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Hwa Fong Rubber (Thailand) Public Co Ltd\Hwa Fong Rubber (TH) March2021 [Q1]\"/>
    </mc:Choice>
  </mc:AlternateContent>
  <xr:revisionPtr revIDLastSave="0" documentId="13_ncr:1_{B87951A2-9232-4282-9281-AEEDB147A5C9}" xr6:coauthVersionLast="45" xr6:coauthVersionMax="46" xr10:uidLastSave="{00000000-0000-0000-0000-000000000000}"/>
  <bookViews>
    <workbookView xWindow="-120" yWindow="-120" windowWidth="21840" windowHeight="13140" tabRatio="622" xr2:uid="{00000000-000D-0000-FFFF-FFFF00000000}"/>
  </bookViews>
  <sheets>
    <sheet name="2-4" sheetId="8" r:id="rId1"/>
    <sheet name="5-6 (3M)" sheetId="15" r:id="rId2"/>
    <sheet name="7" sheetId="16" r:id="rId3"/>
    <sheet name="8" sheetId="17" r:id="rId4"/>
    <sheet name="9-10" sheetId="11" r:id="rId5"/>
  </sheets>
  <definedNames>
    <definedName name="_xlnm.Print_Area" localSheetId="0">'2-4'!$A$1:$K$140</definedName>
    <definedName name="_xlnm.Print_Area" localSheetId="2">'7'!$A$1:$AB$47</definedName>
    <definedName name="_xlnm.Print_Area" localSheetId="3">'8'!$A$1:$R$33</definedName>
    <definedName name="_xlnm.Print_Area" localSheetId="4">'9-10'!$A$1:$N$104</definedName>
  </definedNames>
  <calcPr calcId="145621"/>
</workbook>
</file>

<file path=xl/calcChain.xml><?xml version="1.0" encoding="utf-8"?>
<calcChain xmlns="http://schemas.openxmlformats.org/spreadsheetml/2006/main">
  <c r="AB27" i="16" l="1"/>
  <c r="N98" i="11" l="1"/>
  <c r="L98" i="11"/>
  <c r="J98" i="11"/>
  <c r="H98" i="11"/>
  <c r="T31" i="16" l="1"/>
  <c r="N31" i="16"/>
  <c r="R16" i="16"/>
  <c r="T16" i="16" s="1"/>
  <c r="T19" i="16" s="1"/>
  <c r="T23" i="16"/>
  <c r="N23" i="16"/>
  <c r="V30" i="16"/>
  <c r="V22" i="16"/>
  <c r="X31" i="16" l="1"/>
  <c r="V23" i="16"/>
  <c r="T25" i="16"/>
  <c r="V31" i="16"/>
  <c r="V15" i="16" l="1"/>
  <c r="X15" i="16" s="1"/>
  <c r="H66" i="15"/>
  <c r="L23" i="15"/>
  <c r="J23" i="15"/>
  <c r="H23" i="15"/>
  <c r="L14" i="15"/>
  <c r="L17" i="15" s="1"/>
  <c r="J14" i="15"/>
  <c r="J17" i="15" s="1"/>
  <c r="H14" i="15"/>
  <c r="H17" i="15" s="1"/>
  <c r="A3" i="16" l="1"/>
  <c r="A3" i="17" s="1"/>
  <c r="F23" i="15" l="1"/>
  <c r="N72" i="11" l="1"/>
  <c r="H66" i="11" l="1"/>
  <c r="J66" i="11"/>
  <c r="L66" i="11"/>
  <c r="N66" i="11"/>
  <c r="L72" i="11" l="1"/>
  <c r="J72" i="11"/>
  <c r="H72" i="11"/>
  <c r="N19" i="17"/>
  <c r="N21" i="17" s="1"/>
  <c r="J19" i="17"/>
  <c r="H19" i="17"/>
  <c r="F19" i="17"/>
  <c r="D19" i="17"/>
  <c r="R19" i="16" l="1"/>
  <c r="R25" i="16" s="1"/>
  <c r="P19" i="16"/>
  <c r="P25" i="16" s="1"/>
  <c r="N19" i="16"/>
  <c r="N25" i="16" s="1"/>
  <c r="L19" i="16"/>
  <c r="J19" i="16"/>
  <c r="J25" i="16" s="1"/>
  <c r="H19" i="16"/>
  <c r="H25" i="16" s="1"/>
  <c r="F19" i="16"/>
  <c r="F25" i="16" s="1"/>
  <c r="D19" i="16"/>
  <c r="D25" i="16" s="1"/>
  <c r="L66" i="15" l="1"/>
  <c r="J66" i="15"/>
  <c r="F66" i="15"/>
  <c r="P19" i="17" l="1"/>
  <c r="X23" i="16" l="1"/>
  <c r="AB23" i="16" s="1"/>
  <c r="X16" i="16"/>
  <c r="V19" i="16"/>
  <c r="X19" i="16" l="1"/>
  <c r="AB19" i="16" s="1"/>
  <c r="AB16" i="16"/>
  <c r="V25" i="16"/>
  <c r="N26" i="17"/>
  <c r="J26" i="17"/>
  <c r="H26" i="17"/>
  <c r="F26" i="17"/>
  <c r="D26" i="17"/>
  <c r="P26" i="17"/>
  <c r="Z33" i="16"/>
  <c r="Z15" i="16" s="1"/>
  <c r="AB15" i="16" s="1"/>
  <c r="P33" i="16"/>
  <c r="J33" i="16"/>
  <c r="H33" i="16"/>
  <c r="F33" i="16"/>
  <c r="R33" i="16" l="1"/>
  <c r="D33" i="16"/>
  <c r="AB31" i="16"/>
  <c r="R21" i="17"/>
  <c r="T33" i="16"/>
  <c r="N33" i="16"/>
  <c r="V33" i="16"/>
  <c r="J30" i="11" l="1"/>
  <c r="N91" i="11" l="1"/>
  <c r="L91" i="11"/>
  <c r="J91" i="11"/>
  <c r="N30" i="11"/>
  <c r="H37" i="15" l="1"/>
  <c r="H68" i="15" s="1"/>
  <c r="L37" i="15"/>
  <c r="J37" i="15"/>
  <c r="F37" i="15"/>
  <c r="L68" i="15" l="1"/>
  <c r="J68" i="15"/>
  <c r="F68" i="15"/>
  <c r="H91" i="11" l="1"/>
  <c r="A97" i="15" l="1"/>
  <c r="I69" i="8"/>
  <c r="I36" i="8"/>
  <c r="A50" i="15"/>
  <c r="A48" i="15"/>
  <c r="A47" i="16" s="1"/>
  <c r="A1" i="15"/>
  <c r="A51" i="15"/>
  <c r="G69" i="8"/>
  <c r="G36" i="8"/>
  <c r="K69" i="8"/>
  <c r="G76" i="8"/>
  <c r="K76" i="8"/>
  <c r="K122" i="8"/>
  <c r="K125" i="8" s="1"/>
  <c r="A49" i="11"/>
  <c r="A104" i="11" s="1"/>
  <c r="A33" i="17"/>
  <c r="G21" i="8"/>
  <c r="K21" i="8"/>
  <c r="K36" i="8"/>
  <c r="A48" i="8"/>
  <c r="A94" i="8" s="1"/>
  <c r="A50" i="8"/>
  <c r="A96" i="8" s="1"/>
  <c r="A93" i="8"/>
  <c r="G122" i="8"/>
  <c r="G125" i="8" s="1"/>
  <c r="A140" i="8"/>
  <c r="I76" i="8"/>
  <c r="E76" i="8"/>
  <c r="E69" i="8"/>
  <c r="I21" i="8"/>
  <c r="E36" i="8"/>
  <c r="E21" i="8"/>
  <c r="A3" i="11" l="1"/>
  <c r="A52" i="11" s="1"/>
  <c r="A49" i="15"/>
  <c r="A1" i="16"/>
  <c r="A1" i="17" s="1"/>
  <c r="A1" i="11" s="1"/>
  <c r="A50" i="11" s="1"/>
  <c r="G78" i="8"/>
  <c r="G128" i="8" s="1"/>
  <c r="K78" i="8"/>
  <c r="K128" i="8" s="1"/>
  <c r="I39" i="8"/>
  <c r="K39" i="8"/>
  <c r="G39" i="8"/>
  <c r="E78" i="8"/>
  <c r="E39" i="8"/>
  <c r="I78" i="8"/>
  <c r="N34" i="11" l="1"/>
  <c r="N74" i="11" s="1"/>
  <c r="N79" i="11" s="1"/>
  <c r="J34" i="11"/>
  <c r="J74" i="11" l="1"/>
  <c r="J79" i="11" s="1"/>
  <c r="F14" i="15" l="1"/>
  <c r="F17" i="15" s="1"/>
  <c r="F25" i="15" l="1"/>
  <c r="F28" i="15" l="1"/>
  <c r="L30" i="16" s="1"/>
  <c r="X30" i="16" s="1"/>
  <c r="H11" i="11"/>
  <c r="H30" i="11" s="1"/>
  <c r="H34" i="11" s="1"/>
  <c r="H74" i="11" s="1"/>
  <c r="H79" i="11" s="1"/>
  <c r="J25" i="15"/>
  <c r="L25" i="15"/>
  <c r="L28" i="15" s="1"/>
  <c r="L17" i="17" s="1"/>
  <c r="H25" i="15"/>
  <c r="H28" i="15" s="1"/>
  <c r="F70" i="15" l="1"/>
  <c r="F79" i="15" s="1"/>
  <c r="F82" i="15" s="1"/>
  <c r="L19" i="17"/>
  <c r="R17" i="17"/>
  <c r="R19" i="17" s="1"/>
  <c r="H70" i="15"/>
  <c r="H79" i="15" s="1"/>
  <c r="H82" i="15" s="1"/>
  <c r="L22" i="16"/>
  <c r="F73" i="15"/>
  <c r="F76" i="15" s="1"/>
  <c r="F87" i="15"/>
  <c r="L33" i="16"/>
  <c r="J28" i="15"/>
  <c r="L24" i="17" s="1"/>
  <c r="R24" i="17" s="1"/>
  <c r="R26" i="17" s="1"/>
  <c r="L11" i="11"/>
  <c r="L30" i="11" s="1"/>
  <c r="L34" i="11" s="1"/>
  <c r="L74" i="11" s="1"/>
  <c r="L79" i="11" s="1"/>
  <c r="X33" i="16"/>
  <c r="AB30" i="16"/>
  <c r="AB33" i="16" s="1"/>
  <c r="H87" i="15"/>
  <c r="H73" i="15"/>
  <c r="H76" i="15" s="1"/>
  <c r="L70" i="15"/>
  <c r="L79" i="15" s="1"/>
  <c r="L82" i="15" s="1"/>
  <c r="L73" i="15"/>
  <c r="L76" i="15" s="1"/>
  <c r="L87" i="15"/>
  <c r="L25" i="16" l="1"/>
  <c r="X22" i="16"/>
  <c r="J70" i="15"/>
  <c r="J79" i="15" s="1"/>
  <c r="J82" i="15" s="1"/>
  <c r="E119" i="8"/>
  <c r="E122" i="8" s="1"/>
  <c r="E125" i="8" s="1"/>
  <c r="E128" i="8" s="1"/>
  <c r="J87" i="15"/>
  <c r="J73" i="15"/>
  <c r="J76" i="15" s="1"/>
  <c r="L26" i="17"/>
  <c r="I119" i="8" s="1"/>
  <c r="AB22" i="16" l="1"/>
  <c r="AB25" i="16" s="1"/>
  <c r="X25" i="16"/>
  <c r="I122" i="8"/>
  <c r="I125" i="8" s="1"/>
  <c r="I128" i="8" s="1"/>
</calcChain>
</file>

<file path=xl/sharedStrings.xml><?xml version="1.0" encoding="utf-8"?>
<sst xmlns="http://schemas.openxmlformats.org/spreadsheetml/2006/main" count="389" uniqueCount="204">
  <si>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</si>
  <si>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</si>
  <si>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</si>
  <si>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</si>
  <si>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</si>
  <si>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</si>
  <si>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</si>
  <si>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</si>
  <si>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</si>
  <si>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</si>
  <si>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</si>
  <si>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เงินสดและรายการเทียบเท่าเงินสด</t>
  </si>
  <si>
    <t>สินค้าคงเหลือ (สุทธิ)</t>
  </si>
  <si>
    <t>ที่ดิน อาคารและอุปกรณ์ (สุทธิ)</t>
  </si>
  <si>
    <t>หนี้สินหมุนเวียนอื่น</t>
  </si>
  <si>
    <t>ภาษีเงินได้ค้างจ่าย</t>
  </si>
  <si>
    <t>ทุนเรือนหุ้น</t>
  </si>
  <si>
    <t>ทุนจดทะเบียน</t>
  </si>
  <si>
    <t>กำไรสะสม</t>
  </si>
  <si>
    <t>ยังไม่ได้จัดสรร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</si>
  <si>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</si>
  <si>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</si>
  <si>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</si>
  <si>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</si>
  <si>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</si>
  <si>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</si>
  <si>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</si>
  <si>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</si>
  <si>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</si>
  <si>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สินค้าคงเหลือ</t>
  </si>
  <si>
    <t xml:space="preserve">สินทรัพย์หมุนเวียนอื่น  </t>
  </si>
  <si>
    <t>กระแสเงินสดจากกิจกรรมลงทุน</t>
  </si>
  <si>
    <t>กระแสเงินสดจากกิจกรรมจัดหาเงิน</t>
  </si>
  <si>
    <t>กำไรก่อนค่าใช้จ่าย</t>
  </si>
  <si>
    <t>ตามกฎหมาย</t>
  </si>
  <si>
    <t>- ทุนสำรอง</t>
  </si>
  <si>
    <t>เงินสดรับจากการดำเนินงาน</t>
  </si>
  <si>
    <t>จัดสรรแล้ว</t>
  </si>
  <si>
    <t>ยังไม่ได้ตรวจสอบ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</si>
  <si>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</si>
  <si>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</si>
  <si>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ส่วนที่เป็นของส่วนได้เสียที่ไม่มีอำนาจควบคุม</t>
  </si>
  <si>
    <t>ลูกหนี้การค้าและลูกหนี้อื่น (สุทธิ)</t>
  </si>
  <si>
    <t>เจ้าหนี้การค้าและเจ้าหนี้อื่น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</si>
  <si>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</si>
  <si>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</si>
  <si>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</si>
  <si>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ผลต่างจาก</t>
  </si>
  <si>
    <t>การแปลงค่า</t>
  </si>
  <si>
    <t>ส่วนได้เสียที่ไม่มี</t>
  </si>
  <si>
    <t>ข้อมูลทางการเงิน</t>
  </si>
  <si>
    <t>ลูกหนี้การค้าและลูกหนี้อื่น</t>
  </si>
  <si>
    <t>ส่วนได้เสียที่ไม่มีอำนาจควบคุม</t>
  </si>
  <si>
    <t>ทุนที่ออกและ</t>
  </si>
  <si>
    <t>การเปลี่ยนแปลงของเงินทุนหมุนเวียน</t>
  </si>
  <si>
    <t>ทุนที่ออกและเรียกชำระแล้ว</t>
  </si>
  <si>
    <t>เรียกชำระแล้ว</t>
  </si>
  <si>
    <t>อำนาจควบคุม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</si>
  <si>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</si>
  <si>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</si>
  <si>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</si>
  <si>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การแบ่งปันกำไร</t>
  </si>
  <si>
    <t>จัดสรรแล้ว - ทุนสำรองตามกฎหมาย</t>
  </si>
  <si>
    <t>ของส่วนของ</t>
  </si>
  <si>
    <t>กำไร(ขาดทุน)เบ็ดเสร็จอื่น - สุทธิจากภาษี</t>
  </si>
  <si>
    <t>ส่วนเกินทุน</t>
  </si>
  <si>
    <t>หลังออกจากงาน</t>
  </si>
  <si>
    <t>ผลประโยชน์</t>
  </si>
  <si>
    <t>ของภาระผูกพัน</t>
  </si>
  <si>
    <t>การวัดมูลค่าใหม่</t>
  </si>
  <si>
    <t>อื่นของส่วน</t>
  </si>
  <si>
    <t>รวมองค์ประกอบ</t>
  </si>
  <si>
    <t>รวมองค์ประกอบอื่น</t>
  </si>
  <si>
    <t>กำไรเบ็ดเสร็จรวมสำหรับงวด</t>
  </si>
  <si>
    <t>กำไร(ขาดทุน)เบ็ดเสร็จอื่น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</si>
  <si>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</si>
  <si>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</si>
  <si>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</si>
  <si>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</si>
  <si>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องค์ประกอบอื่นของส่วนของเจ้าของ</t>
  </si>
  <si>
    <t>ของเจ้าของ</t>
  </si>
  <si>
    <t>ผู้เป็นเจ้าของ</t>
  </si>
  <si>
    <t>รวมส่วนของ</t>
  </si>
  <si>
    <t>เจ้าของ</t>
  </si>
  <si>
    <t>รวมส่วนของผู้เป็นเจ้าของของบริษัทใหญ่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</si>
  <si>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</si>
  <si>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</si>
  <si>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ของบริษัทใหญ่</t>
  </si>
  <si>
    <t>ข้อมูลทางการเงินรวม</t>
  </si>
  <si>
    <t>ข้อมูลทางการเงินเฉพาะกิจการ</t>
  </si>
  <si>
    <t>31 ธันวาคม</t>
  </si>
  <si>
    <t>ตรวจสอบแล้ว</t>
  </si>
  <si>
    <t>กรรมการ ________________________________________________</t>
  </si>
  <si>
    <t xml:space="preserve">    ถึงกำหนดชำระภายใน 1 ปี</t>
  </si>
  <si>
    <t>บริษัท ฮั้วฟงรับเบอร์ (ไทยแลนด์) จํากัด (มหาชน)</t>
  </si>
  <si>
    <t>สินทรัพย์ภาษีเงินได้รอการตัดบัญชี (สุทธิ)</t>
  </si>
  <si>
    <t>เงินกู้ยืมระยะยาวจากสถาบันการเงินที่</t>
  </si>
  <si>
    <t xml:space="preserve">      มูลค่าที่ตราไว้หุ้นละ 1 บาท</t>
  </si>
  <si>
    <t>ส่วนเกินทุนหุ้นทุนซื้อคืน</t>
  </si>
  <si>
    <t>ส่วนเกิน</t>
  </si>
  <si>
    <t>มูลค่าหุ้นสามัญ</t>
  </si>
  <si>
    <t>ซื้อคืน</t>
  </si>
  <si>
    <t>กำไร(ขาดทุน)</t>
  </si>
  <si>
    <t>กำไร(ขาดทุน)เบ็ดเสร็จอื่นสำหรับงวด</t>
  </si>
  <si>
    <t>หุ้นทุนซื้อคืน</t>
  </si>
  <si>
    <t>รายการที่ไม่ใช่เงินสด :</t>
  </si>
  <si>
    <t xml:space="preserve">งบแสดงฐานะการเงิน </t>
  </si>
  <si>
    <t xml:space="preserve">   หุ้นสามัญจำนวน 658,434,300 หุ้น</t>
  </si>
  <si>
    <t>ถึงกำหนดชำระภายใน 1 ปี</t>
  </si>
  <si>
    <t>การเปลี่ยนแปลงในส่วนของเจ้าของสำหรับ</t>
  </si>
  <si>
    <t>สินทรัพย์หมุนเวียนอื่น (สุทธิ)</t>
  </si>
  <si>
    <t xml:space="preserve">ส่วนเกินมูลค่าหุ้นสามัญ </t>
  </si>
  <si>
    <t xml:space="preserve">งบแสดงการเปลี่ยนแปลงส่วนของเจ้าของ </t>
  </si>
  <si>
    <t>รายการปรับปรุง</t>
  </si>
  <si>
    <t>รายได้จากการขายและการให้บริการ</t>
  </si>
  <si>
    <t>ต้นทุนขายและการให้บริการ</t>
  </si>
  <si>
    <t>เงินลงทุนในบริษัทย่อย (สุทธิ)</t>
  </si>
  <si>
    <t xml:space="preserve">   - ตามที่เคยรายงานไว้</t>
  </si>
  <si>
    <t xml:space="preserve">   - หลังปรับปรุง</t>
  </si>
  <si>
    <t>งบกำไรขาดทุนเบ็ดเสร็จ</t>
  </si>
  <si>
    <t>งบกระแสเงินสด</t>
  </si>
  <si>
    <t>งบแสดงฐานะการเงิน</t>
  </si>
  <si>
    <t>เบ็ดเสร็จอื่น</t>
  </si>
  <si>
    <t>การแบ่งปันกำไรเบ็ดเสร็จรวม</t>
  </si>
  <si>
    <t>ข้อมูลทางการเงินรวม  (ยังไม่ได้ตรวจสอบ) (บาท)</t>
  </si>
  <si>
    <t>ข้อมูลทางการเงินเฉพาะกิจการ (ยังไม่ได้ตรวจสอบ) (บาท)</t>
  </si>
  <si>
    <t>เงินสดรับจากการจำหน่ายที่ดิน อาคารและอุปกรณ์</t>
  </si>
  <si>
    <t>กำไรต่อหุ้นส่วนที่เป็นของผู้เป็นเจ้าของ</t>
  </si>
  <si>
    <t xml:space="preserve">   ของบริษัทใหญ่</t>
  </si>
  <si>
    <t>และรายการเทียบเท่าเงินสด</t>
  </si>
  <si>
    <t>เงินสดสุทธิได้มาจากกิจกรรมดำเนินงาน</t>
  </si>
  <si>
    <t>กำไรต่อหุ้นขั้นพื้นฐาน</t>
  </si>
  <si>
    <t>จ่ายภาษีเงินได้</t>
  </si>
  <si>
    <t>สินทรัพย์ไม่มีตัวตน (สุทธิ)</t>
  </si>
  <si>
    <t>เผื่อขาย</t>
  </si>
  <si>
    <t>เงินลงทุน</t>
  </si>
  <si>
    <t>หุ้นทุน</t>
  </si>
  <si>
    <t>กำไรจากการจำหน่ายที่ดิน อาคารและอุปกรณ์</t>
  </si>
  <si>
    <t>ยอดคงเหลือต้นงวด ณ วันที่ 1 มกราคม พ.ศ. 2563</t>
  </si>
  <si>
    <t>พ.ศ. 2563</t>
  </si>
  <si>
    <t>สินทรัพย์ทางการเงินที่วัดมูลค่าด้วย</t>
  </si>
  <si>
    <t xml:space="preserve">   มูลค่ายุติธรรมผ่านกำไรขาดทุน</t>
  </si>
  <si>
    <t xml:space="preserve">   เบ็ดเสร็จอื่น</t>
  </si>
  <si>
    <t>การวัดมูลค่าเงินลงทุน</t>
  </si>
  <si>
    <t>ในตราสารทุนผ่าน</t>
  </si>
  <si>
    <t>กำไรขาดทุน</t>
  </si>
  <si>
    <t>จ่ายดอกเบี้ย</t>
  </si>
  <si>
    <t>เงินลงทุนในบริษัทร่วม</t>
  </si>
  <si>
    <t>สินทรัพย์ไม่หมุนเวียนอื่น</t>
  </si>
  <si>
    <t>เงินสดและรายการเทียบเท่าเงินสดเพิ่มขึ้นสุทธิ</t>
  </si>
  <si>
    <t>ค่าเผื่อราคาทุนของสินค้าสูงกว่ามูลค่าสุทธิที่จะได้รับ</t>
  </si>
  <si>
    <t>จ่ายคืนเงินต้นของสัญญาเงินกู้ยืม</t>
  </si>
  <si>
    <t>ผลกระทบจากการเปลี่ยนแปลงนโยบายการบัญชี</t>
  </si>
  <si>
    <t>ในระหว่างงวดมีรายละเอียดดังนี้</t>
  </si>
  <si>
    <t>ที่จ่ายเป็นเงินสด</t>
  </si>
  <si>
    <t>รายการที่จะจัดประเภทรายการใหม่</t>
  </si>
  <si>
    <t>เข้าไปไว้ในกำไรหรือขาดทุนภายหลัง</t>
  </si>
  <si>
    <t>ผลต่างของอัตราแลกเปลี่ยนจาก</t>
  </si>
  <si>
    <t xml:space="preserve">   การแปลงค่าข้อมูลทางการเงิน</t>
  </si>
  <si>
    <t>รวมรายการที่จะจัดประเภทรายการใหม่</t>
  </si>
  <si>
    <t>รายการที่จะไม่จัดประเภทรายการใหม่</t>
  </si>
  <si>
    <t>การเปลี่ยนแปลงในมูลค่าของสินทรัพย์</t>
  </si>
  <si>
    <t xml:space="preserve">   ทางการเงินที่วัดมูลค่าด้วยมูลค่ายุติธรรม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</si>
  <si>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</si>
  <si>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รวมรายการที่จะไม่จัดประเภทรายการใหม่</t>
  </si>
  <si>
    <t>เงินสดสุทธิใช้ไปในกิจกรรมจัดหาเงิน</t>
  </si>
  <si>
    <t>หนี้สินตามสัญญาเช่าที่</t>
  </si>
  <si>
    <t>หนี้สินตามสัญญาเช่า</t>
  </si>
  <si>
    <t>จ่ายคืนเงินต้นของสัญญาเช่า</t>
  </si>
  <si>
    <t>(กลับรายการ)ผลขาดทุนด้านเครดิตที่คาดว่าจะเกิดขึ้น</t>
  </si>
  <si>
    <t xml:space="preserve">   การเปลี่ยนแปลงในเจ้าหนี้สินทรัพย์ถาวร</t>
  </si>
  <si>
    <t>กำไร(ขาดทุน)เบ็ดเสร็จอื่น :</t>
  </si>
  <si>
    <t>31 มีนาคม</t>
  </si>
  <si>
    <t>ณ วันที่ 31 มีนาคม พ.ศ. 2564</t>
  </si>
  <si>
    <t>พ.ศ. 2564</t>
  </si>
  <si>
    <t>สำหรับงวดสามเดือนสิ้นสุดวันที่ 31 มีนาคม พ.ศ. 2564</t>
  </si>
  <si>
    <t>ยอดคงเหลือปลายงวด ณ วันที่ 31 มีนาคม พ.ศ. 2563</t>
  </si>
  <si>
    <t xml:space="preserve">   งวดสามเดือนสิ้นสุดวันที่ 31 มีนาคม พ.ศ. 2563</t>
  </si>
  <si>
    <t>ยอดคงเหลือต้นงวด ณ วันที่ 1 มกราคม พ.ศ. 2564</t>
  </si>
  <si>
    <t xml:space="preserve">   งวดสามเดือนสิ้นสุดวันที่ 31 มีนาคม พ.ศ. 2564</t>
  </si>
  <si>
    <t>ยอดคงเหลือปลายงวด ณ วันที่ 31 มีนาคม พ.ศ. 2564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</si>
  <si>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</si>
  <si>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วิธีราคาทุนตัดจำหน่าย</t>
  </si>
  <si>
    <t>หมายเหตุประกอบข้อมูลทางการเงินในหน้า 11 ถึง 28 เป็นส่วนหนึ่งของข้อมูลทางการเงินระหว่างกาลนี้</t>
  </si>
  <si>
    <t>ที่ดิน อาคาร และอุปกรณ์ที่ซื้อ</t>
  </si>
  <si>
    <t>สินทรัพย์ไม่มีตัวตนที่ซื้อ</t>
  </si>
  <si>
    <t xml:space="preserve">   อาคาร และอุปกรณ์ที่เพิ่มขึ้นในระหว่างงวด</t>
  </si>
  <si>
    <t xml:space="preserve">   การเปลี่ยนแปลงในเจ้าหนี้สินทรัพย์ไม่มีตัวตน</t>
  </si>
  <si>
    <t>ยอดซื้อสุทธิในที่ดิน อาคาร และอุปกรณ์</t>
  </si>
  <si>
    <t>เงินสดจ่ายเพื่อซื้อที่ดิน อาคาร และอุปกรณ์</t>
  </si>
  <si>
    <t>โอนเงินลงทุนระยะสั้นเป็นสินทรัพย์ทางการเงิน</t>
  </si>
  <si>
    <t>ที่วัดมูลค่าด้วยวิธีราคาทุนตัดจำหน่าย</t>
  </si>
  <si>
    <t>วิธีราคาทุนตัดจำหน่าย(เพิ่มขึ้น)ลดลง</t>
  </si>
  <si>
    <t>ค่าเผื่อสินค้าล้าสมัยและเสื่อมคุณภาพ</t>
  </si>
  <si>
    <t>กำไรจากอัตราแลกเปลี่ยนที่ยังไม่รับรู้</t>
  </si>
  <si>
    <t>รายได้ดอกเบี้ยรับ</t>
  </si>
  <si>
    <t>กำไรจากอัตราแลกเปลี่ยนที่ยังไม่รับรู้ของเงินสด</t>
  </si>
  <si>
    <t>กำไรจากอัตราแลกเปลี่ยน (สุทธิ)</t>
  </si>
  <si>
    <t>ยอดซื้อสุทธิในสินทรัพย์ไม่มีตัวตนที่จ่ายเป็นเงินสด</t>
  </si>
  <si>
    <t>กำไรเบ็ดเสร็จอื่นสำหรับงวด</t>
  </si>
  <si>
    <t>8, 12</t>
  </si>
  <si>
    <t>อสังหาริมทรัพย์เพื่อการลงทุน</t>
  </si>
  <si>
    <t xml:space="preserve">   สินทรัพย์ไม่มีตัวตนที่เพิ่มขึ้นในระหว่างงวด</t>
  </si>
  <si>
    <t>เงินสดสุทธิได้มาจาก(ใช้ไปใน)กิจกรรมลงทุน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</si>
</sst>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;\(#,##0.0\)"/>
    <numFmt numFmtId="167" formatCode="_(* #,##0_);_(* \(#,##0\);_(* &quot;-&quot;???\ _);_(@_)"/>
    <numFmt numFmtId="168" formatCode="_(* #,##0.00_);_(* \(#,##0.00\);_(* &quot;-&quot;???\ _);_(@_)"/>
    <numFmt numFmtId="169" formatCode="_(* #,##0_);_(* \(#,##0\);_(* &quot;-&quot;??_);_(@_)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Microsoft Sans Serif"/>
      <family val="2"/>
    </font>
    <font>
      <sz val="10"/>
      <name val="Arial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4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91">
    <xf numFmtId="0" fontId="0" fillId="0" borderId="0" xfId="0"/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4" applyNumberFormat="1" applyFont="1" applyFill="1" applyBorder="1" applyAlignment="1">
      <alignment horizontal="right" vertical="center"/>
    </xf>
    <xf numFmtId="167" fontId="6" fillId="0" borderId="1" xfId="4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7" fontId="6" fillId="0" borderId="0" xfId="0" quotePrefix="1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7" fontId="8" fillId="0" borderId="0" xfId="0" applyNumberFormat="1" applyFont="1" applyFill="1" applyAlignment="1">
      <alignment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vertical="center"/>
    </xf>
    <xf numFmtId="167" fontId="8" fillId="0" borderId="4" xfId="0" quotePrefix="1" applyNumberFormat="1" applyFont="1" applyFill="1" applyBorder="1" applyAlignment="1">
      <alignment horizontal="right" vertical="center"/>
    </xf>
    <xf numFmtId="167" fontId="8" fillId="0" borderId="4" xfId="0" quotePrefix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7" fontId="8" fillId="0" borderId="1" xfId="0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Border="1" applyAlignment="1">
      <alignment vertical="center"/>
    </xf>
    <xf numFmtId="167" fontId="8" fillId="0" borderId="0" xfId="3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vertical="center"/>
    </xf>
    <xf numFmtId="167" fontId="8" fillId="0" borderId="0" xfId="0" quotePrefix="1" applyNumberFormat="1" applyFont="1" applyFill="1" applyBorder="1" applyAlignment="1">
      <alignment horizontal="right" vertical="center"/>
    </xf>
    <xf numFmtId="167" fontId="8" fillId="0" borderId="0" xfId="0" quotePrefix="1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7" fontId="8" fillId="0" borderId="0" xfId="3" applyNumberFormat="1" applyFont="1" applyFill="1" applyAlignment="1">
      <alignment vertical="center"/>
    </xf>
    <xf numFmtId="167" fontId="8" fillId="0" borderId="0" xfId="3" applyNumberFormat="1" applyFont="1" applyFill="1" applyBorder="1" applyAlignment="1">
      <alignment horizontal="right" vertical="center"/>
    </xf>
    <xf numFmtId="167" fontId="8" fillId="0" borderId="0" xfId="3" quotePrefix="1" applyNumberFormat="1" applyFont="1" applyFill="1" applyBorder="1" applyAlignment="1">
      <alignment horizontal="right" vertical="center"/>
    </xf>
    <xf numFmtId="167" fontId="8" fillId="0" borderId="2" xfId="3" applyNumberFormat="1" applyFont="1" applyFill="1" applyBorder="1" applyAlignment="1">
      <alignment horizontal="right" vertical="center"/>
    </xf>
    <xf numFmtId="167" fontId="8" fillId="0" borderId="0" xfId="3" applyNumberFormat="1" applyFont="1" applyFill="1" applyAlignment="1">
      <alignment horizontal="right" vertical="center"/>
    </xf>
    <xf numFmtId="167" fontId="7" fillId="0" borderId="0" xfId="3" applyNumberFormat="1" applyFont="1" applyFill="1" applyAlignment="1">
      <alignment vertical="center"/>
    </xf>
    <xf numFmtId="167" fontId="8" fillId="0" borderId="1" xfId="3" applyNumberFormat="1" applyFont="1" applyFill="1" applyBorder="1" applyAlignment="1">
      <alignment horizontal="right" vertical="center"/>
    </xf>
    <xf numFmtId="168" fontId="8" fillId="0" borderId="2" xfId="3" applyNumberFormat="1" applyFont="1" applyFill="1" applyBorder="1" applyAlignment="1">
      <alignment horizontal="right" vertical="center"/>
    </xf>
    <xf numFmtId="167" fontId="8" fillId="2" borderId="0" xfId="0" applyNumberFormat="1" applyFont="1" applyFill="1" applyAlignment="1">
      <alignment vertical="center"/>
    </xf>
    <xf numFmtId="167" fontId="8" fillId="2" borderId="0" xfId="0" applyNumberFormat="1" applyFont="1" applyFill="1" applyAlignment="1">
      <alignment horizontal="right" vertical="center"/>
    </xf>
    <xf numFmtId="167" fontId="8" fillId="2" borderId="1" xfId="0" applyNumberFormat="1" applyFont="1" applyFill="1" applyBorder="1" applyAlignment="1">
      <alignment horizontal="right" vertical="center"/>
    </xf>
    <xf numFmtId="167" fontId="8" fillId="2" borderId="0" xfId="0" applyNumberFormat="1" applyFont="1" applyFill="1" applyBorder="1" applyAlignment="1">
      <alignment horizontal="right" vertical="center"/>
    </xf>
    <xf numFmtId="167" fontId="8" fillId="2" borderId="1" xfId="0" applyNumberFormat="1" applyFont="1" applyFill="1" applyBorder="1" applyAlignment="1">
      <alignment vertical="center"/>
    </xf>
    <xf numFmtId="167" fontId="8" fillId="2" borderId="0" xfId="0" applyNumberFormat="1" applyFont="1" applyFill="1" applyBorder="1" applyAlignment="1">
      <alignment vertical="center"/>
    </xf>
    <xf numFmtId="167" fontId="8" fillId="2" borderId="2" xfId="0" applyNumberFormat="1" applyFont="1" applyFill="1" applyBorder="1" applyAlignment="1">
      <alignment horizontal="right" vertical="center"/>
    </xf>
    <xf numFmtId="167" fontId="8" fillId="2" borderId="0" xfId="3" applyNumberFormat="1" applyFont="1" applyFill="1" applyAlignment="1">
      <alignment vertical="center"/>
    </xf>
    <xf numFmtId="167" fontId="8" fillId="2" borderId="0" xfId="3" applyNumberFormat="1" applyFont="1" applyFill="1" applyBorder="1" applyAlignment="1">
      <alignment horizontal="right" vertical="center"/>
    </xf>
    <xf numFmtId="167" fontId="8" fillId="2" borderId="1" xfId="3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vertical="center"/>
    </xf>
    <xf numFmtId="167" fontId="7" fillId="0" borderId="0" xfId="0" applyNumberFormat="1" applyFont="1" applyFill="1" applyAlignment="1">
      <alignment vertical="center"/>
    </xf>
    <xf numFmtId="167" fontId="8" fillId="0" borderId="0" xfId="0" applyNumberFormat="1" applyFont="1" applyFill="1" applyAlignment="1">
      <alignment horizontal="center" vertical="center"/>
    </xf>
    <xf numFmtId="165" fontId="8" fillId="0" borderId="1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7" fontId="8" fillId="0" borderId="0" xfId="1" applyNumberFormat="1" applyFont="1" applyFill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7" fontId="8" fillId="0" borderId="0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horizontal="right" vertical="center"/>
    </xf>
    <xf numFmtId="167" fontId="8" fillId="0" borderId="0" xfId="1" quotePrefix="1" applyNumberFormat="1" applyFont="1" applyFill="1" applyBorder="1" applyAlignment="1">
      <alignment horizontal="right" vertical="center"/>
    </xf>
    <xf numFmtId="168" fontId="8" fillId="0" borderId="0" xfId="3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horizontal="center" vertical="center"/>
    </xf>
    <xf numFmtId="167" fontId="8" fillId="0" borderId="0" xfId="4" quotePrefix="1" applyNumberFormat="1" applyFont="1" applyFill="1" applyBorder="1" applyAlignment="1">
      <alignment horizontal="right" vertical="center"/>
    </xf>
    <xf numFmtId="0" fontId="7" fillId="0" borderId="0" xfId="0" applyFont="1" applyFill="1"/>
    <xf numFmtId="0" fontId="8" fillId="0" borderId="0" xfId="0" applyFont="1" applyFill="1" applyBorder="1" applyAlignment="1">
      <alignment horizontal="center" vertical="center"/>
    </xf>
    <xf numFmtId="167" fontId="8" fillId="2" borderId="0" xfId="1" applyNumberFormat="1" applyFont="1" applyFill="1" applyAlignment="1">
      <alignment vertical="center"/>
    </xf>
    <xf numFmtId="165" fontId="8" fillId="2" borderId="0" xfId="0" applyNumberFormat="1" applyFont="1" applyFill="1" applyAlignment="1">
      <alignment vertical="center"/>
    </xf>
    <xf numFmtId="167" fontId="8" fillId="2" borderId="0" xfId="1" applyNumberFormat="1" applyFont="1" applyFill="1" applyBorder="1" applyAlignment="1">
      <alignment horizontal="right" vertical="center"/>
    </xf>
    <xf numFmtId="167" fontId="8" fillId="2" borderId="1" xfId="1" applyNumberFormat="1" applyFont="1" applyFill="1" applyBorder="1" applyAlignment="1">
      <alignment horizontal="right" vertical="center"/>
    </xf>
    <xf numFmtId="167" fontId="8" fillId="2" borderId="1" xfId="0" applyNumberFormat="1" applyFont="1" applyFill="1" applyBorder="1" applyAlignment="1">
      <alignment horizontal="center" vertical="center"/>
    </xf>
    <xf numFmtId="167" fontId="8" fillId="2" borderId="2" xfId="1" applyNumberFormat="1" applyFont="1" applyFill="1" applyBorder="1" applyAlignment="1">
      <alignment horizontal="right" vertical="center"/>
    </xf>
    <xf numFmtId="167" fontId="8" fillId="2" borderId="1" xfId="1" applyNumberFormat="1" applyFont="1" applyFill="1" applyBorder="1" applyAlignment="1">
      <alignment vertical="center"/>
    </xf>
    <xf numFmtId="167" fontId="7" fillId="2" borderId="0" xfId="0" applyNumberFormat="1" applyFont="1" applyFill="1" applyBorder="1" applyAlignment="1">
      <alignment horizontal="right" vertical="center"/>
    </xf>
    <xf numFmtId="167" fontId="7" fillId="2" borderId="0" xfId="1" applyNumberFormat="1" applyFont="1" applyFill="1" applyBorder="1" applyAlignment="1">
      <alignment horizontal="right" vertical="center"/>
    </xf>
    <xf numFmtId="167" fontId="8" fillId="2" borderId="0" xfId="1" applyNumberFormat="1" applyFont="1" applyFill="1" applyBorder="1" applyAlignment="1">
      <alignment vertical="center"/>
    </xf>
    <xf numFmtId="167" fontId="8" fillId="2" borderId="1" xfId="1" applyNumberFormat="1" applyFont="1" applyFill="1" applyBorder="1" applyAlignment="1">
      <alignment horizontal="center" vertical="center"/>
    </xf>
    <xf numFmtId="167" fontId="8" fillId="2" borderId="0" xfId="0" quotePrefix="1" applyNumberFormat="1" applyFont="1" applyFill="1" applyBorder="1" applyAlignment="1">
      <alignment horizontal="right" vertical="center"/>
    </xf>
    <xf numFmtId="167" fontId="8" fillId="2" borderId="0" xfId="1" quotePrefix="1" applyNumberFormat="1" applyFont="1" applyFill="1" applyBorder="1" applyAlignment="1">
      <alignment vertical="center"/>
    </xf>
    <xf numFmtId="167" fontId="8" fillId="2" borderId="4" xfId="0" quotePrefix="1" applyNumberFormat="1" applyFont="1" applyFill="1" applyBorder="1" applyAlignment="1">
      <alignment horizontal="right" vertical="center"/>
    </xf>
    <xf numFmtId="167" fontId="8" fillId="2" borderId="4" xfId="1" quotePrefix="1" applyNumberFormat="1" applyFont="1" applyFill="1" applyBorder="1" applyAlignment="1">
      <alignment vertical="center"/>
    </xf>
    <xf numFmtId="167" fontId="8" fillId="2" borderId="1" xfId="3" applyNumberFormat="1" applyFont="1" applyFill="1" applyBorder="1" applyAlignment="1">
      <alignment vertical="center"/>
    </xf>
    <xf numFmtId="167" fontId="8" fillId="2" borderId="0" xfId="3" quotePrefix="1" applyNumberFormat="1" applyFont="1" applyFill="1" applyBorder="1" applyAlignment="1">
      <alignment horizontal="right" vertical="center"/>
    </xf>
    <xf numFmtId="167" fontId="8" fillId="2" borderId="0" xfId="1" quotePrefix="1" applyNumberFormat="1" applyFont="1" applyFill="1" applyBorder="1" applyAlignment="1">
      <alignment horizontal="right" vertical="center"/>
    </xf>
    <xf numFmtId="167" fontId="8" fillId="2" borderId="2" xfId="3" applyNumberFormat="1" applyFont="1" applyFill="1" applyBorder="1" applyAlignment="1">
      <alignment horizontal="right" vertical="center"/>
    </xf>
    <xf numFmtId="168" fontId="8" fillId="2" borderId="2" xfId="3" applyNumberFormat="1" applyFont="1" applyFill="1" applyBorder="1" applyAlignment="1">
      <alignment horizontal="right" vertical="center"/>
    </xf>
    <xf numFmtId="168" fontId="8" fillId="2" borderId="2" xfId="1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Border="1" applyAlignment="1">
      <alignment vertical="center"/>
    </xf>
    <xf numFmtId="165" fontId="10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center" vertical="center"/>
    </xf>
    <xf numFmtId="167" fontId="10" fillId="0" borderId="0" xfId="0" applyNumberFormat="1" applyFont="1" applyFill="1" applyAlignment="1">
      <alignment horizontal="right" vertical="center"/>
    </xf>
    <xf numFmtId="167" fontId="9" fillId="0" borderId="1" xfId="0" applyNumberFormat="1" applyFont="1" applyFill="1" applyBorder="1" applyAlignment="1">
      <alignment horizontal="right" vertical="center"/>
    </xf>
    <xf numFmtId="165" fontId="10" fillId="0" borderId="0" xfId="12" applyNumberFormat="1" applyFont="1" applyFill="1" applyBorder="1" applyAlignment="1">
      <alignment horizontal="center" vertical="center"/>
    </xf>
    <xf numFmtId="165" fontId="5" fillId="0" borderId="0" xfId="7" applyNumberFormat="1" applyFont="1" applyFill="1" applyAlignment="1">
      <alignment horizontal="right" vertical="center"/>
    </xf>
    <xf numFmtId="167" fontId="5" fillId="0" borderId="0" xfId="7" applyNumberFormat="1" applyFont="1" applyFill="1" applyAlignment="1">
      <alignment horizontal="right" vertical="center"/>
    </xf>
    <xf numFmtId="0" fontId="6" fillId="0" borderId="0" xfId="7" applyFont="1" applyFill="1" applyAlignment="1">
      <alignment vertical="center"/>
    </xf>
    <xf numFmtId="167" fontId="5" fillId="0" borderId="0" xfId="7" applyNumberFormat="1" applyFont="1" applyFill="1" applyBorder="1" applyAlignment="1">
      <alignment horizontal="right" vertical="center"/>
    </xf>
    <xf numFmtId="167" fontId="11" fillId="0" borderId="0" xfId="0" applyNumberFormat="1" applyFont="1" applyFill="1" applyAlignment="1">
      <alignment vertical="center"/>
    </xf>
    <xf numFmtId="167" fontId="11" fillId="2" borderId="1" xfId="0" applyNumberFormat="1" applyFont="1" applyFill="1" applyBorder="1" applyAlignment="1">
      <alignment horizontal="right" vertical="center"/>
    </xf>
    <xf numFmtId="167" fontId="12" fillId="0" borderId="0" xfId="0" applyNumberFormat="1" applyFont="1" applyFill="1" applyAlignment="1">
      <alignment horizontal="right" vertical="center"/>
    </xf>
    <xf numFmtId="167" fontId="12" fillId="0" borderId="0" xfId="0" quotePrefix="1" applyNumberFormat="1" applyFont="1" applyFill="1" applyAlignment="1">
      <alignment horizontal="right" vertical="center"/>
    </xf>
    <xf numFmtId="167" fontId="11" fillId="0" borderId="0" xfId="0" applyNumberFormat="1" applyFont="1" applyFill="1" applyBorder="1" applyAlignment="1">
      <alignment vertical="center"/>
    </xf>
    <xf numFmtId="167" fontId="11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166" fontId="11" fillId="0" borderId="0" xfId="0" applyNumberFormat="1" applyFont="1" applyFill="1" applyAlignment="1">
      <alignment horizontal="center" vertical="center"/>
    </xf>
    <xf numFmtId="167" fontId="11" fillId="2" borderId="0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65" fontId="11" fillId="0" borderId="0" xfId="0" applyNumberFormat="1" applyFont="1" applyFill="1" applyBorder="1" applyAlignment="1">
      <alignment vertical="center"/>
    </xf>
    <xf numFmtId="167" fontId="11" fillId="0" borderId="1" xfId="1" applyNumberFormat="1" applyFont="1" applyFill="1" applyBorder="1" applyAlignment="1">
      <alignment horizontal="center" vertical="center"/>
    </xf>
    <xf numFmtId="165" fontId="5" fillId="0" borderId="0" xfId="7" applyNumberFormat="1" applyFont="1" applyFill="1" applyBorder="1" applyAlignment="1">
      <alignment vertical="center"/>
    </xf>
    <xf numFmtId="165" fontId="5" fillId="0" borderId="0" xfId="7" applyNumberFormat="1" applyFont="1" applyFill="1" applyBorder="1" applyAlignment="1">
      <alignment horizontal="right" vertical="center"/>
    </xf>
    <xf numFmtId="167" fontId="5" fillId="0" borderId="0" xfId="7" applyNumberFormat="1" applyFont="1" applyFill="1" applyBorder="1" applyAlignment="1">
      <alignment horizontal="center" vertical="center"/>
    </xf>
    <xf numFmtId="167" fontId="5" fillId="0" borderId="0" xfId="7" applyNumberFormat="1" applyFont="1" applyFill="1" applyBorder="1" applyAlignment="1">
      <alignment vertical="center"/>
    </xf>
    <xf numFmtId="167" fontId="5" fillId="2" borderId="0" xfId="7" applyNumberFormat="1" applyFont="1" applyFill="1" applyBorder="1" applyAlignment="1">
      <alignment horizontal="right" vertical="center"/>
    </xf>
    <xf numFmtId="167" fontId="5" fillId="2" borderId="0" xfId="7" applyNumberFormat="1" applyFont="1" applyFill="1" applyBorder="1" applyAlignment="1">
      <alignment horizontal="center" vertical="center"/>
    </xf>
    <xf numFmtId="165" fontId="5" fillId="0" borderId="0" xfId="7" applyNumberFormat="1" applyFont="1" applyFill="1" applyBorder="1" applyAlignment="1">
      <alignment horizontal="center" vertical="center"/>
    </xf>
    <xf numFmtId="167" fontId="10" fillId="0" borderId="0" xfId="0" applyNumberFormat="1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horizontal="center" vertical="center"/>
    </xf>
    <xf numFmtId="167" fontId="5" fillId="0" borderId="1" xfId="7" applyNumberFormat="1" applyFont="1" applyFill="1" applyBorder="1" applyAlignment="1">
      <alignment vertical="center"/>
    </xf>
    <xf numFmtId="167" fontId="5" fillId="0" borderId="2" xfId="0" applyNumberFormat="1" applyFont="1" applyFill="1" applyBorder="1" applyAlignment="1">
      <alignment vertical="center"/>
    </xf>
    <xf numFmtId="167" fontId="5" fillId="2" borderId="1" xfId="7" applyNumberFormat="1" applyFont="1" applyFill="1" applyBorder="1" applyAlignment="1">
      <alignment vertical="center"/>
    </xf>
    <xf numFmtId="167" fontId="5" fillId="2" borderId="2" xfId="0" applyNumberFormat="1" applyFont="1" applyFill="1" applyBorder="1" applyAlignment="1">
      <alignment vertical="center"/>
    </xf>
    <xf numFmtId="165" fontId="12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6" fillId="0" borderId="0" xfId="7" applyFont="1" applyFill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167" fontId="8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vertical="center"/>
    </xf>
    <xf numFmtId="165" fontId="11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13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Border="1" applyAlignment="1">
      <alignment vertical="center"/>
    </xf>
    <xf numFmtId="167" fontId="14" fillId="0" borderId="0" xfId="0" applyNumberFormat="1" applyFont="1" applyFill="1" applyBorder="1" applyAlignment="1">
      <alignment horizontal="center" vertical="center"/>
    </xf>
    <xf numFmtId="165" fontId="13" fillId="0" borderId="0" xfId="4" applyNumberFormat="1" applyFont="1" applyFill="1" applyAlignment="1">
      <alignment vertical="center"/>
    </xf>
    <xf numFmtId="165" fontId="13" fillId="0" borderId="0" xfId="4" applyNumberFormat="1" applyFont="1" applyFill="1" applyAlignment="1">
      <alignment horizontal="center" vertical="center"/>
    </xf>
    <xf numFmtId="167" fontId="14" fillId="0" borderId="0" xfId="4" applyNumberFormat="1" applyFont="1" applyFill="1" applyBorder="1" applyAlignment="1">
      <alignment horizontal="center" vertical="center"/>
    </xf>
    <xf numFmtId="167" fontId="14" fillId="0" borderId="0" xfId="4" applyNumberFormat="1" applyFont="1" applyFill="1" applyBorder="1" applyAlignment="1">
      <alignment vertical="center"/>
    </xf>
    <xf numFmtId="0" fontId="14" fillId="0" borderId="0" xfId="4" applyFont="1" applyFill="1" applyAlignment="1">
      <alignment horizontal="center" vertical="center"/>
    </xf>
    <xf numFmtId="167" fontId="13" fillId="0" borderId="0" xfId="0" applyNumberFormat="1" applyFont="1" applyFill="1" applyAlignment="1">
      <alignment vertical="center"/>
    </xf>
    <xf numFmtId="167" fontId="14" fillId="0" borderId="0" xfId="0" applyNumberFormat="1" applyFont="1" applyFill="1" applyAlignment="1">
      <alignment horizontal="right" vertical="center"/>
    </xf>
    <xf numFmtId="167" fontId="14" fillId="0" borderId="0" xfId="4" applyNumberFormat="1" applyFont="1" applyFill="1" applyBorder="1" applyAlignment="1">
      <alignment horizontal="right" vertical="center"/>
    </xf>
    <xf numFmtId="167" fontId="14" fillId="0" borderId="0" xfId="12" applyNumberFormat="1" applyFont="1" applyFill="1" applyBorder="1" applyAlignment="1">
      <alignment horizontal="right" vertical="center"/>
    </xf>
    <xf numFmtId="0" fontId="13" fillId="0" borderId="0" xfId="4" applyFont="1" applyFill="1" applyAlignment="1">
      <alignment horizontal="center" vertical="center"/>
    </xf>
    <xf numFmtId="167" fontId="13" fillId="0" borderId="0" xfId="0" applyNumberFormat="1" applyFont="1" applyFill="1" applyAlignment="1">
      <alignment horizontal="right" vertical="center"/>
    </xf>
    <xf numFmtId="167" fontId="13" fillId="0" borderId="0" xfId="4" applyNumberFormat="1" applyFont="1" applyFill="1" applyAlignment="1">
      <alignment horizontal="right" vertical="center"/>
    </xf>
    <xf numFmtId="167" fontId="14" fillId="0" borderId="0" xfId="4" applyNumberFormat="1" applyFont="1" applyFill="1" applyAlignment="1">
      <alignment horizontal="right" vertical="center"/>
    </xf>
    <xf numFmtId="167" fontId="14" fillId="0" borderId="0" xfId="4" quotePrefix="1" applyNumberFormat="1" applyFont="1" applyFill="1" applyBorder="1" applyAlignment="1">
      <alignment horizontal="right" vertical="center"/>
    </xf>
    <xf numFmtId="167" fontId="14" fillId="0" borderId="1" xfId="4" applyNumberFormat="1" applyFont="1" applyFill="1" applyBorder="1" applyAlignment="1">
      <alignment horizontal="right" vertical="center"/>
    </xf>
    <xf numFmtId="167" fontId="14" fillId="0" borderId="1" xfId="0" applyNumberFormat="1" applyFont="1" applyFill="1" applyBorder="1" applyAlignment="1">
      <alignment horizontal="right" vertical="center"/>
    </xf>
    <xf numFmtId="167" fontId="14" fillId="0" borderId="1" xfId="12" applyNumberFormat="1" applyFont="1" applyFill="1" applyBorder="1" applyAlignment="1">
      <alignment horizontal="right" vertical="center"/>
    </xf>
    <xf numFmtId="165" fontId="14" fillId="0" borderId="0" xfId="4" applyNumberFormat="1" applyFont="1" applyFill="1" applyBorder="1" applyAlignment="1">
      <alignment horizontal="center" vertical="center"/>
    </xf>
    <xf numFmtId="167" fontId="14" fillId="0" borderId="0" xfId="0" applyNumberFormat="1" applyFont="1" applyFill="1" applyBorder="1" applyAlignment="1">
      <alignment horizontal="right" vertical="center"/>
    </xf>
    <xf numFmtId="0" fontId="15" fillId="0" borderId="0" xfId="12" applyFont="1" applyFill="1" applyAlignment="1">
      <alignment vertical="center"/>
    </xf>
    <xf numFmtId="0" fontId="13" fillId="0" borderId="0" xfId="12" applyFont="1" applyFill="1" applyBorder="1" applyAlignment="1">
      <alignment horizontal="center" vertical="center"/>
    </xf>
    <xf numFmtId="165" fontId="13" fillId="0" borderId="0" xfId="12" applyNumberFormat="1" applyFont="1" applyFill="1" applyBorder="1" applyAlignment="1">
      <alignment horizontal="center" vertical="center"/>
    </xf>
    <xf numFmtId="167" fontId="13" fillId="0" borderId="0" xfId="12" applyNumberFormat="1" applyFont="1" applyFill="1" applyBorder="1" applyAlignment="1">
      <alignment horizontal="right" vertical="center"/>
    </xf>
    <xf numFmtId="167" fontId="13" fillId="0" borderId="0" xfId="0" applyNumberFormat="1" applyFont="1" applyFill="1" applyBorder="1" applyAlignment="1">
      <alignment vertical="center"/>
    </xf>
    <xf numFmtId="0" fontId="16" fillId="0" borderId="0" xfId="12" applyFont="1" applyFill="1" applyAlignment="1">
      <alignment vertical="center"/>
    </xf>
    <xf numFmtId="167" fontId="13" fillId="0" borderId="1" xfId="12" applyNumberFormat="1" applyFont="1" applyFill="1" applyBorder="1" applyAlignment="1">
      <alignment horizontal="right" vertical="center"/>
    </xf>
    <xf numFmtId="167" fontId="13" fillId="0" borderId="1" xfId="3" applyNumberFormat="1" applyFont="1" applyFill="1" applyBorder="1" applyAlignment="1">
      <alignment horizontal="right" vertical="center"/>
    </xf>
    <xf numFmtId="167" fontId="13" fillId="0" borderId="0" xfId="3" applyNumberFormat="1" applyFont="1" applyFill="1" applyBorder="1" applyAlignment="1">
      <alignment horizontal="right" vertical="center"/>
    </xf>
    <xf numFmtId="167" fontId="16" fillId="0" borderId="1" xfId="3" applyNumberFormat="1" applyFont="1" applyFill="1" applyBorder="1" applyAlignment="1">
      <alignment horizontal="left" vertical="center"/>
    </xf>
    <xf numFmtId="167" fontId="16" fillId="0" borderId="0" xfId="3" applyNumberFormat="1" applyFont="1" applyFill="1" applyBorder="1" applyAlignment="1">
      <alignment horizontal="right" vertical="center"/>
    </xf>
    <xf numFmtId="167" fontId="16" fillId="0" borderId="1" xfId="12" applyNumberFormat="1" applyFont="1" applyFill="1" applyBorder="1" applyAlignment="1">
      <alignment horizontal="right" vertical="center"/>
    </xf>
    <xf numFmtId="167" fontId="16" fillId="0" borderId="1" xfId="3" applyNumberFormat="1" applyFont="1" applyFill="1" applyBorder="1" applyAlignment="1">
      <alignment horizontal="center" vertical="center"/>
    </xf>
    <xf numFmtId="167" fontId="16" fillId="0" borderId="0" xfId="3" applyNumberFormat="1" applyFont="1" applyFill="1" applyBorder="1" applyAlignment="1">
      <alignment horizontal="center" vertical="center"/>
    </xf>
    <xf numFmtId="167" fontId="16" fillId="0" borderId="1" xfId="3" applyNumberFormat="1" applyFont="1" applyFill="1" applyBorder="1" applyAlignment="1">
      <alignment horizontal="right" vertical="center"/>
    </xf>
    <xf numFmtId="165" fontId="16" fillId="0" borderId="0" xfId="12" applyNumberFormat="1" applyFont="1" applyFill="1" applyAlignment="1">
      <alignment vertical="center"/>
    </xf>
    <xf numFmtId="167" fontId="16" fillId="0" borderId="0" xfId="3" applyNumberFormat="1" applyFont="1" applyFill="1" applyBorder="1" applyAlignment="1">
      <alignment horizontal="left" vertical="center"/>
    </xf>
    <xf numFmtId="167" fontId="16" fillId="0" borderId="0" xfId="12" applyNumberFormat="1" applyFont="1" applyFill="1" applyBorder="1" applyAlignment="1">
      <alignment horizontal="left" vertical="center"/>
    </xf>
    <xf numFmtId="167" fontId="13" fillId="0" borderId="2" xfId="12" applyNumberFormat="1" applyFont="1" applyFill="1" applyBorder="1" applyAlignment="1">
      <alignment horizontal="center" vertical="center"/>
    </xf>
    <xf numFmtId="167" fontId="13" fillId="0" borderId="0" xfId="12" applyNumberFormat="1" applyFont="1" applyFill="1" applyBorder="1" applyAlignment="1">
      <alignment vertical="center"/>
    </xf>
    <xf numFmtId="167" fontId="13" fillId="0" borderId="2" xfId="12" applyNumberFormat="1" applyFont="1" applyFill="1" applyBorder="1" applyAlignment="1">
      <alignment vertical="center"/>
    </xf>
    <xf numFmtId="0" fontId="14" fillId="0" borderId="0" xfId="12" applyFont="1" applyFill="1" applyBorder="1" applyAlignment="1">
      <alignment vertical="center"/>
    </xf>
    <xf numFmtId="167" fontId="13" fillId="0" borderId="0" xfId="3" applyNumberFormat="1" applyFont="1" applyFill="1" applyBorder="1" applyAlignment="1">
      <alignment horizontal="center" vertical="center"/>
    </xf>
    <xf numFmtId="167" fontId="13" fillId="2" borderId="0" xfId="12" applyNumberFormat="1" applyFont="1" applyFill="1" applyBorder="1" applyAlignment="1">
      <alignment horizontal="right" vertical="center"/>
    </xf>
    <xf numFmtId="167" fontId="13" fillId="2" borderId="0" xfId="3" applyNumberFormat="1" applyFont="1" applyFill="1" applyBorder="1" applyAlignment="1">
      <alignment horizontal="right" vertical="center"/>
    </xf>
    <xf numFmtId="169" fontId="13" fillId="0" borderId="0" xfId="1" applyNumberFormat="1" applyFont="1" applyFill="1" applyBorder="1" applyAlignment="1">
      <alignment horizontal="right" vertical="center"/>
    </xf>
    <xf numFmtId="167" fontId="16" fillId="2" borderId="1" xfId="3" applyNumberFormat="1" applyFont="1" applyFill="1" applyBorder="1" applyAlignment="1">
      <alignment horizontal="left" vertical="center"/>
    </xf>
    <xf numFmtId="167" fontId="16" fillId="2" borderId="1" xfId="12" applyNumberFormat="1" applyFont="1" applyFill="1" applyBorder="1" applyAlignment="1">
      <alignment horizontal="right" vertical="center"/>
    </xf>
    <xf numFmtId="167" fontId="16" fillId="2" borderId="1" xfId="3" applyNumberFormat="1" applyFont="1" applyFill="1" applyBorder="1" applyAlignment="1">
      <alignment horizontal="center" vertical="center"/>
    </xf>
    <xf numFmtId="167" fontId="16" fillId="2" borderId="1" xfId="3" applyNumberFormat="1" applyFont="1" applyFill="1" applyBorder="1" applyAlignment="1">
      <alignment horizontal="right" vertical="center"/>
    </xf>
    <xf numFmtId="169" fontId="13" fillId="0" borderId="0" xfId="1" applyNumberFormat="1" applyFont="1" applyFill="1" applyBorder="1" applyAlignment="1">
      <alignment vertical="center"/>
    </xf>
    <xf numFmtId="167" fontId="16" fillId="2" borderId="0" xfId="3" applyNumberFormat="1" applyFont="1" applyFill="1" applyBorder="1" applyAlignment="1">
      <alignment horizontal="left" vertical="center"/>
    </xf>
    <xf numFmtId="167" fontId="16" fillId="2" borderId="0" xfId="12" applyNumberFormat="1" applyFont="1" applyFill="1" applyBorder="1" applyAlignment="1">
      <alignment horizontal="left" vertical="center"/>
    </xf>
    <xf numFmtId="167" fontId="16" fillId="2" borderId="0" xfId="3" applyNumberFormat="1" applyFont="1" applyFill="1" applyBorder="1" applyAlignment="1">
      <alignment horizontal="right" vertical="center"/>
    </xf>
    <xf numFmtId="167" fontId="16" fillId="2" borderId="0" xfId="3" applyNumberFormat="1" applyFont="1" applyFill="1" applyBorder="1" applyAlignment="1">
      <alignment horizontal="center" vertical="center"/>
    </xf>
    <xf numFmtId="167" fontId="13" fillId="2" borderId="2" xfId="12" applyNumberFormat="1" applyFont="1" applyFill="1" applyBorder="1" applyAlignment="1">
      <alignment horizontal="center" vertical="center"/>
    </xf>
    <xf numFmtId="167" fontId="13" fillId="2" borderId="2" xfId="12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7" fontId="9" fillId="0" borderId="0" xfId="1" applyNumberFormat="1" applyFont="1" applyFill="1" applyBorder="1" applyAlignment="1">
      <alignment horizontal="right" vertical="center"/>
    </xf>
    <xf numFmtId="167" fontId="6" fillId="0" borderId="0" xfId="0" quotePrefix="1" applyNumberFormat="1" applyFont="1" applyFill="1" applyAlignment="1">
      <alignment horizontal="right" vertical="center"/>
    </xf>
    <xf numFmtId="165" fontId="9" fillId="0" borderId="1" xfId="0" applyNumberFormat="1" applyFont="1" applyFill="1" applyBorder="1" applyAlignment="1">
      <alignment horizontal="center" vertical="center"/>
    </xf>
    <xf numFmtId="167" fontId="9" fillId="0" borderId="1" xfId="1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horizontal="right" vertical="center"/>
    </xf>
    <xf numFmtId="167" fontId="10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67" fontId="10" fillId="0" borderId="0" xfId="1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165" fontId="10" fillId="0" borderId="0" xfId="0" quotePrefix="1" applyNumberFormat="1" applyFont="1" applyFill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167" fontId="10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167" fontId="10" fillId="0" borderId="1" xfId="0" applyNumberFormat="1" applyFont="1" applyFill="1" applyBorder="1" applyAlignment="1">
      <alignment horizontal="right" vertical="center"/>
    </xf>
    <xf numFmtId="167" fontId="10" fillId="0" borderId="1" xfId="4" quotePrefix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Border="1" applyAlignment="1">
      <alignment horizontal="right" vertical="center"/>
    </xf>
    <xf numFmtId="165" fontId="10" fillId="0" borderId="0" xfId="0" quotePrefix="1" applyNumberFormat="1" applyFont="1" applyFill="1" applyAlignment="1">
      <alignment vertical="center"/>
    </xf>
    <xf numFmtId="167" fontId="10" fillId="0" borderId="0" xfId="0" applyNumberFormat="1" applyFont="1" applyFill="1" applyBorder="1" applyAlignment="1">
      <alignment horizontal="center" vertical="center"/>
    </xf>
    <xf numFmtId="167" fontId="10" fillId="0" borderId="1" xfId="1" applyNumberFormat="1" applyFont="1" applyFill="1" applyBorder="1" applyAlignment="1">
      <alignment horizontal="right" vertical="center"/>
    </xf>
    <xf numFmtId="167" fontId="5" fillId="0" borderId="0" xfId="3" applyNumberFormat="1" applyFont="1" applyFill="1" applyBorder="1" applyAlignment="1">
      <alignment vertical="center"/>
    </xf>
    <xf numFmtId="167" fontId="10" fillId="2" borderId="2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Border="1" applyAlignment="1">
      <alignment horizontal="justify" vertical="center"/>
    </xf>
    <xf numFmtId="167" fontId="10" fillId="0" borderId="2" xfId="0" applyNumberFormat="1" applyFont="1" applyFill="1" applyBorder="1" applyAlignment="1">
      <alignment horizontal="right" vertical="center"/>
    </xf>
    <xf numFmtId="167" fontId="10" fillId="0" borderId="2" xfId="1" applyNumberFormat="1" applyFont="1" applyFill="1" applyBorder="1" applyAlignment="1">
      <alignment horizontal="right" vertical="center"/>
    </xf>
    <xf numFmtId="168" fontId="10" fillId="0" borderId="0" xfId="0" applyNumberFormat="1" applyFont="1" applyFill="1" applyBorder="1" applyAlignment="1">
      <alignment vertical="center"/>
    </xf>
    <xf numFmtId="168" fontId="10" fillId="0" borderId="0" xfId="0" applyNumberFormat="1" applyFont="1" applyFill="1" applyAlignment="1">
      <alignment vertical="center"/>
    </xf>
    <xf numFmtId="165" fontId="10" fillId="0" borderId="0" xfId="0" applyNumberFormat="1" applyFont="1" applyFill="1" applyBorder="1" applyAlignment="1">
      <alignment horizontal="justify" vertical="center" wrapText="1"/>
    </xf>
    <xf numFmtId="165" fontId="10" fillId="0" borderId="0" xfId="0" applyNumberFormat="1" applyFont="1" applyFill="1" applyBorder="1" applyAlignment="1">
      <alignment horizontal="center" vertical="center" wrapText="1"/>
    </xf>
    <xf numFmtId="167" fontId="10" fillId="0" borderId="0" xfId="0" applyNumberFormat="1" applyFont="1" applyFill="1" applyBorder="1" applyAlignment="1">
      <alignment horizontal="justify" vertical="center" wrapText="1"/>
    </xf>
    <xf numFmtId="167" fontId="10" fillId="0" borderId="0" xfId="0" applyNumberFormat="1" applyFont="1" applyFill="1" applyBorder="1" applyAlignment="1">
      <alignment horizontal="right" vertical="center" wrapText="1"/>
    </xf>
    <xf numFmtId="165" fontId="10" fillId="0" borderId="0" xfId="0" quotePrefix="1" applyNumberFormat="1" applyFont="1" applyFill="1" applyBorder="1" applyAlignment="1">
      <alignment vertical="center"/>
    </xf>
    <xf numFmtId="167" fontId="10" fillId="2" borderId="0" xfId="0" applyNumberFormat="1" applyFont="1" applyFill="1" applyAlignment="1">
      <alignment vertical="center"/>
    </xf>
    <xf numFmtId="167" fontId="10" fillId="2" borderId="0" xfId="4" quotePrefix="1" applyNumberFormat="1" applyFont="1" applyFill="1" applyBorder="1" applyAlignment="1">
      <alignment horizontal="right" vertical="center"/>
    </xf>
    <xf numFmtId="167" fontId="10" fillId="2" borderId="0" xfId="0" applyNumberFormat="1" applyFont="1" applyFill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7" fontId="10" fillId="2" borderId="0" xfId="0" applyNumberFormat="1" applyFont="1" applyFill="1" applyBorder="1" applyAlignment="1">
      <alignment horizontal="right" vertical="center"/>
    </xf>
    <xf numFmtId="167" fontId="10" fillId="2" borderId="1" xfId="0" applyNumberFormat="1" applyFont="1" applyFill="1" applyBorder="1" applyAlignment="1">
      <alignment horizontal="right" vertical="center"/>
    </xf>
    <xf numFmtId="167" fontId="10" fillId="2" borderId="0" xfId="1" applyNumberFormat="1" applyFont="1" applyFill="1" applyAlignment="1">
      <alignment vertical="center"/>
    </xf>
    <xf numFmtId="167" fontId="5" fillId="2" borderId="0" xfId="0" applyNumberFormat="1" applyFont="1" applyFill="1" applyBorder="1" applyAlignment="1">
      <alignment horizontal="center" vertical="center"/>
    </xf>
    <xf numFmtId="165" fontId="10" fillId="2" borderId="0" xfId="0" applyNumberFormat="1" applyFont="1" applyFill="1" applyAlignment="1">
      <alignment vertical="center"/>
    </xf>
    <xf numFmtId="167" fontId="5" fillId="2" borderId="0" xfId="0" applyNumberFormat="1" applyFont="1" applyFill="1" applyBorder="1" applyAlignment="1">
      <alignment horizontal="right" vertical="center"/>
    </xf>
    <xf numFmtId="167" fontId="5" fillId="2" borderId="1" xfId="0" applyNumberFormat="1" applyFont="1" applyFill="1" applyBorder="1" applyAlignment="1">
      <alignment horizontal="right" vertical="center"/>
    </xf>
    <xf numFmtId="167" fontId="10" fillId="2" borderId="0" xfId="1" applyNumberFormat="1" applyFont="1" applyFill="1" applyBorder="1" applyAlignment="1">
      <alignment horizontal="right" vertical="center"/>
    </xf>
    <xf numFmtId="167" fontId="10" fillId="2" borderId="1" xfId="1" applyNumberFormat="1" applyFont="1" applyFill="1" applyBorder="1" applyAlignment="1">
      <alignment horizontal="right" vertical="center"/>
    </xf>
    <xf numFmtId="167" fontId="10" fillId="2" borderId="0" xfId="0" applyNumberFormat="1" applyFont="1" applyFill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/>
    </xf>
    <xf numFmtId="167" fontId="10" fillId="2" borderId="0" xfId="0" applyNumberFormat="1" applyFont="1" applyFill="1" applyBorder="1" applyAlignment="1">
      <alignment horizontal="right" vertical="center" wrapText="1"/>
    </xf>
    <xf numFmtId="167" fontId="10" fillId="2" borderId="0" xfId="1" applyNumberFormat="1" applyFont="1" applyFill="1" applyBorder="1" applyAlignment="1">
      <alignment horizontal="right" vertical="center" wrapText="1"/>
    </xf>
    <xf numFmtId="167" fontId="5" fillId="2" borderId="0" xfId="3" applyNumberFormat="1" applyFont="1" applyFill="1" applyBorder="1" applyAlignment="1">
      <alignment vertical="center"/>
    </xf>
    <xf numFmtId="167" fontId="10" fillId="2" borderId="2" xfId="1" applyNumberFormat="1" applyFont="1" applyFill="1" applyBorder="1" applyAlignment="1">
      <alignment horizontal="right" vertical="center"/>
    </xf>
    <xf numFmtId="167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7" fontId="8" fillId="0" borderId="1" xfId="0" applyNumberFormat="1" applyFont="1" applyBorder="1" applyAlignment="1">
      <alignment horizontal="right" vertical="center"/>
    </xf>
    <xf numFmtId="167" fontId="8" fillId="0" borderId="1" xfId="0" applyNumberFormat="1" applyFont="1" applyBorder="1" applyAlignment="1">
      <alignment horizontal="center" vertical="center"/>
    </xf>
    <xf numFmtId="167" fontId="8" fillId="0" borderId="1" xfId="0" applyNumberFormat="1" applyFont="1" applyBorder="1" applyAlignment="1">
      <alignment vertical="center"/>
    </xf>
    <xf numFmtId="167" fontId="10" fillId="0" borderId="0" xfId="1" applyNumberFormat="1" applyFont="1" applyFill="1" applyBorder="1" applyAlignment="1">
      <alignment vertical="center"/>
    </xf>
    <xf numFmtId="167" fontId="10" fillId="0" borderId="0" xfId="12" quotePrefix="1" applyNumberFormat="1" applyFont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7" fontId="10" fillId="2" borderId="0" xfId="12" quotePrefix="1" applyNumberFormat="1" applyFont="1" applyFill="1" applyAlignment="1">
      <alignment horizontal="right" vertical="center"/>
    </xf>
    <xf numFmtId="167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7" fontId="10" fillId="0" borderId="1" xfId="0" applyNumberFormat="1" applyFont="1" applyBorder="1" applyAlignment="1">
      <alignment horizontal="right" vertical="center"/>
    </xf>
    <xf numFmtId="167" fontId="10" fillId="0" borderId="1" xfId="0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7" fontId="10" fillId="2" borderId="1" xfId="0" applyNumberFormat="1" applyFont="1" applyFill="1" applyBorder="1" applyAlignment="1">
      <alignment vertical="center"/>
    </xf>
    <xf numFmtId="167" fontId="10" fillId="0" borderId="1" xfId="0" applyNumberFormat="1" applyFont="1" applyBorder="1" applyAlignment="1">
      <alignment vertical="center"/>
    </xf>
    <xf numFmtId="167" fontId="10" fillId="0" borderId="0" xfId="0" applyNumberFormat="1" applyFont="1" applyAlignment="1">
      <alignment horizontal="justify" vertical="center" wrapText="1"/>
    </xf>
    <xf numFmtId="167" fontId="10" fillId="0" borderId="0" xfId="0" applyNumberFormat="1" applyFont="1" applyAlignment="1">
      <alignment horizontal="right" vertical="center" wrapText="1"/>
    </xf>
    <xf numFmtId="167" fontId="10" fillId="0" borderId="0" xfId="0" applyNumberFormat="1" applyFont="1" applyAlignment="1">
      <alignment horizontal="justify"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7" fontId="5" fillId="0" borderId="0" xfId="7" applyNumberFormat="1" applyFont="1" applyAlignment="1">
      <alignment horizontal="right" vertical="center"/>
    </xf>
    <xf numFmtId="0" fontId="6" fillId="0" borderId="0" xfId="12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12" applyFont="1" applyFill="1" applyAlignment="1">
      <alignment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67" fontId="14" fillId="0" borderId="0" xfId="0" applyNumberFormat="1" applyFont="1" applyFill="1" applyAlignment="1">
      <alignment vertical="center"/>
    </xf>
    <xf numFmtId="0" fontId="14" fillId="0" borderId="1" xfId="0" applyFont="1" applyFill="1" applyBorder="1" applyAlignment="1">
      <alignment horizontal="left" vertical="center"/>
    </xf>
    <xf numFmtId="167" fontId="14" fillId="0" borderId="1" xfId="0" applyNumberFormat="1" applyFont="1" applyFill="1" applyBorder="1" applyAlignment="1">
      <alignment horizontal="left" vertical="center"/>
    </xf>
    <xf numFmtId="167" fontId="13" fillId="0" borderId="1" xfId="0" applyNumberFormat="1" applyFont="1" applyFill="1" applyBorder="1" applyAlignment="1">
      <alignment horizontal="right" vertical="center"/>
    </xf>
    <xf numFmtId="167" fontId="13" fillId="0" borderId="1" xfId="0" applyNumberFormat="1" applyFont="1" applyFill="1" applyBorder="1" applyAlignment="1">
      <alignment vertical="center"/>
    </xf>
    <xf numFmtId="167" fontId="13" fillId="0" borderId="0" xfId="0" applyNumberFormat="1" applyFont="1" applyFill="1" applyAlignment="1">
      <alignment horizontal="center" vertical="center"/>
    </xf>
    <xf numFmtId="167" fontId="13" fillId="0" borderId="0" xfId="12" applyNumberFormat="1" applyFont="1" applyAlignment="1">
      <alignment horizontal="right" vertical="center"/>
    </xf>
    <xf numFmtId="167" fontId="13" fillId="0" borderId="0" xfId="0" applyNumberFormat="1" applyFont="1" applyAlignment="1">
      <alignment vertical="center"/>
    </xf>
    <xf numFmtId="167" fontId="13" fillId="0" borderId="0" xfId="13" applyNumberFormat="1" applyFont="1" applyFill="1" applyBorder="1" applyAlignment="1">
      <alignment horizontal="right" vertical="center"/>
    </xf>
    <xf numFmtId="0" fontId="14" fillId="0" borderId="0" xfId="4" applyFont="1" applyFill="1" applyAlignment="1">
      <alignment vertical="center"/>
    </xf>
    <xf numFmtId="0" fontId="7" fillId="0" borderId="0" xfId="4" applyFont="1" applyFill="1" applyAlignment="1">
      <alignment vertical="center"/>
    </xf>
    <xf numFmtId="165" fontId="8" fillId="0" borderId="0" xfId="4" applyNumberFormat="1" applyFont="1" applyFill="1" applyAlignment="1">
      <alignment horizontal="center" vertical="center"/>
    </xf>
    <xf numFmtId="37" fontId="12" fillId="0" borderId="0" xfId="6" applyNumberFormat="1" applyFont="1" applyFill="1" applyAlignment="1">
      <alignment vertical="center"/>
    </xf>
    <xf numFmtId="37" fontId="12" fillId="0" borderId="0" xfId="6" quotePrefix="1" applyNumberFormat="1" applyFont="1" applyFill="1" applyAlignment="1">
      <alignment vertical="center"/>
    </xf>
    <xf numFmtId="37" fontId="12" fillId="0" borderId="1" xfId="6" applyNumberFormat="1" applyFont="1" applyFill="1" applyBorder="1" applyAlignment="1">
      <alignment vertical="center"/>
    </xf>
    <xf numFmtId="37" fontId="12" fillId="0" borderId="1" xfId="6" quotePrefix="1" applyNumberFormat="1" applyFont="1" applyFill="1" applyBorder="1" applyAlignment="1">
      <alignment vertical="center"/>
    </xf>
    <xf numFmtId="167" fontId="11" fillId="0" borderId="1" xfId="0" applyNumberFormat="1" applyFont="1" applyFill="1" applyBorder="1" applyAlignment="1">
      <alignment vertical="center"/>
    </xf>
    <xf numFmtId="165" fontId="12" fillId="0" borderId="0" xfId="0" applyNumberFormat="1" applyFont="1" applyFill="1" applyAlignment="1">
      <alignment horizontal="center" vertical="center"/>
    </xf>
    <xf numFmtId="167" fontId="12" fillId="0" borderId="0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7" fontId="12" fillId="0" borderId="1" xfId="0" applyNumberFormat="1" applyFont="1" applyFill="1" applyBorder="1" applyAlignment="1">
      <alignment horizontal="right" vertical="center"/>
    </xf>
    <xf numFmtId="167" fontId="11" fillId="2" borderId="0" xfId="0" applyNumberFormat="1" applyFont="1" applyFill="1" applyAlignment="1">
      <alignment vertical="center"/>
    </xf>
    <xf numFmtId="167" fontId="11" fillId="2" borderId="0" xfId="0" applyNumberFormat="1" applyFont="1" applyFill="1" applyAlignment="1">
      <alignment horizontal="right" vertical="center"/>
    </xf>
    <xf numFmtId="167" fontId="11" fillId="0" borderId="0" xfId="0" applyNumberFormat="1" applyFont="1" applyFill="1" applyAlignment="1">
      <alignment horizontal="right" vertical="center"/>
    </xf>
    <xf numFmtId="167" fontId="11" fillId="0" borderId="0" xfId="3" applyNumberFormat="1" applyFont="1" applyFill="1" applyAlignment="1">
      <alignment horizontal="right" vertical="center"/>
    </xf>
    <xf numFmtId="167" fontId="11" fillId="2" borderId="0" xfId="5" applyNumberFormat="1" applyFont="1" applyFill="1" applyAlignment="1">
      <alignment horizontal="right" vertical="center"/>
    </xf>
    <xf numFmtId="167" fontId="11" fillId="2" borderId="0" xfId="2" applyNumberFormat="1" applyFont="1" applyFill="1" applyAlignment="1">
      <alignment horizontal="center" vertical="center"/>
    </xf>
    <xf numFmtId="167" fontId="11" fillId="0" borderId="1" xfId="0" applyNumberFormat="1" applyFont="1" applyFill="1" applyBorder="1" applyAlignment="1">
      <alignment horizontal="right" vertical="center"/>
    </xf>
    <xf numFmtId="167" fontId="11" fillId="2" borderId="1" xfId="5" applyNumberFormat="1" applyFont="1" applyFill="1" applyBorder="1" applyAlignment="1">
      <alignment horizontal="right" vertical="center"/>
    </xf>
    <xf numFmtId="167" fontId="11" fillId="0" borderId="1" xfId="5" applyNumberFormat="1" applyFont="1" applyFill="1" applyBorder="1" applyAlignment="1">
      <alignment horizontal="right" vertical="center"/>
    </xf>
    <xf numFmtId="167" fontId="11" fillId="0" borderId="1" xfId="3" applyNumberFormat="1" applyFont="1" applyFill="1" applyBorder="1" applyAlignment="1">
      <alignment horizontal="right" vertical="center"/>
    </xf>
    <xf numFmtId="0" fontId="11" fillId="0" borderId="0" xfId="5" applyFont="1" applyFill="1" applyAlignment="1">
      <alignment vertical="center"/>
    </xf>
    <xf numFmtId="167" fontId="11" fillId="2" borderId="0" xfId="3" applyNumberFormat="1" applyFont="1" applyFill="1" applyAlignment="1">
      <alignment horizontal="right" vertical="center"/>
    </xf>
    <xf numFmtId="167" fontId="11" fillId="0" borderId="0" xfId="5" applyNumberFormat="1" applyFont="1" applyFill="1" applyAlignment="1">
      <alignment horizontal="right"/>
    </xf>
    <xf numFmtId="167" fontId="11" fillId="2" borderId="2" xfId="0" applyNumberFormat="1" applyFont="1" applyFill="1" applyBorder="1" applyAlignment="1">
      <alignment horizontal="right" vertical="center"/>
    </xf>
    <xf numFmtId="167" fontId="11" fillId="0" borderId="2" xfId="3" applyNumberFormat="1" applyFont="1" applyFill="1" applyBorder="1" applyAlignment="1">
      <alignment horizontal="right" vertical="center"/>
    </xf>
    <xf numFmtId="167" fontId="11" fillId="0" borderId="0" xfId="0" applyNumberFormat="1" applyFont="1" applyFill="1" applyAlignment="1">
      <alignment horizontal="center" vertical="center"/>
    </xf>
    <xf numFmtId="167" fontId="11" fillId="0" borderId="1" xfId="0" applyNumberFormat="1" applyFont="1" applyFill="1" applyBorder="1" applyAlignment="1">
      <alignment horizontal="justify" vertical="center"/>
    </xf>
    <xf numFmtId="167" fontId="11" fillId="0" borderId="0" xfId="5" applyNumberFormat="1" applyFont="1" applyFill="1" applyAlignment="1">
      <alignment horizontal="right" vertical="center"/>
    </xf>
    <xf numFmtId="167" fontId="11" fillId="0" borderId="0" xfId="3" applyNumberFormat="1" applyFont="1" applyFill="1" applyBorder="1" applyAlignment="1">
      <alignment horizontal="center" vertical="center"/>
    </xf>
    <xf numFmtId="167" fontId="11" fillId="2" borderId="0" xfId="3" applyNumberFormat="1" applyFont="1" applyFill="1" applyBorder="1" applyAlignment="1">
      <alignment horizontal="center" vertical="center"/>
    </xf>
    <xf numFmtId="167" fontId="11" fillId="2" borderId="1" xfId="0" applyNumberFormat="1" applyFont="1" applyFill="1" applyBorder="1" applyAlignment="1">
      <alignment vertical="center"/>
    </xf>
    <xf numFmtId="167" fontId="11" fillId="2" borderId="1" xfId="3" applyNumberFormat="1" applyFont="1" applyFill="1" applyBorder="1" applyAlignment="1">
      <alignment horizontal="right" vertical="center"/>
    </xf>
    <xf numFmtId="167" fontId="11" fillId="2" borderId="0" xfId="3" applyNumberFormat="1" applyFont="1" applyFill="1" applyAlignment="1">
      <alignment vertical="center"/>
    </xf>
    <xf numFmtId="167" fontId="11" fillId="0" borderId="0" xfId="3" applyNumberFormat="1" applyFont="1" applyFill="1" applyAlignment="1">
      <alignment vertical="center"/>
    </xf>
    <xf numFmtId="167" fontId="11" fillId="2" borderId="1" xfId="2" applyNumberFormat="1" applyFont="1" applyFill="1" applyBorder="1" applyAlignment="1">
      <alignment horizontal="right" vertical="center"/>
    </xf>
    <xf numFmtId="167" fontId="11" fillId="2" borderId="0" xfId="3" applyNumberFormat="1" applyFont="1" applyFill="1" applyBorder="1" applyAlignment="1">
      <alignment horizontal="right" vertical="center"/>
    </xf>
    <xf numFmtId="167" fontId="11" fillId="0" borderId="1" xfId="3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vertical="center"/>
    </xf>
    <xf numFmtId="167" fontId="11" fillId="2" borderId="0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167" fontId="11" fillId="0" borderId="2" xfId="0" applyNumberFormat="1" applyFont="1" applyFill="1" applyBorder="1" applyAlignment="1">
      <alignment horizontal="right" vertical="center"/>
    </xf>
    <xf numFmtId="167" fontId="11" fillId="0" borderId="0" xfId="3" applyNumberFormat="1" applyFont="1" applyFill="1" applyBorder="1" applyAlignment="1">
      <alignment horizontal="right" vertical="center"/>
    </xf>
    <xf numFmtId="164" fontId="11" fillId="0" borderId="0" xfId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horizontal="center" vertical="center"/>
    </xf>
    <xf numFmtId="165" fontId="8" fillId="0" borderId="0" xfId="0" applyNumberFormat="1" applyFont="1" applyAlignment="1">
      <alignment horizontal="justify" vertical="center" wrapText="1"/>
    </xf>
    <xf numFmtId="165" fontId="8" fillId="0" borderId="0" xfId="0" applyNumberFormat="1" applyFont="1" applyAlignment="1">
      <alignment horizontal="center" vertical="center" wrapText="1"/>
    </xf>
    <xf numFmtId="167" fontId="8" fillId="0" borderId="0" xfId="0" applyNumberFormat="1" applyFont="1" applyAlignment="1">
      <alignment horizontal="justify" vertical="center" wrapText="1"/>
    </xf>
    <xf numFmtId="167" fontId="8" fillId="0" borderId="0" xfId="0" applyNumberFormat="1" applyFont="1" applyAlignment="1">
      <alignment horizontal="right" vertical="center" wrapText="1"/>
    </xf>
    <xf numFmtId="167" fontId="13" fillId="0" borderId="1" xfId="13" applyNumberFormat="1" applyFont="1" applyFill="1" applyBorder="1" applyAlignment="1">
      <alignment horizontal="right" vertical="center"/>
    </xf>
    <xf numFmtId="165" fontId="10" fillId="0" borderId="0" xfId="0" quotePrefix="1" applyNumberFormat="1" applyFont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center" vertical="center"/>
    </xf>
    <xf numFmtId="167" fontId="12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justify" vertical="center"/>
    </xf>
    <xf numFmtId="167" fontId="7" fillId="0" borderId="1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0" fontId="8" fillId="0" borderId="0" xfId="4" applyFont="1" applyFill="1" applyAlignment="1">
      <alignment horizontal="center" vertical="center"/>
    </xf>
    <xf numFmtId="167" fontId="14" fillId="0" borderId="1" xfId="0" applyNumberFormat="1" applyFont="1" applyFill="1" applyBorder="1" applyAlignment="1">
      <alignment horizontal="center" vertical="center"/>
    </xf>
    <xf numFmtId="167" fontId="14" fillId="0" borderId="3" xfId="0" applyNumberFormat="1" applyFont="1" applyFill="1" applyBorder="1" applyAlignment="1">
      <alignment horizontal="center" vertical="center"/>
    </xf>
    <xf numFmtId="167" fontId="14" fillId="0" borderId="3" xfId="4" applyNumberFormat="1" applyFont="1" applyFill="1" applyBorder="1" applyAlignment="1">
      <alignment horizontal="center" vertical="center"/>
    </xf>
    <xf numFmtId="167" fontId="14" fillId="0" borderId="1" xfId="4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6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0" fontId="11" fillId="0" borderId="0" xfId="0" applyFont="1"/>
  </cellXfs>
  <cellStyles count="18">
    <cellStyle name="Comma" xfId="1" builtinId="3"/>
    <cellStyle name="Comma 10 4" xfId="2" xr:uid="{00000000-0005-0000-0000-000001000000}"/>
    <cellStyle name="Comma 10 4 2" xfId="9" xr:uid="{00000000-0005-0000-0000-000002000000}"/>
    <cellStyle name="Comma 10 4 2 2" xfId="15" xr:uid="{00000000-0005-0000-0000-000003000000}"/>
    <cellStyle name="Comma 100" xfId="3" xr:uid="{00000000-0005-0000-0000-000004000000}"/>
    <cellStyle name="Comma 100 2" xfId="10" xr:uid="{00000000-0005-0000-0000-000005000000}"/>
    <cellStyle name="Comma 100 2 2" xfId="16" xr:uid="{00000000-0005-0000-0000-000006000000}"/>
    <cellStyle name="Comma 100 3" xfId="13" xr:uid="{00000000-0005-0000-0000-000007000000}"/>
    <cellStyle name="Comma 100 3 2" xfId="17" xr:uid="{00000000-0005-0000-0000-000008000000}"/>
    <cellStyle name="Comma 2" xfId="8" xr:uid="{00000000-0005-0000-0000-000009000000}"/>
    <cellStyle name="Comma 2 2" xfId="14" xr:uid="{00000000-0005-0000-0000-00000A000000}"/>
    <cellStyle name="Normal" xfId="0" builtinId="0"/>
    <cellStyle name="Normal 11 3" xfId="7" xr:uid="{00000000-0005-0000-0000-00000C000000}"/>
    <cellStyle name="Normal 12" xfId="4" xr:uid="{00000000-0005-0000-0000-00000D000000}"/>
    <cellStyle name="Normal 12 2" xfId="12" xr:uid="{00000000-0005-0000-0000-00000E000000}"/>
    <cellStyle name="Normal 12 3" xfId="11" xr:uid="{00000000-0005-0000-0000-00000F000000}"/>
    <cellStyle name="Normal 26" xfId="5" xr:uid="{00000000-0005-0000-0000-000010000000}"/>
    <cellStyle name="Normal_Noble-47t" xfId="6" xr:uid="{00000000-0005-0000-0000-000011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K140"/>
  <sheetViews>
    <sheetView tabSelected="1" topLeftCell="A131" zoomScale="104" zoomScaleNormal="104" zoomScaleSheetLayoutView="80" zoomScalePageLayoutView="90" workbookViewId="0">
      <selection activeCell="B132" sqref="B132"/>
    </sheetView>
  </sheetViews>
  <sheetFormatPr defaultColWidth="9.140625" defaultRowHeight="20.100000000000001" customHeight="1" x14ac:dyDescent="0.5"/>
  <cols>
    <col min="1" max="1" width="1.42578125" style="128" customWidth="1"/>
    <col min="2" max="2" width="32.85546875" style="128" customWidth="1"/>
    <col min="3" max="3" width="7.7109375" style="372" customWidth="1"/>
    <col min="4" max="4" width="0.85546875" style="128" customWidth="1"/>
    <col min="5" max="5" width="14.7109375" style="122" customWidth="1"/>
    <col min="6" max="6" width="0.85546875" style="122" customWidth="1"/>
    <col min="7" max="7" width="13.42578125" style="122" customWidth="1"/>
    <col min="8" max="8" width="0.85546875" style="122" customWidth="1"/>
    <col min="9" max="9" width="14.7109375" style="122" customWidth="1"/>
    <col min="10" max="10" width="0.85546875" style="122" customWidth="1"/>
    <col min="11" max="11" width="13.42578125" style="122" customWidth="1"/>
    <col min="12" max="16384" width="9.140625" style="128"/>
  </cols>
  <sheetData>
    <row r="1" spans="1:11" ht="20.100000000000001" customHeight="1" x14ac:dyDescent="0.5">
      <c r="A1" s="148" t="s">
        <v>94</v>
      </c>
      <c r="B1" s="148"/>
      <c r="C1" s="148"/>
      <c r="D1" s="148"/>
    </row>
    <row r="2" spans="1:11" ht="20.100000000000001" customHeight="1" x14ac:dyDescent="0.5">
      <c r="A2" s="322" t="s">
        <v>106</v>
      </c>
      <c r="B2" s="323"/>
      <c r="C2" s="148"/>
      <c r="D2" s="148"/>
    </row>
    <row r="3" spans="1:11" ht="20.100000000000001" customHeight="1" x14ac:dyDescent="0.5">
      <c r="A3" s="324" t="s">
        <v>173</v>
      </c>
      <c r="B3" s="325"/>
      <c r="C3" s="155"/>
      <c r="D3" s="155"/>
      <c r="E3" s="326"/>
      <c r="F3" s="326"/>
      <c r="G3" s="326"/>
      <c r="H3" s="326"/>
      <c r="I3" s="326"/>
      <c r="J3" s="326"/>
      <c r="K3" s="326"/>
    </row>
    <row r="5" spans="1:11" ht="20.100000000000001" customHeight="1" x14ac:dyDescent="0.5">
      <c r="C5" s="327"/>
      <c r="E5" s="376" t="s">
        <v>88</v>
      </c>
      <c r="F5" s="376"/>
      <c r="G5" s="376"/>
      <c r="H5" s="328"/>
      <c r="I5" s="376" t="s">
        <v>89</v>
      </c>
      <c r="J5" s="376"/>
      <c r="K5" s="376"/>
    </row>
    <row r="6" spans="1:11" ht="20.100000000000001" customHeight="1" x14ac:dyDescent="0.5">
      <c r="C6" s="327"/>
      <c r="E6" s="124" t="s">
        <v>38</v>
      </c>
      <c r="F6" s="124"/>
      <c r="G6" s="124" t="s">
        <v>91</v>
      </c>
      <c r="H6" s="124"/>
      <c r="I6" s="124" t="s">
        <v>38</v>
      </c>
      <c r="J6" s="124"/>
      <c r="K6" s="124" t="s">
        <v>91</v>
      </c>
    </row>
    <row r="7" spans="1:11" ht="20.100000000000001" customHeight="1" x14ac:dyDescent="0.5">
      <c r="C7" s="327"/>
      <c r="E7" s="125" t="s">
        <v>172</v>
      </c>
      <c r="F7" s="124"/>
      <c r="G7" s="124" t="s">
        <v>90</v>
      </c>
      <c r="H7" s="124"/>
      <c r="I7" s="125" t="s">
        <v>172</v>
      </c>
      <c r="J7" s="124"/>
      <c r="K7" s="124" t="s">
        <v>90</v>
      </c>
    </row>
    <row r="8" spans="1:11" ht="20.100000000000001" customHeight="1" x14ac:dyDescent="0.5">
      <c r="C8" s="327"/>
      <c r="E8" s="124" t="s">
        <v>174</v>
      </c>
      <c r="F8" s="124"/>
      <c r="G8" s="124" t="s">
        <v>139</v>
      </c>
      <c r="H8" s="124"/>
      <c r="I8" s="124" t="s">
        <v>174</v>
      </c>
      <c r="J8" s="124"/>
      <c r="K8" s="124" t="s">
        <v>139</v>
      </c>
    </row>
    <row r="9" spans="1:11" ht="20.100000000000001" customHeight="1" x14ac:dyDescent="0.5">
      <c r="C9" s="329" t="s">
        <v>0</v>
      </c>
      <c r="E9" s="330" t="s">
        <v>1</v>
      </c>
      <c r="F9" s="124"/>
      <c r="G9" s="330" t="s">
        <v>1</v>
      </c>
      <c r="H9" s="124"/>
      <c r="I9" s="330" t="s">
        <v>1</v>
      </c>
      <c r="J9" s="124"/>
      <c r="K9" s="330" t="s">
        <v>1</v>
      </c>
    </row>
    <row r="10" spans="1:11" ht="20.100000000000001" customHeight="1" x14ac:dyDescent="0.5">
      <c r="A10" s="148" t="s">
        <v>2</v>
      </c>
      <c r="B10" s="148"/>
      <c r="C10" s="148"/>
      <c r="D10" s="148"/>
      <c r="E10" s="331"/>
      <c r="I10" s="331"/>
    </row>
    <row r="11" spans="1:11" ht="6" customHeight="1" x14ac:dyDescent="0.5">
      <c r="A11" s="148"/>
      <c r="B11" s="148"/>
      <c r="C11" s="148"/>
      <c r="D11" s="148"/>
      <c r="E11" s="331"/>
      <c r="I11" s="331"/>
    </row>
    <row r="12" spans="1:11" ht="20.100000000000001" customHeight="1" x14ac:dyDescent="0.5">
      <c r="A12" s="148" t="s">
        <v>3</v>
      </c>
      <c r="B12" s="148"/>
      <c r="C12" s="148"/>
      <c r="D12" s="148"/>
      <c r="E12" s="331"/>
      <c r="I12" s="331"/>
    </row>
    <row r="13" spans="1:11" ht="6" customHeight="1" x14ac:dyDescent="0.5">
      <c r="A13" s="148"/>
      <c r="B13" s="148"/>
      <c r="E13" s="331"/>
      <c r="I13" s="331"/>
    </row>
    <row r="14" spans="1:11" ht="20.100000000000001" customHeight="1" x14ac:dyDescent="0.5">
      <c r="A14" s="128" t="s">
        <v>11</v>
      </c>
      <c r="E14" s="332">
        <v>969672310</v>
      </c>
      <c r="F14" s="333"/>
      <c r="G14" s="334">
        <v>946511930</v>
      </c>
      <c r="H14" s="333"/>
      <c r="I14" s="335">
        <v>884448214</v>
      </c>
      <c r="K14" s="334">
        <v>863994670</v>
      </c>
    </row>
    <row r="15" spans="1:11" ht="20.100000000000001" customHeight="1" x14ac:dyDescent="0.5">
      <c r="A15" s="128" t="s">
        <v>140</v>
      </c>
      <c r="E15" s="332"/>
      <c r="F15" s="333"/>
      <c r="G15" s="334"/>
      <c r="H15" s="333"/>
      <c r="I15" s="335"/>
      <c r="K15" s="334"/>
    </row>
    <row r="16" spans="1:11" ht="20.100000000000001" customHeight="1" x14ac:dyDescent="0.5">
      <c r="B16" s="128" t="s">
        <v>182</v>
      </c>
      <c r="E16" s="332">
        <v>10000000</v>
      </c>
      <c r="F16" s="333"/>
      <c r="G16" s="333">
        <v>0</v>
      </c>
      <c r="H16" s="333"/>
      <c r="I16" s="336">
        <v>10000000</v>
      </c>
      <c r="K16" s="334">
        <v>0</v>
      </c>
    </row>
    <row r="17" spans="1:11" ht="20.100000000000001" customHeight="1" x14ac:dyDescent="0.5">
      <c r="A17" s="128" t="s">
        <v>42</v>
      </c>
      <c r="C17" s="372">
        <v>9</v>
      </c>
      <c r="E17" s="332">
        <v>548425123</v>
      </c>
      <c r="F17" s="333"/>
      <c r="G17" s="334">
        <v>543899103</v>
      </c>
      <c r="H17" s="333"/>
      <c r="I17" s="335">
        <v>547064015</v>
      </c>
      <c r="K17" s="334">
        <v>542704338</v>
      </c>
    </row>
    <row r="18" spans="1:11" ht="20.100000000000001" customHeight="1" x14ac:dyDescent="0.5">
      <c r="A18" s="128" t="s">
        <v>12</v>
      </c>
      <c r="C18" s="372">
        <v>11</v>
      </c>
      <c r="E18" s="332">
        <v>731037370</v>
      </c>
      <c r="F18" s="333"/>
      <c r="G18" s="334">
        <v>534824158</v>
      </c>
      <c r="H18" s="333"/>
      <c r="I18" s="335">
        <v>727548995</v>
      </c>
      <c r="K18" s="334">
        <v>530713100</v>
      </c>
    </row>
    <row r="19" spans="1:11" ht="20.100000000000001" customHeight="1" x14ac:dyDescent="0.5">
      <c r="A19" s="128" t="s">
        <v>110</v>
      </c>
      <c r="E19" s="123">
        <v>27856476</v>
      </c>
      <c r="F19" s="127"/>
      <c r="G19" s="337">
        <v>17785095</v>
      </c>
      <c r="H19" s="127"/>
      <c r="I19" s="338">
        <v>25064494</v>
      </c>
      <c r="K19" s="339">
        <v>15118123</v>
      </c>
    </row>
    <row r="20" spans="1:11" ht="6" customHeight="1" x14ac:dyDescent="0.5">
      <c r="E20" s="130"/>
      <c r="F20" s="127"/>
      <c r="G20" s="127"/>
      <c r="H20" s="127"/>
      <c r="I20" s="130"/>
      <c r="J20" s="127"/>
      <c r="K20" s="127"/>
    </row>
    <row r="21" spans="1:11" ht="20.100000000000001" customHeight="1" x14ac:dyDescent="0.5">
      <c r="B21" s="128" t="s">
        <v>4</v>
      </c>
      <c r="E21" s="123">
        <f>SUM(E14:E20)</f>
        <v>2286991279</v>
      </c>
      <c r="F21" s="333"/>
      <c r="G21" s="340">
        <f>SUM(G14:G19)</f>
        <v>2043020286</v>
      </c>
      <c r="H21" s="333"/>
      <c r="I21" s="123">
        <f>SUM(I14:I20)</f>
        <v>2194125718</v>
      </c>
      <c r="J21" s="333"/>
      <c r="K21" s="340">
        <f>SUM(K14:K19)</f>
        <v>1952530231</v>
      </c>
    </row>
    <row r="22" spans="1:11" ht="20.100000000000001" customHeight="1" x14ac:dyDescent="0.5">
      <c r="E22" s="332"/>
      <c r="F22" s="333"/>
      <c r="G22" s="333"/>
      <c r="H22" s="333"/>
      <c r="I22" s="332"/>
      <c r="J22" s="333"/>
      <c r="K22" s="333"/>
    </row>
    <row r="23" spans="1:11" ht="20.100000000000001" customHeight="1" x14ac:dyDescent="0.5">
      <c r="A23" s="148" t="s">
        <v>7</v>
      </c>
      <c r="B23" s="148"/>
      <c r="E23" s="332"/>
      <c r="F23" s="333"/>
      <c r="G23" s="333"/>
      <c r="H23" s="333"/>
      <c r="I23" s="332"/>
      <c r="J23" s="333"/>
      <c r="K23" s="333"/>
    </row>
    <row r="24" spans="1:11" ht="6" customHeight="1" x14ac:dyDescent="0.5">
      <c r="A24" s="148"/>
      <c r="B24" s="148"/>
      <c r="E24" s="332"/>
      <c r="F24" s="333"/>
      <c r="G24" s="333"/>
      <c r="H24" s="333"/>
      <c r="I24" s="332"/>
      <c r="J24" s="333"/>
      <c r="K24" s="333"/>
    </row>
    <row r="25" spans="1:11" ht="20.100000000000001" customHeight="1" x14ac:dyDescent="0.5">
      <c r="A25" s="341" t="s">
        <v>140</v>
      </c>
      <c r="B25" s="148"/>
      <c r="E25" s="342"/>
      <c r="F25" s="333"/>
      <c r="G25" s="334"/>
      <c r="H25" s="333"/>
      <c r="I25" s="335"/>
      <c r="K25" s="334"/>
    </row>
    <row r="26" spans="1:11" ht="20.100000000000001" customHeight="1" x14ac:dyDescent="0.5">
      <c r="A26" s="341" t="s">
        <v>141</v>
      </c>
      <c r="E26" s="342"/>
      <c r="F26" s="333"/>
      <c r="G26" s="334"/>
      <c r="H26" s="333"/>
      <c r="I26" s="335"/>
      <c r="K26" s="334"/>
    </row>
    <row r="27" spans="1:11" ht="20.100000000000001" customHeight="1" x14ac:dyDescent="0.5">
      <c r="A27" s="341" t="s">
        <v>142</v>
      </c>
      <c r="B27" s="148"/>
      <c r="C27" s="372" t="s">
        <v>200</v>
      </c>
      <c r="E27" s="342">
        <v>25804188</v>
      </c>
      <c r="F27" s="333"/>
      <c r="G27" s="334">
        <v>25088980</v>
      </c>
      <c r="H27" s="333"/>
      <c r="I27" s="335">
        <v>0</v>
      </c>
      <c r="K27" s="334">
        <v>0</v>
      </c>
    </row>
    <row r="28" spans="1:11" ht="20.100000000000001" customHeight="1" x14ac:dyDescent="0.4">
      <c r="A28" s="128" t="s">
        <v>116</v>
      </c>
      <c r="B28" s="148"/>
      <c r="E28" s="342">
        <v>0</v>
      </c>
      <c r="F28" s="333"/>
      <c r="G28" s="334">
        <v>0</v>
      </c>
      <c r="H28" s="333"/>
      <c r="I28" s="342">
        <v>412255214</v>
      </c>
      <c r="K28" s="343">
        <v>412255214</v>
      </c>
    </row>
    <row r="29" spans="1:11" ht="20.100000000000001" customHeight="1" x14ac:dyDescent="0.5">
      <c r="A29" s="128" t="s">
        <v>147</v>
      </c>
      <c r="B29" s="148"/>
      <c r="E29" s="342">
        <v>1184963</v>
      </c>
      <c r="F29" s="333"/>
      <c r="G29" s="334">
        <v>1184963</v>
      </c>
      <c r="H29" s="333"/>
      <c r="I29" s="335">
        <v>1161000</v>
      </c>
      <c r="K29" s="334">
        <v>1161000</v>
      </c>
    </row>
    <row r="30" spans="1:11" ht="20.100000000000001" customHeight="1" x14ac:dyDescent="0.5">
      <c r="A30" s="128" t="s">
        <v>201</v>
      </c>
      <c r="B30" s="148"/>
      <c r="C30" s="372">
        <v>8</v>
      </c>
      <c r="E30" s="342">
        <v>220249224</v>
      </c>
      <c r="F30" s="333"/>
      <c r="G30" s="334">
        <v>217018408</v>
      </c>
      <c r="H30" s="333"/>
      <c r="I30" s="335">
        <v>0</v>
      </c>
      <c r="K30" s="334">
        <v>0</v>
      </c>
    </row>
    <row r="31" spans="1:11" ht="20.100000000000001" customHeight="1" x14ac:dyDescent="0.5">
      <c r="A31" s="128" t="s">
        <v>13</v>
      </c>
      <c r="C31" s="372">
        <v>13</v>
      </c>
      <c r="E31" s="331">
        <v>1536670101</v>
      </c>
      <c r="F31" s="333"/>
      <c r="G31" s="122">
        <v>1538084852</v>
      </c>
      <c r="H31" s="333"/>
      <c r="I31" s="335">
        <v>1536670101</v>
      </c>
      <c r="K31" s="122">
        <v>1538084852</v>
      </c>
    </row>
    <row r="32" spans="1:11" ht="20.100000000000001" customHeight="1" x14ac:dyDescent="0.5">
      <c r="A32" s="341" t="s">
        <v>133</v>
      </c>
      <c r="C32" s="372">
        <v>13</v>
      </c>
      <c r="E32" s="331">
        <v>1213242</v>
      </c>
      <c r="F32" s="333"/>
      <c r="G32" s="334">
        <v>1253989</v>
      </c>
      <c r="H32" s="333"/>
      <c r="I32" s="335">
        <v>1196289</v>
      </c>
      <c r="K32" s="334">
        <v>1235680</v>
      </c>
    </row>
    <row r="33" spans="1:11" ht="20.100000000000001" customHeight="1" x14ac:dyDescent="0.5">
      <c r="A33" s="341" t="s">
        <v>95</v>
      </c>
      <c r="E33" s="331">
        <v>36466577</v>
      </c>
      <c r="F33" s="333"/>
      <c r="G33" s="334">
        <v>36156800</v>
      </c>
      <c r="H33" s="333"/>
      <c r="I33" s="335">
        <v>36466577</v>
      </c>
      <c r="K33" s="334">
        <v>36156800</v>
      </c>
    </row>
    <row r="34" spans="1:11" ht="20.100000000000001" customHeight="1" x14ac:dyDescent="0.5">
      <c r="A34" s="128" t="s">
        <v>148</v>
      </c>
      <c r="E34" s="123">
        <v>1167026</v>
      </c>
      <c r="F34" s="127"/>
      <c r="G34" s="337">
        <v>1169281</v>
      </c>
      <c r="H34" s="127"/>
      <c r="I34" s="338">
        <v>1031055</v>
      </c>
      <c r="K34" s="340">
        <v>1035305</v>
      </c>
    </row>
    <row r="35" spans="1:11" ht="6" customHeight="1" x14ac:dyDescent="0.5">
      <c r="E35" s="130"/>
      <c r="F35" s="127"/>
      <c r="G35" s="127"/>
      <c r="H35" s="127"/>
      <c r="I35" s="130"/>
      <c r="J35" s="127"/>
      <c r="K35" s="127"/>
    </row>
    <row r="36" spans="1:11" ht="20.100000000000001" customHeight="1" x14ac:dyDescent="0.5">
      <c r="B36" s="128" t="s">
        <v>5</v>
      </c>
      <c r="E36" s="123">
        <f>SUM(E25:E34)</f>
        <v>1822755321</v>
      </c>
      <c r="F36" s="127"/>
      <c r="G36" s="340">
        <f>SUM(G25:G34)</f>
        <v>1819957273</v>
      </c>
      <c r="H36" s="127"/>
      <c r="I36" s="123">
        <f>SUM(I25:I34)</f>
        <v>1988780236</v>
      </c>
      <c r="J36" s="127"/>
      <c r="K36" s="340">
        <f>SUM(K25:K34)</f>
        <v>1989928851</v>
      </c>
    </row>
    <row r="37" spans="1:11" ht="20.100000000000001" customHeight="1" x14ac:dyDescent="0.5">
      <c r="B37" s="148"/>
      <c r="E37" s="123"/>
      <c r="F37" s="127"/>
      <c r="G37" s="337"/>
      <c r="H37" s="127"/>
      <c r="I37" s="123"/>
      <c r="J37" s="127"/>
      <c r="K37" s="337"/>
    </row>
    <row r="38" spans="1:11" ht="6" customHeight="1" x14ac:dyDescent="0.5">
      <c r="E38" s="130"/>
      <c r="F38" s="333"/>
      <c r="G38" s="127"/>
      <c r="H38" s="333"/>
      <c r="I38" s="130"/>
      <c r="J38" s="333"/>
      <c r="K38" s="127"/>
    </row>
    <row r="39" spans="1:11" ht="20.100000000000001" customHeight="1" thickBot="1" x14ac:dyDescent="0.55000000000000004">
      <c r="A39" s="148" t="s">
        <v>6</v>
      </c>
      <c r="B39" s="148"/>
      <c r="E39" s="344">
        <f>SUM(E21,E36)</f>
        <v>4109746600</v>
      </c>
      <c r="F39" s="127"/>
      <c r="G39" s="345">
        <f>SUM(G36,G21)</f>
        <v>3862977559</v>
      </c>
      <c r="H39" s="127"/>
      <c r="I39" s="344">
        <f>SUM(I21,I36)</f>
        <v>4182905954</v>
      </c>
      <c r="J39" s="127"/>
      <c r="K39" s="345">
        <f>SUM(K36,K21)</f>
        <v>3942459082</v>
      </c>
    </row>
    <row r="40" spans="1:11" ht="20.100000000000001" customHeight="1" thickTop="1" x14ac:dyDescent="0.5"/>
    <row r="41" spans="1:11" ht="15.75" customHeight="1" x14ac:dyDescent="0.5"/>
    <row r="42" spans="1:11" ht="15.75" customHeight="1" x14ac:dyDescent="0.5"/>
    <row r="43" spans="1:11" ht="21" customHeight="1" x14ac:dyDescent="0.5"/>
    <row r="44" spans="1:11" ht="17.45" customHeight="1" x14ac:dyDescent="0.5"/>
    <row r="45" spans="1:11" ht="20.100000000000001" customHeight="1" x14ac:dyDescent="0.5">
      <c r="A45" s="375" t="s">
        <v>92</v>
      </c>
      <c r="B45" s="375"/>
      <c r="C45" s="375"/>
      <c r="D45" s="375"/>
      <c r="E45" s="375"/>
      <c r="F45" s="375"/>
      <c r="G45" s="375"/>
      <c r="H45" s="375"/>
      <c r="I45" s="375"/>
      <c r="J45" s="375"/>
      <c r="K45" s="375"/>
    </row>
    <row r="46" spans="1:11" ht="26.25" customHeight="1" x14ac:dyDescent="0.5">
      <c r="A46" s="372"/>
      <c r="B46" s="372"/>
      <c r="D46" s="372"/>
      <c r="E46" s="346"/>
      <c r="F46" s="346"/>
      <c r="G46" s="346"/>
      <c r="H46" s="346"/>
      <c r="I46" s="346"/>
      <c r="J46" s="346"/>
      <c r="K46" s="346"/>
    </row>
    <row r="47" spans="1:11" ht="21.95" customHeight="1" x14ac:dyDescent="0.5">
      <c r="A47" s="156" t="s">
        <v>183</v>
      </c>
      <c r="B47" s="156"/>
      <c r="C47" s="156"/>
      <c r="D47" s="156"/>
      <c r="E47" s="326"/>
      <c r="F47" s="326"/>
      <c r="G47" s="326"/>
      <c r="H47" s="347"/>
      <c r="I47" s="347"/>
      <c r="J47" s="347"/>
      <c r="K47" s="347"/>
    </row>
    <row r="48" spans="1:11" ht="20.100000000000001" customHeight="1" x14ac:dyDescent="0.5">
      <c r="A48" s="148" t="str">
        <f>A1</f>
        <v>บริษัท ฮั้วฟงรับเบอร์ (ไทยแลนด์) จํากัด (มหาชน)</v>
      </c>
      <c r="B48" s="148"/>
      <c r="C48" s="148"/>
      <c r="D48" s="148"/>
    </row>
    <row r="49" spans="1:11" ht="20.100000000000001" customHeight="1" x14ac:dyDescent="0.5">
      <c r="A49" s="322" t="s">
        <v>121</v>
      </c>
      <c r="B49" s="323"/>
      <c r="C49" s="148"/>
      <c r="D49" s="148"/>
    </row>
    <row r="50" spans="1:11" ht="20.100000000000001" customHeight="1" x14ac:dyDescent="0.5">
      <c r="A50" s="324" t="str">
        <f>A3</f>
        <v>ณ วันที่ 31 มีนาคม พ.ศ. 2564</v>
      </c>
      <c r="B50" s="325"/>
      <c r="C50" s="155"/>
      <c r="D50" s="155"/>
      <c r="E50" s="326"/>
      <c r="F50" s="326"/>
      <c r="G50" s="326"/>
      <c r="H50" s="326"/>
      <c r="I50" s="326"/>
      <c r="J50" s="326"/>
      <c r="K50" s="326"/>
    </row>
    <row r="52" spans="1:11" ht="20.100000000000001" customHeight="1" x14ac:dyDescent="0.5">
      <c r="C52" s="327"/>
      <c r="E52" s="376" t="s">
        <v>88</v>
      </c>
      <c r="F52" s="376"/>
      <c r="G52" s="376"/>
      <c r="H52" s="328"/>
      <c r="I52" s="376" t="s">
        <v>89</v>
      </c>
      <c r="J52" s="376"/>
      <c r="K52" s="376"/>
    </row>
    <row r="53" spans="1:11" ht="20.100000000000001" customHeight="1" x14ac:dyDescent="0.5">
      <c r="C53" s="327"/>
      <c r="E53" s="124" t="s">
        <v>38</v>
      </c>
      <c r="F53" s="124"/>
      <c r="G53" s="124" t="s">
        <v>91</v>
      </c>
      <c r="H53" s="124"/>
      <c r="I53" s="124" t="s">
        <v>38</v>
      </c>
      <c r="J53" s="124"/>
      <c r="K53" s="124" t="s">
        <v>91</v>
      </c>
    </row>
    <row r="54" spans="1:11" ht="20.100000000000001" customHeight="1" x14ac:dyDescent="0.5">
      <c r="C54" s="327"/>
      <c r="E54" s="125" t="s">
        <v>172</v>
      </c>
      <c r="F54" s="124"/>
      <c r="G54" s="124" t="s">
        <v>90</v>
      </c>
      <c r="H54" s="124"/>
      <c r="I54" s="125" t="s">
        <v>172</v>
      </c>
      <c r="J54" s="124"/>
      <c r="K54" s="124" t="s">
        <v>90</v>
      </c>
    </row>
    <row r="55" spans="1:11" ht="20.100000000000001" customHeight="1" x14ac:dyDescent="0.5">
      <c r="C55" s="327"/>
      <c r="E55" s="124" t="s">
        <v>174</v>
      </c>
      <c r="F55" s="124"/>
      <c r="G55" s="124" t="s">
        <v>139</v>
      </c>
      <c r="H55" s="124"/>
      <c r="I55" s="124" t="s">
        <v>174</v>
      </c>
      <c r="J55" s="124"/>
      <c r="K55" s="124" t="s">
        <v>139</v>
      </c>
    </row>
    <row r="56" spans="1:11" ht="20.100000000000001" customHeight="1" x14ac:dyDescent="0.5">
      <c r="C56" s="329" t="s">
        <v>0</v>
      </c>
      <c r="E56" s="330" t="s">
        <v>1</v>
      </c>
      <c r="F56" s="124"/>
      <c r="G56" s="330" t="s">
        <v>1</v>
      </c>
      <c r="H56" s="124"/>
      <c r="I56" s="330" t="s">
        <v>1</v>
      </c>
      <c r="J56" s="124"/>
      <c r="K56" s="330" t="s">
        <v>1</v>
      </c>
    </row>
    <row r="57" spans="1:11" ht="20.100000000000001" customHeight="1" x14ac:dyDescent="0.5">
      <c r="A57" s="148" t="s">
        <v>75</v>
      </c>
      <c r="B57" s="148"/>
      <c r="C57" s="148"/>
      <c r="D57" s="148"/>
      <c r="E57" s="331"/>
      <c r="I57" s="331"/>
    </row>
    <row r="58" spans="1:11" ht="8.1" customHeight="1" x14ac:dyDescent="0.5">
      <c r="A58" s="148"/>
      <c r="B58" s="148"/>
      <c r="C58" s="148"/>
      <c r="D58" s="148"/>
      <c r="E58" s="331"/>
      <c r="I58" s="331"/>
    </row>
    <row r="59" spans="1:11" ht="20.100000000000001" customHeight="1" x14ac:dyDescent="0.5">
      <c r="A59" s="148" t="s">
        <v>8</v>
      </c>
      <c r="B59" s="148"/>
      <c r="C59" s="148"/>
      <c r="D59" s="148"/>
      <c r="E59" s="331"/>
      <c r="I59" s="331"/>
    </row>
    <row r="60" spans="1:11" ht="8.1" customHeight="1" x14ac:dyDescent="0.5">
      <c r="A60" s="148"/>
      <c r="B60" s="148"/>
      <c r="E60" s="331"/>
      <c r="I60" s="331"/>
    </row>
    <row r="61" spans="1:11" ht="20.100000000000001" customHeight="1" x14ac:dyDescent="0.5">
      <c r="A61" s="128" t="s">
        <v>43</v>
      </c>
      <c r="C61" s="372">
        <v>14</v>
      </c>
      <c r="E61" s="331">
        <v>559564984</v>
      </c>
      <c r="F61" s="333"/>
      <c r="G61" s="348">
        <v>477271911</v>
      </c>
      <c r="H61" s="333"/>
      <c r="I61" s="335">
        <v>559138661</v>
      </c>
      <c r="K61" s="348">
        <v>476164493</v>
      </c>
    </row>
    <row r="62" spans="1:11" ht="20.100000000000001" customHeight="1" x14ac:dyDescent="0.5">
      <c r="A62" s="341" t="s">
        <v>96</v>
      </c>
      <c r="B62" s="341"/>
      <c r="E62" s="342"/>
      <c r="F62" s="333"/>
      <c r="G62" s="349"/>
      <c r="H62" s="126"/>
      <c r="I62" s="350"/>
      <c r="J62" s="333"/>
      <c r="K62" s="333"/>
    </row>
    <row r="63" spans="1:11" ht="20.100000000000001" customHeight="1" x14ac:dyDescent="0.5">
      <c r="A63" s="341" t="s">
        <v>93</v>
      </c>
      <c r="B63" s="341" t="s">
        <v>108</v>
      </c>
      <c r="E63" s="342">
        <v>0</v>
      </c>
      <c r="F63" s="333"/>
      <c r="G63" s="334">
        <v>5754018</v>
      </c>
      <c r="H63" s="333"/>
      <c r="I63" s="335">
        <v>0</v>
      </c>
      <c r="J63" s="126"/>
      <c r="K63" s="349">
        <v>5754018</v>
      </c>
    </row>
    <row r="64" spans="1:11" ht="20.100000000000001" customHeight="1" x14ac:dyDescent="0.5">
      <c r="A64" s="341" t="s">
        <v>166</v>
      </c>
      <c r="B64" s="341"/>
      <c r="C64" s="129"/>
      <c r="E64" s="342"/>
      <c r="F64" s="333"/>
      <c r="G64" s="348"/>
      <c r="H64" s="126"/>
      <c r="I64" s="350"/>
      <c r="J64" s="333"/>
      <c r="K64" s="348"/>
    </row>
    <row r="65" spans="1:11" ht="20.100000000000001" customHeight="1" x14ac:dyDescent="0.5">
      <c r="A65" s="341" t="s">
        <v>93</v>
      </c>
      <c r="B65" s="341" t="s">
        <v>108</v>
      </c>
      <c r="C65" s="129"/>
      <c r="E65" s="342">
        <v>374852</v>
      </c>
      <c r="F65" s="333"/>
      <c r="G65" s="334">
        <v>368872</v>
      </c>
      <c r="H65" s="333"/>
      <c r="I65" s="335">
        <v>374852</v>
      </c>
      <c r="J65" s="126"/>
      <c r="K65" s="349">
        <v>368872</v>
      </c>
    </row>
    <row r="66" spans="1:11" ht="20.100000000000001" customHeight="1" x14ac:dyDescent="0.5">
      <c r="A66" s="128" t="s">
        <v>15</v>
      </c>
      <c r="E66" s="331">
        <v>81509822</v>
      </c>
      <c r="F66" s="333"/>
      <c r="G66" s="122">
        <v>55075917</v>
      </c>
      <c r="H66" s="333"/>
      <c r="I66" s="331">
        <v>81509822</v>
      </c>
      <c r="J66" s="334"/>
      <c r="K66" s="334">
        <v>55075917</v>
      </c>
    </row>
    <row r="67" spans="1:11" ht="20.100000000000001" customHeight="1" x14ac:dyDescent="0.5">
      <c r="A67" s="128" t="s">
        <v>14</v>
      </c>
      <c r="E67" s="351">
        <v>5073870</v>
      </c>
      <c r="F67" s="127"/>
      <c r="G67" s="339">
        <v>2845397</v>
      </c>
      <c r="H67" s="127"/>
      <c r="I67" s="338">
        <v>5073371</v>
      </c>
      <c r="K67" s="339">
        <v>2844321</v>
      </c>
    </row>
    <row r="68" spans="1:11" ht="8.1" customHeight="1" x14ac:dyDescent="0.5">
      <c r="E68" s="130"/>
      <c r="F68" s="127"/>
      <c r="G68" s="127"/>
      <c r="H68" s="127"/>
      <c r="I68" s="130"/>
      <c r="J68" s="127"/>
      <c r="K68" s="127"/>
    </row>
    <row r="69" spans="1:11" ht="20.100000000000001" customHeight="1" x14ac:dyDescent="0.5">
      <c r="B69" s="128" t="s">
        <v>9</v>
      </c>
      <c r="C69" s="148"/>
      <c r="D69" s="148"/>
      <c r="E69" s="352">
        <f>SUM(E61:E68)</f>
        <v>646523528</v>
      </c>
      <c r="F69" s="127"/>
      <c r="G69" s="340">
        <f>SUM(G61:G68)</f>
        <v>541316115</v>
      </c>
      <c r="H69" s="127"/>
      <c r="I69" s="352">
        <f>SUM(I61:I68)</f>
        <v>646096706</v>
      </c>
      <c r="J69" s="127"/>
      <c r="K69" s="340">
        <f>SUM(K61:K68)</f>
        <v>540207621</v>
      </c>
    </row>
    <row r="70" spans="1:11" ht="20.100000000000001" customHeight="1" x14ac:dyDescent="0.5">
      <c r="B70" s="148"/>
      <c r="C70" s="148"/>
      <c r="D70" s="148"/>
      <c r="E70" s="130"/>
      <c r="F70" s="127"/>
      <c r="G70" s="127"/>
      <c r="H70" s="127"/>
      <c r="I70" s="130"/>
      <c r="J70" s="127"/>
      <c r="K70" s="127"/>
    </row>
    <row r="71" spans="1:11" ht="20.100000000000001" customHeight="1" x14ac:dyDescent="0.5">
      <c r="A71" s="148" t="s">
        <v>44</v>
      </c>
      <c r="B71" s="148"/>
      <c r="C71" s="148"/>
      <c r="D71" s="148"/>
      <c r="E71" s="353"/>
      <c r="I71" s="353"/>
    </row>
    <row r="72" spans="1:11" ht="8.1" customHeight="1" x14ac:dyDescent="0.5">
      <c r="A72" s="148"/>
      <c r="B72" s="148"/>
      <c r="C72" s="148"/>
      <c r="D72" s="148"/>
      <c r="E72" s="353"/>
      <c r="I72" s="353"/>
    </row>
    <row r="73" spans="1:11" ht="20.100000000000001" customHeight="1" x14ac:dyDescent="0.5">
      <c r="A73" s="341" t="s">
        <v>167</v>
      </c>
      <c r="B73" s="148"/>
      <c r="E73" s="353">
        <v>680916</v>
      </c>
      <c r="F73" s="333"/>
      <c r="G73" s="354">
        <v>776902</v>
      </c>
      <c r="H73" s="333"/>
      <c r="I73" s="342">
        <v>680916</v>
      </c>
      <c r="K73" s="334">
        <v>776902</v>
      </c>
    </row>
    <row r="74" spans="1:11" ht="20.100000000000001" customHeight="1" x14ac:dyDescent="0.5">
      <c r="A74" s="128" t="s">
        <v>45</v>
      </c>
      <c r="C74" s="372">
        <v>15</v>
      </c>
      <c r="E74" s="351">
        <v>69506177</v>
      </c>
      <c r="F74" s="333"/>
      <c r="G74" s="326">
        <v>68009290</v>
      </c>
      <c r="H74" s="333"/>
      <c r="I74" s="355">
        <v>69506177</v>
      </c>
      <c r="K74" s="326">
        <v>68009290</v>
      </c>
    </row>
    <row r="75" spans="1:11" ht="8.1" customHeight="1" x14ac:dyDescent="0.5">
      <c r="E75" s="356"/>
      <c r="F75" s="127"/>
      <c r="G75" s="127"/>
      <c r="H75" s="127"/>
      <c r="I75" s="356"/>
      <c r="J75" s="127"/>
      <c r="K75" s="127"/>
    </row>
    <row r="76" spans="1:11" ht="20.100000000000001" customHeight="1" x14ac:dyDescent="0.5">
      <c r="B76" s="128" t="s">
        <v>46</v>
      </c>
      <c r="C76" s="148"/>
      <c r="D76" s="148"/>
      <c r="E76" s="123">
        <f>SUM(D72:E75)</f>
        <v>70187093</v>
      </c>
      <c r="F76" s="126"/>
      <c r="G76" s="337">
        <f>SUM(F72:G75)</f>
        <v>68786192</v>
      </c>
      <c r="H76" s="126"/>
      <c r="I76" s="123">
        <f>SUM(H72:I75)</f>
        <v>70187093</v>
      </c>
      <c r="J76" s="127"/>
      <c r="K76" s="337">
        <f>SUM(J72:K75)</f>
        <v>68786192</v>
      </c>
    </row>
    <row r="77" spans="1:11" ht="8.1" customHeight="1" x14ac:dyDescent="0.5">
      <c r="E77" s="356"/>
      <c r="F77" s="127"/>
      <c r="G77" s="127"/>
      <c r="H77" s="127"/>
      <c r="I77" s="356"/>
      <c r="J77" s="127"/>
      <c r="K77" s="127"/>
    </row>
    <row r="78" spans="1:11" ht="20.100000000000001" customHeight="1" x14ac:dyDescent="0.5">
      <c r="A78" s="148" t="s">
        <v>10</v>
      </c>
      <c r="C78" s="148"/>
      <c r="D78" s="148"/>
      <c r="E78" s="352">
        <f>SUM(E76,E69)</f>
        <v>716710621</v>
      </c>
      <c r="F78" s="127"/>
      <c r="G78" s="340">
        <f>SUM(G69,G76)</f>
        <v>610102307</v>
      </c>
      <c r="H78" s="127"/>
      <c r="I78" s="352">
        <f>SUM(I76,I69)</f>
        <v>716283799</v>
      </c>
      <c r="J78" s="127"/>
      <c r="K78" s="340">
        <f>SUM(K69,K76)</f>
        <v>608993813</v>
      </c>
    </row>
    <row r="79" spans="1:11" ht="20.100000000000001" customHeight="1" x14ac:dyDescent="0.5">
      <c r="A79" s="148"/>
      <c r="B79" s="148"/>
      <c r="C79" s="148"/>
      <c r="D79" s="148"/>
      <c r="E79" s="349"/>
      <c r="F79" s="126"/>
      <c r="G79" s="126"/>
      <c r="H79" s="126"/>
      <c r="I79" s="349"/>
      <c r="J79" s="126"/>
      <c r="K79" s="126"/>
    </row>
    <row r="80" spans="1:11" ht="20.100000000000001" customHeight="1" x14ac:dyDescent="0.5">
      <c r="A80" s="148"/>
      <c r="B80" s="148"/>
      <c r="C80" s="148"/>
      <c r="D80" s="148"/>
      <c r="E80" s="349"/>
      <c r="F80" s="126"/>
      <c r="G80" s="126"/>
      <c r="H80" s="126"/>
      <c r="I80" s="349"/>
      <c r="J80" s="126"/>
      <c r="K80" s="126"/>
    </row>
    <row r="81" spans="1:11" ht="20.100000000000001" customHeight="1" x14ac:dyDescent="0.5">
      <c r="A81" s="148"/>
      <c r="B81" s="148"/>
      <c r="C81" s="148"/>
      <c r="D81" s="148"/>
      <c r="E81" s="349"/>
      <c r="F81" s="126"/>
      <c r="G81" s="126"/>
      <c r="H81" s="126"/>
      <c r="I81" s="349"/>
      <c r="J81" s="126"/>
      <c r="K81" s="126"/>
    </row>
    <row r="82" spans="1:11" ht="20.100000000000001" customHeight="1" x14ac:dyDescent="0.5">
      <c r="A82" s="148"/>
      <c r="B82" s="148"/>
      <c r="C82" s="148"/>
      <c r="D82" s="148"/>
      <c r="E82" s="349"/>
      <c r="F82" s="126"/>
      <c r="G82" s="126"/>
      <c r="H82" s="126"/>
      <c r="I82" s="349"/>
      <c r="J82" s="126"/>
      <c r="K82" s="126"/>
    </row>
    <row r="83" spans="1:11" ht="22.7" customHeight="1" x14ac:dyDescent="0.5">
      <c r="A83" s="148"/>
      <c r="B83" s="148"/>
      <c r="C83" s="148"/>
      <c r="D83" s="148"/>
      <c r="E83" s="349"/>
      <c r="F83" s="126"/>
      <c r="G83" s="126"/>
      <c r="H83" s="126"/>
      <c r="I83" s="349"/>
      <c r="J83" s="126"/>
      <c r="K83" s="126"/>
    </row>
    <row r="84" spans="1:11" ht="20.100000000000001" customHeight="1" x14ac:dyDescent="0.5">
      <c r="A84" s="148"/>
      <c r="B84" s="148"/>
      <c r="C84" s="148"/>
      <c r="D84" s="148"/>
      <c r="E84" s="349"/>
      <c r="F84" s="126"/>
      <c r="G84" s="126"/>
      <c r="H84" s="126"/>
      <c r="I84" s="349"/>
      <c r="J84" s="126"/>
      <c r="K84" s="126"/>
    </row>
    <row r="85" spans="1:11" ht="17.25" customHeight="1" x14ac:dyDescent="0.5">
      <c r="A85" s="148"/>
      <c r="B85" s="148"/>
      <c r="C85" s="148"/>
      <c r="D85" s="148"/>
      <c r="E85" s="349"/>
      <c r="F85" s="126"/>
      <c r="G85" s="126"/>
      <c r="H85" s="126"/>
      <c r="I85" s="349"/>
      <c r="J85" s="126"/>
      <c r="K85" s="126"/>
    </row>
    <row r="86" spans="1:11" ht="20.100000000000001" customHeight="1" x14ac:dyDescent="0.5">
      <c r="A86" s="148"/>
      <c r="B86" s="148"/>
      <c r="C86" s="148"/>
      <c r="D86" s="148"/>
      <c r="E86" s="349"/>
      <c r="F86" s="126"/>
      <c r="G86" s="126"/>
      <c r="H86" s="126"/>
      <c r="I86" s="349"/>
      <c r="J86" s="126"/>
      <c r="K86" s="126"/>
    </row>
    <row r="87" spans="1:11" ht="17.25" customHeight="1" x14ac:dyDescent="0.5">
      <c r="A87" s="148"/>
      <c r="B87" s="148"/>
      <c r="C87" s="148"/>
      <c r="D87" s="148"/>
      <c r="E87" s="349"/>
      <c r="F87" s="126"/>
      <c r="G87" s="126"/>
      <c r="H87" s="126"/>
      <c r="I87" s="349"/>
      <c r="J87" s="126"/>
      <c r="K87" s="126"/>
    </row>
    <row r="88" spans="1:11" ht="20.100000000000001" customHeight="1" x14ac:dyDescent="0.5">
      <c r="A88" s="148"/>
      <c r="B88" s="148"/>
      <c r="C88" s="148"/>
      <c r="D88" s="148"/>
      <c r="E88" s="349"/>
      <c r="F88" s="126"/>
      <c r="G88" s="126"/>
      <c r="H88" s="126"/>
      <c r="I88" s="349"/>
      <c r="J88" s="126"/>
      <c r="K88" s="126"/>
    </row>
    <row r="90" spans="1:11" ht="15.75" customHeight="1" x14ac:dyDescent="0.5">
      <c r="A90" s="375"/>
      <c r="B90" s="375"/>
      <c r="C90" s="375"/>
      <c r="D90" s="375"/>
      <c r="E90" s="375"/>
      <c r="F90" s="375"/>
      <c r="G90" s="375"/>
      <c r="H90" s="375"/>
      <c r="I90" s="375"/>
      <c r="J90" s="375"/>
      <c r="K90" s="375"/>
    </row>
    <row r="91" spans="1:11" ht="23.25" customHeight="1" x14ac:dyDescent="0.5">
      <c r="A91" s="375" t="s">
        <v>92</v>
      </c>
      <c r="B91" s="375"/>
      <c r="C91" s="375"/>
      <c r="D91" s="375"/>
      <c r="E91" s="375"/>
      <c r="F91" s="375"/>
      <c r="G91" s="375"/>
      <c r="H91" s="375"/>
      <c r="I91" s="375"/>
      <c r="J91" s="375"/>
      <c r="K91" s="375"/>
    </row>
    <row r="92" spans="1:11" ht="26.1" customHeight="1" x14ac:dyDescent="0.5">
      <c r="A92" s="148"/>
      <c r="B92" s="148"/>
      <c r="C92" s="148"/>
      <c r="D92" s="148"/>
      <c r="E92" s="349"/>
      <c r="F92" s="126"/>
      <c r="G92" s="126"/>
      <c r="H92" s="126"/>
      <c r="I92" s="349"/>
      <c r="J92" s="126"/>
      <c r="K92" s="126"/>
    </row>
    <row r="93" spans="1:11" ht="21.95" customHeight="1" x14ac:dyDescent="0.5">
      <c r="A93" s="156" t="str">
        <f>+A47</f>
        <v>หมายเหตุประกอบข้อมูลทางการเงินในหน้า 11 ถึง 28 เป็นส่วนหนึ่งของข้อมูลทางการเงินระหว่างกาลนี้</v>
      </c>
      <c r="B93" s="156"/>
      <c r="C93" s="156"/>
      <c r="D93" s="156"/>
      <c r="E93" s="357"/>
      <c r="F93" s="326"/>
      <c r="G93" s="326"/>
      <c r="H93" s="326"/>
      <c r="I93" s="357"/>
      <c r="J93" s="326"/>
      <c r="K93" s="326"/>
    </row>
    <row r="94" spans="1:11" ht="20.100000000000001" customHeight="1" x14ac:dyDescent="0.5">
      <c r="A94" s="148" t="str">
        <f>A48</f>
        <v>บริษัท ฮั้วฟงรับเบอร์ (ไทยแลนด์) จํากัด (มหาชน)</v>
      </c>
      <c r="B94" s="148"/>
      <c r="C94" s="148"/>
      <c r="D94" s="148"/>
    </row>
    <row r="95" spans="1:11" ht="20.100000000000001" customHeight="1" x14ac:dyDescent="0.5">
      <c r="A95" s="148" t="s">
        <v>121</v>
      </c>
      <c r="B95" s="323"/>
      <c r="C95" s="148"/>
      <c r="D95" s="148"/>
    </row>
    <row r="96" spans="1:11" ht="20.100000000000001" customHeight="1" x14ac:dyDescent="0.5">
      <c r="A96" s="155" t="str">
        <f>A50</f>
        <v>ณ วันที่ 31 มีนาคม พ.ศ. 2564</v>
      </c>
      <c r="B96" s="325"/>
      <c r="C96" s="155"/>
      <c r="D96" s="155"/>
      <c r="E96" s="326"/>
      <c r="F96" s="326"/>
      <c r="G96" s="326"/>
      <c r="H96" s="326"/>
      <c r="I96" s="326"/>
      <c r="J96" s="326"/>
      <c r="K96" s="326"/>
    </row>
    <row r="98" spans="1:11" ht="20.100000000000001" customHeight="1" x14ac:dyDescent="0.5">
      <c r="C98" s="327"/>
      <c r="E98" s="376" t="s">
        <v>88</v>
      </c>
      <c r="F98" s="376"/>
      <c r="G98" s="376"/>
      <c r="H98" s="328"/>
      <c r="I98" s="376" t="s">
        <v>89</v>
      </c>
      <c r="J98" s="376"/>
      <c r="K98" s="376"/>
    </row>
    <row r="99" spans="1:11" ht="20.100000000000001" customHeight="1" x14ac:dyDescent="0.5">
      <c r="C99" s="327"/>
      <c r="E99" s="124" t="s">
        <v>38</v>
      </c>
      <c r="F99" s="124"/>
      <c r="G99" s="124" t="s">
        <v>91</v>
      </c>
      <c r="H99" s="124"/>
      <c r="I99" s="124" t="s">
        <v>38</v>
      </c>
      <c r="J99" s="124"/>
      <c r="K99" s="124" t="s">
        <v>91</v>
      </c>
    </row>
    <row r="100" spans="1:11" ht="20.100000000000001" customHeight="1" x14ac:dyDescent="0.5">
      <c r="C100" s="327"/>
      <c r="E100" s="125" t="s">
        <v>172</v>
      </c>
      <c r="F100" s="124"/>
      <c r="G100" s="124" t="s">
        <v>90</v>
      </c>
      <c r="H100" s="124"/>
      <c r="I100" s="125" t="s">
        <v>172</v>
      </c>
      <c r="J100" s="124"/>
      <c r="K100" s="124" t="s">
        <v>90</v>
      </c>
    </row>
    <row r="101" spans="1:11" ht="20.100000000000001" customHeight="1" x14ac:dyDescent="0.5">
      <c r="C101" s="358"/>
      <c r="E101" s="124" t="s">
        <v>174</v>
      </c>
      <c r="F101" s="124"/>
      <c r="G101" s="124" t="s">
        <v>139</v>
      </c>
      <c r="H101" s="124"/>
      <c r="I101" s="124" t="s">
        <v>174</v>
      </c>
      <c r="J101" s="124"/>
      <c r="K101" s="124" t="s">
        <v>139</v>
      </c>
    </row>
    <row r="102" spans="1:11" ht="20.100000000000001" customHeight="1" x14ac:dyDescent="0.5">
      <c r="C102" s="358"/>
      <c r="E102" s="330" t="s">
        <v>1</v>
      </c>
      <c r="F102" s="124"/>
      <c r="G102" s="330" t="s">
        <v>1</v>
      </c>
      <c r="H102" s="124"/>
      <c r="I102" s="330" t="s">
        <v>1</v>
      </c>
      <c r="J102" s="124"/>
      <c r="K102" s="330" t="s">
        <v>1</v>
      </c>
    </row>
    <row r="103" spans="1:11" ht="20.100000000000001" customHeight="1" x14ac:dyDescent="0.5">
      <c r="A103" s="148" t="s">
        <v>181</v>
      </c>
      <c r="B103" s="148"/>
      <c r="C103" s="359"/>
      <c r="D103" s="148"/>
      <c r="E103" s="331"/>
      <c r="I103" s="331"/>
    </row>
    <row r="104" spans="1:11" ht="8.1" customHeight="1" x14ac:dyDescent="0.5">
      <c r="A104" s="148"/>
      <c r="B104" s="148"/>
      <c r="C104" s="359"/>
      <c r="D104" s="148"/>
      <c r="E104" s="350"/>
      <c r="F104" s="126"/>
      <c r="G104" s="126"/>
      <c r="H104" s="126"/>
      <c r="I104" s="350"/>
      <c r="J104" s="126"/>
      <c r="K104" s="126"/>
    </row>
    <row r="105" spans="1:11" ht="20.100000000000001" customHeight="1" x14ac:dyDescent="0.5">
      <c r="A105" s="148" t="s">
        <v>76</v>
      </c>
      <c r="B105" s="148"/>
      <c r="C105" s="359"/>
      <c r="D105" s="148"/>
      <c r="E105" s="360"/>
      <c r="F105" s="126"/>
      <c r="G105" s="126"/>
      <c r="H105" s="126"/>
      <c r="I105" s="360"/>
      <c r="J105" s="126"/>
      <c r="K105" s="126"/>
    </row>
    <row r="106" spans="1:11" ht="8.1" customHeight="1" x14ac:dyDescent="0.5">
      <c r="A106" s="148"/>
      <c r="B106" s="148"/>
      <c r="C106" s="361"/>
      <c r="E106" s="360"/>
      <c r="F106" s="126"/>
      <c r="G106" s="126"/>
      <c r="H106" s="126"/>
      <c r="I106" s="360"/>
      <c r="J106" s="126"/>
      <c r="K106" s="126"/>
    </row>
    <row r="107" spans="1:11" ht="20.100000000000001" customHeight="1" x14ac:dyDescent="0.5">
      <c r="A107" s="128" t="s">
        <v>16</v>
      </c>
      <c r="C107" s="361"/>
      <c r="E107" s="130"/>
      <c r="F107" s="127"/>
      <c r="G107" s="127"/>
      <c r="H107" s="127"/>
      <c r="I107" s="130"/>
      <c r="J107" s="127"/>
      <c r="K107" s="127"/>
    </row>
    <row r="108" spans="1:11" ht="20.100000000000001" customHeight="1" x14ac:dyDescent="0.5">
      <c r="B108" s="128" t="s">
        <v>17</v>
      </c>
      <c r="E108" s="331"/>
      <c r="I108" s="331"/>
    </row>
    <row r="109" spans="1:11" ht="20.100000000000001" customHeight="1" x14ac:dyDescent="0.5">
      <c r="B109" s="128" t="s">
        <v>107</v>
      </c>
      <c r="E109" s="331"/>
      <c r="I109" s="331"/>
    </row>
    <row r="110" spans="1:11" ht="20.100000000000001" customHeight="1" thickBot="1" x14ac:dyDescent="0.55000000000000004">
      <c r="B110" s="128" t="s">
        <v>97</v>
      </c>
      <c r="E110" s="344">
        <v>658434300</v>
      </c>
      <c r="F110" s="127"/>
      <c r="G110" s="362">
        <v>658434300</v>
      </c>
      <c r="H110" s="127"/>
      <c r="I110" s="344">
        <v>658434300</v>
      </c>
      <c r="K110" s="362">
        <v>658434300</v>
      </c>
    </row>
    <row r="111" spans="1:11" ht="8.1" customHeight="1" thickTop="1" x14ac:dyDescent="0.5">
      <c r="E111" s="130"/>
      <c r="F111" s="127"/>
      <c r="G111" s="127"/>
      <c r="H111" s="127"/>
      <c r="I111" s="130"/>
      <c r="J111" s="127"/>
      <c r="K111" s="127"/>
    </row>
    <row r="112" spans="1:11" ht="20.100000000000001" customHeight="1" x14ac:dyDescent="0.5">
      <c r="B112" s="128" t="s">
        <v>55</v>
      </c>
      <c r="E112" s="331"/>
      <c r="I112" s="331"/>
    </row>
    <row r="113" spans="1:11" ht="20.100000000000001" customHeight="1" x14ac:dyDescent="0.5">
      <c r="B113" s="128" t="s">
        <v>107</v>
      </c>
      <c r="E113" s="130"/>
      <c r="F113" s="127"/>
      <c r="G113" s="127"/>
      <c r="H113" s="127"/>
      <c r="I113" s="130"/>
      <c r="J113" s="127"/>
      <c r="K113" s="127"/>
    </row>
    <row r="114" spans="1:11" ht="20.100000000000001" customHeight="1" x14ac:dyDescent="0.5">
      <c r="B114" s="128" t="s">
        <v>97</v>
      </c>
      <c r="E114" s="130">
        <v>658434300</v>
      </c>
      <c r="F114" s="127"/>
      <c r="G114" s="127">
        <v>658434300</v>
      </c>
      <c r="H114" s="127"/>
      <c r="I114" s="130">
        <v>658434300</v>
      </c>
      <c r="K114" s="333">
        <v>658434300</v>
      </c>
    </row>
    <row r="115" spans="1:11" ht="20.100000000000001" customHeight="1" x14ac:dyDescent="0.5">
      <c r="A115" s="128" t="s">
        <v>111</v>
      </c>
      <c r="E115" s="356">
        <v>222105000</v>
      </c>
      <c r="F115" s="127"/>
      <c r="G115" s="363">
        <v>222105000</v>
      </c>
      <c r="H115" s="127"/>
      <c r="I115" s="356">
        <v>222105000</v>
      </c>
      <c r="J115" s="127"/>
      <c r="K115" s="127">
        <v>222105000</v>
      </c>
    </row>
    <row r="116" spans="1:11" ht="20.100000000000001" customHeight="1" x14ac:dyDescent="0.5">
      <c r="A116" s="128" t="s">
        <v>98</v>
      </c>
      <c r="E116" s="356">
        <v>7429904</v>
      </c>
      <c r="F116" s="127"/>
      <c r="G116" s="363">
        <v>7429904</v>
      </c>
      <c r="H116" s="127"/>
      <c r="I116" s="130">
        <v>7429904</v>
      </c>
      <c r="K116" s="127">
        <v>7429904</v>
      </c>
    </row>
    <row r="117" spans="1:11" ht="20.100000000000001" customHeight="1" x14ac:dyDescent="0.5">
      <c r="A117" s="128" t="s">
        <v>18</v>
      </c>
      <c r="C117" s="128"/>
      <c r="E117" s="130"/>
      <c r="F117" s="127"/>
      <c r="G117" s="127"/>
      <c r="H117" s="127"/>
      <c r="I117" s="342"/>
      <c r="J117" s="127"/>
      <c r="K117" s="127"/>
    </row>
    <row r="118" spans="1:11" ht="20.100000000000001" customHeight="1" x14ac:dyDescent="0.5">
      <c r="B118" s="128" t="s">
        <v>62</v>
      </c>
      <c r="E118" s="356">
        <v>65843430</v>
      </c>
      <c r="F118" s="127"/>
      <c r="G118" s="363">
        <v>65843430</v>
      </c>
      <c r="H118" s="127"/>
      <c r="I118" s="130">
        <v>65843430</v>
      </c>
      <c r="K118" s="127">
        <v>65843430</v>
      </c>
    </row>
    <row r="119" spans="1:11" ht="20.100000000000001" customHeight="1" x14ac:dyDescent="0.5">
      <c r="B119" s="128" t="s">
        <v>19</v>
      </c>
      <c r="E119" s="130">
        <f>'7'!L33</f>
        <v>2535241891</v>
      </c>
      <c r="F119" s="127"/>
      <c r="G119" s="127">
        <v>2400031168</v>
      </c>
      <c r="H119" s="127"/>
      <c r="I119" s="130">
        <f>'8'!L26</f>
        <v>2532011090</v>
      </c>
      <c r="J119" s="127"/>
      <c r="K119" s="127">
        <v>2398854204</v>
      </c>
    </row>
    <row r="120" spans="1:11" ht="20.100000000000001" customHeight="1" x14ac:dyDescent="0.5">
      <c r="A120" s="128" t="s">
        <v>79</v>
      </c>
      <c r="C120" s="128"/>
      <c r="E120" s="123">
        <v>-96018546</v>
      </c>
      <c r="F120" s="127"/>
      <c r="G120" s="337">
        <v>-100968550</v>
      </c>
      <c r="H120" s="127"/>
      <c r="I120" s="123">
        <v>-19201569</v>
      </c>
      <c r="J120" s="127"/>
      <c r="K120" s="337">
        <v>-19201569</v>
      </c>
    </row>
    <row r="121" spans="1:11" ht="8.1" customHeight="1" x14ac:dyDescent="0.5">
      <c r="E121" s="130"/>
      <c r="F121" s="127"/>
      <c r="G121" s="127"/>
      <c r="H121" s="127"/>
      <c r="I121" s="130"/>
      <c r="J121" s="127"/>
      <c r="K121" s="127"/>
    </row>
    <row r="122" spans="1:11" ht="20.100000000000001" customHeight="1" x14ac:dyDescent="0.5">
      <c r="A122" s="148" t="s">
        <v>84</v>
      </c>
      <c r="C122" s="128"/>
      <c r="E122" s="130">
        <f>SUM(E113:E121)</f>
        <v>3393035979</v>
      </c>
      <c r="F122" s="127"/>
      <c r="G122" s="127">
        <f>SUM(G113:G120)</f>
        <v>3252875252</v>
      </c>
      <c r="H122" s="127"/>
      <c r="I122" s="130">
        <f>SUM(I113:I121)</f>
        <v>3466622155</v>
      </c>
      <c r="J122" s="127"/>
      <c r="K122" s="127">
        <f>SUM(K113:K120)</f>
        <v>3333465269</v>
      </c>
    </row>
    <row r="123" spans="1:11" ht="20.100000000000001" customHeight="1" x14ac:dyDescent="0.5">
      <c r="A123" s="128" t="s">
        <v>52</v>
      </c>
      <c r="C123" s="128"/>
      <c r="E123" s="352">
        <v>0</v>
      </c>
      <c r="F123" s="127"/>
      <c r="G123" s="340">
        <v>0</v>
      </c>
      <c r="I123" s="352">
        <v>0</v>
      </c>
      <c r="J123" s="127"/>
      <c r="K123" s="340">
        <v>0</v>
      </c>
    </row>
    <row r="124" spans="1:11" ht="8.1" customHeight="1" x14ac:dyDescent="0.5">
      <c r="C124" s="148"/>
      <c r="D124" s="148"/>
      <c r="E124" s="130"/>
      <c r="F124" s="127"/>
      <c r="G124" s="127"/>
      <c r="H124" s="127"/>
      <c r="I124" s="130"/>
      <c r="J124" s="127"/>
      <c r="K124" s="127"/>
    </row>
    <row r="125" spans="1:11" ht="20.100000000000001" customHeight="1" x14ac:dyDescent="0.5">
      <c r="A125" s="148" t="s">
        <v>77</v>
      </c>
      <c r="C125" s="128"/>
      <c r="E125" s="352">
        <f>SUM(E122:E123)</f>
        <v>3393035979</v>
      </c>
      <c r="F125" s="127"/>
      <c r="G125" s="340">
        <f>SUM(G122:G123)</f>
        <v>3252875252</v>
      </c>
      <c r="H125" s="127"/>
      <c r="I125" s="352">
        <f>SUM(I122:I123)</f>
        <v>3466622155</v>
      </c>
      <c r="J125" s="127"/>
      <c r="K125" s="340">
        <f>SUM(K122:K123)</f>
        <v>3333465269</v>
      </c>
    </row>
    <row r="126" spans="1:11" ht="20.100000000000001" customHeight="1" x14ac:dyDescent="0.5">
      <c r="E126" s="123"/>
      <c r="F126" s="127"/>
      <c r="G126" s="337"/>
      <c r="H126" s="127"/>
      <c r="I126" s="123"/>
      <c r="J126" s="127"/>
      <c r="K126" s="337"/>
    </row>
    <row r="127" spans="1:11" ht="8.1" customHeight="1" x14ac:dyDescent="0.5">
      <c r="E127" s="130"/>
      <c r="F127" s="127"/>
      <c r="G127" s="127"/>
      <c r="H127" s="127"/>
      <c r="I127" s="130"/>
      <c r="J127" s="127"/>
      <c r="K127" s="127"/>
    </row>
    <row r="128" spans="1:11" ht="20.100000000000001" customHeight="1" thickBot="1" x14ac:dyDescent="0.55000000000000004">
      <c r="A128" s="148" t="s">
        <v>78</v>
      </c>
      <c r="B128" s="148"/>
      <c r="E128" s="344">
        <f>SUM(E78,E125)</f>
        <v>4109746600</v>
      </c>
      <c r="F128" s="333"/>
      <c r="G128" s="362">
        <f>SUM(G125,G78)</f>
        <v>3862977559</v>
      </c>
      <c r="H128" s="333"/>
      <c r="I128" s="344">
        <f>SUM(I78,I125)</f>
        <v>4182905954</v>
      </c>
      <c r="J128" s="333"/>
      <c r="K128" s="362">
        <f>SUM(K125,K78)</f>
        <v>3942459082</v>
      </c>
    </row>
    <row r="129" spans="1:11" ht="20.100000000000001" customHeight="1" thickTop="1" x14ac:dyDescent="0.4">
      <c r="A129" s="148"/>
      <c r="B129" s="148"/>
      <c r="E129" s="390"/>
      <c r="F129" s="390"/>
      <c r="G129" s="390"/>
      <c r="H129" s="390"/>
      <c r="I129" s="390"/>
      <c r="J129" s="333"/>
      <c r="K129" s="364"/>
    </row>
    <row r="130" spans="1:11" ht="17.25" customHeight="1" x14ac:dyDescent="0.5">
      <c r="A130" s="148"/>
      <c r="B130" s="148"/>
      <c r="E130" s="127"/>
      <c r="F130" s="127"/>
      <c r="G130" s="127"/>
      <c r="H130" s="127"/>
      <c r="I130" s="127"/>
      <c r="J130" s="127"/>
      <c r="K130" s="127"/>
    </row>
    <row r="131" spans="1:11" ht="20.25" customHeight="1" x14ac:dyDescent="0.5">
      <c r="A131" s="148"/>
      <c r="B131" s="148"/>
      <c r="E131" s="127"/>
      <c r="F131" s="333"/>
      <c r="G131" s="127"/>
      <c r="H131" s="333"/>
      <c r="I131" s="127"/>
      <c r="J131" s="333"/>
      <c r="K131" s="127"/>
    </row>
    <row r="132" spans="1:11" ht="20.25" customHeight="1" x14ac:dyDescent="0.5">
      <c r="A132" s="148"/>
      <c r="B132" s="148"/>
      <c r="E132" s="127"/>
      <c r="F132" s="333"/>
      <c r="G132" s="127"/>
      <c r="H132" s="333"/>
      <c r="I132" s="127"/>
      <c r="J132" s="333"/>
      <c r="K132" s="127"/>
    </row>
    <row r="133" spans="1:11" ht="20.25" customHeight="1" x14ac:dyDescent="0.5">
      <c r="A133" s="148"/>
      <c r="B133" s="148"/>
      <c r="E133" s="127"/>
      <c r="F133" s="333"/>
      <c r="G133" s="127"/>
      <c r="H133" s="333"/>
      <c r="I133" s="127"/>
      <c r="J133" s="333"/>
      <c r="K133" s="127"/>
    </row>
    <row r="134" spans="1:11" ht="20.100000000000001" customHeight="1" x14ac:dyDescent="0.5">
      <c r="A134" s="148"/>
      <c r="B134" s="148"/>
      <c r="E134" s="127"/>
      <c r="F134" s="333"/>
      <c r="G134" s="127"/>
      <c r="H134" s="333"/>
      <c r="I134" s="127"/>
      <c r="J134" s="333"/>
      <c r="K134" s="127"/>
    </row>
    <row r="136" spans="1:11" ht="3.75" customHeight="1" x14ac:dyDescent="0.5"/>
    <row r="137" spans="1:11" ht="20.100000000000001" customHeight="1" x14ac:dyDescent="0.5">
      <c r="C137" s="128"/>
      <c r="E137" s="128"/>
      <c r="F137" s="128"/>
      <c r="G137" s="128"/>
      <c r="H137" s="128"/>
      <c r="I137" s="128"/>
      <c r="J137" s="128"/>
      <c r="K137" s="128"/>
    </row>
    <row r="138" spans="1:11" ht="17.649999999999999" customHeight="1" x14ac:dyDescent="0.5">
      <c r="A138" s="375" t="s">
        <v>92</v>
      </c>
      <c r="B138" s="375"/>
      <c r="C138" s="375"/>
      <c r="D138" s="375"/>
      <c r="E138" s="375"/>
      <c r="F138" s="375"/>
      <c r="G138" s="375"/>
      <c r="H138" s="375"/>
      <c r="I138" s="375"/>
      <c r="J138" s="375"/>
      <c r="K138" s="375"/>
    </row>
    <row r="139" spans="1:11" ht="26.1" customHeight="1" x14ac:dyDescent="0.5">
      <c r="A139" s="148"/>
      <c r="B139" s="148"/>
      <c r="E139" s="127"/>
      <c r="F139" s="333"/>
      <c r="G139" s="127"/>
      <c r="H139" s="333"/>
      <c r="I139" s="127"/>
      <c r="J139" s="333"/>
      <c r="K139" s="127"/>
    </row>
    <row r="140" spans="1:11" ht="21.95" customHeight="1" x14ac:dyDescent="0.5">
      <c r="A140" s="156" t="str">
        <f>A47</f>
        <v>หมายเหตุประกอบข้อมูลทางการเงินในหน้า 11 ถึง 28 เป็นส่วนหนึ่งของข้อมูลทางการเงินระหว่างกาลนี้</v>
      </c>
      <c r="B140" s="156"/>
      <c r="C140" s="156"/>
      <c r="D140" s="156"/>
      <c r="E140" s="326"/>
      <c r="F140" s="326"/>
      <c r="G140" s="326"/>
      <c r="H140" s="326"/>
      <c r="I140" s="326"/>
      <c r="J140" s="326"/>
      <c r="K140" s="326"/>
    </row>
  </sheetData>
  <mergeCells count="10">
    <mergeCell ref="A138:K138"/>
    <mergeCell ref="I52:K52"/>
    <mergeCell ref="E98:G98"/>
    <mergeCell ref="I98:K98"/>
    <mergeCell ref="E5:G5"/>
    <mergeCell ref="I5:K5"/>
    <mergeCell ref="A45:K45"/>
    <mergeCell ref="E52:G52"/>
    <mergeCell ref="A91:K91"/>
    <mergeCell ref="A90:K90"/>
  </mergeCells>
  <phoneticPr fontId="0" type="noConversion"/>
  <pageMargins left="0.9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New,Regular"&amp;P</oddFooter>
  </headerFooter>
  <rowBreaks count="2" manualBreakCount="2">
    <brk id="47" max="16383" man="1"/>
    <brk id="9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L97"/>
  <sheetViews>
    <sheetView topLeftCell="A95" zoomScaleNormal="100" zoomScaleSheetLayoutView="80" zoomScalePageLayoutView="80" workbookViewId="0">
      <selection activeCell="C107" sqref="C107"/>
    </sheetView>
  </sheetViews>
  <sheetFormatPr defaultColWidth="9.140625" defaultRowHeight="20.100000000000001" customHeight="1" x14ac:dyDescent="0.5"/>
  <cols>
    <col min="1" max="2" width="1.42578125" style="22" customWidth="1"/>
    <col min="3" max="3" width="33.28515625" style="22" customWidth="1"/>
    <col min="4" max="4" width="5.7109375" style="373" customWidth="1"/>
    <col min="5" max="5" width="0.7109375" style="22" customWidth="1"/>
    <col min="6" max="6" width="14.28515625" style="19" customWidth="1"/>
    <col min="7" max="7" width="0.7109375" style="19" customWidth="1"/>
    <col min="8" max="8" width="14.28515625" style="19" customWidth="1"/>
    <col min="9" max="9" width="0.7109375" style="19" customWidth="1"/>
    <col min="10" max="10" width="14.28515625" style="73" customWidth="1"/>
    <col min="11" max="11" width="0.7109375" style="19" customWidth="1"/>
    <col min="12" max="12" width="14.28515625" style="19" customWidth="1"/>
    <col min="13" max="16384" width="9.140625" style="22"/>
  </cols>
  <sheetData>
    <row r="1" spans="1:12" ht="20.100000000000001" customHeight="1" x14ac:dyDescent="0.5">
      <c r="A1" s="17" t="str">
        <f>'2-4'!A1</f>
        <v>บริษัท ฮั้วฟงรับเบอร์ (ไทยแลนด์) จํากัด (มหาชน)</v>
      </c>
      <c r="B1" s="17"/>
      <c r="C1" s="17"/>
    </row>
    <row r="2" spans="1:12" ht="20.100000000000001" customHeight="1" x14ac:dyDescent="0.5">
      <c r="A2" s="49" t="s">
        <v>119</v>
      </c>
      <c r="B2" s="49"/>
      <c r="C2" s="49"/>
      <c r="D2" s="49"/>
      <c r="E2" s="49"/>
      <c r="F2" s="69"/>
      <c r="G2" s="80"/>
      <c r="H2" s="69"/>
    </row>
    <row r="3" spans="1:12" ht="20.100000000000001" customHeight="1" x14ac:dyDescent="0.5">
      <c r="A3" s="81" t="s">
        <v>175</v>
      </c>
      <c r="B3" s="81"/>
      <c r="C3" s="81"/>
      <c r="D3" s="82"/>
      <c r="E3" s="82"/>
      <c r="F3" s="83"/>
      <c r="G3" s="42"/>
      <c r="H3" s="83"/>
      <c r="I3" s="42"/>
      <c r="J3" s="74"/>
      <c r="K3" s="42"/>
      <c r="L3" s="42"/>
    </row>
    <row r="4" spans="1:12" ht="21.4" customHeight="1" x14ac:dyDescent="0.5">
      <c r="D4" s="28"/>
      <c r="F4" s="31"/>
      <c r="H4" s="31"/>
      <c r="I4" s="31"/>
      <c r="J4" s="33"/>
      <c r="K4" s="31"/>
      <c r="L4" s="31"/>
    </row>
    <row r="5" spans="1:12" ht="20.100000000000001" customHeight="1" x14ac:dyDescent="0.5">
      <c r="D5" s="28"/>
      <c r="F5" s="378" t="s">
        <v>88</v>
      </c>
      <c r="G5" s="378"/>
      <c r="H5" s="378"/>
      <c r="I5" s="29"/>
      <c r="J5" s="378" t="s">
        <v>89</v>
      </c>
      <c r="K5" s="378"/>
      <c r="L5" s="378"/>
    </row>
    <row r="6" spans="1:12" ht="20.100000000000001" customHeight="1" x14ac:dyDescent="0.5">
      <c r="D6" s="28"/>
      <c r="F6" s="31" t="s">
        <v>38</v>
      </c>
      <c r="G6" s="30"/>
      <c r="H6" s="29" t="s">
        <v>38</v>
      </c>
      <c r="I6" s="29"/>
      <c r="J6" s="32" t="s">
        <v>38</v>
      </c>
      <c r="K6" s="30"/>
      <c r="L6" s="29" t="s">
        <v>38</v>
      </c>
    </row>
    <row r="7" spans="1:12" ht="20.100000000000001" customHeight="1" x14ac:dyDescent="0.5">
      <c r="D7" s="28"/>
      <c r="F7" s="124" t="s">
        <v>172</v>
      </c>
      <c r="G7" s="125"/>
      <c r="H7" s="124" t="s">
        <v>172</v>
      </c>
      <c r="I7" s="125"/>
      <c r="J7" s="124" t="s">
        <v>172</v>
      </c>
      <c r="K7" s="124"/>
      <c r="L7" s="124" t="s">
        <v>172</v>
      </c>
    </row>
    <row r="8" spans="1:12" ht="20.100000000000001" customHeight="1" x14ac:dyDescent="0.5">
      <c r="D8" s="28"/>
      <c r="F8" s="31" t="s">
        <v>174</v>
      </c>
      <c r="H8" s="31" t="s">
        <v>139</v>
      </c>
      <c r="I8" s="31"/>
      <c r="J8" s="31" t="s">
        <v>174</v>
      </c>
      <c r="K8" s="31"/>
      <c r="L8" s="31" t="s">
        <v>139</v>
      </c>
    </row>
    <row r="9" spans="1:12" ht="20.100000000000001" customHeight="1" x14ac:dyDescent="0.5">
      <c r="D9" s="22"/>
      <c r="F9" s="34" t="s">
        <v>1</v>
      </c>
      <c r="H9" s="34" t="s">
        <v>1</v>
      </c>
      <c r="I9" s="31"/>
      <c r="J9" s="35" t="s">
        <v>1</v>
      </c>
      <c r="K9" s="31"/>
      <c r="L9" s="34" t="s">
        <v>1</v>
      </c>
    </row>
    <row r="10" spans="1:12" ht="6" customHeight="1" x14ac:dyDescent="0.5">
      <c r="A10" s="17"/>
      <c r="B10" s="17"/>
      <c r="C10" s="17"/>
      <c r="F10" s="58"/>
      <c r="J10" s="88"/>
    </row>
    <row r="11" spans="1:12" ht="20.100000000000001" customHeight="1" x14ac:dyDescent="0.5">
      <c r="A11" s="22" t="s">
        <v>114</v>
      </c>
      <c r="D11" s="36"/>
      <c r="F11" s="59">
        <v>752086667</v>
      </c>
      <c r="H11" s="277">
        <v>600548454</v>
      </c>
      <c r="I11" s="276"/>
      <c r="J11" s="59">
        <v>748785208</v>
      </c>
      <c r="K11" s="277"/>
      <c r="L11" s="277">
        <v>597795404</v>
      </c>
    </row>
    <row r="12" spans="1:12" ht="20.100000000000001" customHeight="1" x14ac:dyDescent="0.5">
      <c r="A12" s="22" t="s">
        <v>115</v>
      </c>
      <c r="F12" s="60">
        <v>-570676152</v>
      </c>
      <c r="H12" s="279">
        <v>-478423936</v>
      </c>
      <c r="I12" s="276"/>
      <c r="J12" s="60">
        <v>-567643766</v>
      </c>
      <c r="K12" s="277"/>
      <c r="L12" s="279">
        <v>-475917160</v>
      </c>
    </row>
    <row r="13" spans="1:12" ht="6" customHeight="1" x14ac:dyDescent="0.5">
      <c r="F13" s="61"/>
      <c r="H13" s="277"/>
      <c r="I13" s="277"/>
      <c r="J13" s="59"/>
      <c r="K13" s="277"/>
      <c r="L13" s="277"/>
    </row>
    <row r="14" spans="1:12" ht="20.100000000000001" customHeight="1" x14ac:dyDescent="0.5">
      <c r="A14" s="17" t="s">
        <v>20</v>
      </c>
      <c r="B14" s="17"/>
      <c r="C14" s="17"/>
      <c r="F14" s="59">
        <f>SUM(F11:F13)</f>
        <v>181410515</v>
      </c>
      <c r="H14" s="277">
        <f>SUM(H11:H13)</f>
        <v>122124518</v>
      </c>
      <c r="I14" s="277"/>
      <c r="J14" s="59">
        <f>SUM(J11:J13)</f>
        <v>181141442</v>
      </c>
      <c r="K14" s="277"/>
      <c r="L14" s="277">
        <f>SUM(L11:L13)</f>
        <v>121878244</v>
      </c>
    </row>
    <row r="15" spans="1:12" ht="20.100000000000001" customHeight="1" x14ac:dyDescent="0.5">
      <c r="A15" s="22" t="s">
        <v>21</v>
      </c>
      <c r="F15" s="60">
        <v>1842157</v>
      </c>
      <c r="G15" s="21"/>
      <c r="H15" s="279">
        <v>3848130</v>
      </c>
      <c r="I15" s="276"/>
      <c r="J15" s="60">
        <v>1891930</v>
      </c>
      <c r="K15" s="277"/>
      <c r="L15" s="279">
        <v>3886738</v>
      </c>
    </row>
    <row r="16" spans="1:12" ht="6" customHeight="1" x14ac:dyDescent="0.5">
      <c r="F16" s="59"/>
      <c r="H16" s="277"/>
      <c r="I16" s="277"/>
      <c r="J16" s="59"/>
      <c r="K16" s="277"/>
      <c r="L16" s="277"/>
    </row>
    <row r="17" spans="1:12" ht="20.100000000000001" customHeight="1" x14ac:dyDescent="0.5">
      <c r="A17" s="17" t="s">
        <v>33</v>
      </c>
      <c r="B17" s="17"/>
      <c r="C17" s="17"/>
      <c r="D17" s="36"/>
      <c r="F17" s="59">
        <f>SUM(F14:F15)</f>
        <v>183252672</v>
      </c>
      <c r="H17" s="277">
        <f>SUM(H14:H15)</f>
        <v>125972648</v>
      </c>
      <c r="I17" s="277"/>
      <c r="J17" s="59">
        <f>SUM(J14:J15)</f>
        <v>183033372</v>
      </c>
      <c r="K17" s="277"/>
      <c r="L17" s="277">
        <f>SUM(L14:L15)</f>
        <v>125764982</v>
      </c>
    </row>
    <row r="18" spans="1:12" ht="20.100000000000001" customHeight="1" x14ac:dyDescent="0.5">
      <c r="A18" s="128" t="s">
        <v>22</v>
      </c>
      <c r="B18" s="128"/>
      <c r="C18" s="128"/>
      <c r="D18" s="129"/>
      <c r="E18" s="128"/>
      <c r="F18" s="130">
        <v>-28756829</v>
      </c>
      <c r="G18" s="122"/>
      <c r="H18" s="277">
        <v>-20514692</v>
      </c>
      <c r="I18" s="276"/>
      <c r="J18" s="59">
        <v>-28747314</v>
      </c>
      <c r="K18" s="277"/>
      <c r="L18" s="277">
        <v>-20493198</v>
      </c>
    </row>
    <row r="19" spans="1:12" ht="20.100000000000001" customHeight="1" x14ac:dyDescent="0.5">
      <c r="A19" s="128" t="s">
        <v>23</v>
      </c>
      <c r="B19" s="128"/>
      <c r="C19" s="128"/>
      <c r="D19" s="129"/>
      <c r="E19" s="128"/>
      <c r="F19" s="130">
        <v>-13175948</v>
      </c>
      <c r="G19" s="122"/>
      <c r="H19" s="277">
        <v>-9035186</v>
      </c>
      <c r="I19" s="276"/>
      <c r="J19" s="59">
        <v>-12844063</v>
      </c>
      <c r="K19" s="277"/>
      <c r="L19" s="277">
        <v>-8693111</v>
      </c>
    </row>
    <row r="20" spans="1:12" ht="20.100000000000001" customHeight="1" x14ac:dyDescent="0.5">
      <c r="A20" s="131" t="s">
        <v>197</v>
      </c>
      <c r="B20" s="131"/>
      <c r="C20" s="131"/>
      <c r="D20" s="372"/>
      <c r="E20" s="132"/>
      <c r="F20" s="130">
        <v>20043782</v>
      </c>
      <c r="G20" s="122"/>
      <c r="H20" s="277">
        <v>55122758</v>
      </c>
      <c r="I20" s="276"/>
      <c r="J20" s="59">
        <v>17867845</v>
      </c>
      <c r="K20" s="277"/>
      <c r="L20" s="277">
        <v>43478328</v>
      </c>
    </row>
    <row r="21" spans="1:12" s="40" customFormat="1" ht="20.100000000000001" customHeight="1" x14ac:dyDescent="0.5">
      <c r="A21" s="133" t="s">
        <v>25</v>
      </c>
      <c r="B21" s="133"/>
      <c r="C21" s="133"/>
      <c r="D21" s="129"/>
      <c r="E21" s="133"/>
      <c r="F21" s="123">
        <v>-17995</v>
      </c>
      <c r="G21" s="126"/>
      <c r="H21" s="281">
        <v>-1243699</v>
      </c>
      <c r="I21" s="277"/>
      <c r="J21" s="94">
        <v>-17995</v>
      </c>
      <c r="K21" s="277"/>
      <c r="L21" s="74">
        <v>-1243699</v>
      </c>
    </row>
    <row r="22" spans="1:12" ht="6" customHeight="1" x14ac:dyDescent="0.5">
      <c r="D22" s="36"/>
      <c r="F22" s="61"/>
      <c r="H22" s="277"/>
      <c r="I22" s="278"/>
      <c r="J22" s="89"/>
      <c r="K22" s="278"/>
      <c r="L22" s="278"/>
    </row>
    <row r="23" spans="1:12" ht="20.100000000000001" customHeight="1" x14ac:dyDescent="0.5">
      <c r="A23" s="17" t="s">
        <v>24</v>
      </c>
      <c r="B23" s="17"/>
      <c r="C23" s="17"/>
      <c r="F23" s="62">
        <f>SUM(F18:F21)</f>
        <v>-21906990</v>
      </c>
      <c r="H23" s="279">
        <f>SUM(H18:H21)</f>
        <v>24329181</v>
      </c>
      <c r="I23" s="277"/>
      <c r="J23" s="60">
        <f>SUM(J18:J21)</f>
        <v>-23741527</v>
      </c>
      <c r="K23" s="277"/>
      <c r="L23" s="279">
        <f>SUM(L18:L21)</f>
        <v>13048320</v>
      </c>
    </row>
    <row r="24" spans="1:12" ht="6" customHeight="1" x14ac:dyDescent="0.5">
      <c r="D24" s="36"/>
      <c r="F24" s="61"/>
      <c r="H24" s="20"/>
      <c r="I24" s="37"/>
      <c r="J24" s="97"/>
      <c r="K24" s="37"/>
      <c r="L24" s="21"/>
    </row>
    <row r="25" spans="1:12" ht="20.100000000000001" customHeight="1" x14ac:dyDescent="0.5">
      <c r="A25" s="17" t="s">
        <v>58</v>
      </c>
      <c r="B25" s="17"/>
      <c r="C25" s="17"/>
      <c r="F25" s="63">
        <f>SUM(F17,F23)</f>
        <v>161345682</v>
      </c>
      <c r="H25" s="21">
        <f>SUM(H17,H23)</f>
        <v>150301829</v>
      </c>
      <c r="I25" s="37"/>
      <c r="J25" s="97">
        <f>SUM(J17,J23)</f>
        <v>159291845</v>
      </c>
      <c r="K25" s="37"/>
      <c r="L25" s="21">
        <f>SUM(L17,L23)</f>
        <v>138813302</v>
      </c>
    </row>
    <row r="26" spans="1:12" ht="20.100000000000001" customHeight="1" x14ac:dyDescent="0.5">
      <c r="A26" s="22" t="s">
        <v>59</v>
      </c>
      <c r="F26" s="92">
        <v>-26134959</v>
      </c>
      <c r="H26" s="280">
        <v>-23612456</v>
      </c>
      <c r="I26" s="276"/>
      <c r="J26" s="92">
        <v>-26134959</v>
      </c>
      <c r="K26" s="277"/>
      <c r="L26" s="280">
        <v>-23612456</v>
      </c>
    </row>
    <row r="27" spans="1:12" ht="6" customHeight="1" x14ac:dyDescent="0.5">
      <c r="F27" s="99"/>
      <c r="H27" s="43"/>
      <c r="I27" s="20"/>
      <c r="J27" s="100"/>
      <c r="K27" s="20"/>
      <c r="L27" s="44"/>
    </row>
    <row r="28" spans="1:12" ht="20.100000000000001" customHeight="1" x14ac:dyDescent="0.5">
      <c r="A28" s="45" t="s">
        <v>60</v>
      </c>
      <c r="B28" s="45"/>
      <c r="C28" s="45"/>
      <c r="E28" s="46"/>
      <c r="F28" s="62">
        <f>SUM(F25:F26)</f>
        <v>135210723</v>
      </c>
      <c r="G28" s="21"/>
      <c r="H28" s="42">
        <f>SUM(H25:H26)</f>
        <v>126689373</v>
      </c>
      <c r="I28" s="20"/>
      <c r="J28" s="94">
        <f>SUM(J25:J26)</f>
        <v>133156886</v>
      </c>
      <c r="K28" s="20"/>
      <c r="L28" s="42">
        <f>SUM(L25:L26)</f>
        <v>115200846</v>
      </c>
    </row>
    <row r="29" spans="1:12" ht="10.5" customHeight="1" x14ac:dyDescent="0.5">
      <c r="A29" s="25"/>
      <c r="B29" s="25"/>
      <c r="C29" s="25"/>
      <c r="E29" s="18"/>
      <c r="F29" s="61"/>
      <c r="H29" s="20"/>
      <c r="I29" s="20"/>
      <c r="J29" s="90"/>
      <c r="K29" s="20"/>
      <c r="L29" s="20"/>
    </row>
    <row r="30" spans="1:12" ht="20.100000000000001" customHeight="1" x14ac:dyDescent="0.5">
      <c r="A30" s="25" t="s">
        <v>171</v>
      </c>
      <c r="B30" s="25"/>
      <c r="C30" s="25"/>
      <c r="E30" s="18"/>
      <c r="F30" s="61"/>
      <c r="H30" s="20"/>
      <c r="I30" s="20"/>
      <c r="J30" s="90"/>
      <c r="K30" s="20"/>
      <c r="L30" s="20"/>
    </row>
    <row r="31" spans="1:12" ht="19.350000000000001" customHeight="1" x14ac:dyDescent="0.5">
      <c r="B31" s="17" t="s">
        <v>155</v>
      </c>
      <c r="C31" s="17"/>
      <c r="E31" s="18"/>
      <c r="F31" s="61"/>
      <c r="H31" s="20"/>
      <c r="I31" s="20"/>
      <c r="J31" s="90"/>
      <c r="K31" s="20"/>
      <c r="L31" s="20"/>
    </row>
    <row r="32" spans="1:12" ht="19.149999999999999" customHeight="1" x14ac:dyDescent="0.5">
      <c r="B32" s="17"/>
      <c r="C32" s="17" t="s">
        <v>156</v>
      </c>
      <c r="E32" s="18"/>
      <c r="F32" s="61"/>
      <c r="H32" s="20"/>
      <c r="I32" s="20"/>
      <c r="J32" s="90"/>
      <c r="K32" s="20"/>
      <c r="L32" s="20"/>
    </row>
    <row r="33" spans="1:12" ht="19.149999999999999" customHeight="1" x14ac:dyDescent="0.5">
      <c r="C33" s="22" t="s">
        <v>157</v>
      </c>
      <c r="E33" s="18"/>
      <c r="F33" s="61"/>
      <c r="G33" s="22"/>
      <c r="H33" s="22"/>
      <c r="I33" s="22"/>
      <c r="J33" s="89"/>
      <c r="K33" s="22"/>
      <c r="L33" s="22"/>
    </row>
    <row r="34" spans="1:12" ht="19.149999999999999" customHeight="1" x14ac:dyDescent="0.5">
      <c r="C34" s="22" t="s">
        <v>158</v>
      </c>
      <c r="E34" s="18"/>
      <c r="F34" s="60">
        <v>4234795</v>
      </c>
      <c r="H34" s="279">
        <v>-22177475</v>
      </c>
      <c r="I34" s="122"/>
      <c r="J34" s="123">
        <v>0</v>
      </c>
      <c r="K34" s="127"/>
      <c r="L34" s="134">
        <v>0</v>
      </c>
    </row>
    <row r="35" spans="1:12" ht="6" customHeight="1" x14ac:dyDescent="0.5">
      <c r="F35" s="99"/>
      <c r="H35" s="43"/>
      <c r="I35" s="20"/>
      <c r="J35" s="100"/>
      <c r="K35" s="20"/>
      <c r="L35" s="44"/>
    </row>
    <row r="36" spans="1:12" ht="19.149999999999999" customHeight="1" x14ac:dyDescent="0.5">
      <c r="B36" s="17" t="s">
        <v>159</v>
      </c>
      <c r="C36" s="17"/>
      <c r="E36" s="18"/>
      <c r="F36" s="61"/>
      <c r="H36" s="20"/>
      <c r="I36" s="20"/>
      <c r="J36" s="90"/>
      <c r="K36" s="20"/>
      <c r="L36" s="20"/>
    </row>
    <row r="37" spans="1:12" ht="19.149999999999999" customHeight="1" x14ac:dyDescent="0.5">
      <c r="B37" s="17"/>
      <c r="C37" s="17" t="s">
        <v>156</v>
      </c>
      <c r="E37" s="18"/>
      <c r="F37" s="60">
        <f>SUM(F31:F34)</f>
        <v>4234795</v>
      </c>
      <c r="H37" s="26">
        <f>SUM(H31:H34)</f>
        <v>-22177475</v>
      </c>
      <c r="I37" s="20"/>
      <c r="J37" s="91">
        <f>SUM(J31:J34)</f>
        <v>0</v>
      </c>
      <c r="K37" s="20"/>
      <c r="L37" s="26">
        <f>SUM(L31:L34)</f>
        <v>0</v>
      </c>
    </row>
    <row r="38" spans="1:12" ht="20.100000000000001" customHeight="1" x14ac:dyDescent="0.5">
      <c r="A38" s="17"/>
      <c r="B38" s="17"/>
      <c r="C38" s="17"/>
      <c r="E38" s="18"/>
      <c r="F38" s="20"/>
      <c r="H38" s="20"/>
      <c r="I38" s="20"/>
      <c r="J38" s="20"/>
      <c r="K38" s="20"/>
      <c r="L38" s="20"/>
    </row>
    <row r="39" spans="1:12" ht="21.2" customHeight="1" x14ac:dyDescent="0.5">
      <c r="A39" s="17"/>
      <c r="B39" s="17"/>
      <c r="C39" s="17"/>
      <c r="E39" s="18"/>
      <c r="F39" s="20"/>
      <c r="H39" s="20"/>
      <c r="I39" s="20"/>
      <c r="J39" s="20"/>
      <c r="K39" s="20"/>
      <c r="L39" s="20"/>
    </row>
    <row r="40" spans="1:12" ht="21.2" customHeight="1" x14ac:dyDescent="0.5">
      <c r="A40" s="17"/>
      <c r="B40" s="17"/>
      <c r="C40" s="17"/>
      <c r="E40" s="18"/>
      <c r="F40" s="20"/>
      <c r="H40" s="20"/>
      <c r="I40" s="20"/>
      <c r="J40" s="20"/>
      <c r="K40" s="20"/>
      <c r="L40" s="20"/>
    </row>
    <row r="41" spans="1:12" ht="21.2" customHeight="1" x14ac:dyDescent="0.5">
      <c r="A41" s="17"/>
      <c r="B41" s="17"/>
      <c r="C41" s="17"/>
      <c r="E41" s="18"/>
      <c r="F41" s="20"/>
      <c r="H41" s="20"/>
      <c r="I41" s="20"/>
      <c r="J41" s="20"/>
      <c r="K41" s="20"/>
      <c r="L41" s="20"/>
    </row>
    <row r="42" spans="1:12" ht="21.2" customHeight="1" x14ac:dyDescent="0.5">
      <c r="A42" s="17"/>
      <c r="B42" s="17"/>
      <c r="C42" s="17"/>
      <c r="E42" s="18"/>
      <c r="F42" s="20"/>
      <c r="H42" s="20"/>
      <c r="I42" s="20"/>
      <c r="J42" s="20"/>
      <c r="K42" s="20"/>
      <c r="L42" s="20"/>
    </row>
    <row r="43" spans="1:12" ht="21.2" customHeight="1" x14ac:dyDescent="0.5">
      <c r="A43" s="17"/>
      <c r="B43" s="17"/>
      <c r="C43" s="17"/>
      <c r="E43" s="18"/>
      <c r="F43" s="20"/>
      <c r="H43" s="20"/>
      <c r="I43" s="20"/>
      <c r="J43" s="20"/>
      <c r="K43" s="20"/>
      <c r="L43" s="20"/>
    </row>
    <row r="44" spans="1:12" ht="21.2" customHeight="1" x14ac:dyDescent="0.5">
      <c r="A44" s="17"/>
      <c r="B44" s="17"/>
      <c r="C44" s="17"/>
      <c r="E44" s="18"/>
      <c r="F44" s="20"/>
      <c r="H44" s="20"/>
      <c r="I44" s="20"/>
      <c r="J44" s="20"/>
      <c r="K44" s="20"/>
      <c r="L44" s="20"/>
    </row>
    <row r="45" spans="1:12" ht="18" customHeight="1" x14ac:dyDescent="0.5">
      <c r="A45" s="17"/>
      <c r="B45" s="17"/>
      <c r="C45" s="17"/>
      <c r="E45" s="18"/>
      <c r="F45" s="20"/>
      <c r="H45" s="20"/>
      <c r="I45" s="20"/>
      <c r="J45" s="20"/>
      <c r="K45" s="20"/>
      <c r="L45" s="20"/>
    </row>
    <row r="46" spans="1:12" ht="20.100000000000001" customHeight="1" x14ac:dyDescent="0.5">
      <c r="A46" s="379" t="s">
        <v>92</v>
      </c>
      <c r="B46" s="379"/>
      <c r="C46" s="379"/>
      <c r="D46" s="379"/>
      <c r="E46" s="379"/>
      <c r="F46" s="379"/>
      <c r="G46" s="379"/>
      <c r="H46" s="379"/>
      <c r="I46" s="379"/>
      <c r="J46" s="379"/>
      <c r="K46" s="379"/>
      <c r="L46" s="379"/>
    </row>
    <row r="47" spans="1:12" ht="21.75" customHeight="1" x14ac:dyDescent="0.5">
      <c r="A47" s="373"/>
      <c r="B47" s="373"/>
      <c r="C47" s="373"/>
      <c r="E47" s="373"/>
      <c r="F47" s="373"/>
      <c r="G47" s="373"/>
      <c r="H47" s="373"/>
      <c r="I47" s="373"/>
      <c r="J47" s="373"/>
      <c r="K47" s="373"/>
      <c r="L47" s="373"/>
    </row>
    <row r="48" spans="1:12" ht="21.95" customHeight="1" x14ac:dyDescent="0.5">
      <c r="A48" s="82" t="str">
        <f>'2-4'!A47</f>
        <v>หมายเหตุประกอบข้อมูลทางการเงินในหน้า 11 ถึง 28 เป็นส่วนหนึ่งของข้อมูลทางการเงินระหว่างกาลนี้</v>
      </c>
      <c r="B48" s="82"/>
      <c r="C48" s="82"/>
      <c r="D48" s="84"/>
      <c r="E48" s="82"/>
      <c r="F48" s="26"/>
      <c r="G48" s="42"/>
      <c r="H48" s="26"/>
      <c r="I48" s="26"/>
      <c r="J48" s="76"/>
      <c r="K48" s="26"/>
      <c r="L48" s="26"/>
    </row>
    <row r="49" spans="1:12" ht="20.100000000000001" customHeight="1" x14ac:dyDescent="0.5">
      <c r="A49" s="17" t="str">
        <f>A1</f>
        <v>บริษัท ฮั้วฟงรับเบอร์ (ไทยแลนด์) จํากัด (มหาชน)</v>
      </c>
      <c r="B49" s="17"/>
      <c r="C49" s="17"/>
    </row>
    <row r="50" spans="1:12" ht="20.100000000000001" customHeight="1" x14ac:dyDescent="0.5">
      <c r="A50" s="49" t="str">
        <f>A2</f>
        <v>งบกำไรขาดทุนเบ็ดเสร็จ</v>
      </c>
      <c r="B50" s="49"/>
      <c r="C50" s="49"/>
      <c r="D50" s="49"/>
      <c r="E50" s="49"/>
      <c r="F50" s="69"/>
      <c r="G50" s="80"/>
      <c r="H50" s="69"/>
    </row>
    <row r="51" spans="1:12" ht="20.100000000000001" customHeight="1" x14ac:dyDescent="0.5">
      <c r="A51" s="81" t="str">
        <f>+A3</f>
        <v>สำหรับงวดสามเดือนสิ้นสุดวันที่ 31 มีนาคม พ.ศ. 2564</v>
      </c>
      <c r="B51" s="81"/>
      <c r="C51" s="81"/>
      <c r="D51" s="82"/>
      <c r="E51" s="82"/>
      <c r="F51" s="83"/>
      <c r="G51" s="42"/>
      <c r="H51" s="83"/>
      <c r="I51" s="42"/>
      <c r="J51" s="74"/>
      <c r="K51" s="42"/>
      <c r="L51" s="42"/>
    </row>
    <row r="52" spans="1:12" ht="15.75" customHeight="1" x14ac:dyDescent="0.5"/>
    <row r="53" spans="1:12" ht="19.149999999999999" customHeight="1" x14ac:dyDescent="0.5">
      <c r="D53" s="28"/>
      <c r="F53" s="378" t="s">
        <v>88</v>
      </c>
      <c r="G53" s="378"/>
      <c r="H53" s="378"/>
      <c r="I53" s="29"/>
      <c r="J53" s="378" t="s">
        <v>89</v>
      </c>
      <c r="K53" s="378"/>
      <c r="L53" s="378"/>
    </row>
    <row r="54" spans="1:12" ht="19.149999999999999" customHeight="1" x14ac:dyDescent="0.5">
      <c r="D54" s="28"/>
      <c r="F54" s="31" t="s">
        <v>38</v>
      </c>
      <c r="G54" s="31"/>
      <c r="H54" s="31" t="s">
        <v>38</v>
      </c>
      <c r="I54" s="31"/>
      <c r="J54" s="31" t="s">
        <v>38</v>
      </c>
      <c r="K54" s="31"/>
      <c r="L54" s="31" t="s">
        <v>38</v>
      </c>
    </row>
    <row r="55" spans="1:12" ht="19.149999999999999" customHeight="1" x14ac:dyDescent="0.5">
      <c r="D55" s="28"/>
      <c r="F55" s="124" t="s">
        <v>172</v>
      </c>
      <c r="G55" s="125"/>
      <c r="H55" s="124" t="s">
        <v>172</v>
      </c>
      <c r="I55" s="125"/>
      <c r="J55" s="124" t="s">
        <v>172</v>
      </c>
      <c r="K55" s="124"/>
      <c r="L55" s="124" t="s">
        <v>172</v>
      </c>
    </row>
    <row r="56" spans="1:12" ht="19.149999999999999" customHeight="1" x14ac:dyDescent="0.5">
      <c r="D56" s="47"/>
      <c r="F56" s="31" t="s">
        <v>174</v>
      </c>
      <c r="H56" s="31" t="s">
        <v>139</v>
      </c>
      <c r="I56" s="31"/>
      <c r="J56" s="31" t="s">
        <v>174</v>
      </c>
      <c r="K56" s="31"/>
      <c r="L56" s="31" t="s">
        <v>139</v>
      </c>
    </row>
    <row r="57" spans="1:12" ht="19.149999999999999" customHeight="1" x14ac:dyDescent="0.5">
      <c r="D57" s="47"/>
      <c r="F57" s="34" t="s">
        <v>1</v>
      </c>
      <c r="H57" s="34" t="s">
        <v>1</v>
      </c>
      <c r="I57" s="31"/>
      <c r="J57" s="35" t="s">
        <v>1</v>
      </c>
      <c r="K57" s="31"/>
      <c r="L57" s="34" t="s">
        <v>1</v>
      </c>
    </row>
    <row r="58" spans="1:12" ht="3.95" customHeight="1" x14ac:dyDescent="0.5">
      <c r="A58" s="25"/>
      <c r="B58" s="25"/>
      <c r="C58" s="25"/>
      <c r="D58" s="47"/>
      <c r="F58" s="95"/>
      <c r="H58" s="29"/>
      <c r="I58" s="31"/>
      <c r="J58" s="96"/>
      <c r="K58" s="31"/>
      <c r="L58" s="29"/>
    </row>
    <row r="59" spans="1:12" ht="20.100000000000001" customHeight="1" x14ac:dyDescent="0.5">
      <c r="B59" s="17" t="s">
        <v>160</v>
      </c>
      <c r="C59" s="17"/>
      <c r="E59" s="18"/>
      <c r="F59" s="61"/>
      <c r="H59" s="20"/>
      <c r="I59" s="20"/>
      <c r="J59" s="90"/>
      <c r="K59" s="20"/>
      <c r="L59" s="20"/>
    </row>
    <row r="60" spans="1:12" ht="20.100000000000001" customHeight="1" x14ac:dyDescent="0.5">
      <c r="C60" s="17" t="s">
        <v>156</v>
      </c>
      <c r="D60" s="17"/>
      <c r="E60" s="18"/>
      <c r="F60" s="61"/>
      <c r="H60" s="20"/>
      <c r="I60" s="20"/>
      <c r="J60" s="90"/>
      <c r="K60" s="20"/>
      <c r="L60" s="20"/>
    </row>
    <row r="61" spans="1:12" ht="20.100000000000001" customHeight="1" x14ac:dyDescent="0.5">
      <c r="C61" s="22" t="s">
        <v>161</v>
      </c>
      <c r="D61" s="22"/>
      <c r="E61" s="18"/>
      <c r="F61" s="61"/>
      <c r="H61" s="20"/>
      <c r="I61" s="20"/>
      <c r="J61" s="90"/>
      <c r="K61" s="20"/>
      <c r="L61" s="20"/>
    </row>
    <row r="62" spans="1:12" ht="20.100000000000001" customHeight="1" x14ac:dyDescent="0.5">
      <c r="C62" s="22" t="s">
        <v>162</v>
      </c>
      <c r="D62" s="22"/>
      <c r="E62" s="18"/>
      <c r="F62" s="61"/>
      <c r="H62" s="20"/>
      <c r="J62" s="61"/>
      <c r="K62" s="20"/>
      <c r="L62" s="27"/>
    </row>
    <row r="63" spans="1:12" ht="20.100000000000001" customHeight="1" x14ac:dyDescent="0.5">
      <c r="C63" s="22" t="s">
        <v>163</v>
      </c>
      <c r="D63" s="22"/>
      <c r="E63" s="18"/>
      <c r="F63" s="61">
        <v>715209</v>
      </c>
      <c r="H63" s="279">
        <v>2021207</v>
      </c>
      <c r="J63" s="61">
        <v>0</v>
      </c>
      <c r="K63" s="20"/>
      <c r="L63" s="27">
        <v>0</v>
      </c>
    </row>
    <row r="64" spans="1:12" ht="3.95" customHeight="1" x14ac:dyDescent="0.5">
      <c r="F64" s="101"/>
      <c r="H64" s="23"/>
      <c r="I64" s="20"/>
      <c r="J64" s="102"/>
      <c r="K64" s="20"/>
      <c r="L64" s="24"/>
    </row>
    <row r="65" spans="1:12" ht="20.100000000000001" customHeight="1" x14ac:dyDescent="0.5">
      <c r="B65" s="25" t="s">
        <v>164</v>
      </c>
      <c r="C65" s="25"/>
      <c r="E65" s="18"/>
      <c r="F65" s="61"/>
      <c r="H65" s="20"/>
      <c r="I65" s="20"/>
      <c r="J65" s="90"/>
      <c r="K65" s="20"/>
      <c r="L65" s="20"/>
    </row>
    <row r="66" spans="1:12" ht="20.100000000000001" customHeight="1" x14ac:dyDescent="0.5">
      <c r="C66" s="17" t="s">
        <v>156</v>
      </c>
      <c r="E66" s="18"/>
      <c r="F66" s="60">
        <f>SUM(F61:F63)</f>
        <v>715209</v>
      </c>
      <c r="H66" s="26">
        <f>SUM(H61:H63)</f>
        <v>2021207</v>
      </c>
      <c r="I66" s="20"/>
      <c r="J66" s="60">
        <f>SUM(J61:J63)</f>
        <v>0</v>
      </c>
      <c r="K66" s="20"/>
      <c r="L66" s="26">
        <f>SUM(L61:L63)</f>
        <v>0</v>
      </c>
    </row>
    <row r="67" spans="1:12" ht="3.95" customHeight="1" x14ac:dyDescent="0.5">
      <c r="A67" s="25"/>
      <c r="B67" s="25"/>
      <c r="C67" s="25"/>
      <c r="E67" s="18"/>
      <c r="F67" s="61"/>
      <c r="H67" s="20"/>
      <c r="I67" s="20"/>
      <c r="J67" s="90"/>
      <c r="K67" s="20"/>
      <c r="L67" s="20"/>
    </row>
    <row r="68" spans="1:12" ht="19.149999999999999" customHeight="1" x14ac:dyDescent="0.5">
      <c r="A68" s="17" t="s">
        <v>64</v>
      </c>
      <c r="B68" s="17"/>
      <c r="C68" s="17"/>
      <c r="E68" s="18"/>
      <c r="F68" s="60">
        <f>SUM(F37,F66)</f>
        <v>4950004</v>
      </c>
      <c r="H68" s="26">
        <f>+H63+H37</f>
        <v>-20156268</v>
      </c>
      <c r="I68" s="20"/>
      <c r="J68" s="60">
        <f>J66</f>
        <v>0</v>
      </c>
      <c r="K68" s="20"/>
      <c r="L68" s="26">
        <f>L66</f>
        <v>0</v>
      </c>
    </row>
    <row r="69" spans="1:12" ht="3.95" customHeight="1" x14ac:dyDescent="0.5">
      <c r="F69" s="99"/>
      <c r="H69" s="43"/>
      <c r="I69" s="20"/>
      <c r="J69" s="100"/>
      <c r="K69" s="20"/>
      <c r="L69" s="44"/>
    </row>
    <row r="70" spans="1:12" ht="19.149999999999999" customHeight="1" thickBot="1" x14ac:dyDescent="0.55000000000000004">
      <c r="A70" s="17" t="s">
        <v>73</v>
      </c>
      <c r="B70" s="17"/>
      <c r="C70" s="17"/>
      <c r="E70" s="18"/>
      <c r="F70" s="64">
        <f>SUM(F68,F28)</f>
        <v>140160727</v>
      </c>
      <c r="H70" s="48">
        <f>SUM(H68,H28)</f>
        <v>106533105</v>
      </c>
      <c r="I70" s="20"/>
      <c r="J70" s="64">
        <f>SUM(J68,J28)</f>
        <v>133156886</v>
      </c>
      <c r="K70" s="20"/>
      <c r="L70" s="48">
        <f>SUM(L68,L28)</f>
        <v>115200846</v>
      </c>
    </row>
    <row r="71" spans="1:12" ht="20.100000000000001" customHeight="1" thickTop="1" x14ac:dyDescent="0.5">
      <c r="A71" s="17"/>
      <c r="B71" s="17"/>
      <c r="C71" s="17"/>
      <c r="E71" s="18"/>
      <c r="F71" s="61"/>
      <c r="H71" s="20"/>
      <c r="I71" s="20"/>
      <c r="J71" s="90"/>
      <c r="K71" s="20"/>
      <c r="L71" s="20"/>
    </row>
    <row r="72" spans="1:12" ht="20.100000000000001" customHeight="1" x14ac:dyDescent="0.5">
      <c r="A72" s="25" t="s">
        <v>61</v>
      </c>
      <c r="B72" s="25"/>
      <c r="C72" s="25"/>
      <c r="E72" s="18"/>
      <c r="F72" s="65"/>
      <c r="G72" s="50"/>
      <c r="H72" s="50"/>
      <c r="I72" s="50"/>
      <c r="J72" s="88"/>
      <c r="K72" s="50"/>
      <c r="L72" s="50"/>
    </row>
    <row r="73" spans="1:12" ht="20.100000000000001" customHeight="1" x14ac:dyDescent="0.5">
      <c r="A73" s="18" t="s">
        <v>85</v>
      </c>
      <c r="B73" s="18"/>
      <c r="C73" s="18"/>
      <c r="E73" s="18"/>
      <c r="F73" s="65">
        <f>+F28</f>
        <v>135210723</v>
      </c>
      <c r="G73" s="50"/>
      <c r="H73" s="50">
        <f>+H28</f>
        <v>126689373</v>
      </c>
      <c r="I73" s="50"/>
      <c r="J73" s="88">
        <f>+J28</f>
        <v>133156886</v>
      </c>
      <c r="K73" s="50"/>
      <c r="L73" s="50">
        <f>+L28</f>
        <v>115200846</v>
      </c>
    </row>
    <row r="74" spans="1:12" ht="20.100000000000001" customHeight="1" x14ac:dyDescent="0.5">
      <c r="A74" s="18" t="s">
        <v>41</v>
      </c>
      <c r="B74" s="18"/>
      <c r="C74" s="18"/>
      <c r="E74" s="18"/>
      <c r="F74" s="103">
        <v>0</v>
      </c>
      <c r="G74" s="50"/>
      <c r="H74" s="56">
        <v>0</v>
      </c>
      <c r="I74" s="51"/>
      <c r="J74" s="98">
        <v>0</v>
      </c>
      <c r="K74" s="51"/>
      <c r="L74" s="56">
        <v>0</v>
      </c>
    </row>
    <row r="75" spans="1:12" ht="3.95" customHeight="1" x14ac:dyDescent="0.5">
      <c r="A75" s="18"/>
      <c r="B75" s="18"/>
      <c r="C75" s="18"/>
      <c r="D75" s="18"/>
      <c r="E75" s="18"/>
      <c r="F75" s="104"/>
      <c r="G75" s="50"/>
      <c r="H75" s="52"/>
      <c r="I75" s="51"/>
      <c r="J75" s="105"/>
      <c r="K75" s="51"/>
      <c r="L75" s="52"/>
    </row>
    <row r="76" spans="1:12" ht="20.100000000000001" customHeight="1" thickBot="1" x14ac:dyDescent="0.55000000000000004">
      <c r="A76" s="45"/>
      <c r="B76" s="45"/>
      <c r="C76" s="45"/>
      <c r="E76" s="18"/>
      <c r="F76" s="106">
        <f>SUM(F73:F74)</f>
        <v>135210723</v>
      </c>
      <c r="G76" s="50"/>
      <c r="H76" s="53">
        <f>SUM(H73:H74)</f>
        <v>126689373</v>
      </c>
      <c r="I76" s="51"/>
      <c r="J76" s="93">
        <f>SUM(J73:J74)</f>
        <v>133156886</v>
      </c>
      <c r="K76" s="51"/>
      <c r="L76" s="53">
        <f>SUM(L73:L74)</f>
        <v>115200846</v>
      </c>
    </row>
    <row r="77" spans="1:12" ht="20.100000000000001" customHeight="1" thickTop="1" x14ac:dyDescent="0.5">
      <c r="A77" s="45"/>
      <c r="B77" s="45"/>
      <c r="C77" s="45"/>
      <c r="E77" s="18"/>
      <c r="F77" s="66"/>
      <c r="G77" s="50"/>
      <c r="H77" s="51"/>
      <c r="I77" s="54"/>
      <c r="J77" s="90"/>
      <c r="K77" s="54"/>
      <c r="L77" s="51"/>
    </row>
    <row r="78" spans="1:12" ht="20.100000000000001" customHeight="1" x14ac:dyDescent="0.5">
      <c r="A78" s="17" t="s">
        <v>123</v>
      </c>
      <c r="B78" s="17"/>
      <c r="C78" s="17"/>
      <c r="E78" s="17"/>
      <c r="F78" s="66"/>
      <c r="G78" s="55"/>
      <c r="H78" s="51"/>
      <c r="I78" s="51"/>
      <c r="J78" s="90"/>
      <c r="K78" s="51"/>
      <c r="L78" s="51"/>
    </row>
    <row r="79" spans="1:12" ht="20.100000000000001" customHeight="1" x14ac:dyDescent="0.5">
      <c r="A79" s="18" t="s">
        <v>85</v>
      </c>
      <c r="B79" s="18"/>
      <c r="C79" s="18"/>
      <c r="E79" s="17"/>
      <c r="F79" s="65">
        <f>F70</f>
        <v>140160727</v>
      </c>
      <c r="G79" s="55"/>
      <c r="H79" s="50">
        <f>H70</f>
        <v>106533105</v>
      </c>
      <c r="I79" s="54"/>
      <c r="J79" s="65">
        <f>J70</f>
        <v>133156886</v>
      </c>
      <c r="K79" s="54"/>
      <c r="L79" s="50">
        <f>L70</f>
        <v>115200846</v>
      </c>
    </row>
    <row r="80" spans="1:12" ht="20.100000000000001" customHeight="1" x14ac:dyDescent="0.5">
      <c r="A80" s="22" t="s">
        <v>41</v>
      </c>
      <c r="F80" s="67">
        <v>0</v>
      </c>
      <c r="G80" s="50"/>
      <c r="H80" s="56">
        <v>0</v>
      </c>
      <c r="I80" s="51"/>
      <c r="J80" s="98">
        <v>0</v>
      </c>
      <c r="K80" s="51"/>
      <c r="L80" s="56">
        <v>0</v>
      </c>
    </row>
    <row r="81" spans="1:12" ht="3.95" customHeight="1" x14ac:dyDescent="0.5">
      <c r="A81" s="18"/>
      <c r="B81" s="18"/>
      <c r="C81" s="18"/>
      <c r="E81" s="18"/>
      <c r="F81" s="104"/>
      <c r="G81" s="50"/>
      <c r="H81" s="52"/>
      <c r="I81" s="51"/>
      <c r="J81" s="105"/>
      <c r="K81" s="51"/>
      <c r="L81" s="52"/>
    </row>
    <row r="82" spans="1:12" ht="20.100000000000001" customHeight="1" thickBot="1" x14ac:dyDescent="0.55000000000000004">
      <c r="E82" s="18"/>
      <c r="F82" s="106">
        <f>SUM(F79:F80)</f>
        <v>140160727</v>
      </c>
      <c r="G82" s="50"/>
      <c r="H82" s="53">
        <f>SUM(H79:H80)</f>
        <v>106533105</v>
      </c>
      <c r="I82" s="51"/>
      <c r="J82" s="93">
        <f>SUM(J79:J80)</f>
        <v>133156886</v>
      </c>
      <c r="K82" s="51"/>
      <c r="L82" s="53">
        <f>SUM(L79:L80)</f>
        <v>115200846</v>
      </c>
    </row>
    <row r="83" spans="1:12" ht="20.100000000000001" customHeight="1" thickTop="1" x14ac:dyDescent="0.5">
      <c r="A83" s="45"/>
      <c r="B83" s="45"/>
      <c r="C83" s="45"/>
      <c r="E83" s="18"/>
      <c r="F83" s="66"/>
      <c r="G83" s="50"/>
      <c r="H83" s="51"/>
      <c r="I83" s="54"/>
      <c r="J83" s="90"/>
      <c r="K83" s="54"/>
      <c r="L83" s="51"/>
    </row>
    <row r="84" spans="1:12" ht="20.100000000000001" customHeight="1" x14ac:dyDescent="0.5">
      <c r="A84" s="45" t="s">
        <v>127</v>
      </c>
      <c r="B84" s="45"/>
      <c r="C84" s="45"/>
      <c r="E84" s="18"/>
      <c r="F84" s="66"/>
      <c r="G84" s="50"/>
      <c r="H84" s="51"/>
      <c r="I84" s="54"/>
      <c r="J84" s="90"/>
      <c r="K84" s="54"/>
      <c r="L84" s="51"/>
    </row>
    <row r="85" spans="1:12" ht="20.100000000000001" customHeight="1" x14ac:dyDescent="0.5">
      <c r="A85" s="45" t="s">
        <v>128</v>
      </c>
      <c r="B85" s="45"/>
      <c r="C85" s="45"/>
      <c r="E85" s="18"/>
      <c r="F85" s="66"/>
      <c r="G85" s="50"/>
      <c r="H85" s="51"/>
      <c r="I85" s="54"/>
      <c r="J85" s="90"/>
      <c r="K85" s="54"/>
      <c r="L85" s="51"/>
    </row>
    <row r="86" spans="1:12" ht="3.95" customHeight="1" x14ac:dyDescent="0.5">
      <c r="A86" s="45"/>
      <c r="B86" s="45"/>
      <c r="C86" s="45"/>
      <c r="E86" s="18"/>
      <c r="F86" s="66"/>
      <c r="G86" s="50"/>
      <c r="H86" s="51"/>
      <c r="I86" s="54"/>
      <c r="J86" s="90"/>
      <c r="K86" s="54"/>
      <c r="L86" s="51"/>
    </row>
    <row r="87" spans="1:12" ht="20.100000000000001" customHeight="1" thickBot="1" x14ac:dyDescent="0.55000000000000004">
      <c r="A87" s="38" t="s">
        <v>131</v>
      </c>
      <c r="B87" s="38"/>
      <c r="C87" s="38"/>
      <c r="E87" s="18"/>
      <c r="F87" s="107">
        <f>+F28/658434300</f>
        <v>0.20535188248850342</v>
      </c>
      <c r="G87" s="50"/>
      <c r="H87" s="57">
        <f>+H28/658434300</f>
        <v>0.19241004455569827</v>
      </c>
      <c r="I87" s="51"/>
      <c r="J87" s="108">
        <f>+J28/658434300</f>
        <v>0.20223260847741376</v>
      </c>
      <c r="K87" s="51"/>
      <c r="L87" s="57">
        <f>+L28/658434300</f>
        <v>0.17496179345456334</v>
      </c>
    </row>
    <row r="88" spans="1:12" ht="20.100000000000001" customHeight="1" thickTop="1" x14ac:dyDescent="0.5">
      <c r="A88" s="38"/>
      <c r="B88" s="38"/>
      <c r="C88" s="38"/>
      <c r="E88" s="18"/>
      <c r="F88" s="78"/>
      <c r="G88" s="50"/>
      <c r="H88" s="78"/>
      <c r="I88" s="51"/>
      <c r="J88" s="79"/>
      <c r="K88" s="51"/>
      <c r="L88" s="78"/>
    </row>
    <row r="89" spans="1:12" ht="20.100000000000001" customHeight="1" x14ac:dyDescent="0.5">
      <c r="A89" s="38"/>
      <c r="B89" s="38"/>
      <c r="C89" s="38"/>
      <c r="E89" s="18"/>
      <c r="F89" s="78"/>
      <c r="G89" s="50"/>
      <c r="H89" s="78"/>
      <c r="I89" s="51"/>
      <c r="J89" s="79"/>
      <c r="K89" s="51"/>
      <c r="L89" s="78"/>
    </row>
    <row r="90" spans="1:12" ht="16.5" customHeight="1" x14ac:dyDescent="0.5">
      <c r="A90" s="38"/>
      <c r="B90" s="38"/>
      <c r="C90" s="38"/>
      <c r="E90" s="18"/>
      <c r="F90" s="78"/>
      <c r="G90" s="50"/>
      <c r="H90" s="78"/>
      <c r="I90" s="51"/>
      <c r="J90" s="79"/>
      <c r="K90" s="51"/>
      <c r="L90" s="78"/>
    </row>
    <row r="91" spans="1:12" ht="20.100000000000001" customHeight="1" x14ac:dyDescent="0.5">
      <c r="A91" s="38"/>
      <c r="B91" s="38"/>
      <c r="C91" s="38"/>
      <c r="E91" s="18"/>
      <c r="F91" s="78"/>
      <c r="G91" s="50"/>
      <c r="H91" s="78"/>
      <c r="I91" s="51"/>
      <c r="J91" s="79"/>
      <c r="K91" s="51"/>
      <c r="L91" s="78"/>
    </row>
    <row r="92" spans="1:12" ht="20.100000000000001" customHeight="1" x14ac:dyDescent="0.5">
      <c r="A92" s="38"/>
      <c r="B92" s="38"/>
      <c r="C92" s="38"/>
      <c r="E92" s="18"/>
      <c r="F92" s="78"/>
      <c r="G92" s="50"/>
      <c r="H92" s="78"/>
      <c r="I92" s="51"/>
      <c r="J92" s="79"/>
      <c r="K92" s="51"/>
      <c r="L92" s="78"/>
    </row>
    <row r="93" spans="1:12" ht="20.100000000000001" customHeight="1" x14ac:dyDescent="0.5">
      <c r="A93" s="38"/>
      <c r="B93" s="38"/>
      <c r="C93" s="38"/>
      <c r="E93" s="18"/>
      <c r="F93" s="78"/>
      <c r="G93" s="50"/>
      <c r="H93" s="78"/>
      <c r="I93" s="51"/>
      <c r="J93" s="79"/>
      <c r="K93" s="51"/>
      <c r="L93" s="78"/>
    </row>
    <row r="94" spans="1:12" ht="18" customHeight="1" x14ac:dyDescent="0.5">
      <c r="A94" s="38"/>
      <c r="B94" s="38"/>
      <c r="C94" s="38"/>
      <c r="E94" s="18"/>
      <c r="F94" s="78"/>
      <c r="G94" s="50"/>
      <c r="H94" s="78"/>
      <c r="I94" s="51"/>
      <c r="J94" s="79"/>
      <c r="K94" s="51"/>
      <c r="L94" s="78"/>
    </row>
    <row r="95" spans="1:12" ht="24.75" customHeight="1" x14ac:dyDescent="0.5">
      <c r="A95" s="379" t="s">
        <v>92</v>
      </c>
      <c r="B95" s="379"/>
      <c r="C95" s="379"/>
      <c r="D95" s="379"/>
      <c r="E95" s="379"/>
      <c r="F95" s="379"/>
      <c r="G95" s="379"/>
      <c r="H95" s="379"/>
      <c r="I95" s="379"/>
      <c r="J95" s="379"/>
      <c r="K95" s="379"/>
      <c r="L95" s="379"/>
    </row>
    <row r="96" spans="1:12" ht="16.5" customHeight="1" x14ac:dyDescent="0.5">
      <c r="D96" s="22"/>
      <c r="F96" s="22"/>
      <c r="G96" s="22"/>
      <c r="H96" s="22"/>
      <c r="I96" s="22"/>
      <c r="J96" s="22"/>
      <c r="K96" s="22"/>
      <c r="L96" s="22"/>
    </row>
    <row r="97" spans="1:12" ht="21.95" customHeight="1" x14ac:dyDescent="0.5">
      <c r="A97" s="377" t="str">
        <f>'2-4'!A47</f>
        <v>หมายเหตุประกอบข้อมูลทางการเงินในหน้า 11 ถึง 28 เป็นส่วนหนึ่งของข้อมูลทางการเงินระหว่างกาลนี้</v>
      </c>
      <c r="B97" s="377"/>
      <c r="C97" s="377"/>
      <c r="D97" s="377"/>
      <c r="E97" s="377"/>
      <c r="F97" s="377"/>
      <c r="G97" s="377"/>
      <c r="H97" s="377"/>
      <c r="I97" s="377"/>
      <c r="J97" s="377"/>
      <c r="K97" s="377"/>
      <c r="L97" s="377"/>
    </row>
  </sheetData>
  <mergeCells count="7">
    <mergeCell ref="A97:L97"/>
    <mergeCell ref="F5:H5"/>
    <mergeCell ref="J5:L5"/>
    <mergeCell ref="F53:H53"/>
    <mergeCell ref="J53:L53"/>
    <mergeCell ref="A46:L46"/>
    <mergeCell ref="A95:L95"/>
  </mergeCells>
  <pageMargins left="0.9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AB47"/>
  <sheetViews>
    <sheetView topLeftCell="A38" zoomScale="85" zoomScaleNormal="85" zoomScaleSheetLayoutView="80" zoomScalePageLayoutView="92" workbookViewId="0">
      <selection activeCell="A43" sqref="A43"/>
    </sheetView>
  </sheetViews>
  <sheetFormatPr defaultColWidth="9.140625" defaultRowHeight="18" customHeight="1" x14ac:dyDescent="0.5"/>
  <cols>
    <col min="1" max="1" width="38.5703125" style="158" customWidth="1"/>
    <col min="2" max="2" width="1.85546875" style="159" customWidth="1"/>
    <col min="3" max="3" width="1.5703125" style="159" customWidth="1"/>
    <col min="4" max="4" width="10.7109375" style="315" customWidth="1"/>
    <col min="5" max="5" width="0.7109375" style="167" customWidth="1"/>
    <col min="6" max="6" width="10.7109375" style="315" customWidth="1"/>
    <col min="7" max="7" width="0.7109375" style="167" customWidth="1"/>
    <col min="8" max="8" width="9.5703125" style="315" customWidth="1"/>
    <col min="9" max="9" width="0.7109375" style="167" customWidth="1"/>
    <col min="10" max="10" width="9.7109375" style="167" customWidth="1"/>
    <col min="11" max="11" width="0.7109375" style="167" customWidth="1"/>
    <col min="12" max="12" width="12" style="167" customWidth="1"/>
    <col min="13" max="13" width="0.7109375" style="167" customWidth="1"/>
    <col min="14" max="14" width="12.42578125" style="167" customWidth="1"/>
    <col min="15" max="15" width="0.7109375" style="167" customWidth="1"/>
    <col min="16" max="16" width="11.7109375" style="167" customWidth="1"/>
    <col min="17" max="17" width="0.7109375" style="167" customWidth="1"/>
    <col min="18" max="18" width="10.42578125" style="167" bestFit="1" customWidth="1"/>
    <col min="19" max="19" width="0.7109375" style="167" customWidth="1"/>
    <col min="20" max="20" width="15.140625" style="167" customWidth="1"/>
    <col min="21" max="21" width="0.7109375" style="167" customWidth="1"/>
    <col min="22" max="22" width="12.85546875" style="167" bestFit="1" customWidth="1"/>
    <col min="23" max="23" width="0.7109375" style="167" customWidth="1"/>
    <col min="24" max="24" width="11.5703125" style="167" bestFit="1" customWidth="1"/>
    <col min="25" max="25" width="0.7109375" style="167" customWidth="1"/>
    <col min="26" max="26" width="11.5703125" style="167" customWidth="1"/>
    <col min="27" max="27" width="0.7109375" style="167" customWidth="1"/>
    <col min="28" max="28" width="11.7109375" style="167" bestFit="1" customWidth="1"/>
    <col min="29" max="16384" width="9.140625" style="158"/>
  </cols>
  <sheetData>
    <row r="1" spans="1:28" ht="18" customHeight="1" x14ac:dyDescent="0.5">
      <c r="A1" s="17" t="str">
        <f>+'5-6 (3M)'!A1</f>
        <v>บริษัท ฮั้วฟงรับเบอร์ (ไทยแลนด์) จํากัด (มหาชน)</v>
      </c>
      <c r="B1" s="307"/>
      <c r="C1" s="307"/>
      <c r="D1" s="308"/>
      <c r="F1" s="308"/>
      <c r="H1" s="308"/>
      <c r="AB1" s="168"/>
    </row>
    <row r="2" spans="1:28" ht="18" customHeight="1" x14ac:dyDescent="0.5">
      <c r="A2" s="25" t="s">
        <v>112</v>
      </c>
      <c r="B2" s="309"/>
      <c r="C2" s="309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</row>
    <row r="3" spans="1:28" ht="18" customHeight="1" x14ac:dyDescent="0.5">
      <c r="A3" s="153" t="str">
        <f>+'5-6 (3M)'!A3</f>
        <v>สำหรับงวดสามเดือนสิ้นสุดวันที่ 31 มีนาคม พ.ศ. 2564</v>
      </c>
      <c r="B3" s="311"/>
      <c r="C3" s="311"/>
      <c r="D3" s="312"/>
      <c r="E3" s="313"/>
      <c r="F3" s="312"/>
      <c r="G3" s="313"/>
      <c r="H3" s="312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4"/>
      <c r="Z3" s="314"/>
      <c r="AA3" s="314"/>
      <c r="AB3" s="314"/>
    </row>
    <row r="4" spans="1:28" ht="15.95" customHeight="1" x14ac:dyDescent="0.5"/>
    <row r="5" spans="1:28" ht="15.95" customHeight="1" x14ac:dyDescent="0.5">
      <c r="D5" s="381" t="s">
        <v>124</v>
      </c>
      <c r="E5" s="381"/>
      <c r="F5" s="381"/>
      <c r="G5" s="381"/>
      <c r="H5" s="381"/>
      <c r="I5" s="381"/>
      <c r="J5" s="381"/>
      <c r="K5" s="381"/>
      <c r="L5" s="381"/>
      <c r="M5" s="381"/>
      <c r="N5" s="381"/>
      <c r="O5" s="381"/>
      <c r="P5" s="381"/>
      <c r="Q5" s="381"/>
      <c r="R5" s="381"/>
      <c r="S5" s="381"/>
      <c r="T5" s="381"/>
      <c r="U5" s="381"/>
      <c r="V5" s="381"/>
      <c r="W5" s="381"/>
      <c r="X5" s="381"/>
      <c r="Y5" s="381"/>
      <c r="Z5" s="381"/>
      <c r="AA5" s="381"/>
      <c r="AB5" s="381"/>
    </row>
    <row r="6" spans="1:28" ht="15.95" customHeight="1" x14ac:dyDescent="0.5">
      <c r="D6" s="382" t="s">
        <v>86</v>
      </c>
      <c r="E6" s="382"/>
      <c r="F6" s="382"/>
      <c r="G6" s="382"/>
      <c r="H6" s="382"/>
      <c r="I6" s="382"/>
      <c r="J6" s="382"/>
      <c r="K6" s="382"/>
      <c r="L6" s="382"/>
      <c r="M6" s="382"/>
      <c r="N6" s="382"/>
      <c r="O6" s="382"/>
      <c r="P6" s="382"/>
      <c r="Q6" s="382"/>
      <c r="R6" s="382"/>
      <c r="S6" s="382"/>
      <c r="T6" s="382"/>
      <c r="U6" s="382"/>
      <c r="V6" s="382"/>
      <c r="W6" s="382"/>
      <c r="X6" s="382"/>
      <c r="Y6" s="161"/>
      <c r="Z6" s="161"/>
      <c r="AA6" s="161"/>
      <c r="AB6" s="161"/>
    </row>
    <row r="7" spans="1:28" ht="15.95" customHeight="1" x14ac:dyDescent="0.5">
      <c r="A7" s="162"/>
      <c r="B7" s="162"/>
      <c r="C7" s="163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383" t="s">
        <v>79</v>
      </c>
      <c r="O7" s="383"/>
      <c r="P7" s="383"/>
      <c r="Q7" s="383"/>
      <c r="R7" s="383"/>
      <c r="S7" s="383"/>
      <c r="T7" s="383"/>
      <c r="U7" s="383"/>
      <c r="V7" s="383"/>
      <c r="W7" s="165"/>
      <c r="X7" s="164"/>
      <c r="Y7" s="164"/>
      <c r="Z7" s="164"/>
      <c r="AA7" s="164"/>
      <c r="AB7" s="164"/>
    </row>
    <row r="8" spans="1:28" ht="15.95" customHeight="1" x14ac:dyDescent="0.5">
      <c r="A8" s="162"/>
      <c r="B8" s="162"/>
      <c r="C8" s="163"/>
      <c r="D8" s="164"/>
      <c r="E8" s="164"/>
      <c r="F8" s="164"/>
      <c r="G8" s="164"/>
      <c r="H8" s="164"/>
      <c r="I8" s="164"/>
      <c r="J8" s="384" t="s">
        <v>18</v>
      </c>
      <c r="K8" s="384"/>
      <c r="L8" s="384"/>
      <c r="M8" s="164"/>
      <c r="N8" s="383" t="s">
        <v>74</v>
      </c>
      <c r="O8" s="383"/>
      <c r="P8" s="383"/>
      <c r="Q8" s="383"/>
      <c r="R8" s="383"/>
      <c r="S8" s="383"/>
      <c r="T8" s="383"/>
      <c r="U8" s="164"/>
      <c r="V8" s="164"/>
      <c r="W8" s="165"/>
      <c r="X8" s="164"/>
      <c r="Y8" s="164"/>
      <c r="Z8" s="164"/>
      <c r="AA8" s="164"/>
      <c r="AB8" s="164"/>
    </row>
    <row r="9" spans="1:28" ht="15.95" customHeight="1" x14ac:dyDescent="0.5">
      <c r="A9" s="162"/>
      <c r="B9" s="162"/>
      <c r="C9" s="166"/>
      <c r="D9" s="167"/>
      <c r="F9" s="168"/>
      <c r="H9" s="168"/>
      <c r="P9" s="169" t="s">
        <v>69</v>
      </c>
      <c r="R9" s="169"/>
      <c r="S9" s="169"/>
      <c r="T9" s="170" t="s">
        <v>143</v>
      </c>
      <c r="U9" s="169"/>
      <c r="W9" s="169"/>
      <c r="AA9" s="164"/>
      <c r="AB9" s="164"/>
    </row>
    <row r="10" spans="1:28" ht="15.95" customHeight="1" x14ac:dyDescent="0.5">
      <c r="A10" s="162"/>
      <c r="B10" s="162"/>
      <c r="C10" s="171"/>
      <c r="D10" s="172"/>
      <c r="E10" s="169"/>
      <c r="F10" s="168"/>
      <c r="G10" s="169"/>
      <c r="H10" s="168" t="s">
        <v>65</v>
      </c>
      <c r="I10" s="169"/>
      <c r="J10" s="169" t="s">
        <v>37</v>
      </c>
      <c r="K10" s="169"/>
      <c r="L10" s="169"/>
      <c r="M10" s="169"/>
      <c r="N10" s="169" t="s">
        <v>47</v>
      </c>
      <c r="O10" s="169"/>
      <c r="P10" s="169" t="s">
        <v>68</v>
      </c>
      <c r="Q10" s="169"/>
      <c r="R10" s="169"/>
      <c r="S10" s="169"/>
      <c r="T10" s="170" t="s">
        <v>144</v>
      </c>
      <c r="U10" s="169"/>
      <c r="V10" s="169" t="s">
        <v>71</v>
      </c>
      <c r="W10" s="169"/>
      <c r="X10" s="169" t="s">
        <v>82</v>
      </c>
      <c r="Y10" s="169"/>
      <c r="Z10" s="173"/>
      <c r="AA10" s="174"/>
      <c r="AB10" s="174"/>
    </row>
    <row r="11" spans="1:28" ht="15.95" customHeight="1" x14ac:dyDescent="0.5">
      <c r="A11" s="162"/>
      <c r="B11" s="162"/>
      <c r="C11" s="171"/>
      <c r="D11" s="169" t="s">
        <v>53</v>
      </c>
      <c r="E11" s="169"/>
      <c r="F11" s="169" t="s">
        <v>99</v>
      </c>
      <c r="G11" s="169"/>
      <c r="H11" s="169" t="s">
        <v>136</v>
      </c>
      <c r="I11" s="169"/>
      <c r="J11" s="175" t="s">
        <v>35</v>
      </c>
      <c r="K11" s="174"/>
      <c r="L11" s="169"/>
      <c r="M11" s="169"/>
      <c r="N11" s="169" t="s">
        <v>48</v>
      </c>
      <c r="O11" s="169"/>
      <c r="P11" s="169" t="s">
        <v>67</v>
      </c>
      <c r="Q11" s="169"/>
      <c r="R11" s="169" t="s">
        <v>135</v>
      </c>
      <c r="S11" s="169"/>
      <c r="T11" s="170" t="s">
        <v>145</v>
      </c>
      <c r="U11" s="169"/>
      <c r="V11" s="169" t="s">
        <v>70</v>
      </c>
      <c r="W11" s="169"/>
      <c r="X11" s="169" t="s">
        <v>81</v>
      </c>
      <c r="Y11" s="174"/>
      <c r="Z11" s="169" t="s">
        <v>49</v>
      </c>
      <c r="AA11" s="174"/>
      <c r="AB11" s="169" t="s">
        <v>82</v>
      </c>
    </row>
    <row r="12" spans="1:28" ht="15.95" customHeight="1" x14ac:dyDescent="0.5">
      <c r="A12" s="162"/>
      <c r="B12" s="179"/>
      <c r="C12" s="171"/>
      <c r="D12" s="176" t="s">
        <v>56</v>
      </c>
      <c r="E12" s="169"/>
      <c r="F12" s="177" t="s">
        <v>100</v>
      </c>
      <c r="G12" s="169"/>
      <c r="H12" s="177" t="s">
        <v>101</v>
      </c>
      <c r="I12" s="169"/>
      <c r="J12" s="176" t="s">
        <v>34</v>
      </c>
      <c r="K12" s="169"/>
      <c r="L12" s="176" t="s">
        <v>19</v>
      </c>
      <c r="M12" s="169"/>
      <c r="N12" s="176" t="s">
        <v>50</v>
      </c>
      <c r="O12" s="169"/>
      <c r="P12" s="176" t="s">
        <v>66</v>
      </c>
      <c r="Q12" s="169"/>
      <c r="R12" s="176" t="s">
        <v>134</v>
      </c>
      <c r="S12" s="169"/>
      <c r="T12" s="178" t="s">
        <v>142</v>
      </c>
      <c r="U12" s="169"/>
      <c r="V12" s="176" t="s">
        <v>80</v>
      </c>
      <c r="W12" s="169"/>
      <c r="X12" s="176" t="s">
        <v>87</v>
      </c>
      <c r="Y12" s="174"/>
      <c r="Z12" s="176" t="s">
        <v>57</v>
      </c>
      <c r="AA12" s="169"/>
      <c r="AB12" s="176" t="s">
        <v>83</v>
      </c>
    </row>
    <row r="13" spans="1:28" ht="5.0999999999999996" customHeight="1" x14ac:dyDescent="0.5">
      <c r="A13" s="162"/>
      <c r="B13" s="179"/>
      <c r="C13" s="171"/>
      <c r="D13" s="169"/>
      <c r="E13" s="169"/>
      <c r="F13" s="180"/>
      <c r="G13" s="169"/>
      <c r="H13" s="180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74"/>
      <c r="Z13" s="169"/>
      <c r="AA13" s="169"/>
      <c r="AB13" s="169"/>
    </row>
    <row r="14" spans="1:28" s="160" customFormat="1" ht="15.95" customHeight="1" x14ac:dyDescent="0.5">
      <c r="A14" s="181" t="s">
        <v>138</v>
      </c>
      <c r="B14" s="182"/>
      <c r="C14" s="183"/>
    </row>
    <row r="15" spans="1:28" s="160" customFormat="1" ht="15.95" customHeight="1" x14ac:dyDescent="0.5">
      <c r="A15" s="181" t="s">
        <v>117</v>
      </c>
      <c r="B15" s="182"/>
      <c r="C15" s="183"/>
      <c r="D15" s="316">
        <v>658434300</v>
      </c>
      <c r="E15" s="316"/>
      <c r="F15" s="316">
        <v>222105000</v>
      </c>
      <c r="G15" s="316"/>
      <c r="H15" s="316">
        <v>7429904</v>
      </c>
      <c r="I15" s="316"/>
      <c r="J15" s="316">
        <v>65843430</v>
      </c>
      <c r="K15" s="316"/>
      <c r="L15" s="316">
        <v>2082883063</v>
      </c>
      <c r="M15" s="316"/>
      <c r="N15" s="316">
        <v>-60815379</v>
      </c>
      <c r="O15" s="316"/>
      <c r="P15" s="316">
        <v>-19201569</v>
      </c>
      <c r="Q15" s="316"/>
      <c r="R15" s="316">
        <v>-9188145</v>
      </c>
      <c r="S15" s="316"/>
      <c r="T15" s="316">
        <v>0</v>
      </c>
      <c r="U15" s="316"/>
      <c r="V15" s="316">
        <f>SUM(N15:T15)</f>
        <v>-89205093</v>
      </c>
      <c r="W15" s="317"/>
      <c r="X15" s="318">
        <f>SUM(D15:L15)+V15</f>
        <v>2947490604</v>
      </c>
      <c r="Y15" s="317"/>
      <c r="Z15" s="316">
        <f>+Z33</f>
        <v>0</v>
      </c>
      <c r="AA15" s="317"/>
      <c r="AB15" s="318">
        <f>SUM(X15:Z15)</f>
        <v>2947490604</v>
      </c>
    </row>
    <row r="16" spans="1:28" s="160" customFormat="1" ht="15.95" customHeight="1" x14ac:dyDescent="0.5">
      <c r="A16" s="186" t="s">
        <v>152</v>
      </c>
      <c r="B16" s="182"/>
      <c r="C16" s="183"/>
      <c r="D16" s="187">
        <v>0</v>
      </c>
      <c r="E16" s="184"/>
      <c r="F16" s="187">
        <v>0</v>
      </c>
      <c r="G16" s="184"/>
      <c r="H16" s="187">
        <v>0</v>
      </c>
      <c r="I16" s="184"/>
      <c r="J16" s="187">
        <v>0</v>
      </c>
      <c r="K16" s="184"/>
      <c r="L16" s="187">
        <v>0</v>
      </c>
      <c r="M16" s="184"/>
      <c r="N16" s="187">
        <v>0</v>
      </c>
      <c r="O16" s="184"/>
      <c r="P16" s="187">
        <v>0</v>
      </c>
      <c r="Q16" s="184"/>
      <c r="R16" s="187">
        <f>-R15</f>
        <v>9188145</v>
      </c>
      <c r="S16" s="184"/>
      <c r="T16" s="187">
        <f>-R16</f>
        <v>-9188145</v>
      </c>
      <c r="U16" s="184"/>
      <c r="V16" s="187">
        <v>0</v>
      </c>
      <c r="W16" s="185"/>
      <c r="X16" s="188">
        <f>SUM(D16:U16)</f>
        <v>0</v>
      </c>
      <c r="Y16" s="185"/>
      <c r="Z16" s="188">
        <v>0</v>
      </c>
      <c r="AA16" s="185"/>
      <c r="AB16" s="370">
        <f>SUM(X16:Z16)</f>
        <v>0</v>
      </c>
    </row>
    <row r="17" spans="1:28" s="160" customFormat="1" ht="5.0999999999999996" customHeight="1" x14ac:dyDescent="0.5">
      <c r="A17" s="186"/>
      <c r="B17" s="182"/>
      <c r="C17" s="183"/>
      <c r="D17" s="184"/>
      <c r="E17" s="184"/>
      <c r="F17" s="184"/>
      <c r="G17" s="184"/>
      <c r="H17" s="184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4"/>
      <c r="T17" s="184"/>
      <c r="U17" s="184"/>
      <c r="V17" s="184"/>
      <c r="W17" s="185"/>
      <c r="X17" s="189"/>
      <c r="Y17" s="185"/>
      <c r="Z17" s="189"/>
      <c r="AA17" s="185"/>
      <c r="AB17" s="189"/>
    </row>
    <row r="18" spans="1:28" s="160" customFormat="1" ht="15.95" customHeight="1" x14ac:dyDescent="0.5">
      <c r="A18" s="181" t="s">
        <v>138</v>
      </c>
      <c r="B18" s="182"/>
      <c r="C18" s="183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5"/>
      <c r="X18" s="184"/>
      <c r="Y18" s="185"/>
      <c r="Z18" s="184"/>
      <c r="AA18" s="185"/>
      <c r="AB18" s="184"/>
    </row>
    <row r="19" spans="1:28" s="160" customFormat="1" ht="15.95" customHeight="1" x14ac:dyDescent="0.5">
      <c r="A19" s="181" t="s">
        <v>118</v>
      </c>
      <c r="B19" s="182"/>
      <c r="C19" s="183"/>
      <c r="D19" s="184">
        <f>SUM(D15:D16)</f>
        <v>658434300</v>
      </c>
      <c r="E19" s="184"/>
      <c r="F19" s="184">
        <f>SUM(F15:F16)</f>
        <v>222105000</v>
      </c>
      <c r="G19" s="184"/>
      <c r="H19" s="184">
        <f>SUM(H15:H16)</f>
        <v>7429904</v>
      </c>
      <c r="I19" s="184"/>
      <c r="J19" s="184">
        <f>SUM(J15:J16)</f>
        <v>65843430</v>
      </c>
      <c r="K19" s="184"/>
      <c r="L19" s="184">
        <f>SUM(L15:L16)</f>
        <v>2082883063</v>
      </c>
      <c r="M19" s="184"/>
      <c r="N19" s="184">
        <f>SUM(N15:N16)</f>
        <v>-60815379</v>
      </c>
      <c r="O19" s="184"/>
      <c r="P19" s="184">
        <f>SUM(P15:P16)</f>
        <v>-19201569</v>
      </c>
      <c r="Q19" s="184"/>
      <c r="R19" s="184">
        <f>SUM(R15:R16)</f>
        <v>0</v>
      </c>
      <c r="S19" s="184"/>
      <c r="T19" s="184">
        <f>SUM(T15:T16)</f>
        <v>-9188145</v>
      </c>
      <c r="U19" s="184"/>
      <c r="V19" s="184">
        <f>SUM(V15:V16)</f>
        <v>-89205093</v>
      </c>
      <c r="W19" s="185"/>
      <c r="X19" s="184">
        <f>SUM(X15:X16)</f>
        <v>2947490604</v>
      </c>
      <c r="Y19" s="185"/>
      <c r="Z19" s="184">
        <v>0</v>
      </c>
      <c r="AA19" s="185"/>
      <c r="AB19" s="184">
        <f>SUM(X19:Z19)</f>
        <v>2947490604</v>
      </c>
    </row>
    <row r="20" spans="1:28" s="160" customFormat="1" ht="15.95" customHeight="1" x14ac:dyDescent="0.5">
      <c r="A20" s="181" t="s">
        <v>109</v>
      </c>
      <c r="B20" s="182"/>
      <c r="C20" s="183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R20" s="184"/>
      <c r="S20" s="184"/>
      <c r="T20" s="184"/>
      <c r="U20" s="184"/>
      <c r="V20" s="184"/>
      <c r="W20" s="185"/>
      <c r="X20" s="184"/>
      <c r="Y20" s="185"/>
      <c r="Z20" s="184"/>
      <c r="AA20" s="185"/>
      <c r="AB20" s="184"/>
    </row>
    <row r="21" spans="1:28" s="160" customFormat="1" ht="15.95" customHeight="1" x14ac:dyDescent="0.5">
      <c r="A21" s="181" t="s">
        <v>177</v>
      </c>
      <c r="B21" s="182"/>
      <c r="C21" s="183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184"/>
      <c r="V21" s="184"/>
      <c r="W21" s="185"/>
      <c r="X21" s="184"/>
      <c r="Y21" s="185"/>
      <c r="Z21" s="184"/>
      <c r="AA21" s="185"/>
      <c r="AB21" s="184"/>
    </row>
    <row r="22" spans="1:28" s="160" customFormat="1" ht="15.95" customHeight="1" x14ac:dyDescent="0.5">
      <c r="A22" s="186" t="s">
        <v>60</v>
      </c>
      <c r="B22" s="182"/>
      <c r="C22" s="183"/>
      <c r="D22" s="184">
        <v>0</v>
      </c>
      <c r="E22" s="184"/>
      <c r="F22" s="184">
        <v>0</v>
      </c>
      <c r="G22" s="184"/>
      <c r="H22" s="184">
        <v>0</v>
      </c>
      <c r="I22" s="184"/>
      <c r="J22" s="184">
        <v>0</v>
      </c>
      <c r="K22" s="184"/>
      <c r="L22" s="184">
        <f>+'5-6 (3M)'!H28</f>
        <v>126689373</v>
      </c>
      <c r="M22" s="184"/>
      <c r="N22" s="184">
        <v>0</v>
      </c>
      <c r="O22" s="184"/>
      <c r="P22" s="184">
        <v>0</v>
      </c>
      <c r="Q22" s="184"/>
      <c r="R22" s="184">
        <v>0</v>
      </c>
      <c r="S22" s="184"/>
      <c r="T22" s="184">
        <v>0</v>
      </c>
      <c r="U22" s="184"/>
      <c r="V22" s="184">
        <f t="shared" ref="V22:V23" si="0">SUM(N22:T22)</f>
        <v>0</v>
      </c>
      <c r="W22" s="185"/>
      <c r="X22" s="189">
        <f>SUM(D22:U22)</f>
        <v>126689373</v>
      </c>
      <c r="Y22" s="185"/>
      <c r="Z22" s="189">
        <v>0</v>
      </c>
      <c r="AA22" s="185"/>
      <c r="AB22" s="189">
        <f t="shared" ref="AB22:AB23" si="1">SUM(X22:Z22)</f>
        <v>126689373</v>
      </c>
    </row>
    <row r="23" spans="1:28" s="160" customFormat="1" ht="15.95" customHeight="1" x14ac:dyDescent="0.5">
      <c r="A23" s="186" t="s">
        <v>103</v>
      </c>
      <c r="B23" s="183"/>
      <c r="C23" s="183"/>
      <c r="D23" s="190">
        <v>0</v>
      </c>
      <c r="E23" s="191"/>
      <c r="F23" s="190">
        <v>0</v>
      </c>
      <c r="G23" s="191"/>
      <c r="H23" s="190">
        <v>0</v>
      </c>
      <c r="I23" s="191"/>
      <c r="J23" s="190">
        <v>0</v>
      </c>
      <c r="K23" s="191"/>
      <c r="L23" s="192">
        <v>0</v>
      </c>
      <c r="M23" s="191"/>
      <c r="N23" s="193">
        <f>+'5-6 (3M)'!H34</f>
        <v>-22177475</v>
      </c>
      <c r="O23" s="194"/>
      <c r="P23" s="190">
        <v>0</v>
      </c>
      <c r="Q23" s="194"/>
      <c r="R23" s="190">
        <v>0</v>
      </c>
      <c r="S23" s="194"/>
      <c r="T23" s="193">
        <f>+'5-6 (3M)'!H63</f>
        <v>2021207</v>
      </c>
      <c r="U23" s="194"/>
      <c r="V23" s="193">
        <f t="shared" si="0"/>
        <v>-20156268</v>
      </c>
      <c r="W23" s="194"/>
      <c r="X23" s="195">
        <f>SUM(D23:U23)</f>
        <v>-20156268</v>
      </c>
      <c r="Y23" s="191"/>
      <c r="Z23" s="195">
        <v>0</v>
      </c>
      <c r="AA23" s="191"/>
      <c r="AB23" s="188">
        <f t="shared" si="1"/>
        <v>-20156268</v>
      </c>
    </row>
    <row r="24" spans="1:28" s="160" customFormat="1" ht="5.0999999999999996" customHeight="1" x14ac:dyDescent="0.5">
      <c r="A24" s="196"/>
      <c r="B24" s="183"/>
      <c r="C24" s="183"/>
      <c r="D24" s="197"/>
      <c r="E24" s="191"/>
      <c r="F24" s="197"/>
      <c r="G24" s="191"/>
      <c r="H24" s="197"/>
      <c r="I24" s="191"/>
      <c r="J24" s="198"/>
      <c r="K24" s="191"/>
      <c r="L24" s="198"/>
      <c r="M24" s="191"/>
      <c r="N24" s="191"/>
      <c r="O24" s="194"/>
      <c r="P24" s="198"/>
      <c r="Q24" s="194"/>
      <c r="R24" s="198"/>
      <c r="S24" s="194"/>
      <c r="T24" s="198"/>
      <c r="U24" s="194"/>
      <c r="V24" s="184"/>
      <c r="W24" s="194"/>
      <c r="X24" s="194"/>
      <c r="Y24" s="191"/>
      <c r="Z24" s="194"/>
      <c r="AA24" s="191"/>
      <c r="AB24" s="194"/>
    </row>
    <row r="25" spans="1:28" s="160" customFormat="1" ht="15.95" customHeight="1" thickBot="1" x14ac:dyDescent="0.55000000000000004">
      <c r="A25" s="181" t="s">
        <v>176</v>
      </c>
      <c r="B25" s="183"/>
      <c r="C25" s="183"/>
      <c r="D25" s="199">
        <f>SUM(D19:D23)</f>
        <v>658434300</v>
      </c>
      <c r="E25" s="200"/>
      <c r="F25" s="199">
        <f>SUM(F19:F23)</f>
        <v>222105000</v>
      </c>
      <c r="G25" s="200"/>
      <c r="H25" s="199">
        <f>SUM(H19:H23)</f>
        <v>7429904</v>
      </c>
      <c r="I25" s="200"/>
      <c r="J25" s="199">
        <f>SUM(J19:J23)</f>
        <v>65843430</v>
      </c>
      <c r="K25" s="200"/>
      <c r="L25" s="199">
        <f>SUM(L19:L23)</f>
        <v>2209572436</v>
      </c>
      <c r="M25" s="200"/>
      <c r="N25" s="199">
        <f>SUM(N19:N23)</f>
        <v>-82992854</v>
      </c>
      <c r="O25" s="200"/>
      <c r="P25" s="199">
        <f>SUM(P19:P23)</f>
        <v>-19201569</v>
      </c>
      <c r="Q25" s="200"/>
      <c r="R25" s="199">
        <f>SUM(R19:R23)</f>
        <v>0</v>
      </c>
      <c r="S25" s="200"/>
      <c r="T25" s="199">
        <f>SUM(T19:T23)</f>
        <v>-7166938</v>
      </c>
      <c r="U25" s="200"/>
      <c r="V25" s="199">
        <f>SUM(V19:V23)</f>
        <v>-109361361</v>
      </c>
      <c r="W25" s="200"/>
      <c r="X25" s="199">
        <f>SUM(X19:X23)</f>
        <v>3054023709</v>
      </c>
      <c r="Y25" s="200"/>
      <c r="Z25" s="201">
        <v>0</v>
      </c>
      <c r="AA25" s="200"/>
      <c r="AB25" s="199">
        <f>SUM(AB19:AB23)</f>
        <v>3054023709</v>
      </c>
    </row>
    <row r="26" spans="1:28" s="160" customFormat="1" ht="15.95" customHeight="1" thickTop="1" x14ac:dyDescent="0.5">
      <c r="A26" s="202"/>
      <c r="B26" s="183"/>
      <c r="C26" s="183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203"/>
      <c r="R26" s="189"/>
      <c r="S26" s="203"/>
      <c r="T26" s="189"/>
      <c r="U26" s="203"/>
      <c r="V26" s="189"/>
      <c r="W26" s="189"/>
      <c r="X26" s="189"/>
      <c r="Y26" s="189"/>
      <c r="Z26" s="189"/>
      <c r="AA26" s="189"/>
      <c r="AB26" s="189"/>
    </row>
    <row r="27" spans="1:28" s="160" customFormat="1" ht="15.95" customHeight="1" x14ac:dyDescent="0.5">
      <c r="A27" s="181" t="s">
        <v>178</v>
      </c>
      <c r="B27" s="183"/>
      <c r="C27" s="183"/>
      <c r="D27" s="204">
        <v>658434300</v>
      </c>
      <c r="E27" s="184"/>
      <c r="F27" s="204">
        <v>222105000</v>
      </c>
      <c r="G27" s="184"/>
      <c r="H27" s="204">
        <v>7429904</v>
      </c>
      <c r="I27" s="184"/>
      <c r="J27" s="204">
        <v>65843430</v>
      </c>
      <c r="K27" s="184"/>
      <c r="L27" s="204">
        <v>2400031168</v>
      </c>
      <c r="M27" s="184"/>
      <c r="N27" s="204">
        <v>-65735618</v>
      </c>
      <c r="O27" s="184"/>
      <c r="P27" s="204">
        <v>-19201569</v>
      </c>
      <c r="Q27" s="184"/>
      <c r="R27" s="204">
        <v>0</v>
      </c>
      <c r="S27" s="184"/>
      <c r="T27" s="204">
        <v>-16031363</v>
      </c>
      <c r="U27" s="184"/>
      <c r="V27" s="204">
        <v>-100968550</v>
      </c>
      <c r="W27" s="185"/>
      <c r="X27" s="204">
        <v>3252875252</v>
      </c>
      <c r="Y27" s="185"/>
      <c r="Z27" s="204">
        <v>0</v>
      </c>
      <c r="AA27" s="185"/>
      <c r="AB27" s="205">
        <f t="shared" ref="AB27" si="2">+X27+Z27</f>
        <v>3252875252</v>
      </c>
    </row>
    <row r="28" spans="1:28" s="160" customFormat="1" ht="15.95" customHeight="1" x14ac:dyDescent="0.5">
      <c r="A28" s="181" t="s">
        <v>109</v>
      </c>
      <c r="B28" s="183"/>
      <c r="C28" s="183"/>
      <c r="D28" s="204"/>
      <c r="E28" s="184"/>
      <c r="F28" s="204"/>
      <c r="G28" s="184"/>
      <c r="H28" s="204"/>
      <c r="I28" s="184"/>
      <c r="J28" s="204"/>
      <c r="K28" s="184"/>
      <c r="L28" s="204"/>
      <c r="M28" s="184"/>
      <c r="N28" s="204"/>
      <c r="O28" s="184"/>
      <c r="P28" s="204"/>
      <c r="Q28" s="184"/>
      <c r="R28" s="204"/>
      <c r="S28" s="184"/>
      <c r="T28" s="204"/>
      <c r="U28" s="184"/>
      <c r="V28" s="204"/>
      <c r="W28" s="185"/>
      <c r="X28" s="205"/>
      <c r="Y28" s="185"/>
      <c r="Z28" s="204"/>
      <c r="AA28" s="189"/>
      <c r="AB28" s="204"/>
    </row>
    <row r="29" spans="1:28" s="160" customFormat="1" ht="15.95" customHeight="1" x14ac:dyDescent="0.5">
      <c r="A29" s="181" t="s">
        <v>179</v>
      </c>
      <c r="B29" s="183"/>
      <c r="C29" s="183"/>
      <c r="D29" s="204"/>
      <c r="E29" s="184"/>
      <c r="F29" s="204"/>
      <c r="G29" s="184"/>
      <c r="H29" s="204"/>
      <c r="I29" s="184"/>
      <c r="J29" s="204"/>
      <c r="K29" s="184"/>
      <c r="L29" s="204"/>
      <c r="M29" s="184"/>
      <c r="N29" s="204"/>
      <c r="O29" s="184"/>
      <c r="P29" s="204"/>
      <c r="Q29" s="184"/>
      <c r="R29" s="204"/>
      <c r="S29" s="184"/>
      <c r="T29" s="204"/>
      <c r="U29" s="184"/>
      <c r="V29" s="204"/>
      <c r="W29" s="185"/>
      <c r="X29" s="205"/>
      <c r="Y29" s="185"/>
      <c r="Z29" s="204"/>
      <c r="AA29" s="189"/>
      <c r="AB29" s="204"/>
    </row>
    <row r="30" spans="1:28" s="160" customFormat="1" ht="15.95" customHeight="1" x14ac:dyDescent="0.5">
      <c r="A30" s="186" t="s">
        <v>60</v>
      </c>
      <c r="B30" s="183"/>
      <c r="C30" s="183"/>
      <c r="D30" s="204">
        <v>0</v>
      </c>
      <c r="E30" s="184"/>
      <c r="F30" s="204">
        <v>0</v>
      </c>
      <c r="G30" s="184"/>
      <c r="H30" s="204">
        <v>0</v>
      </c>
      <c r="I30" s="184"/>
      <c r="J30" s="204">
        <v>0</v>
      </c>
      <c r="K30" s="184"/>
      <c r="L30" s="204">
        <f>+'5-6 (3M)'!F28</f>
        <v>135210723</v>
      </c>
      <c r="M30" s="184"/>
      <c r="N30" s="204">
        <v>0</v>
      </c>
      <c r="O30" s="184"/>
      <c r="P30" s="204">
        <v>0</v>
      </c>
      <c r="Q30" s="184"/>
      <c r="R30" s="204">
        <v>0</v>
      </c>
      <c r="S30" s="184"/>
      <c r="T30" s="204">
        <v>0</v>
      </c>
      <c r="U30" s="184"/>
      <c r="V30" s="204">
        <f t="shared" ref="V30" si="3">SUM(N30:T30)</f>
        <v>0</v>
      </c>
      <c r="W30" s="185"/>
      <c r="X30" s="205">
        <f t="shared" ref="X30:X31" si="4">SUM(D30:U30)</f>
        <v>135210723</v>
      </c>
      <c r="Y30" s="185"/>
      <c r="Z30" s="205">
        <v>0</v>
      </c>
      <c r="AA30" s="206"/>
      <c r="AB30" s="205">
        <f t="shared" ref="AB30:AB31" si="5">+X30+Z30</f>
        <v>135210723</v>
      </c>
    </row>
    <row r="31" spans="1:28" s="160" customFormat="1" ht="15.95" customHeight="1" x14ac:dyDescent="0.5">
      <c r="A31" s="186" t="s">
        <v>199</v>
      </c>
      <c r="B31" s="183"/>
      <c r="C31" s="183"/>
      <c r="D31" s="207">
        <v>0</v>
      </c>
      <c r="E31" s="191"/>
      <c r="F31" s="207">
        <v>0</v>
      </c>
      <c r="G31" s="191"/>
      <c r="H31" s="207">
        <v>0</v>
      </c>
      <c r="I31" s="191"/>
      <c r="J31" s="207">
        <v>0</v>
      </c>
      <c r="K31" s="191"/>
      <c r="L31" s="208">
        <v>0</v>
      </c>
      <c r="M31" s="191"/>
      <c r="N31" s="209">
        <f>+'5-6 (3M)'!F34</f>
        <v>4234795</v>
      </c>
      <c r="O31" s="194"/>
      <c r="P31" s="207">
        <v>0</v>
      </c>
      <c r="Q31" s="194"/>
      <c r="R31" s="207">
        <v>0</v>
      </c>
      <c r="S31" s="194"/>
      <c r="T31" s="209">
        <f>+'5-6 (3M)'!F63</f>
        <v>715209</v>
      </c>
      <c r="U31" s="194"/>
      <c r="V31" s="209">
        <f>SUM(N31:T31)</f>
        <v>4950004</v>
      </c>
      <c r="W31" s="194"/>
      <c r="X31" s="210">
        <f t="shared" si="4"/>
        <v>4950004</v>
      </c>
      <c r="Y31" s="191"/>
      <c r="Z31" s="210">
        <v>0</v>
      </c>
      <c r="AA31" s="211"/>
      <c r="AB31" s="210">
        <f t="shared" si="5"/>
        <v>4950004</v>
      </c>
    </row>
    <row r="32" spans="1:28" s="160" customFormat="1" ht="5.0999999999999996" customHeight="1" x14ac:dyDescent="0.5">
      <c r="A32" s="196"/>
      <c r="B32" s="183"/>
      <c r="C32" s="183"/>
      <c r="D32" s="212"/>
      <c r="E32" s="191"/>
      <c r="F32" s="212"/>
      <c r="G32" s="191"/>
      <c r="H32" s="212"/>
      <c r="I32" s="191"/>
      <c r="J32" s="213"/>
      <c r="K32" s="191"/>
      <c r="L32" s="213"/>
      <c r="M32" s="191"/>
      <c r="N32" s="214"/>
      <c r="O32" s="194"/>
      <c r="P32" s="213"/>
      <c r="Q32" s="194"/>
      <c r="R32" s="213"/>
      <c r="S32" s="194"/>
      <c r="T32" s="213"/>
      <c r="U32" s="194"/>
      <c r="V32" s="204"/>
      <c r="W32" s="194"/>
      <c r="X32" s="205"/>
      <c r="Y32" s="191"/>
      <c r="Z32" s="215"/>
      <c r="AA32" s="206"/>
      <c r="AB32" s="215"/>
    </row>
    <row r="33" spans="1:28" s="160" customFormat="1" ht="15.95" customHeight="1" thickBot="1" x14ac:dyDescent="0.55000000000000004">
      <c r="A33" s="181" t="s">
        <v>180</v>
      </c>
      <c r="B33" s="183"/>
      <c r="C33" s="183"/>
      <c r="D33" s="216">
        <f>SUM(D27:D31)</f>
        <v>658434300</v>
      </c>
      <c r="E33" s="200"/>
      <c r="F33" s="216">
        <f>SUM(F27:F31)</f>
        <v>222105000</v>
      </c>
      <c r="G33" s="200"/>
      <c r="H33" s="216">
        <f>SUM(H27:H31)</f>
        <v>7429904</v>
      </c>
      <c r="I33" s="200"/>
      <c r="J33" s="217">
        <f>SUM(J27:J31)</f>
        <v>65843430</v>
      </c>
      <c r="K33" s="200"/>
      <c r="L33" s="217">
        <f>SUM(L27:L31)</f>
        <v>2535241891</v>
      </c>
      <c r="M33" s="200"/>
      <c r="N33" s="217">
        <f>SUM(N27:N31)</f>
        <v>-61500823</v>
      </c>
      <c r="O33" s="200"/>
      <c r="P33" s="217">
        <f>SUM(P27:P31)</f>
        <v>-19201569</v>
      </c>
      <c r="Q33" s="200"/>
      <c r="R33" s="217">
        <f>SUM(R27:R31)</f>
        <v>0</v>
      </c>
      <c r="S33" s="200"/>
      <c r="T33" s="217">
        <f>SUM(T27:T31)</f>
        <v>-15316154</v>
      </c>
      <c r="U33" s="200"/>
      <c r="V33" s="217">
        <f>SUM(V27:V31)</f>
        <v>-96018546</v>
      </c>
      <c r="W33" s="200"/>
      <c r="X33" s="217">
        <f>SUM(X27:X31)</f>
        <v>3393035979</v>
      </c>
      <c r="Y33" s="200"/>
      <c r="Z33" s="217">
        <f>SUM(Z27:Z31)</f>
        <v>0</v>
      </c>
      <c r="AA33" s="200"/>
      <c r="AB33" s="217">
        <f>SUM(AB27:AB31)</f>
        <v>3393035979</v>
      </c>
    </row>
    <row r="34" spans="1:28" ht="16.5" customHeight="1" thickTop="1" x14ac:dyDescent="0.5">
      <c r="A34" s="319"/>
      <c r="B34" s="163"/>
      <c r="C34" s="163"/>
      <c r="D34" s="189"/>
      <c r="E34" s="189"/>
      <c r="F34" s="189"/>
      <c r="G34" s="189"/>
      <c r="H34" s="189"/>
      <c r="I34" s="189"/>
      <c r="J34" s="189"/>
      <c r="K34" s="189"/>
      <c r="L34" s="189"/>
      <c r="M34" s="189"/>
      <c r="N34" s="189"/>
      <c r="O34" s="189"/>
      <c r="P34" s="189"/>
      <c r="Q34" s="203"/>
      <c r="R34" s="189"/>
      <c r="S34" s="203"/>
      <c r="T34" s="203"/>
      <c r="U34" s="203"/>
      <c r="V34" s="189"/>
      <c r="W34" s="189"/>
      <c r="X34" s="189"/>
      <c r="Y34" s="189"/>
      <c r="Z34" s="189"/>
      <c r="AA34" s="189"/>
      <c r="AB34" s="189"/>
    </row>
    <row r="35" spans="1:28" ht="18" customHeight="1" x14ac:dyDescent="0.5">
      <c r="A35" s="319"/>
      <c r="B35" s="163"/>
      <c r="C35" s="163"/>
      <c r="D35" s="189"/>
      <c r="E35" s="189"/>
      <c r="F35" s="189"/>
      <c r="G35" s="189"/>
      <c r="H35" s="189"/>
      <c r="I35" s="189"/>
      <c r="J35" s="189"/>
      <c r="K35" s="189"/>
      <c r="L35" s="189"/>
      <c r="M35" s="189"/>
      <c r="N35" s="189"/>
      <c r="O35" s="189"/>
      <c r="P35" s="189"/>
      <c r="Q35" s="203"/>
      <c r="R35" s="189"/>
      <c r="S35" s="203"/>
      <c r="T35" s="203"/>
      <c r="U35" s="203"/>
      <c r="V35" s="189"/>
      <c r="W35" s="189"/>
      <c r="X35" s="189"/>
      <c r="Y35" s="189"/>
      <c r="Z35" s="189"/>
      <c r="AA35" s="189"/>
      <c r="AB35" s="189"/>
    </row>
    <row r="36" spans="1:28" ht="18" customHeight="1" x14ac:dyDescent="0.5">
      <c r="A36" s="319"/>
      <c r="B36" s="163"/>
      <c r="C36" s="163"/>
      <c r="D36" s="189"/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189"/>
      <c r="P36" s="189"/>
      <c r="Q36" s="203"/>
      <c r="R36" s="189"/>
      <c r="S36" s="203"/>
      <c r="T36" s="203"/>
      <c r="U36" s="203"/>
      <c r="V36" s="189"/>
      <c r="W36" s="189"/>
      <c r="X36" s="189"/>
      <c r="Y36" s="189"/>
      <c r="Z36" s="189"/>
      <c r="AA36" s="189"/>
      <c r="AB36" s="189"/>
    </row>
    <row r="37" spans="1:28" ht="18" customHeight="1" x14ac:dyDescent="0.5">
      <c r="A37" s="319"/>
      <c r="B37" s="163"/>
      <c r="C37" s="163"/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203"/>
      <c r="R37" s="189"/>
      <c r="S37" s="203"/>
      <c r="T37" s="203"/>
      <c r="U37" s="203"/>
      <c r="V37" s="189"/>
      <c r="W37" s="189"/>
      <c r="X37" s="189"/>
      <c r="Y37" s="189"/>
      <c r="Z37" s="189"/>
      <c r="AA37" s="189"/>
      <c r="AB37" s="189"/>
    </row>
    <row r="38" spans="1:28" ht="18" customHeight="1" x14ac:dyDescent="0.5">
      <c r="A38" s="319"/>
      <c r="B38" s="163"/>
      <c r="C38" s="163"/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9"/>
      <c r="O38" s="189"/>
      <c r="P38" s="189"/>
      <c r="Q38" s="203"/>
      <c r="R38" s="189"/>
      <c r="S38" s="203"/>
      <c r="T38" s="203"/>
      <c r="U38" s="203"/>
      <c r="V38" s="189"/>
      <c r="W38" s="189"/>
      <c r="X38" s="189"/>
      <c r="Y38" s="189"/>
      <c r="Z38" s="189"/>
      <c r="AA38" s="189"/>
      <c r="AB38" s="189"/>
    </row>
    <row r="39" spans="1:28" ht="9.75" customHeight="1" x14ac:dyDescent="0.5">
      <c r="A39" s="319"/>
      <c r="B39" s="163"/>
      <c r="C39" s="163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203"/>
      <c r="R39" s="189"/>
      <c r="S39" s="203"/>
      <c r="T39" s="203"/>
      <c r="U39" s="203"/>
      <c r="V39" s="189"/>
      <c r="W39" s="189"/>
      <c r="X39" s="189"/>
      <c r="Y39" s="189"/>
      <c r="Z39" s="189"/>
      <c r="AA39" s="189"/>
      <c r="AB39" s="189"/>
    </row>
    <row r="40" spans="1:28" ht="18" customHeight="1" x14ac:dyDescent="0.5">
      <c r="A40" s="319"/>
      <c r="B40" s="163"/>
      <c r="C40" s="163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203"/>
      <c r="R40" s="189"/>
      <c r="S40" s="203"/>
      <c r="T40" s="203"/>
      <c r="U40" s="203"/>
      <c r="V40" s="189"/>
      <c r="W40" s="189"/>
      <c r="X40" s="189"/>
      <c r="Y40" s="189"/>
      <c r="Z40" s="189"/>
      <c r="AA40" s="189"/>
      <c r="AB40" s="189"/>
    </row>
    <row r="41" spans="1:28" ht="18" customHeight="1" x14ac:dyDescent="0.5">
      <c r="A41" s="319"/>
      <c r="B41" s="163"/>
      <c r="C41" s="163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203"/>
      <c r="R41" s="189"/>
      <c r="S41" s="203"/>
      <c r="T41" s="203"/>
      <c r="U41" s="203"/>
      <c r="V41" s="189"/>
      <c r="W41" s="189"/>
      <c r="X41" s="189"/>
      <c r="Y41" s="189"/>
      <c r="Z41" s="189"/>
      <c r="AA41" s="189"/>
      <c r="AB41" s="189"/>
    </row>
    <row r="42" spans="1:28" ht="18" customHeight="1" x14ac:dyDescent="0.5">
      <c r="A42" s="319"/>
      <c r="B42" s="163"/>
      <c r="C42" s="163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189"/>
      <c r="Q42" s="203"/>
      <c r="R42" s="189"/>
      <c r="S42" s="203"/>
      <c r="T42" s="203"/>
      <c r="U42" s="203"/>
      <c r="V42" s="189"/>
      <c r="W42" s="189"/>
      <c r="X42" s="189"/>
      <c r="Y42" s="189"/>
      <c r="Z42" s="189"/>
      <c r="AA42" s="189"/>
      <c r="AB42" s="189"/>
    </row>
    <row r="43" spans="1:28" ht="18" customHeight="1" x14ac:dyDescent="0.5">
      <c r="A43" s="319"/>
      <c r="B43" s="163"/>
      <c r="C43" s="163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  <c r="O43" s="189"/>
      <c r="P43" s="189"/>
      <c r="Q43" s="203"/>
      <c r="R43" s="189"/>
      <c r="S43" s="203"/>
      <c r="T43" s="203"/>
      <c r="U43" s="203"/>
      <c r="V43" s="189"/>
      <c r="W43" s="189"/>
      <c r="X43" s="189"/>
      <c r="Y43" s="189"/>
      <c r="Z43" s="189"/>
      <c r="AA43" s="189"/>
      <c r="AB43" s="189"/>
    </row>
    <row r="44" spans="1:28" ht="15" customHeight="1" x14ac:dyDescent="0.5">
      <c r="A44" s="319"/>
      <c r="B44" s="163"/>
      <c r="C44" s="163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203"/>
      <c r="R44" s="189"/>
      <c r="S44" s="203"/>
      <c r="T44" s="203"/>
      <c r="U44" s="203"/>
      <c r="V44" s="189"/>
      <c r="W44" s="189"/>
      <c r="X44" s="189"/>
      <c r="Y44" s="189"/>
      <c r="Z44" s="189"/>
      <c r="AA44" s="189"/>
      <c r="AB44" s="189"/>
    </row>
    <row r="45" spans="1:28" ht="18" customHeight="1" x14ac:dyDescent="0.5">
      <c r="A45" s="380" t="s">
        <v>92</v>
      </c>
      <c r="B45" s="380"/>
      <c r="C45" s="380"/>
      <c r="D45" s="380"/>
      <c r="E45" s="380"/>
      <c r="F45" s="380"/>
      <c r="G45" s="380"/>
      <c r="H45" s="380"/>
      <c r="I45" s="380"/>
      <c r="J45" s="380"/>
      <c r="K45" s="380"/>
      <c r="L45" s="380"/>
      <c r="M45" s="380"/>
      <c r="N45" s="380"/>
      <c r="O45" s="380"/>
      <c r="P45" s="380"/>
      <c r="Q45" s="380"/>
      <c r="R45" s="380"/>
      <c r="S45" s="380"/>
      <c r="T45" s="380"/>
      <c r="U45" s="380"/>
      <c r="V45" s="380"/>
      <c r="W45" s="380"/>
      <c r="X45" s="380"/>
      <c r="Y45" s="380"/>
      <c r="Z45" s="380"/>
      <c r="AA45" s="380"/>
      <c r="AB45" s="380"/>
    </row>
    <row r="46" spans="1:28" ht="18" customHeight="1" x14ac:dyDescent="0.5">
      <c r="A46" s="320"/>
      <c r="B46" s="321"/>
      <c r="C46" s="32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39"/>
      <c r="R46" s="51"/>
      <c r="S46" s="39"/>
      <c r="T46" s="39"/>
      <c r="U46" s="39"/>
      <c r="V46" s="51"/>
      <c r="W46" s="51"/>
      <c r="X46" s="51"/>
      <c r="Y46" s="51"/>
      <c r="Z46" s="51"/>
      <c r="AA46" s="51"/>
      <c r="AB46" s="51"/>
    </row>
    <row r="47" spans="1:28" ht="21.95" customHeight="1" x14ac:dyDescent="0.5">
      <c r="A47" s="71" t="str">
        <f>+'5-6 (3M)'!A48</f>
        <v>หมายเหตุประกอบข้อมูลทางการเงินในหน้า 11 ถึง 28 เป็นส่วนหนึ่งของข้อมูลทางการเงินระหว่างกาลนี้</v>
      </c>
      <c r="B47" s="84"/>
      <c r="C47" s="84"/>
      <c r="D47" s="154"/>
      <c r="E47" s="42"/>
      <c r="F47" s="154"/>
      <c r="G47" s="42"/>
      <c r="H47" s="154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</row>
  </sheetData>
  <mergeCells count="6">
    <mergeCell ref="A45:AB45"/>
    <mergeCell ref="D5:AB5"/>
    <mergeCell ref="D6:X6"/>
    <mergeCell ref="N7:V7"/>
    <mergeCell ref="J8:L8"/>
    <mergeCell ref="N8:T8"/>
  </mergeCells>
  <pageMargins left="0.5" right="0.5" top="0.5" bottom="0.6" header="0.49" footer="0.4"/>
  <pageSetup paperSize="9" scale="75" firstPageNumber="7" orientation="landscape" useFirstPageNumber="1" horizontalDpi="1200" verticalDpi="1200" r:id="rId1"/>
  <headerFooter>
    <oddFooter>&amp;R&amp;"Browallia New,Regular"&amp;P</oddFooter>
  </headerFooter>
  <ignoredErrors>
    <ignoredError sqref="X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R33"/>
  <sheetViews>
    <sheetView topLeftCell="A25" zoomScale="85" zoomScaleNormal="85" zoomScaleSheetLayoutView="80" zoomScalePageLayoutView="90" workbookViewId="0">
      <selection activeCell="B44" sqref="B44"/>
    </sheetView>
  </sheetViews>
  <sheetFormatPr defaultColWidth="9.140625" defaultRowHeight="21.75" customHeight="1" x14ac:dyDescent="0.5"/>
  <cols>
    <col min="1" max="1" width="52.5703125" style="1" customWidth="1"/>
    <col min="2" max="2" width="7.28515625" style="149" bestFit="1" customWidth="1"/>
    <col min="3" max="3" width="0.85546875" style="1" customWidth="1"/>
    <col min="4" max="4" width="12" style="4" customWidth="1"/>
    <col min="5" max="5" width="0.7109375" style="4" customWidth="1"/>
    <col min="6" max="6" width="12" style="4" customWidth="1"/>
    <col min="7" max="7" width="0.7109375" style="4" customWidth="1"/>
    <col min="8" max="8" width="10.28515625" style="4" customWidth="1"/>
    <col min="9" max="9" width="0.7109375" style="4" customWidth="1"/>
    <col min="10" max="10" width="10.85546875" style="4" customWidth="1"/>
    <col min="11" max="11" width="0.7109375" style="4" customWidth="1"/>
    <col min="12" max="12" width="12.5703125" style="4" customWidth="1"/>
    <col min="13" max="13" width="0.7109375" style="4" customWidth="1"/>
    <col min="14" max="14" width="13.5703125" style="4" customWidth="1"/>
    <col min="15" max="15" width="0.7109375" style="4" customWidth="1"/>
    <col min="16" max="16" width="15.140625" style="4" customWidth="1"/>
    <col min="17" max="17" width="0.7109375" style="4" customWidth="1"/>
    <col min="18" max="18" width="13.140625" style="4" customWidth="1"/>
    <col min="19" max="16384" width="9.140625" style="1"/>
  </cols>
  <sheetData>
    <row r="1" spans="1:18" ht="21.75" customHeight="1" x14ac:dyDescent="0.5">
      <c r="A1" s="148" t="str">
        <f>'7'!A1</f>
        <v>บริษัท ฮั้วฟงรับเบอร์ (ไทยแลนด์) จํากัด (มหาชน)</v>
      </c>
      <c r="B1" s="298"/>
    </row>
    <row r="2" spans="1:18" ht="21.75" customHeight="1" x14ac:dyDescent="0.5">
      <c r="A2" s="148" t="s">
        <v>112</v>
      </c>
      <c r="B2" s="298"/>
    </row>
    <row r="3" spans="1:18" ht="21.75" customHeight="1" x14ac:dyDescent="0.5">
      <c r="A3" s="155" t="str">
        <f>+'7'!A3</f>
        <v>สำหรับงวดสามเดือนสิ้นสุดวันที่ 31 มีนาคม พ.ศ. 2564</v>
      </c>
      <c r="B3" s="299"/>
      <c r="C3" s="157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</row>
    <row r="4" spans="1:18" ht="18.95" customHeight="1" x14ac:dyDescent="0.5"/>
    <row r="5" spans="1:18" ht="19.350000000000001" customHeight="1" x14ac:dyDescent="0.5">
      <c r="D5" s="385" t="s">
        <v>125</v>
      </c>
      <c r="E5" s="385"/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385"/>
      <c r="R5" s="385"/>
    </row>
    <row r="6" spans="1:18" ht="19.149999999999999" customHeight="1" x14ac:dyDescent="0.5">
      <c r="C6" s="10"/>
      <c r="D6" s="3"/>
      <c r="E6" s="3"/>
      <c r="F6" s="3"/>
      <c r="G6" s="3"/>
      <c r="H6" s="3"/>
      <c r="I6" s="3"/>
      <c r="M6" s="3"/>
      <c r="N6" s="386" t="s">
        <v>79</v>
      </c>
      <c r="O6" s="386"/>
      <c r="P6" s="386"/>
      <c r="Q6" s="3"/>
      <c r="R6" s="3"/>
    </row>
    <row r="7" spans="1:18" ht="19.149999999999999" customHeight="1" x14ac:dyDescent="0.5">
      <c r="C7" s="10"/>
      <c r="D7" s="3"/>
      <c r="E7" s="3"/>
      <c r="F7" s="3"/>
      <c r="G7" s="3"/>
      <c r="H7" s="3"/>
      <c r="I7" s="3"/>
      <c r="M7" s="3"/>
      <c r="N7" s="11" t="s">
        <v>102</v>
      </c>
      <c r="O7" s="3"/>
      <c r="P7" s="3"/>
      <c r="Q7" s="3"/>
      <c r="R7" s="3"/>
    </row>
    <row r="8" spans="1:18" ht="19.149999999999999" customHeight="1" x14ac:dyDescent="0.5">
      <c r="C8" s="10"/>
      <c r="D8" s="3"/>
      <c r="E8" s="3"/>
      <c r="F8" s="3"/>
      <c r="G8" s="3"/>
      <c r="H8" s="3"/>
      <c r="I8" s="3"/>
      <c r="J8" s="385" t="s">
        <v>18</v>
      </c>
      <c r="K8" s="385"/>
      <c r="L8" s="385"/>
      <c r="M8" s="3"/>
      <c r="N8" s="8" t="s">
        <v>122</v>
      </c>
      <c r="O8" s="12"/>
      <c r="P8" s="3"/>
      <c r="Q8" s="3"/>
      <c r="R8" s="3"/>
    </row>
    <row r="9" spans="1:18" ht="19.149999999999999" customHeight="1" x14ac:dyDescent="0.5">
      <c r="C9" s="10"/>
      <c r="D9" s="3"/>
      <c r="E9" s="3"/>
      <c r="F9" s="5"/>
      <c r="G9" s="3"/>
      <c r="H9" s="5"/>
      <c r="I9" s="3"/>
      <c r="M9" s="3"/>
      <c r="N9" s="5" t="s">
        <v>69</v>
      </c>
      <c r="O9" s="3"/>
      <c r="Q9" s="11"/>
      <c r="R9" s="11"/>
    </row>
    <row r="10" spans="1:18" ht="19.149999999999999" customHeight="1" x14ac:dyDescent="0.5">
      <c r="C10" s="13"/>
      <c r="E10" s="5"/>
      <c r="F10" s="5"/>
      <c r="G10" s="5"/>
      <c r="H10" s="5"/>
      <c r="I10" s="5"/>
      <c r="J10" s="11" t="s">
        <v>37</v>
      </c>
      <c r="K10" s="5"/>
      <c r="L10" s="11"/>
      <c r="M10" s="11"/>
      <c r="N10" s="5" t="s">
        <v>68</v>
      </c>
      <c r="O10" s="11"/>
      <c r="P10" s="11" t="s">
        <v>72</v>
      </c>
      <c r="Q10" s="5"/>
      <c r="R10" s="11"/>
    </row>
    <row r="11" spans="1:18" ht="19.350000000000001" customHeight="1" x14ac:dyDescent="0.5">
      <c r="B11" s="150"/>
      <c r="C11" s="14"/>
      <c r="D11" s="11" t="s">
        <v>53</v>
      </c>
      <c r="E11" s="11"/>
      <c r="F11" s="6" t="s">
        <v>99</v>
      </c>
      <c r="G11" s="11"/>
      <c r="H11" s="6" t="s">
        <v>65</v>
      </c>
      <c r="I11" s="11"/>
      <c r="J11" s="15" t="s">
        <v>35</v>
      </c>
      <c r="K11" s="5"/>
      <c r="L11" s="5"/>
      <c r="M11" s="5"/>
      <c r="N11" s="5" t="s">
        <v>67</v>
      </c>
      <c r="O11" s="5"/>
      <c r="P11" s="11" t="s">
        <v>63</v>
      </c>
      <c r="Q11" s="5"/>
      <c r="R11" s="11" t="s">
        <v>82</v>
      </c>
    </row>
    <row r="12" spans="1:18" ht="19.149999999999999" customHeight="1" x14ac:dyDescent="0.5">
      <c r="B12" s="3"/>
      <c r="C12" s="14"/>
      <c r="D12" s="8" t="s">
        <v>56</v>
      </c>
      <c r="E12" s="11"/>
      <c r="F12" s="7" t="s">
        <v>100</v>
      </c>
      <c r="G12" s="11"/>
      <c r="H12" s="7" t="s">
        <v>104</v>
      </c>
      <c r="I12" s="11"/>
      <c r="J12" s="8" t="s">
        <v>34</v>
      </c>
      <c r="K12" s="16"/>
      <c r="L12" s="8" t="s">
        <v>19</v>
      </c>
      <c r="M12" s="11"/>
      <c r="N12" s="8" t="s">
        <v>66</v>
      </c>
      <c r="O12" s="11"/>
      <c r="P12" s="8" t="s">
        <v>83</v>
      </c>
      <c r="Q12" s="11"/>
      <c r="R12" s="8" t="s">
        <v>83</v>
      </c>
    </row>
    <row r="13" spans="1:18" ht="5.0999999999999996" customHeight="1" x14ac:dyDescent="0.5">
      <c r="A13" s="120"/>
      <c r="B13" s="151"/>
      <c r="C13" s="118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</row>
    <row r="14" spans="1:18" s="2" customFormat="1" ht="19.149999999999999" customHeight="1" x14ac:dyDescent="0.5">
      <c r="A14" s="301" t="s">
        <v>138</v>
      </c>
      <c r="B14" s="141"/>
      <c r="C14" s="136"/>
      <c r="D14" s="302">
        <v>658434300</v>
      </c>
      <c r="E14" s="302"/>
      <c r="F14" s="302">
        <v>222105000</v>
      </c>
      <c r="G14" s="302"/>
      <c r="H14" s="302">
        <v>7429904</v>
      </c>
      <c r="I14" s="302"/>
      <c r="J14" s="302">
        <v>65843430</v>
      </c>
      <c r="K14" s="302"/>
      <c r="L14" s="302">
        <v>2082113875</v>
      </c>
      <c r="M14" s="302"/>
      <c r="N14" s="302">
        <v>-19201569</v>
      </c>
      <c r="O14" s="302"/>
      <c r="P14" s="302">
        <v>-19201569</v>
      </c>
      <c r="Q14" s="302"/>
      <c r="R14" s="302">
        <v>3016724940</v>
      </c>
    </row>
    <row r="15" spans="1:18" s="2" customFormat="1" ht="19.149999999999999" customHeight="1" x14ac:dyDescent="0.5">
      <c r="A15" s="303" t="s">
        <v>109</v>
      </c>
      <c r="B15" s="152"/>
      <c r="C15" s="136"/>
      <c r="D15" s="137"/>
      <c r="E15" s="121"/>
      <c r="F15" s="137"/>
      <c r="G15" s="121"/>
      <c r="H15" s="137"/>
      <c r="I15" s="121"/>
      <c r="J15" s="137"/>
      <c r="K15" s="121"/>
      <c r="L15" s="137"/>
      <c r="M15" s="137"/>
      <c r="N15" s="137"/>
      <c r="O15" s="137"/>
      <c r="P15" s="121"/>
      <c r="Q15" s="137"/>
      <c r="R15" s="121"/>
    </row>
    <row r="16" spans="1:18" s="2" customFormat="1" ht="19.149999999999999" customHeight="1" x14ac:dyDescent="0.5">
      <c r="A16" s="303" t="s">
        <v>177</v>
      </c>
      <c r="B16" s="152"/>
      <c r="C16" s="136"/>
      <c r="D16" s="137"/>
      <c r="E16" s="121"/>
      <c r="F16" s="137"/>
      <c r="G16" s="121"/>
      <c r="H16" s="137"/>
      <c r="I16" s="121"/>
      <c r="J16" s="137"/>
      <c r="K16" s="121"/>
      <c r="L16" s="137"/>
      <c r="M16" s="137"/>
      <c r="N16" s="137"/>
      <c r="O16" s="137"/>
      <c r="P16" s="121"/>
      <c r="Q16" s="137"/>
      <c r="R16" s="121"/>
    </row>
    <row r="17" spans="1:18" s="2" customFormat="1" ht="19.149999999999999" customHeight="1" x14ac:dyDescent="0.5">
      <c r="A17" s="304" t="s">
        <v>60</v>
      </c>
      <c r="B17" s="141"/>
      <c r="C17" s="135"/>
      <c r="D17" s="144">
        <v>0</v>
      </c>
      <c r="E17" s="138"/>
      <c r="F17" s="144">
        <v>0</v>
      </c>
      <c r="G17" s="138"/>
      <c r="H17" s="144">
        <v>0</v>
      </c>
      <c r="I17" s="138"/>
      <c r="J17" s="144">
        <v>0</v>
      </c>
      <c r="K17" s="138"/>
      <c r="L17" s="144">
        <f>+'5-6 (3M)'!L28</f>
        <v>115200846</v>
      </c>
      <c r="M17" s="138"/>
      <c r="N17" s="144">
        <v>0</v>
      </c>
      <c r="O17" s="138"/>
      <c r="P17" s="144">
        <v>0</v>
      </c>
      <c r="Q17" s="138"/>
      <c r="R17" s="157">
        <f>SUM(D17:L17,P17)</f>
        <v>115200846</v>
      </c>
    </row>
    <row r="18" spans="1:18" s="2" customFormat="1" ht="5.0999999999999996" customHeight="1" x14ac:dyDescent="0.5">
      <c r="A18" s="1"/>
      <c r="B18" s="152"/>
      <c r="C18" s="136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</row>
    <row r="19" spans="1:18" s="2" customFormat="1" ht="19.149999999999999" customHeight="1" thickBot="1" x14ac:dyDescent="0.55000000000000004">
      <c r="A19" s="301" t="s">
        <v>176</v>
      </c>
      <c r="B19" s="150"/>
      <c r="D19" s="145">
        <f>SUM(D14:D17)</f>
        <v>658434300</v>
      </c>
      <c r="E19" s="9"/>
      <c r="F19" s="145">
        <f>SUM(F14:F17)</f>
        <v>222105000</v>
      </c>
      <c r="G19" s="9"/>
      <c r="H19" s="145">
        <f>SUM(H14:H17)</f>
        <v>7429904</v>
      </c>
      <c r="I19" s="9"/>
      <c r="J19" s="145">
        <f>SUM(J14:J17)</f>
        <v>65843430</v>
      </c>
      <c r="K19" s="9"/>
      <c r="L19" s="145">
        <f>SUM(L14:L17)</f>
        <v>2197314721</v>
      </c>
      <c r="M19" s="9"/>
      <c r="N19" s="145">
        <f>SUM(N14:N17)</f>
        <v>-19201569</v>
      </c>
      <c r="O19" s="9"/>
      <c r="P19" s="145">
        <f>SUM(P14:P17)</f>
        <v>-19201569</v>
      </c>
      <c r="Q19" s="9"/>
      <c r="R19" s="145">
        <f>SUM(R14:R17)</f>
        <v>3131925786</v>
      </c>
    </row>
    <row r="20" spans="1:18" s="2" customFormat="1" ht="18.95" customHeight="1" thickTop="1" x14ac:dyDescent="0.5">
      <c r="A20" s="305"/>
      <c r="B20" s="117"/>
      <c r="C20" s="136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</row>
    <row r="21" spans="1:18" s="2" customFormat="1" ht="19.350000000000001" customHeight="1" x14ac:dyDescent="0.5">
      <c r="A21" s="301" t="s">
        <v>178</v>
      </c>
      <c r="B21" s="152"/>
      <c r="C21" s="136"/>
      <c r="D21" s="139">
        <v>658434300</v>
      </c>
      <c r="E21" s="121"/>
      <c r="F21" s="139">
        <v>222105000</v>
      </c>
      <c r="G21" s="121"/>
      <c r="H21" s="139">
        <v>7429904</v>
      </c>
      <c r="I21" s="121"/>
      <c r="J21" s="139">
        <v>65843430</v>
      </c>
      <c r="K21" s="121"/>
      <c r="L21" s="139">
        <v>2398854204</v>
      </c>
      <c r="M21" s="121"/>
      <c r="N21" s="139">
        <f>+N19</f>
        <v>-19201569</v>
      </c>
      <c r="O21" s="121"/>
      <c r="P21" s="139">
        <v>-19201569</v>
      </c>
      <c r="Q21" s="121"/>
      <c r="R21" s="139">
        <f>SUM(D21:L21)+P21</f>
        <v>3333465269</v>
      </c>
    </row>
    <row r="22" spans="1:18" s="2" customFormat="1" ht="19.149999999999999" customHeight="1" x14ac:dyDescent="0.5">
      <c r="A22" s="303" t="s">
        <v>109</v>
      </c>
      <c r="B22" s="152"/>
      <c r="C22" s="136"/>
      <c r="D22" s="140"/>
      <c r="E22" s="121"/>
      <c r="F22" s="140"/>
      <c r="G22" s="121"/>
      <c r="H22" s="140"/>
      <c r="I22" s="121"/>
      <c r="J22" s="140"/>
      <c r="K22" s="121"/>
      <c r="L22" s="140"/>
      <c r="M22" s="137"/>
      <c r="N22" s="140"/>
      <c r="O22" s="137"/>
      <c r="P22" s="139"/>
      <c r="Q22" s="137"/>
      <c r="R22" s="140"/>
    </row>
    <row r="23" spans="1:18" s="2" customFormat="1" ht="19.149999999999999" customHeight="1" x14ac:dyDescent="0.5">
      <c r="A23" s="303" t="s">
        <v>179</v>
      </c>
      <c r="B23" s="141"/>
      <c r="C23" s="136"/>
      <c r="D23" s="140"/>
      <c r="E23" s="121"/>
      <c r="F23" s="140"/>
      <c r="G23" s="121"/>
      <c r="H23" s="140"/>
      <c r="I23" s="121"/>
      <c r="J23" s="140"/>
      <c r="K23" s="121"/>
      <c r="L23" s="140"/>
      <c r="M23" s="137"/>
      <c r="N23" s="140"/>
      <c r="O23" s="137"/>
      <c r="P23" s="139"/>
      <c r="Q23" s="137"/>
      <c r="R23" s="139"/>
    </row>
    <row r="24" spans="1:18" s="2" customFormat="1" ht="19.149999999999999" customHeight="1" x14ac:dyDescent="0.5">
      <c r="A24" s="304" t="s">
        <v>60</v>
      </c>
      <c r="B24" s="152"/>
      <c r="C24" s="136"/>
      <c r="D24" s="146">
        <v>0</v>
      </c>
      <c r="E24" s="138"/>
      <c r="F24" s="146">
        <v>0</v>
      </c>
      <c r="G24" s="138"/>
      <c r="H24" s="146">
        <v>0</v>
      </c>
      <c r="I24" s="138"/>
      <c r="J24" s="146">
        <v>0</v>
      </c>
      <c r="K24" s="138"/>
      <c r="L24" s="146">
        <f>+'5-6 (3M)'!J28</f>
        <v>133156886</v>
      </c>
      <c r="M24" s="138"/>
      <c r="N24" s="146">
        <v>0</v>
      </c>
      <c r="O24" s="138"/>
      <c r="P24" s="146">
        <v>0</v>
      </c>
      <c r="Q24" s="138"/>
      <c r="R24" s="146">
        <f t="shared" ref="R24" si="0">SUM(D24:L24)+P24</f>
        <v>133156886</v>
      </c>
    </row>
    <row r="25" spans="1:18" s="2" customFormat="1" ht="5.0999999999999996" customHeight="1" x14ac:dyDescent="0.5">
      <c r="A25" s="1"/>
      <c r="B25" s="150"/>
      <c r="D25" s="139"/>
      <c r="E25" s="121"/>
      <c r="F25" s="139"/>
      <c r="G25" s="121"/>
      <c r="H25" s="139"/>
      <c r="I25" s="121"/>
      <c r="J25" s="139"/>
      <c r="K25" s="121"/>
      <c r="L25" s="139"/>
      <c r="M25" s="121"/>
      <c r="N25" s="139"/>
      <c r="O25" s="121"/>
      <c r="P25" s="139"/>
      <c r="Q25" s="121"/>
      <c r="R25" s="139"/>
    </row>
    <row r="26" spans="1:18" ht="19.149999999999999" customHeight="1" thickBot="1" x14ac:dyDescent="0.55000000000000004">
      <c r="A26" s="301" t="s">
        <v>180</v>
      </c>
      <c r="B26" s="150"/>
      <c r="D26" s="147">
        <f>SUM(D21:D24)</f>
        <v>658434300</v>
      </c>
      <c r="E26" s="9"/>
      <c r="F26" s="147">
        <f>SUM(F21:F24)</f>
        <v>222105000</v>
      </c>
      <c r="G26" s="9"/>
      <c r="H26" s="147">
        <f>SUM(H21:H24)</f>
        <v>7429904</v>
      </c>
      <c r="I26" s="9"/>
      <c r="J26" s="147">
        <f>SUM(J21:J24)</f>
        <v>65843430</v>
      </c>
      <c r="K26" s="9"/>
      <c r="L26" s="147">
        <f>SUM(L21:L24)</f>
        <v>2532011090</v>
      </c>
      <c r="M26" s="9"/>
      <c r="N26" s="147">
        <f>SUM(N21:N24)</f>
        <v>-19201569</v>
      </c>
      <c r="O26" s="9"/>
      <c r="P26" s="147">
        <f>SUM(P21:P24)</f>
        <v>-19201569</v>
      </c>
      <c r="Q26" s="9"/>
      <c r="R26" s="147">
        <f>SUM(R21:R24)</f>
        <v>3466622155</v>
      </c>
    </row>
    <row r="27" spans="1:18" ht="18.95" customHeight="1" thickTop="1" x14ac:dyDescent="0.5">
      <c r="B27" s="150"/>
    </row>
    <row r="28" spans="1:18" ht="21" customHeight="1" x14ac:dyDescent="0.5">
      <c r="B28" s="150"/>
    </row>
    <row r="29" spans="1:18" ht="18.95" customHeight="1" x14ac:dyDescent="0.5">
      <c r="B29" s="150"/>
    </row>
    <row r="30" spans="1:18" ht="18.95" customHeight="1" x14ac:dyDescent="0.5">
      <c r="B30" s="150"/>
    </row>
    <row r="31" spans="1:18" s="2" customFormat="1" ht="18" customHeight="1" x14ac:dyDescent="0.5">
      <c r="A31" s="387" t="s">
        <v>92</v>
      </c>
      <c r="B31" s="387"/>
      <c r="C31" s="387"/>
      <c r="D31" s="387"/>
      <c r="E31" s="387"/>
      <c r="F31" s="387"/>
      <c r="G31" s="387"/>
      <c r="H31" s="387"/>
      <c r="I31" s="387"/>
      <c r="J31" s="387"/>
      <c r="K31" s="387"/>
      <c r="L31" s="387"/>
      <c r="M31" s="387"/>
      <c r="N31" s="387"/>
      <c r="O31" s="387"/>
      <c r="P31" s="387"/>
      <c r="Q31" s="387"/>
      <c r="R31" s="387"/>
    </row>
    <row r="32" spans="1:18" s="2" customFormat="1" ht="19.5" customHeight="1" x14ac:dyDescent="0.5">
      <c r="A32" s="387"/>
      <c r="B32" s="387"/>
      <c r="C32" s="387"/>
      <c r="D32" s="387"/>
      <c r="E32" s="387"/>
      <c r="F32" s="387"/>
      <c r="G32" s="387"/>
      <c r="H32" s="387"/>
      <c r="I32" s="387"/>
      <c r="J32" s="387"/>
      <c r="K32" s="387"/>
      <c r="L32" s="387"/>
      <c r="M32" s="387"/>
      <c r="N32" s="387"/>
      <c r="O32" s="387"/>
      <c r="P32" s="387"/>
      <c r="Q32" s="387"/>
      <c r="R32" s="387"/>
    </row>
    <row r="33" spans="1:18" ht="21.95" customHeight="1" x14ac:dyDescent="0.5">
      <c r="A33" s="156" t="str">
        <f>'2-4'!A47:G47</f>
        <v>หมายเหตุประกอบข้อมูลทางการเงินในหน้า 11 ถึง 28 เป็นส่วนหนึ่งของข้อมูลทางการเงินระหว่างกาลนี้</v>
      </c>
      <c r="B33" s="306"/>
      <c r="C33" s="157"/>
      <c r="D33" s="300"/>
      <c r="E33" s="300"/>
      <c r="F33" s="300"/>
      <c r="G33" s="300"/>
      <c r="H33" s="300"/>
      <c r="I33" s="300"/>
      <c r="J33" s="300"/>
      <c r="K33" s="300"/>
      <c r="L33" s="300"/>
      <c r="M33" s="300"/>
      <c r="N33" s="300"/>
      <c r="O33" s="300"/>
      <c r="P33" s="300"/>
      <c r="Q33" s="300"/>
      <c r="R33" s="300"/>
    </row>
  </sheetData>
  <mergeCells count="5">
    <mergeCell ref="D5:R5"/>
    <mergeCell ref="N6:P6"/>
    <mergeCell ref="J8:L8"/>
    <mergeCell ref="A31:R31"/>
    <mergeCell ref="A32:R32"/>
  </mergeCells>
  <pageMargins left="0.5" right="0.5" top="0.5" bottom="0.6" header="0.49" footer="0.4"/>
  <pageSetup paperSize="9" scale="91" firstPageNumber="8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N104"/>
  <sheetViews>
    <sheetView topLeftCell="A95" zoomScale="85" zoomScaleNormal="85" zoomScaleSheetLayoutView="104" workbookViewId="0">
      <selection activeCell="E112" sqref="E112"/>
    </sheetView>
  </sheetViews>
  <sheetFormatPr defaultColWidth="9.140625" defaultRowHeight="20.100000000000001" customHeight="1" x14ac:dyDescent="0.5"/>
  <cols>
    <col min="1" max="4" width="1.140625" style="22" customWidth="1"/>
    <col min="5" max="5" width="39" style="22" customWidth="1"/>
    <col min="6" max="6" width="7.5703125" style="373" customWidth="1"/>
    <col min="7" max="7" width="0.7109375" style="22" customWidth="1"/>
    <col min="8" max="8" width="13.5703125" style="19" customWidth="1"/>
    <col min="9" max="9" width="0.85546875" style="21" customWidth="1"/>
    <col min="10" max="10" width="13.5703125" style="19" customWidth="1"/>
    <col min="11" max="11" width="0.85546875" style="21" customWidth="1"/>
    <col min="12" max="12" width="13.5703125" style="73" customWidth="1"/>
    <col min="13" max="13" width="0.85546875" style="21" customWidth="1"/>
    <col min="14" max="14" width="13.5703125" style="73" customWidth="1"/>
    <col min="15" max="16384" width="9.140625" style="22"/>
  </cols>
  <sheetData>
    <row r="1" spans="1:14" s="40" customFormat="1" ht="20.100000000000001" customHeight="1" x14ac:dyDescent="0.4">
      <c r="A1" s="86" t="str">
        <f>'8'!1:1</f>
        <v>บริษัท ฮั้วฟงรับเบอร์ (ไทยแลนด์) จํากัด (มหาชน)</v>
      </c>
      <c r="B1" s="72"/>
      <c r="C1" s="72"/>
      <c r="D1" s="72"/>
      <c r="E1" s="72"/>
      <c r="F1" s="41"/>
      <c r="H1" s="21"/>
      <c r="I1" s="21"/>
      <c r="J1" s="21"/>
      <c r="K1" s="21"/>
      <c r="L1" s="75"/>
      <c r="M1" s="21"/>
      <c r="N1" s="75"/>
    </row>
    <row r="2" spans="1:14" s="40" customFormat="1" ht="20.100000000000001" customHeight="1" x14ac:dyDescent="0.5">
      <c r="A2" s="25" t="s">
        <v>120</v>
      </c>
      <c r="B2" s="17"/>
      <c r="C2" s="17"/>
      <c r="D2" s="72"/>
      <c r="E2" s="72"/>
      <c r="F2" s="41"/>
      <c r="H2" s="21"/>
      <c r="I2" s="21"/>
      <c r="J2" s="21"/>
      <c r="K2" s="21"/>
      <c r="L2" s="75"/>
      <c r="M2" s="21"/>
      <c r="N2" s="75"/>
    </row>
    <row r="3" spans="1:14" s="40" customFormat="1" ht="20.100000000000001" customHeight="1" x14ac:dyDescent="0.5">
      <c r="A3" s="81" t="str">
        <f>'8'!A3</f>
        <v>สำหรับงวดสามเดือนสิ้นสุดวันที่ 31 มีนาคม พ.ศ. 2564</v>
      </c>
      <c r="B3" s="81"/>
      <c r="C3" s="81"/>
      <c r="D3" s="68"/>
      <c r="E3" s="68"/>
      <c r="F3" s="84"/>
      <c r="G3" s="71"/>
      <c r="H3" s="42"/>
      <c r="I3" s="42"/>
      <c r="J3" s="42"/>
      <c r="K3" s="42"/>
      <c r="L3" s="74"/>
      <c r="M3" s="42"/>
      <c r="N3" s="74"/>
    </row>
    <row r="4" spans="1:14" s="40" customFormat="1" ht="20.100000000000001" customHeight="1" x14ac:dyDescent="0.5">
      <c r="A4" s="112"/>
      <c r="B4" s="112"/>
      <c r="C4" s="112"/>
      <c r="D4" s="112"/>
      <c r="E4" s="112"/>
      <c r="F4" s="143"/>
      <c r="G4" s="112"/>
      <c r="H4" s="142"/>
      <c r="I4" s="142"/>
      <c r="J4" s="142"/>
      <c r="K4" s="142"/>
      <c r="L4" s="282"/>
      <c r="M4" s="142"/>
      <c r="N4" s="282"/>
    </row>
    <row r="5" spans="1:14" s="40" customFormat="1" ht="19.149999999999999" customHeight="1" x14ac:dyDescent="0.5">
      <c r="A5" s="112"/>
      <c r="B5" s="112"/>
      <c r="C5" s="112"/>
      <c r="D5" s="112"/>
      <c r="E5" s="112"/>
      <c r="F5" s="218"/>
      <c r="G5" s="113"/>
      <c r="H5" s="389" t="s">
        <v>88</v>
      </c>
      <c r="I5" s="389"/>
      <c r="J5" s="389"/>
      <c r="K5" s="109"/>
      <c r="L5" s="389" t="s">
        <v>89</v>
      </c>
      <c r="M5" s="389"/>
      <c r="N5" s="389"/>
    </row>
    <row r="6" spans="1:14" s="40" customFormat="1" ht="19.149999999999999" customHeight="1" x14ac:dyDescent="0.5">
      <c r="A6" s="112"/>
      <c r="B6" s="112"/>
      <c r="C6" s="112"/>
      <c r="D6" s="112"/>
      <c r="E6" s="112"/>
      <c r="F6" s="218"/>
      <c r="G6" s="113"/>
      <c r="H6" s="109" t="s">
        <v>38</v>
      </c>
      <c r="I6" s="109"/>
      <c r="J6" s="109" t="s">
        <v>38</v>
      </c>
      <c r="K6" s="109"/>
      <c r="L6" s="219" t="s">
        <v>38</v>
      </c>
      <c r="M6" s="109"/>
      <c r="N6" s="109" t="s">
        <v>38</v>
      </c>
    </row>
    <row r="7" spans="1:14" s="40" customFormat="1" ht="19.149999999999999" customHeight="1" x14ac:dyDescent="0.5">
      <c r="A7" s="112"/>
      <c r="B7" s="112"/>
      <c r="C7" s="112"/>
      <c r="D7" s="112"/>
      <c r="E7" s="112"/>
      <c r="F7" s="218"/>
      <c r="G7" s="113"/>
      <c r="H7" s="220" t="s">
        <v>172</v>
      </c>
      <c r="I7" s="9"/>
      <c r="J7" s="220" t="s">
        <v>172</v>
      </c>
      <c r="K7" s="11"/>
      <c r="L7" s="220" t="s">
        <v>172</v>
      </c>
      <c r="M7" s="11"/>
      <c r="N7" s="220" t="s">
        <v>172</v>
      </c>
    </row>
    <row r="8" spans="1:14" s="40" customFormat="1" ht="19.149999999999999" customHeight="1" x14ac:dyDescent="0.5">
      <c r="A8" s="112"/>
      <c r="B8" s="112"/>
      <c r="C8" s="112"/>
      <c r="D8" s="112"/>
      <c r="E8" s="112"/>
      <c r="F8" s="218"/>
      <c r="G8" s="113"/>
      <c r="H8" s="111" t="s">
        <v>174</v>
      </c>
      <c r="I8" s="110"/>
      <c r="J8" s="111" t="s">
        <v>139</v>
      </c>
      <c r="K8" s="111"/>
      <c r="L8" s="111" t="s">
        <v>174</v>
      </c>
      <c r="M8" s="110"/>
      <c r="N8" s="111" t="s">
        <v>139</v>
      </c>
    </row>
    <row r="9" spans="1:14" ht="19.149999999999999" customHeight="1" x14ac:dyDescent="0.5">
      <c r="A9" s="113"/>
      <c r="B9" s="113"/>
      <c r="C9" s="113"/>
      <c r="D9" s="113"/>
      <c r="E9" s="113"/>
      <c r="F9" s="221" t="s">
        <v>0</v>
      </c>
      <c r="G9" s="113"/>
      <c r="H9" s="116" t="s">
        <v>1</v>
      </c>
      <c r="I9" s="142"/>
      <c r="J9" s="116" t="s">
        <v>1</v>
      </c>
      <c r="K9" s="109"/>
      <c r="L9" s="222" t="s">
        <v>1</v>
      </c>
      <c r="M9" s="109"/>
      <c r="N9" s="222" t="s">
        <v>1</v>
      </c>
    </row>
    <row r="10" spans="1:14" ht="19.149999999999999" customHeight="1" x14ac:dyDescent="0.5">
      <c r="A10" s="223" t="s">
        <v>26</v>
      </c>
      <c r="B10" s="113"/>
      <c r="C10" s="113"/>
      <c r="D10" s="113"/>
      <c r="E10" s="113"/>
      <c r="F10" s="224"/>
      <c r="G10" s="225"/>
      <c r="H10" s="256"/>
      <c r="I10" s="109"/>
      <c r="J10" s="110"/>
      <c r="K10" s="142"/>
      <c r="L10" s="262"/>
      <c r="M10" s="142"/>
      <c r="N10" s="226"/>
    </row>
    <row r="11" spans="1:14" ht="19.149999999999999" customHeight="1" x14ac:dyDescent="0.5">
      <c r="A11" s="227" t="s">
        <v>58</v>
      </c>
      <c r="B11" s="113"/>
      <c r="C11" s="113"/>
      <c r="D11" s="113"/>
      <c r="E11" s="113"/>
      <c r="F11" s="224"/>
      <c r="G11" s="225"/>
      <c r="H11" s="257">
        <f>+'5-6 (3M)'!F25</f>
        <v>161345682</v>
      </c>
      <c r="I11" s="109"/>
      <c r="J11" s="283">
        <v>150301829</v>
      </c>
      <c r="K11" s="284"/>
      <c r="L11" s="285">
        <f>+'5-6 (3M)'!J25</f>
        <v>159291845</v>
      </c>
      <c r="M11" s="286"/>
      <c r="N11" s="283">
        <v>138813302</v>
      </c>
    </row>
    <row r="12" spans="1:14" ht="19.149999999999999" customHeight="1" x14ac:dyDescent="0.5">
      <c r="A12" s="113" t="s">
        <v>113</v>
      </c>
      <c r="B12" s="113"/>
      <c r="C12" s="223"/>
      <c r="D12" s="223"/>
      <c r="E12" s="223"/>
      <c r="F12" s="114"/>
      <c r="G12" s="113"/>
      <c r="H12" s="258"/>
      <c r="I12" s="142"/>
      <c r="J12" s="115"/>
      <c r="K12" s="110"/>
      <c r="L12" s="258"/>
      <c r="M12" s="115"/>
      <c r="N12" s="228"/>
    </row>
    <row r="13" spans="1:14" ht="19.149999999999999" customHeight="1" x14ac:dyDescent="0.5">
      <c r="A13" s="113"/>
      <c r="B13" s="1" t="s">
        <v>27</v>
      </c>
      <c r="C13" s="229"/>
      <c r="D13" s="229"/>
      <c r="E13" s="229"/>
      <c r="F13" s="114"/>
      <c r="G13" s="113"/>
      <c r="H13" s="258">
        <v>22934871</v>
      </c>
      <c r="I13" s="142"/>
      <c r="J13" s="287">
        <v>24345853</v>
      </c>
      <c r="K13" s="286"/>
      <c r="L13" s="258">
        <v>22933515</v>
      </c>
      <c r="M13" s="287"/>
      <c r="N13" s="287">
        <v>24344486</v>
      </c>
    </row>
    <row r="14" spans="1:14" ht="19.149999999999999" customHeight="1" x14ac:dyDescent="0.5">
      <c r="A14" s="113"/>
      <c r="B14" s="1" t="s">
        <v>169</v>
      </c>
      <c r="C14" s="229"/>
      <c r="D14" s="229"/>
      <c r="E14" s="229"/>
      <c r="F14" s="114"/>
      <c r="G14" s="113"/>
      <c r="H14" s="258">
        <v>202532</v>
      </c>
      <c r="I14" s="142"/>
      <c r="J14" s="287">
        <v>-1950134</v>
      </c>
      <c r="K14" s="286"/>
      <c r="L14" s="258">
        <v>202532</v>
      </c>
      <c r="M14" s="287"/>
      <c r="N14" s="287">
        <v>-1950134</v>
      </c>
    </row>
    <row r="15" spans="1:14" ht="19.149999999999999" customHeight="1" x14ac:dyDescent="0.5">
      <c r="A15" s="113"/>
      <c r="B15" s="1" t="s">
        <v>150</v>
      </c>
      <c r="C15" s="1"/>
      <c r="D15" s="229"/>
      <c r="E15" s="229"/>
      <c r="F15" s="114">
        <v>11</v>
      </c>
      <c r="G15" s="113"/>
      <c r="H15" s="258">
        <v>137457</v>
      </c>
      <c r="I15" s="142"/>
      <c r="J15" s="287">
        <v>598293</v>
      </c>
      <c r="K15" s="286"/>
      <c r="L15" s="258">
        <v>137457</v>
      </c>
      <c r="M15" s="287"/>
      <c r="N15" s="287">
        <v>598293</v>
      </c>
    </row>
    <row r="16" spans="1:14" ht="19.149999999999999" customHeight="1" x14ac:dyDescent="0.5">
      <c r="A16" s="113"/>
      <c r="B16" s="1" t="s">
        <v>193</v>
      </c>
      <c r="C16" s="229"/>
      <c r="D16" s="229"/>
      <c r="E16" s="229"/>
      <c r="F16" s="114">
        <v>11</v>
      </c>
      <c r="G16" s="113"/>
      <c r="H16" s="258">
        <v>702852</v>
      </c>
      <c r="I16" s="142"/>
      <c r="J16" s="287">
        <v>143011</v>
      </c>
      <c r="K16" s="286"/>
      <c r="L16" s="258">
        <v>702852</v>
      </c>
      <c r="M16" s="287"/>
      <c r="N16" s="287">
        <v>143011</v>
      </c>
    </row>
    <row r="17" spans="1:14" ht="19.149999999999999" customHeight="1" x14ac:dyDescent="0.5">
      <c r="A17" s="113"/>
      <c r="B17" s="1" t="s">
        <v>137</v>
      </c>
      <c r="C17" s="229"/>
      <c r="D17" s="229"/>
      <c r="E17" s="229"/>
      <c r="F17" s="113"/>
      <c r="G17" s="113"/>
      <c r="H17" s="258">
        <v>-5001</v>
      </c>
      <c r="I17" s="142"/>
      <c r="J17" s="287">
        <v>-460</v>
      </c>
      <c r="K17" s="288"/>
      <c r="L17" s="264">
        <v>-5001</v>
      </c>
      <c r="M17" s="288"/>
      <c r="N17" s="288">
        <v>-460</v>
      </c>
    </row>
    <row r="18" spans="1:14" ht="19.149999999999999" customHeight="1" x14ac:dyDescent="0.5">
      <c r="A18" s="113"/>
      <c r="B18" s="1" t="s">
        <v>194</v>
      </c>
      <c r="C18" s="229"/>
      <c r="D18" s="229"/>
      <c r="E18" s="229"/>
      <c r="F18" s="114"/>
      <c r="G18" s="113"/>
      <c r="H18" s="258">
        <v>-16432436</v>
      </c>
      <c r="I18" s="142"/>
      <c r="J18" s="230">
        <v>-24839034</v>
      </c>
      <c r="K18" s="9"/>
      <c r="L18" s="259">
        <v>-14732418</v>
      </c>
      <c r="M18" s="231"/>
      <c r="N18" s="233">
        <v>-15778508</v>
      </c>
    </row>
    <row r="19" spans="1:14" ht="19.149999999999999" customHeight="1" x14ac:dyDescent="0.5">
      <c r="A19" s="113"/>
      <c r="B19" s="1" t="s">
        <v>45</v>
      </c>
      <c r="C19" s="229"/>
      <c r="D19" s="229"/>
      <c r="E19" s="229"/>
      <c r="F19" s="234">
        <v>15</v>
      </c>
      <c r="G19" s="113"/>
      <c r="H19" s="258">
        <v>1496887</v>
      </c>
      <c r="I19" s="142"/>
      <c r="J19" s="287">
        <v>1470352</v>
      </c>
      <c r="K19" s="287"/>
      <c r="L19" s="258">
        <v>1496887</v>
      </c>
      <c r="M19" s="287"/>
      <c r="N19" s="287">
        <v>1470352</v>
      </c>
    </row>
    <row r="20" spans="1:14" ht="19.149999999999999" customHeight="1" x14ac:dyDescent="0.5">
      <c r="A20" s="113"/>
      <c r="B20" s="1" t="s">
        <v>195</v>
      </c>
      <c r="C20" s="229"/>
      <c r="D20" s="229"/>
      <c r="E20" s="229"/>
      <c r="F20" s="234"/>
      <c r="G20" s="113"/>
      <c r="H20" s="258">
        <v>-688331</v>
      </c>
      <c r="I20" s="142"/>
      <c r="J20" s="287">
        <v>-3045924</v>
      </c>
      <c r="K20" s="286"/>
      <c r="L20" s="258">
        <v>-673502</v>
      </c>
      <c r="M20" s="287"/>
      <c r="N20" s="287">
        <v>-3028776</v>
      </c>
    </row>
    <row r="21" spans="1:14" ht="19.149999999999999" customHeight="1" x14ac:dyDescent="0.5">
      <c r="A21" s="113"/>
      <c r="B21" s="1" t="s">
        <v>25</v>
      </c>
      <c r="C21" s="229"/>
      <c r="D21" s="229"/>
      <c r="E21" s="229"/>
      <c r="F21" s="234"/>
      <c r="G21" s="113"/>
      <c r="H21" s="258">
        <v>17995</v>
      </c>
      <c r="I21" s="142"/>
      <c r="J21" s="287">
        <v>1243699</v>
      </c>
      <c r="K21" s="286"/>
      <c r="L21" s="256">
        <v>17995</v>
      </c>
      <c r="M21" s="287"/>
      <c r="N21" s="286">
        <v>1243699</v>
      </c>
    </row>
    <row r="22" spans="1:14" ht="6" customHeight="1" x14ac:dyDescent="0.5">
      <c r="A22" s="113"/>
      <c r="B22" s="113"/>
      <c r="C22" s="223"/>
      <c r="D22" s="223"/>
      <c r="E22" s="223"/>
      <c r="F22" s="114"/>
      <c r="G22" s="113"/>
      <c r="H22" s="258"/>
      <c r="I22" s="142"/>
      <c r="J22" s="113"/>
      <c r="K22" s="113"/>
      <c r="L22" s="264"/>
      <c r="M22" s="113"/>
      <c r="N22" s="113"/>
    </row>
    <row r="23" spans="1:14" ht="19.149999999999999" customHeight="1" x14ac:dyDescent="0.5">
      <c r="A23" s="223" t="s">
        <v>54</v>
      </c>
      <c r="B23" s="113"/>
      <c r="C23" s="223"/>
      <c r="D23" s="223"/>
      <c r="E23" s="223"/>
      <c r="F23" s="114"/>
      <c r="G23" s="113"/>
      <c r="H23" s="256"/>
      <c r="I23" s="142"/>
      <c r="J23" s="113"/>
      <c r="K23" s="113"/>
      <c r="L23" s="264"/>
      <c r="M23" s="113"/>
      <c r="N23" s="113"/>
    </row>
    <row r="24" spans="1:14" ht="19.149999999999999" customHeight="1" x14ac:dyDescent="0.5">
      <c r="A24" s="113"/>
      <c r="B24" s="1" t="s">
        <v>51</v>
      </c>
      <c r="C24" s="229"/>
      <c r="D24" s="229"/>
      <c r="E24" s="229"/>
      <c r="F24" s="114"/>
      <c r="G24" s="113"/>
      <c r="H24" s="258">
        <v>6827898</v>
      </c>
      <c r="I24" s="142"/>
      <c r="J24" s="287">
        <v>128205867</v>
      </c>
      <c r="K24" s="286"/>
      <c r="L24" s="258">
        <v>7066898</v>
      </c>
      <c r="M24" s="287"/>
      <c r="N24" s="287">
        <v>131760316</v>
      </c>
    </row>
    <row r="25" spans="1:14" ht="19.149999999999999" customHeight="1" x14ac:dyDescent="0.5">
      <c r="A25" s="113"/>
      <c r="B25" s="1" t="s">
        <v>29</v>
      </c>
      <c r="C25" s="229"/>
      <c r="D25" s="229"/>
      <c r="E25" s="229"/>
      <c r="F25" s="114"/>
      <c r="G25" s="113"/>
      <c r="H25" s="258">
        <v>-197053521</v>
      </c>
      <c r="I25" s="142"/>
      <c r="J25" s="287">
        <v>-69433911</v>
      </c>
      <c r="K25" s="286"/>
      <c r="L25" s="258">
        <v>-197676204</v>
      </c>
      <c r="M25" s="287"/>
      <c r="N25" s="287">
        <v>-69701152</v>
      </c>
    </row>
    <row r="26" spans="1:14" ht="19.149999999999999" customHeight="1" x14ac:dyDescent="0.5">
      <c r="A26" s="113"/>
      <c r="B26" s="1" t="s">
        <v>30</v>
      </c>
      <c r="C26" s="229"/>
      <c r="D26" s="229"/>
      <c r="E26" s="229"/>
      <c r="F26" s="114"/>
      <c r="G26" s="113"/>
      <c r="H26" s="258">
        <v>-10267766</v>
      </c>
      <c r="I26" s="142"/>
      <c r="J26" s="287">
        <v>-216137</v>
      </c>
      <c r="K26" s="286"/>
      <c r="L26" s="258">
        <v>-10148903</v>
      </c>
      <c r="M26" s="287"/>
      <c r="N26" s="287">
        <v>-2127</v>
      </c>
    </row>
    <row r="27" spans="1:14" ht="19.149999999999999" customHeight="1" x14ac:dyDescent="0.5">
      <c r="A27" s="113"/>
      <c r="B27" s="1" t="s">
        <v>43</v>
      </c>
      <c r="C27" s="229"/>
      <c r="D27" s="229"/>
      <c r="E27" s="229"/>
      <c r="F27" s="114"/>
      <c r="G27" s="113"/>
      <c r="H27" s="258">
        <v>72929839</v>
      </c>
      <c r="I27" s="142"/>
      <c r="J27" s="287">
        <v>-97757318</v>
      </c>
      <c r="K27" s="286"/>
      <c r="L27" s="258">
        <v>73590302</v>
      </c>
      <c r="M27" s="287"/>
      <c r="N27" s="287">
        <v>-102675903</v>
      </c>
    </row>
    <row r="28" spans="1:14" ht="19.149999999999999" customHeight="1" x14ac:dyDescent="0.5">
      <c r="A28" s="113"/>
      <c r="B28" s="1" t="s">
        <v>14</v>
      </c>
      <c r="C28" s="229"/>
      <c r="D28" s="229"/>
      <c r="E28" s="229"/>
      <c r="F28" s="114"/>
      <c r="G28" s="113"/>
      <c r="H28" s="261">
        <v>2228473</v>
      </c>
      <c r="I28" s="142"/>
      <c r="J28" s="289">
        <v>-922918</v>
      </c>
      <c r="K28" s="286"/>
      <c r="L28" s="261">
        <v>2229050</v>
      </c>
      <c r="M28" s="287"/>
      <c r="N28" s="289">
        <v>-940166</v>
      </c>
    </row>
    <row r="29" spans="1:14" ht="6" customHeight="1" x14ac:dyDescent="0.5">
      <c r="A29" s="113"/>
      <c r="B29" s="113"/>
      <c r="C29" s="223"/>
      <c r="D29" s="223"/>
      <c r="E29" s="223"/>
      <c r="F29" s="114"/>
      <c r="G29" s="113"/>
      <c r="H29" s="260"/>
      <c r="I29" s="142"/>
      <c r="J29" s="236"/>
      <c r="K29" s="236"/>
      <c r="L29" s="267"/>
      <c r="M29" s="236"/>
      <c r="N29" s="236"/>
    </row>
    <row r="30" spans="1:14" ht="19.149999999999999" customHeight="1" x14ac:dyDescent="0.5">
      <c r="A30" s="227" t="s">
        <v>36</v>
      </c>
      <c r="B30" s="113"/>
      <c r="C30" s="223"/>
      <c r="D30" s="223"/>
      <c r="E30" s="223"/>
      <c r="F30" s="114"/>
      <c r="G30" s="113"/>
      <c r="H30" s="260">
        <f>SUM(H11:H28)</f>
        <v>44377431</v>
      </c>
      <c r="I30" s="142"/>
      <c r="J30" s="236">
        <f>SUM(J11:J28)</f>
        <v>108143068</v>
      </c>
      <c r="K30" s="236"/>
      <c r="L30" s="267">
        <f>SUM(L11:L28)</f>
        <v>44433305</v>
      </c>
      <c r="M30" s="236"/>
      <c r="N30" s="236">
        <f>SUM(N11:N28)</f>
        <v>104296233</v>
      </c>
    </row>
    <row r="31" spans="1:14" ht="19.149999999999999" customHeight="1" x14ac:dyDescent="0.5">
      <c r="A31" s="227"/>
      <c r="B31" s="113" t="s">
        <v>146</v>
      </c>
      <c r="C31" s="223"/>
      <c r="D31" s="223"/>
      <c r="E31" s="223"/>
      <c r="F31" s="114"/>
      <c r="G31" s="113"/>
      <c r="H31" s="260">
        <v>-33145</v>
      </c>
      <c r="I31" s="142"/>
      <c r="J31" s="287">
        <v>-1231006</v>
      </c>
      <c r="K31" s="287"/>
      <c r="L31" s="267">
        <v>-33145</v>
      </c>
      <c r="M31" s="287"/>
      <c r="N31" s="240">
        <v>-1231006</v>
      </c>
    </row>
    <row r="32" spans="1:14" s="40" customFormat="1" ht="19.149999999999999" customHeight="1" x14ac:dyDescent="0.5">
      <c r="A32" s="112"/>
      <c r="B32" s="112" t="s">
        <v>132</v>
      </c>
      <c r="C32" s="237"/>
      <c r="D32" s="237"/>
      <c r="E32" s="237"/>
      <c r="F32" s="143"/>
      <c r="G32" s="112"/>
      <c r="H32" s="261">
        <v>-10831</v>
      </c>
      <c r="I32" s="142"/>
      <c r="J32" s="289">
        <v>-31278</v>
      </c>
      <c r="K32" s="287"/>
      <c r="L32" s="268">
        <v>-10831</v>
      </c>
      <c r="M32" s="287"/>
      <c r="N32" s="243">
        <v>-31278</v>
      </c>
    </row>
    <row r="33" spans="1:14" s="40" customFormat="1" ht="6" customHeight="1" x14ac:dyDescent="0.5">
      <c r="A33" s="112"/>
      <c r="B33" s="112"/>
      <c r="C33" s="237"/>
      <c r="D33" s="237"/>
      <c r="E33" s="237"/>
      <c r="F33" s="143"/>
      <c r="G33" s="112"/>
      <c r="H33" s="260"/>
      <c r="I33" s="142"/>
      <c r="J33" s="236"/>
      <c r="K33" s="236"/>
      <c r="L33" s="267"/>
      <c r="M33" s="236"/>
      <c r="N33" s="236"/>
    </row>
    <row r="34" spans="1:14" ht="19.149999999999999" customHeight="1" x14ac:dyDescent="0.5">
      <c r="A34" s="227" t="s">
        <v>130</v>
      </c>
      <c r="B34" s="113"/>
      <c r="C34" s="223"/>
      <c r="D34" s="223"/>
      <c r="E34" s="223"/>
      <c r="F34" s="114"/>
      <c r="G34" s="113"/>
      <c r="H34" s="261">
        <f>SUM(H30:H32)</f>
        <v>44333455</v>
      </c>
      <c r="I34" s="142"/>
      <c r="J34" s="238">
        <f t="shared" ref="J34:N34" si="0">SUM(J30:J32)</f>
        <v>106880784</v>
      </c>
      <c r="K34" s="236"/>
      <c r="L34" s="268">
        <f t="shared" si="0"/>
        <v>44389329</v>
      </c>
      <c r="M34" s="236"/>
      <c r="N34" s="239">
        <f t="shared" si="0"/>
        <v>103033949</v>
      </c>
    </row>
    <row r="35" spans="1:14" ht="19.149999999999999" customHeight="1" x14ac:dyDescent="0.5">
      <c r="A35" s="18"/>
      <c r="C35" s="17"/>
      <c r="D35" s="17"/>
      <c r="E35" s="17"/>
      <c r="H35" s="85"/>
      <c r="J35" s="85"/>
      <c r="K35" s="20"/>
      <c r="L35" s="77"/>
      <c r="M35" s="20"/>
      <c r="N35" s="85"/>
    </row>
    <row r="36" spans="1:14" ht="19.149999999999999" customHeight="1" x14ac:dyDescent="0.5">
      <c r="A36" s="18"/>
      <c r="C36" s="17"/>
      <c r="D36" s="17"/>
      <c r="E36" s="17"/>
      <c r="H36" s="85"/>
      <c r="J36" s="85"/>
      <c r="K36" s="20"/>
      <c r="L36" s="77"/>
      <c r="M36" s="20"/>
      <c r="N36" s="85"/>
    </row>
    <row r="37" spans="1:14" ht="19.149999999999999" customHeight="1" x14ac:dyDescent="0.5">
      <c r="A37" s="18"/>
      <c r="C37" s="17"/>
      <c r="D37" s="17"/>
      <c r="E37" s="17"/>
      <c r="H37" s="85"/>
      <c r="J37" s="85"/>
      <c r="K37" s="20"/>
      <c r="L37" s="77"/>
      <c r="M37" s="20"/>
      <c r="N37" s="85"/>
    </row>
    <row r="38" spans="1:14" ht="19.149999999999999" customHeight="1" x14ac:dyDescent="0.5">
      <c r="A38" s="18"/>
      <c r="C38" s="17"/>
      <c r="D38" s="17"/>
      <c r="E38" s="17"/>
      <c r="H38" s="85"/>
      <c r="J38" s="85"/>
      <c r="K38" s="20"/>
      <c r="L38" s="77"/>
      <c r="M38" s="20"/>
      <c r="N38" s="85"/>
    </row>
    <row r="39" spans="1:14" ht="19.149999999999999" customHeight="1" x14ac:dyDescent="0.5">
      <c r="A39" s="18"/>
      <c r="C39" s="17"/>
      <c r="D39" s="17"/>
      <c r="E39" s="17"/>
      <c r="H39" s="85"/>
      <c r="J39" s="85"/>
      <c r="K39" s="20"/>
      <c r="L39" s="77"/>
      <c r="M39" s="20"/>
      <c r="N39" s="85"/>
    </row>
    <row r="40" spans="1:14" ht="19.149999999999999" customHeight="1" x14ac:dyDescent="0.5">
      <c r="A40" s="18"/>
      <c r="C40" s="17"/>
      <c r="D40" s="17"/>
      <c r="E40" s="17"/>
      <c r="H40" s="85"/>
      <c r="J40" s="85"/>
      <c r="K40" s="20"/>
      <c r="L40" s="77"/>
      <c r="M40" s="20"/>
      <c r="N40" s="85"/>
    </row>
    <row r="41" spans="1:14" ht="19.149999999999999" customHeight="1" x14ac:dyDescent="0.5">
      <c r="A41" s="18"/>
      <c r="C41" s="17"/>
      <c r="D41" s="17"/>
      <c r="E41" s="17"/>
      <c r="H41" s="85"/>
      <c r="J41" s="85"/>
      <c r="K41" s="20"/>
      <c r="L41" s="77"/>
      <c r="M41" s="20"/>
      <c r="N41" s="85"/>
    </row>
    <row r="42" spans="1:14" ht="19.149999999999999" customHeight="1" x14ac:dyDescent="0.5">
      <c r="A42" s="18"/>
      <c r="C42" s="17"/>
      <c r="D42" s="17"/>
      <c r="E42" s="17"/>
      <c r="H42" s="85"/>
      <c r="J42" s="85"/>
      <c r="K42" s="20"/>
      <c r="L42" s="77"/>
      <c r="M42" s="20"/>
      <c r="N42" s="85"/>
    </row>
    <row r="43" spans="1:14" ht="19.149999999999999" customHeight="1" x14ac:dyDescent="0.5">
      <c r="A43" s="18"/>
      <c r="C43" s="17"/>
      <c r="D43" s="17"/>
      <c r="E43" s="17"/>
      <c r="H43" s="85"/>
      <c r="J43" s="85"/>
      <c r="K43" s="20"/>
      <c r="L43" s="77"/>
      <c r="M43" s="20"/>
      <c r="N43" s="85"/>
    </row>
    <row r="44" spans="1:14" ht="17.25" customHeight="1" x14ac:dyDescent="0.5"/>
    <row r="45" spans="1:14" ht="16.5" customHeight="1" x14ac:dyDescent="0.5">
      <c r="A45" s="374"/>
      <c r="B45" s="374"/>
      <c r="C45" s="374"/>
      <c r="D45" s="374"/>
      <c r="E45" s="374"/>
      <c r="F45" s="374"/>
      <c r="G45" s="374"/>
      <c r="H45" s="374"/>
      <c r="I45" s="87"/>
      <c r="J45" s="374"/>
      <c r="K45" s="87"/>
      <c r="L45" s="70"/>
      <c r="M45" s="87"/>
      <c r="N45" s="374"/>
    </row>
    <row r="46" spans="1:14" ht="19.350000000000001" customHeight="1" x14ac:dyDescent="0.5">
      <c r="A46" s="388" t="s">
        <v>92</v>
      </c>
      <c r="B46" s="388"/>
      <c r="C46" s="388"/>
      <c r="D46" s="388"/>
      <c r="E46" s="388"/>
      <c r="F46" s="388"/>
      <c r="G46" s="388"/>
      <c r="H46" s="388"/>
      <c r="I46" s="388"/>
      <c r="J46" s="388"/>
      <c r="K46" s="388"/>
      <c r="L46" s="388"/>
      <c r="M46" s="388"/>
      <c r="N46" s="388"/>
    </row>
    <row r="47" spans="1:14" ht="19.350000000000001" customHeight="1" x14ac:dyDescent="0.5">
      <c r="A47" s="374"/>
      <c r="B47" s="374"/>
      <c r="C47" s="374"/>
      <c r="D47" s="374"/>
      <c r="E47" s="374"/>
      <c r="F47" s="374"/>
      <c r="G47" s="374"/>
      <c r="H47" s="374"/>
      <c r="I47" s="374"/>
      <c r="J47" s="374"/>
      <c r="K47" s="374"/>
      <c r="L47" s="374"/>
      <c r="M47" s="374"/>
      <c r="N47" s="374"/>
    </row>
    <row r="48" spans="1:14" ht="19.350000000000001" customHeight="1" x14ac:dyDescent="0.5">
      <c r="A48" s="374"/>
      <c r="B48" s="374"/>
      <c r="C48" s="374"/>
      <c r="D48" s="374"/>
      <c r="E48" s="374"/>
      <c r="F48" s="374"/>
      <c r="G48" s="374"/>
      <c r="H48" s="374"/>
      <c r="I48" s="374"/>
      <c r="J48" s="374"/>
      <c r="K48" s="374"/>
      <c r="L48" s="374"/>
      <c r="M48" s="374"/>
      <c r="N48" s="374"/>
    </row>
    <row r="49" spans="1:14" ht="21.95" customHeight="1" x14ac:dyDescent="0.5">
      <c r="A49" s="377" t="str">
        <f>'2-4'!A47:G47</f>
        <v>หมายเหตุประกอบข้อมูลทางการเงินในหน้า 11 ถึง 28 เป็นส่วนหนึ่งของข้อมูลทางการเงินระหว่างกาลนี้</v>
      </c>
      <c r="B49" s="377"/>
      <c r="C49" s="377"/>
      <c r="D49" s="377"/>
      <c r="E49" s="377"/>
      <c r="F49" s="377"/>
      <c r="G49" s="377"/>
      <c r="H49" s="377"/>
      <c r="I49" s="377"/>
      <c r="J49" s="377"/>
      <c r="K49" s="377"/>
      <c r="L49" s="377"/>
      <c r="M49" s="377"/>
      <c r="N49" s="377"/>
    </row>
    <row r="50" spans="1:14" ht="20.100000000000001" customHeight="1" x14ac:dyDescent="0.5">
      <c r="A50" s="72" t="str">
        <f>A1</f>
        <v>บริษัท ฮั้วฟงรับเบอร์ (ไทยแลนด์) จํากัด (มหาชน)</v>
      </c>
      <c r="B50" s="72"/>
      <c r="C50" s="72"/>
      <c r="D50" s="72"/>
      <c r="E50" s="72"/>
      <c r="F50" s="41"/>
      <c r="G50" s="40"/>
      <c r="H50" s="21"/>
      <c r="J50" s="21"/>
      <c r="L50" s="75"/>
      <c r="N50" s="75"/>
    </row>
    <row r="51" spans="1:14" ht="20.100000000000001" customHeight="1" x14ac:dyDescent="0.5">
      <c r="A51" s="25" t="s">
        <v>120</v>
      </c>
      <c r="B51" s="17"/>
      <c r="C51" s="17"/>
      <c r="D51" s="72"/>
      <c r="E51" s="72"/>
      <c r="F51" s="41"/>
      <c r="G51" s="40"/>
      <c r="H51" s="21"/>
      <c r="J51" s="21"/>
      <c r="L51" s="75"/>
      <c r="N51" s="75"/>
    </row>
    <row r="52" spans="1:14" ht="20.100000000000001" customHeight="1" x14ac:dyDescent="0.5">
      <c r="A52" s="81" t="str">
        <f>+A3</f>
        <v>สำหรับงวดสามเดือนสิ้นสุดวันที่ 31 มีนาคม พ.ศ. 2564</v>
      </c>
      <c r="B52" s="81"/>
      <c r="C52" s="81"/>
      <c r="D52" s="68"/>
      <c r="E52" s="68"/>
      <c r="F52" s="84"/>
      <c r="G52" s="71"/>
      <c r="H52" s="42"/>
      <c r="I52" s="42"/>
      <c r="J52" s="42"/>
      <c r="K52" s="42"/>
      <c r="L52" s="74"/>
      <c r="M52" s="42"/>
      <c r="N52" s="74"/>
    </row>
    <row r="53" spans="1:14" ht="20.100000000000001" customHeight="1" x14ac:dyDescent="0.5">
      <c r="A53" s="40"/>
      <c r="B53" s="40"/>
      <c r="C53" s="40"/>
      <c r="D53" s="40"/>
      <c r="E53" s="40"/>
      <c r="F53" s="41"/>
      <c r="G53" s="40"/>
      <c r="H53" s="21"/>
      <c r="J53" s="21"/>
      <c r="L53" s="75"/>
      <c r="N53" s="75"/>
    </row>
    <row r="54" spans="1:14" s="40" customFormat="1" ht="18.95" customHeight="1" x14ac:dyDescent="0.5">
      <c r="A54" s="112"/>
      <c r="B54" s="112"/>
      <c r="C54" s="112"/>
      <c r="D54" s="112"/>
      <c r="E54" s="112"/>
      <c r="F54" s="218"/>
      <c r="G54" s="113"/>
      <c r="H54" s="389" t="s">
        <v>88</v>
      </c>
      <c r="I54" s="389"/>
      <c r="J54" s="389"/>
      <c r="K54" s="109"/>
      <c r="L54" s="389" t="s">
        <v>89</v>
      </c>
      <c r="M54" s="389"/>
      <c r="N54" s="389"/>
    </row>
    <row r="55" spans="1:14" s="40" customFormat="1" ht="18.95" customHeight="1" x14ac:dyDescent="0.5">
      <c r="A55" s="112"/>
      <c r="B55" s="112"/>
      <c r="C55" s="112"/>
      <c r="D55" s="112"/>
      <c r="E55" s="112"/>
      <c r="F55" s="218"/>
      <c r="G55" s="113"/>
      <c r="H55" s="109" t="s">
        <v>38</v>
      </c>
      <c r="I55" s="109"/>
      <c r="J55" s="109" t="s">
        <v>38</v>
      </c>
      <c r="K55" s="109"/>
      <c r="L55" s="219" t="s">
        <v>38</v>
      </c>
      <c r="M55" s="109"/>
      <c r="N55" s="109" t="s">
        <v>38</v>
      </c>
    </row>
    <row r="56" spans="1:14" s="40" customFormat="1" ht="18.95" customHeight="1" x14ac:dyDescent="0.5">
      <c r="A56" s="112"/>
      <c r="B56" s="112"/>
      <c r="C56" s="112"/>
      <c r="D56" s="112"/>
      <c r="E56" s="112"/>
      <c r="F56" s="218"/>
      <c r="G56" s="113"/>
      <c r="H56" s="220" t="s">
        <v>172</v>
      </c>
      <c r="I56" s="9"/>
      <c r="J56" s="220" t="s">
        <v>172</v>
      </c>
      <c r="K56" s="11"/>
      <c r="L56" s="220" t="s">
        <v>172</v>
      </c>
      <c r="M56" s="11"/>
      <c r="N56" s="220" t="s">
        <v>172</v>
      </c>
    </row>
    <row r="57" spans="1:14" s="40" customFormat="1" ht="18.95" customHeight="1" x14ac:dyDescent="0.5">
      <c r="A57" s="112"/>
      <c r="B57" s="112"/>
      <c r="C57" s="112"/>
      <c r="D57" s="112"/>
      <c r="E57" s="112"/>
      <c r="F57" s="218"/>
      <c r="G57" s="113"/>
      <c r="H57" s="111" t="s">
        <v>174</v>
      </c>
      <c r="I57" s="110"/>
      <c r="J57" s="111" t="s">
        <v>139</v>
      </c>
      <c r="K57" s="111"/>
      <c r="L57" s="111" t="s">
        <v>174</v>
      </c>
      <c r="M57" s="110"/>
      <c r="N57" s="111" t="s">
        <v>139</v>
      </c>
    </row>
    <row r="58" spans="1:14" ht="18.95" customHeight="1" x14ac:dyDescent="0.5">
      <c r="A58" s="113"/>
      <c r="B58" s="113"/>
      <c r="C58" s="113"/>
      <c r="D58" s="113"/>
      <c r="E58" s="113"/>
      <c r="F58" s="221" t="s">
        <v>0</v>
      </c>
      <c r="G58" s="113"/>
      <c r="H58" s="116" t="s">
        <v>1</v>
      </c>
      <c r="I58" s="142"/>
      <c r="J58" s="116" t="s">
        <v>1</v>
      </c>
      <c r="K58" s="109"/>
      <c r="L58" s="222" t="s">
        <v>1</v>
      </c>
      <c r="M58" s="109"/>
      <c r="N58" s="222" t="s">
        <v>1</v>
      </c>
    </row>
    <row r="59" spans="1:14" ht="18.95" customHeight="1" x14ac:dyDescent="0.5">
      <c r="A59" s="223" t="s">
        <v>31</v>
      </c>
      <c r="B59" s="223"/>
      <c r="C59" s="223"/>
      <c r="D59" s="223"/>
      <c r="E59" s="223"/>
      <c r="F59" s="114"/>
      <c r="G59" s="113"/>
      <c r="H59" s="260"/>
      <c r="I59" s="142"/>
      <c r="J59" s="236"/>
      <c r="K59" s="236"/>
      <c r="L59" s="267"/>
      <c r="M59" s="236"/>
      <c r="N59" s="240"/>
    </row>
    <row r="60" spans="1:14" ht="18.95" customHeight="1" x14ac:dyDescent="0.5">
      <c r="A60" s="1" t="s">
        <v>140</v>
      </c>
      <c r="B60" s="1"/>
      <c r="C60" s="223"/>
      <c r="D60" s="223"/>
      <c r="E60" s="223"/>
      <c r="F60" s="114"/>
      <c r="G60" s="113"/>
      <c r="H60" s="258"/>
      <c r="I60" s="142"/>
      <c r="J60" s="287"/>
      <c r="K60" s="286"/>
      <c r="L60" s="258"/>
      <c r="M60" s="287"/>
      <c r="N60" s="287"/>
    </row>
    <row r="61" spans="1:14" ht="18.95" customHeight="1" x14ac:dyDescent="0.5">
      <c r="A61" s="1"/>
      <c r="B61" s="1" t="s">
        <v>192</v>
      </c>
      <c r="C61" s="223"/>
      <c r="D61" s="223"/>
      <c r="E61" s="223"/>
      <c r="F61" s="114"/>
      <c r="G61" s="113"/>
      <c r="H61" s="258">
        <v>-10000000</v>
      </c>
      <c r="I61" s="142"/>
      <c r="J61" s="287">
        <v>130000000</v>
      </c>
      <c r="K61" s="286"/>
      <c r="L61" s="258">
        <v>-10000000</v>
      </c>
      <c r="M61" s="287"/>
      <c r="N61" s="287">
        <v>130000000</v>
      </c>
    </row>
    <row r="62" spans="1:14" ht="18.95" customHeight="1" x14ac:dyDescent="0.5">
      <c r="A62" s="113" t="s">
        <v>189</v>
      </c>
      <c r="B62" s="113"/>
      <c r="C62" s="113"/>
      <c r="D62" s="113"/>
      <c r="E62" s="113"/>
      <c r="F62" s="114"/>
      <c r="G62" s="113"/>
      <c r="H62" s="256">
        <v>-17031396</v>
      </c>
      <c r="I62" s="142"/>
      <c r="J62" s="287">
        <v>-61555343</v>
      </c>
      <c r="K62" s="286"/>
      <c r="L62" s="258">
        <v>-17031396</v>
      </c>
      <c r="M62" s="287"/>
      <c r="N62" s="287">
        <v>-61555343</v>
      </c>
    </row>
    <row r="63" spans="1:14" ht="18.95" customHeight="1" x14ac:dyDescent="0.5">
      <c r="A63" s="241" t="s">
        <v>126</v>
      </c>
      <c r="B63" s="113"/>
      <c r="C63" s="113"/>
      <c r="D63" s="113"/>
      <c r="E63" s="113"/>
      <c r="F63" s="114"/>
      <c r="G63" s="113"/>
      <c r="H63" s="258">
        <v>40066</v>
      </c>
      <c r="I63" s="142"/>
      <c r="J63" s="287">
        <v>467</v>
      </c>
      <c r="K63" s="286"/>
      <c r="L63" s="258">
        <v>40066</v>
      </c>
      <c r="M63" s="287"/>
      <c r="N63" s="287">
        <v>467</v>
      </c>
    </row>
    <row r="64" spans="1:14" s="40" customFormat="1" ht="18.95" customHeight="1" x14ac:dyDescent="0.5">
      <c r="A64" s="112" t="s">
        <v>28</v>
      </c>
      <c r="B64" s="112"/>
      <c r="C64" s="112"/>
      <c r="D64" s="112"/>
      <c r="E64" s="112"/>
      <c r="F64" s="114"/>
      <c r="G64" s="112"/>
      <c r="H64" s="270">
        <v>644637</v>
      </c>
      <c r="I64" s="142"/>
      <c r="J64" s="365">
        <v>2907722</v>
      </c>
      <c r="K64" s="9"/>
      <c r="L64" s="271">
        <v>629808</v>
      </c>
      <c r="M64" s="9"/>
      <c r="N64" s="235">
        <v>2890575</v>
      </c>
    </row>
    <row r="65" spans="1:14" ht="3.95" customHeight="1" x14ac:dyDescent="0.5">
      <c r="A65" s="113"/>
      <c r="B65" s="113"/>
      <c r="C65" s="113"/>
      <c r="D65" s="113"/>
      <c r="E65" s="113"/>
      <c r="F65" s="114"/>
      <c r="G65" s="113"/>
      <c r="H65" s="269"/>
      <c r="I65" s="142"/>
      <c r="J65" s="242"/>
      <c r="K65" s="236"/>
      <c r="L65" s="267"/>
      <c r="M65" s="236"/>
      <c r="N65" s="236"/>
    </row>
    <row r="66" spans="1:14" ht="18.95" customHeight="1" x14ac:dyDescent="0.5">
      <c r="A66" s="113" t="s">
        <v>203</v>
      </c>
      <c r="B66" s="113"/>
      <c r="C66" s="113"/>
      <c r="D66" s="113"/>
      <c r="E66" s="113"/>
      <c r="F66" s="114"/>
      <c r="G66" s="113"/>
      <c r="H66" s="268">
        <f>SUM(H60:H64)</f>
        <v>-26346693</v>
      </c>
      <c r="I66" s="142"/>
      <c r="J66" s="243">
        <f>SUM(J60:J64)</f>
        <v>71352846</v>
      </c>
      <c r="K66" s="110"/>
      <c r="L66" s="268">
        <f>SUM(L60:L64)</f>
        <v>-26361522</v>
      </c>
      <c r="M66" s="236"/>
      <c r="N66" s="243">
        <f>SUM(N60:N64)</f>
        <v>71335699</v>
      </c>
    </row>
    <row r="67" spans="1:14" ht="6" customHeight="1" x14ac:dyDescent="0.5">
      <c r="A67" s="113"/>
      <c r="B67" s="113"/>
      <c r="C67" s="113"/>
      <c r="D67" s="113"/>
      <c r="E67" s="113"/>
      <c r="F67" s="114"/>
      <c r="G67" s="113"/>
      <c r="H67" s="260"/>
      <c r="I67" s="142"/>
      <c r="J67" s="236"/>
      <c r="K67" s="236"/>
      <c r="L67" s="267"/>
      <c r="M67" s="236"/>
      <c r="N67" s="236"/>
    </row>
    <row r="68" spans="1:14" ht="18.95" customHeight="1" x14ac:dyDescent="0.5">
      <c r="A68" s="223" t="s">
        <v>32</v>
      </c>
      <c r="B68" s="223"/>
      <c r="C68" s="223"/>
      <c r="D68" s="223"/>
      <c r="E68" s="223"/>
      <c r="F68" s="114"/>
      <c r="G68" s="113"/>
      <c r="H68" s="260"/>
      <c r="I68" s="142"/>
      <c r="J68" s="236"/>
      <c r="K68" s="236"/>
      <c r="L68" s="267"/>
      <c r="M68" s="236"/>
      <c r="N68" s="236"/>
    </row>
    <row r="69" spans="1:14" ht="18.95" customHeight="1" x14ac:dyDescent="0.5">
      <c r="A69" s="1" t="s">
        <v>151</v>
      </c>
      <c r="B69" s="223"/>
      <c r="C69" s="223"/>
      <c r="D69" s="223"/>
      <c r="E69" s="223"/>
      <c r="F69" s="114"/>
      <c r="G69" s="113"/>
      <c r="H69" s="263">
        <v>-5754018</v>
      </c>
      <c r="I69" s="9"/>
      <c r="J69" s="232">
        <v>0</v>
      </c>
      <c r="K69" s="231"/>
      <c r="L69" s="274">
        <v>-5754018</v>
      </c>
      <c r="M69" s="236"/>
      <c r="N69" s="244">
        <v>0</v>
      </c>
    </row>
    <row r="70" spans="1:14" ht="18.95" customHeight="1" x14ac:dyDescent="0.5">
      <c r="A70" s="1" t="s">
        <v>168</v>
      </c>
      <c r="B70" s="1"/>
      <c r="C70" s="113"/>
      <c r="D70" s="113"/>
      <c r="E70" s="113"/>
      <c r="F70" s="114"/>
      <c r="G70" s="113"/>
      <c r="H70" s="271">
        <v>-90006</v>
      </c>
      <c r="I70" s="9"/>
      <c r="J70" s="290">
        <v>-84397</v>
      </c>
      <c r="K70" s="286"/>
      <c r="L70" s="270">
        <v>-90006</v>
      </c>
      <c r="M70" s="286"/>
      <c r="N70" s="290">
        <v>-84397</v>
      </c>
    </row>
    <row r="71" spans="1:14" ht="3.95" customHeight="1" x14ac:dyDescent="0.5">
      <c r="A71" s="113"/>
      <c r="B71" s="113"/>
      <c r="C71" s="113"/>
      <c r="D71" s="113"/>
      <c r="E71" s="113"/>
      <c r="F71" s="114"/>
      <c r="G71" s="113"/>
      <c r="H71" s="260"/>
      <c r="I71" s="142"/>
      <c r="J71" s="236"/>
      <c r="K71" s="236"/>
      <c r="L71" s="267"/>
      <c r="M71" s="236"/>
      <c r="N71" s="236"/>
    </row>
    <row r="72" spans="1:14" ht="18.95" customHeight="1" x14ac:dyDescent="0.5">
      <c r="A72" s="113" t="s">
        <v>165</v>
      </c>
      <c r="B72" s="113"/>
      <c r="C72" s="113"/>
      <c r="D72" s="113"/>
      <c r="E72" s="113"/>
      <c r="F72" s="114"/>
      <c r="G72" s="113"/>
      <c r="H72" s="261">
        <f>SUM(H69:H70)</f>
        <v>-5844024</v>
      </c>
      <c r="I72" s="142"/>
      <c r="J72" s="238">
        <f>SUM(J69:J70)</f>
        <v>-84397</v>
      </c>
      <c r="K72" s="236"/>
      <c r="L72" s="261">
        <f>SUM(L69:L70)</f>
        <v>-5844024</v>
      </c>
      <c r="M72" s="236"/>
      <c r="N72" s="238">
        <f>SUM(N69:N70)</f>
        <v>-84397</v>
      </c>
    </row>
    <row r="73" spans="1:14" ht="6" customHeight="1" x14ac:dyDescent="0.5">
      <c r="A73" s="113"/>
      <c r="B73" s="113"/>
      <c r="C73" s="113"/>
      <c r="D73" s="113"/>
      <c r="E73" s="113"/>
      <c r="F73" s="234"/>
      <c r="G73" s="113"/>
      <c r="H73" s="256"/>
      <c r="I73" s="142"/>
      <c r="J73" s="110"/>
      <c r="K73" s="142"/>
      <c r="L73" s="262"/>
      <c r="M73" s="142"/>
      <c r="N73" s="110"/>
    </row>
    <row r="74" spans="1:14" ht="18.95" customHeight="1" x14ac:dyDescent="0.5">
      <c r="A74" s="223" t="s">
        <v>149</v>
      </c>
      <c r="B74" s="113"/>
      <c r="C74" s="113"/>
      <c r="D74" s="113"/>
      <c r="E74" s="113"/>
      <c r="F74" s="114"/>
      <c r="G74" s="113"/>
      <c r="H74" s="256">
        <f>+H72+H66+H34</f>
        <v>12142738</v>
      </c>
      <c r="I74" s="142"/>
      <c r="J74" s="110">
        <f>+J72+J66+J34</f>
        <v>178149233</v>
      </c>
      <c r="K74" s="110"/>
      <c r="L74" s="256">
        <f>+L72+L66+L34</f>
        <v>12183783</v>
      </c>
      <c r="M74" s="110"/>
      <c r="N74" s="110">
        <f>+N72+N66+N34</f>
        <v>174285251</v>
      </c>
    </row>
    <row r="75" spans="1:14" ht="18.95" customHeight="1" x14ac:dyDescent="0.5">
      <c r="A75" s="113" t="s">
        <v>40</v>
      </c>
      <c r="B75" s="113"/>
      <c r="C75" s="113"/>
      <c r="D75" s="113"/>
      <c r="E75" s="113"/>
      <c r="F75" s="114"/>
      <c r="G75" s="113"/>
      <c r="H75" s="260">
        <v>946511930</v>
      </c>
      <c r="I75" s="142"/>
      <c r="J75" s="291">
        <v>717071288</v>
      </c>
      <c r="K75" s="292"/>
      <c r="L75" s="259">
        <v>863994670</v>
      </c>
      <c r="M75" s="291"/>
      <c r="N75" s="291">
        <v>633246765</v>
      </c>
    </row>
    <row r="76" spans="1:14" ht="18.95" customHeight="1" x14ac:dyDescent="0.5">
      <c r="A76" s="113" t="s">
        <v>196</v>
      </c>
      <c r="B76" s="113"/>
      <c r="C76" s="113"/>
      <c r="D76" s="113"/>
      <c r="E76" s="113"/>
      <c r="F76" s="114"/>
      <c r="G76" s="113"/>
      <c r="H76" s="260"/>
      <c r="I76" s="112"/>
      <c r="J76" s="113"/>
      <c r="K76" s="113"/>
      <c r="L76" s="260"/>
      <c r="M76" s="113"/>
      <c r="N76" s="113"/>
    </row>
    <row r="77" spans="1:14" ht="18.95" customHeight="1" x14ac:dyDescent="0.5">
      <c r="A77" s="113"/>
      <c r="B77" s="113" t="s">
        <v>129</v>
      </c>
      <c r="C77" s="113"/>
      <c r="D77" s="113"/>
      <c r="E77" s="113"/>
      <c r="F77" s="114"/>
      <c r="G77" s="113"/>
      <c r="H77" s="261">
        <v>11017642</v>
      </c>
      <c r="I77" s="142"/>
      <c r="J77" s="289">
        <v>12857296</v>
      </c>
      <c r="K77" s="286"/>
      <c r="L77" s="293">
        <v>8269761</v>
      </c>
      <c r="M77" s="286"/>
      <c r="N77" s="294">
        <v>9849942</v>
      </c>
    </row>
    <row r="78" spans="1:14" ht="3.95" customHeight="1" x14ac:dyDescent="0.5">
      <c r="A78" s="113"/>
      <c r="B78" s="113"/>
      <c r="C78" s="113"/>
      <c r="D78" s="113"/>
      <c r="E78" s="113"/>
      <c r="F78" s="114"/>
      <c r="G78" s="113"/>
      <c r="H78" s="260"/>
      <c r="I78" s="142"/>
      <c r="J78" s="236"/>
      <c r="K78" s="236"/>
      <c r="L78" s="267"/>
      <c r="M78" s="236"/>
      <c r="N78" s="236"/>
    </row>
    <row r="79" spans="1:14" ht="18.95" customHeight="1" thickBot="1" x14ac:dyDescent="0.55000000000000004">
      <c r="A79" s="223" t="s">
        <v>39</v>
      </c>
      <c r="B79" s="113"/>
      <c r="C79" s="113"/>
      <c r="D79" s="113"/>
      <c r="E79" s="113"/>
      <c r="F79" s="114"/>
      <c r="G79" s="113"/>
      <c r="H79" s="245">
        <f>SUM(H74:H77)</f>
        <v>969672310</v>
      </c>
      <c r="I79" s="246"/>
      <c r="J79" s="247">
        <f>SUM(J74:J77)</f>
        <v>908077817</v>
      </c>
      <c r="K79" s="236"/>
      <c r="L79" s="275">
        <f>SUM(L74:L77)</f>
        <v>884448214</v>
      </c>
      <c r="M79" s="236"/>
      <c r="N79" s="248">
        <f>SUM(N74:N77)</f>
        <v>817381958</v>
      </c>
    </row>
    <row r="80" spans="1:14" ht="6" customHeight="1" thickTop="1" x14ac:dyDescent="0.5">
      <c r="A80" s="113"/>
      <c r="B80" s="113"/>
      <c r="C80" s="113"/>
      <c r="D80" s="113"/>
      <c r="E80" s="113"/>
      <c r="F80" s="234"/>
      <c r="G80" s="113"/>
      <c r="H80" s="260"/>
      <c r="I80" s="249"/>
      <c r="J80" s="250"/>
      <c r="K80" s="249"/>
      <c r="L80" s="260"/>
      <c r="M80" s="249"/>
      <c r="N80" s="250"/>
    </row>
    <row r="81" spans="1:14" s="40" customFormat="1" ht="18.95" customHeight="1" x14ac:dyDescent="0.5">
      <c r="A81" s="237" t="s">
        <v>105</v>
      </c>
      <c r="B81" s="112"/>
      <c r="C81" s="112"/>
      <c r="D81" s="251"/>
      <c r="E81" s="251"/>
      <c r="F81" s="252"/>
      <c r="G81" s="251"/>
      <c r="H81" s="260"/>
      <c r="I81" s="253"/>
      <c r="J81" s="254"/>
      <c r="K81" s="254"/>
      <c r="L81" s="260"/>
      <c r="M81" s="254"/>
      <c r="N81" s="254"/>
    </row>
    <row r="82" spans="1:14" s="40" customFormat="1" ht="3.95" customHeight="1" x14ac:dyDescent="0.5">
      <c r="A82" s="237"/>
      <c r="B82" s="112"/>
      <c r="C82" s="112"/>
      <c r="D82" s="251"/>
      <c r="E82" s="251"/>
      <c r="F82" s="252"/>
      <c r="G82" s="251"/>
      <c r="H82" s="260"/>
      <c r="I82" s="253"/>
      <c r="J82" s="254"/>
      <c r="K82" s="254"/>
      <c r="L82" s="260"/>
      <c r="M82" s="254"/>
      <c r="N82" s="254"/>
    </row>
    <row r="83" spans="1:14" s="278" customFormat="1" ht="18.95" customHeight="1" x14ac:dyDescent="0.5">
      <c r="A83" s="371" t="s">
        <v>190</v>
      </c>
      <c r="B83" s="288"/>
      <c r="C83" s="288"/>
      <c r="D83" s="366"/>
      <c r="E83" s="366"/>
      <c r="F83" s="367"/>
      <c r="G83" s="366"/>
      <c r="H83" s="59"/>
      <c r="I83" s="368"/>
      <c r="J83" s="277"/>
      <c r="K83" s="368"/>
      <c r="L83" s="59"/>
      <c r="M83" s="369"/>
      <c r="N83" s="277"/>
    </row>
    <row r="84" spans="1:14" s="278" customFormat="1" ht="18.95" customHeight="1" x14ac:dyDescent="0.5">
      <c r="A84" s="288"/>
      <c r="B84" s="288" t="s">
        <v>191</v>
      </c>
      <c r="C84" s="288"/>
      <c r="D84" s="366"/>
      <c r="E84" s="366"/>
      <c r="F84" s="367"/>
      <c r="G84" s="366"/>
      <c r="H84" s="258">
        <v>0</v>
      </c>
      <c r="I84" s="295"/>
      <c r="J84" s="287">
        <v>170000000</v>
      </c>
      <c r="K84" s="295"/>
      <c r="L84" s="258">
        <v>0</v>
      </c>
      <c r="M84" s="296"/>
      <c r="N84" s="287">
        <v>170000000</v>
      </c>
    </row>
    <row r="85" spans="1:14" s="40" customFormat="1" ht="18.95" customHeight="1" x14ac:dyDescent="0.5">
      <c r="A85" s="255" t="s">
        <v>184</v>
      </c>
      <c r="B85" s="112"/>
      <c r="C85" s="112"/>
      <c r="D85" s="251"/>
      <c r="E85" s="251"/>
      <c r="F85" s="252"/>
      <c r="G85" s="251"/>
      <c r="H85" s="272"/>
      <c r="I85" s="253"/>
      <c r="J85" s="254"/>
      <c r="K85" s="254"/>
      <c r="L85" s="273"/>
      <c r="M85" s="254"/>
      <c r="N85" s="254"/>
    </row>
    <row r="86" spans="1:14" s="40" customFormat="1" ht="18.95" customHeight="1" x14ac:dyDescent="0.5">
      <c r="A86" s="255"/>
      <c r="B86" s="112" t="s">
        <v>153</v>
      </c>
      <c r="C86" s="112"/>
      <c r="D86" s="251"/>
      <c r="E86" s="251"/>
      <c r="F86" s="252"/>
      <c r="G86" s="251"/>
      <c r="H86" s="272"/>
      <c r="I86" s="253"/>
      <c r="J86" s="287"/>
      <c r="K86" s="295"/>
      <c r="L86" s="258"/>
      <c r="M86" s="296"/>
      <c r="N86" s="287"/>
    </row>
    <row r="87" spans="1:14" s="40" customFormat="1" ht="18.95" customHeight="1" x14ac:dyDescent="0.5">
      <c r="A87" s="112" t="s">
        <v>186</v>
      </c>
      <c r="B87" s="112"/>
      <c r="C87" s="112"/>
      <c r="D87" s="251"/>
      <c r="E87" s="251"/>
      <c r="F87" s="114">
        <v>13</v>
      </c>
      <c r="G87" s="251"/>
      <c r="H87" s="265">
        <v>21447188</v>
      </c>
      <c r="I87" s="246"/>
      <c r="J87" s="287">
        <v>48757539</v>
      </c>
      <c r="K87" s="297"/>
      <c r="L87" s="265">
        <v>21447188</v>
      </c>
      <c r="M87" s="287"/>
      <c r="N87" s="287">
        <v>48757539</v>
      </c>
    </row>
    <row r="88" spans="1:14" s="40" customFormat="1" ht="18.95" customHeight="1" x14ac:dyDescent="0.5">
      <c r="A88" s="112" t="s">
        <v>170</v>
      </c>
      <c r="B88" s="112"/>
      <c r="C88" s="112"/>
      <c r="D88" s="251"/>
      <c r="E88" s="251"/>
      <c r="F88" s="252"/>
      <c r="G88" s="251"/>
      <c r="H88" s="266">
        <v>-4415792</v>
      </c>
      <c r="I88" s="246"/>
      <c r="J88" s="289">
        <v>12797804</v>
      </c>
      <c r="K88" s="297"/>
      <c r="L88" s="266">
        <v>-4415792</v>
      </c>
      <c r="M88" s="287"/>
      <c r="N88" s="289">
        <v>12797804</v>
      </c>
    </row>
    <row r="89" spans="1:14" s="40" customFormat="1" ht="3.95" customHeight="1" x14ac:dyDescent="0.5">
      <c r="A89" s="112"/>
      <c r="B89" s="112"/>
      <c r="C89" s="112"/>
      <c r="D89" s="251"/>
      <c r="E89" s="251"/>
      <c r="F89" s="252"/>
      <c r="G89" s="251"/>
      <c r="H89" s="260"/>
      <c r="I89" s="246"/>
      <c r="J89" s="236"/>
      <c r="K89" s="246"/>
      <c r="L89" s="260"/>
      <c r="M89" s="236"/>
      <c r="N89" s="240"/>
    </row>
    <row r="90" spans="1:14" s="40" customFormat="1" ht="18.95" customHeight="1" x14ac:dyDescent="0.5">
      <c r="A90" s="112" t="s">
        <v>188</v>
      </c>
      <c r="B90" s="112"/>
      <c r="C90" s="112"/>
      <c r="D90" s="251"/>
      <c r="E90" s="251"/>
      <c r="F90" s="252"/>
      <c r="G90" s="251"/>
      <c r="H90" s="260"/>
      <c r="I90" s="246"/>
      <c r="J90" s="236"/>
      <c r="K90" s="246"/>
      <c r="L90" s="260"/>
      <c r="M90" s="236"/>
      <c r="N90" s="240"/>
    </row>
    <row r="91" spans="1:14" s="40" customFormat="1" ht="18.95" customHeight="1" thickBot="1" x14ac:dyDescent="0.55000000000000004">
      <c r="A91" s="112"/>
      <c r="B91" s="112" t="s">
        <v>154</v>
      </c>
      <c r="C91" s="112"/>
      <c r="D91" s="251"/>
      <c r="E91" s="251"/>
      <c r="F91" s="252"/>
      <c r="G91" s="251"/>
      <c r="H91" s="245">
        <f>SUM(H87:H88)</f>
        <v>17031396</v>
      </c>
      <c r="I91" s="246"/>
      <c r="J91" s="247">
        <f>SUM(J86:J88)</f>
        <v>61555343</v>
      </c>
      <c r="K91" s="246"/>
      <c r="L91" s="245">
        <f>SUM(L86:L88)</f>
        <v>17031396</v>
      </c>
      <c r="M91" s="236"/>
      <c r="N91" s="248">
        <f>SUM(N86:N88)</f>
        <v>61555343</v>
      </c>
    </row>
    <row r="92" spans="1:14" s="40" customFormat="1" ht="11.1" customHeight="1" thickTop="1" x14ac:dyDescent="0.5">
      <c r="A92" s="112"/>
      <c r="B92" s="112"/>
      <c r="C92" s="112"/>
      <c r="D92" s="251"/>
      <c r="E92" s="251"/>
      <c r="F92" s="252"/>
      <c r="G92" s="251"/>
      <c r="H92" s="272"/>
      <c r="I92" s="253"/>
      <c r="J92" s="287"/>
      <c r="K92" s="295"/>
      <c r="L92" s="258"/>
      <c r="M92" s="236"/>
      <c r="N92" s="240"/>
    </row>
    <row r="93" spans="1:14" s="40" customFormat="1" ht="18.95" customHeight="1" x14ac:dyDescent="0.5">
      <c r="A93" s="255" t="s">
        <v>185</v>
      </c>
      <c r="B93" s="112"/>
      <c r="C93" s="112"/>
      <c r="D93" s="251"/>
      <c r="E93" s="251"/>
      <c r="F93" s="252"/>
      <c r="G93" s="251"/>
      <c r="H93" s="272"/>
      <c r="I93" s="253"/>
      <c r="J93" s="254"/>
      <c r="K93" s="254"/>
      <c r="L93" s="273"/>
      <c r="M93" s="254"/>
      <c r="N93" s="254"/>
    </row>
    <row r="94" spans="1:14" s="40" customFormat="1" ht="18.95" customHeight="1" x14ac:dyDescent="0.5">
      <c r="A94" s="255"/>
      <c r="B94" s="112" t="s">
        <v>153</v>
      </c>
      <c r="C94" s="112"/>
      <c r="D94" s="251"/>
      <c r="E94" s="251"/>
      <c r="F94" s="252"/>
      <c r="G94" s="251"/>
      <c r="H94" s="272"/>
      <c r="I94" s="253"/>
      <c r="J94" s="287"/>
      <c r="K94" s="295"/>
      <c r="L94" s="258"/>
      <c r="M94" s="296"/>
      <c r="N94" s="287"/>
    </row>
    <row r="95" spans="1:14" s="40" customFormat="1" ht="18.95" customHeight="1" x14ac:dyDescent="0.5">
      <c r="A95" s="112" t="s">
        <v>202</v>
      </c>
      <c r="B95" s="112"/>
      <c r="C95" s="112"/>
      <c r="D95" s="251"/>
      <c r="E95" s="251"/>
      <c r="F95" s="114">
        <v>13</v>
      </c>
      <c r="G95" s="251"/>
      <c r="H95" s="265">
        <v>63000</v>
      </c>
      <c r="I95" s="246"/>
      <c r="J95" s="287">
        <v>0</v>
      </c>
      <c r="K95" s="297"/>
      <c r="L95" s="265">
        <v>63000</v>
      </c>
      <c r="M95" s="287"/>
      <c r="N95" s="287">
        <v>0</v>
      </c>
    </row>
    <row r="96" spans="1:14" s="40" customFormat="1" ht="18.95" customHeight="1" x14ac:dyDescent="0.5">
      <c r="A96" s="112" t="s">
        <v>187</v>
      </c>
      <c r="B96" s="112"/>
      <c r="C96" s="112"/>
      <c r="D96" s="251"/>
      <c r="E96" s="251"/>
      <c r="F96" s="252"/>
      <c r="G96" s="251"/>
      <c r="H96" s="266">
        <v>-63000</v>
      </c>
      <c r="I96" s="246"/>
      <c r="J96" s="289">
        <v>0</v>
      </c>
      <c r="K96" s="297"/>
      <c r="L96" s="266">
        <v>-63000</v>
      </c>
      <c r="M96" s="287"/>
      <c r="N96" s="289">
        <v>0</v>
      </c>
    </row>
    <row r="97" spans="1:14" s="40" customFormat="1" ht="3.95" customHeight="1" x14ac:dyDescent="0.5">
      <c r="A97" s="112"/>
      <c r="B97" s="112"/>
      <c r="C97" s="112"/>
      <c r="D97" s="251"/>
      <c r="E97" s="251"/>
      <c r="F97" s="252"/>
      <c r="G97" s="251"/>
      <c r="H97" s="260"/>
      <c r="I97" s="246"/>
      <c r="J97" s="236"/>
      <c r="K97" s="246"/>
      <c r="L97" s="260"/>
      <c r="M97" s="236"/>
      <c r="N97" s="240"/>
    </row>
    <row r="98" spans="1:14" s="40" customFormat="1" ht="18.95" customHeight="1" thickBot="1" x14ac:dyDescent="0.55000000000000004">
      <c r="A98" s="112" t="s">
        <v>198</v>
      </c>
      <c r="B98" s="112"/>
      <c r="C98" s="112"/>
      <c r="D98" s="251"/>
      <c r="E98" s="251"/>
      <c r="F98" s="252"/>
      <c r="G98" s="251"/>
      <c r="H98" s="245">
        <f>SUM(H95:H96)</f>
        <v>0</v>
      </c>
      <c r="I98" s="246"/>
      <c r="J98" s="247">
        <f>SUM(J94:J96)</f>
        <v>0</v>
      </c>
      <c r="K98" s="246"/>
      <c r="L98" s="245">
        <f>SUM(L94:L96)</f>
        <v>0</v>
      </c>
      <c r="M98" s="236"/>
      <c r="N98" s="248">
        <f>SUM(N94:N96)</f>
        <v>0</v>
      </c>
    </row>
    <row r="99" spans="1:14" s="40" customFormat="1" ht="18.95" customHeight="1" thickTop="1" x14ac:dyDescent="0.5">
      <c r="A99" s="112"/>
      <c r="B99" s="112"/>
      <c r="C99" s="112"/>
      <c r="D99" s="251"/>
      <c r="E99" s="251"/>
      <c r="F99" s="252"/>
      <c r="G99" s="251"/>
      <c r="H99" s="236"/>
      <c r="I99" s="246"/>
      <c r="J99" s="236"/>
      <c r="K99" s="246"/>
      <c r="L99" s="236"/>
      <c r="M99" s="236"/>
      <c r="N99" s="240"/>
    </row>
    <row r="100" spans="1:14" s="40" customFormat="1" ht="18.95" customHeight="1" x14ac:dyDescent="0.5">
      <c r="A100" s="112"/>
      <c r="B100" s="112"/>
      <c r="C100" s="112"/>
      <c r="D100" s="251"/>
      <c r="E100" s="251"/>
      <c r="F100" s="252"/>
      <c r="G100" s="251"/>
      <c r="H100" s="236"/>
      <c r="I100" s="246"/>
      <c r="J100" s="236"/>
      <c r="K100" s="246"/>
      <c r="L100" s="236"/>
      <c r="M100" s="236"/>
      <c r="N100" s="240"/>
    </row>
    <row r="101" spans="1:14" ht="19.350000000000001" customHeight="1" x14ac:dyDescent="0.5">
      <c r="A101" s="388" t="s">
        <v>92</v>
      </c>
      <c r="B101" s="388"/>
      <c r="C101" s="388"/>
      <c r="D101" s="388"/>
      <c r="E101" s="388"/>
      <c r="F101" s="388"/>
      <c r="G101" s="388"/>
      <c r="H101" s="388"/>
      <c r="I101" s="388"/>
      <c r="J101" s="388"/>
      <c r="K101" s="388"/>
      <c r="L101" s="388"/>
      <c r="M101" s="388"/>
      <c r="N101" s="388"/>
    </row>
    <row r="102" spans="1:14" ht="19.350000000000001" customHeight="1" x14ac:dyDescent="0.5">
      <c r="A102" s="374"/>
      <c r="B102" s="374"/>
      <c r="C102" s="374"/>
      <c r="D102" s="374"/>
      <c r="E102" s="374"/>
      <c r="F102" s="374"/>
      <c r="G102" s="374"/>
      <c r="H102" s="374"/>
      <c r="I102" s="374"/>
      <c r="J102" s="374"/>
      <c r="K102" s="374"/>
      <c r="L102" s="374"/>
      <c r="M102" s="374"/>
      <c r="N102" s="374"/>
    </row>
    <row r="103" spans="1:14" ht="6.75" customHeight="1" x14ac:dyDescent="0.5"/>
    <row r="104" spans="1:14" ht="20.100000000000001" customHeight="1" x14ac:dyDescent="0.5">
      <c r="A104" s="71" t="str">
        <f>A49</f>
        <v>หมายเหตุประกอบข้อมูลทางการเงินในหน้า 11 ถึง 28 เป็นส่วนหนึ่งของข้อมูลทางการเงินระหว่างกาลนี้</v>
      </c>
      <c r="B104" s="71"/>
      <c r="C104" s="71"/>
      <c r="D104" s="71"/>
      <c r="E104" s="71"/>
      <c r="F104" s="84"/>
      <c r="G104" s="71"/>
      <c r="H104" s="42"/>
      <c r="I104" s="42"/>
      <c r="J104" s="42"/>
      <c r="K104" s="42"/>
      <c r="L104" s="74"/>
      <c r="M104" s="42"/>
      <c r="N104" s="74"/>
    </row>
  </sheetData>
  <mergeCells count="7">
    <mergeCell ref="A101:N101"/>
    <mergeCell ref="A49:N49"/>
    <mergeCell ref="H5:J5"/>
    <mergeCell ref="L5:N5"/>
    <mergeCell ref="H54:J54"/>
    <mergeCell ref="L54:N54"/>
    <mergeCell ref="A46:N46"/>
  </mergeCells>
  <phoneticPr fontId="0" type="noConversion"/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New,Regular"&amp;P</oddFooter>
  </headerFooter>
  <rowBreaks count="1" manualBreakCount="1">
    <brk id="49" max="13" man="1"/>
  </rowBreaks>
  <ignoredErrors>
    <ignoredError sqref="I79 K79 M7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2-4</vt:lpstr>
      <vt:lpstr>5-6 (3M)</vt:lpstr>
      <vt:lpstr>7</vt:lpstr>
      <vt:lpstr>8</vt:lpstr>
      <vt:lpstr>9-10</vt:lpstr>
      <vt:lpstr>'2-4'!Print_Area</vt:lpstr>
      <vt:lpstr>'7'!Print_Area</vt:lpstr>
      <vt:lpstr>'8'!Print_Area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</cp:lastModifiedBy>
  <cp:lastPrinted>2021-05-06T02:27:22Z</cp:lastPrinted>
  <dcterms:created xsi:type="dcterms:W3CDTF">2001-07-25T07:39:56Z</dcterms:created>
  <dcterms:modified xsi:type="dcterms:W3CDTF">2021-05-06T02:27:23Z</dcterms:modified>
</cp:coreProperties>
</file>