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March2021 [Q1]\"/>
    </mc:Choice>
  </mc:AlternateContent>
  <xr:revisionPtr revIDLastSave="0" documentId="13_ncr:1_{C06A6A1A-F4D0-4F64-99A5-C6D76835D6E2}" xr6:coauthVersionLast="45" xr6:coauthVersionMax="46" xr10:uidLastSave="{00000000-0000-0000-0000-000000000000}"/>
  <bookViews>
    <workbookView xWindow="-120" yWindow="-120" windowWidth="21840" windowHeight="13140" tabRatio="549" activeTab="4" xr2:uid="{00000000-000D-0000-FFFF-FFFF00000000}"/>
  </bookViews>
  <sheets>
    <sheet name="2-4" sheetId="15" r:id="rId1"/>
    <sheet name="5-6 (3M)" sheetId="17" r:id="rId2"/>
    <sheet name="7" sheetId="2" r:id="rId3"/>
    <sheet name="8" sheetId="14" r:id="rId4"/>
    <sheet name="9-10" sheetId="11" r:id="rId5"/>
  </sheets>
  <definedNames>
    <definedName name="_xlnm.Print_Area" localSheetId="0">'2-4'!$A$1:$K$149</definedName>
    <definedName name="_xlnm.Print_Area" localSheetId="4">'9-10'!$A$1:$N$107</definedName>
  </definedNames>
  <calcPr calcId="145621"/>
</workbook>
</file>

<file path=xl/calcChain.xml><?xml version="1.0" encoding="utf-8"?>
<calcChain xmlns="http://schemas.openxmlformats.org/spreadsheetml/2006/main">
  <c r="N101" i="11" l="1"/>
  <c r="L101" i="11"/>
  <c r="J101" i="11"/>
  <c r="H101" i="11"/>
  <c r="A107" i="11"/>
  <c r="AB31" i="2"/>
  <c r="L70" i="11" l="1"/>
  <c r="V24" i="2" l="1"/>
  <c r="V16" i="2"/>
  <c r="T26" i="2"/>
  <c r="R18" i="2"/>
  <c r="T18" i="2" s="1"/>
  <c r="V18" i="2" s="1"/>
  <c r="X18" i="2" s="1"/>
  <c r="AB18" i="2" s="1"/>
  <c r="N26" i="2"/>
  <c r="V26" i="2" l="1"/>
  <c r="X26" i="2" s="1"/>
  <c r="AB26" i="2" s="1"/>
  <c r="V34" i="2" l="1"/>
  <c r="T35" i="2"/>
  <c r="N35" i="2"/>
  <c r="E47" i="17"/>
  <c r="G47" i="17"/>
  <c r="V35" i="2" l="1"/>
  <c r="X35" i="2" s="1"/>
  <c r="P19" i="14"/>
  <c r="N19" i="14"/>
  <c r="N22" i="14" s="1"/>
  <c r="J19" i="14"/>
  <c r="H19" i="14"/>
  <c r="F19" i="14"/>
  <c r="D19" i="14"/>
  <c r="G39" i="17"/>
  <c r="K82" i="17" l="1"/>
  <c r="K75" i="17"/>
  <c r="K47" i="17"/>
  <c r="K39" i="17"/>
  <c r="K25" i="17"/>
  <c r="K16" i="17"/>
  <c r="K19" i="17" s="1"/>
  <c r="G82" i="17"/>
  <c r="G75" i="17"/>
  <c r="G49" i="17"/>
  <c r="G25" i="17"/>
  <c r="G16" i="17"/>
  <c r="G19" i="17" s="1"/>
  <c r="A3" i="2"/>
  <c r="T21" i="2"/>
  <c r="T28" i="2" s="1"/>
  <c r="R21" i="2"/>
  <c r="R28" i="2" s="1"/>
  <c r="P21" i="2"/>
  <c r="P28" i="2" s="1"/>
  <c r="N21" i="2"/>
  <c r="N28" i="2" s="1"/>
  <c r="L21" i="2"/>
  <c r="J21" i="2"/>
  <c r="J28" i="2" s="1"/>
  <c r="H21" i="2"/>
  <c r="H28" i="2" s="1"/>
  <c r="F21" i="2"/>
  <c r="F28" i="2" s="1"/>
  <c r="D21" i="2"/>
  <c r="D28" i="2" s="1"/>
  <c r="Z16" i="2"/>
  <c r="Z21" i="2" s="1"/>
  <c r="Z28" i="2" s="1"/>
  <c r="X16" i="2"/>
  <c r="A3" i="14"/>
  <c r="N94" i="11"/>
  <c r="N76" i="11"/>
  <c r="N70" i="11"/>
  <c r="N33" i="11"/>
  <c r="N37" i="11" s="1"/>
  <c r="J94" i="11"/>
  <c r="J76" i="11"/>
  <c r="J70" i="11"/>
  <c r="J33" i="11"/>
  <c r="J37" i="11" s="1"/>
  <c r="A3" i="11"/>
  <c r="L94" i="11"/>
  <c r="H94" i="11"/>
  <c r="K27" i="17" l="1"/>
  <c r="K30" i="17" s="1"/>
  <c r="L17" i="14" s="1"/>
  <c r="L19" i="14" s="1"/>
  <c r="X21" i="2"/>
  <c r="AB16" i="2"/>
  <c r="AB21" i="2" s="1"/>
  <c r="V21" i="2"/>
  <c r="V28" i="2" s="1"/>
  <c r="K49" i="17"/>
  <c r="G27" i="17"/>
  <c r="G30" i="17" s="1"/>
  <c r="N78" i="11"/>
  <c r="N82" i="11" s="1"/>
  <c r="J78" i="11"/>
  <c r="J82" i="11" s="1"/>
  <c r="K86" i="17" l="1"/>
  <c r="K51" i="17"/>
  <c r="G86" i="17"/>
  <c r="L24" i="2"/>
  <c r="G51" i="17"/>
  <c r="H76" i="11"/>
  <c r="H70" i="11"/>
  <c r="X24" i="2" l="1"/>
  <c r="L28" i="2"/>
  <c r="R17" i="14"/>
  <c r="R19" i="14" s="1"/>
  <c r="AB24" i="2" l="1"/>
  <c r="AB28" i="2" s="1"/>
  <c r="X28" i="2"/>
  <c r="P22" i="14" l="1"/>
  <c r="AB35" i="2" l="1"/>
  <c r="Z37" i="2"/>
  <c r="L76" i="11"/>
  <c r="P27" i="14"/>
  <c r="N27" i="14"/>
  <c r="J27" i="14"/>
  <c r="H27" i="14"/>
  <c r="F27" i="14"/>
  <c r="D27" i="14"/>
  <c r="R22" i="14"/>
  <c r="R37" i="2"/>
  <c r="N37" i="2"/>
  <c r="J37" i="2"/>
  <c r="H37" i="2"/>
  <c r="F37" i="2"/>
  <c r="D37" i="2"/>
  <c r="I25" i="17"/>
  <c r="E25" i="17"/>
  <c r="T37" i="2" l="1"/>
  <c r="P37" i="2"/>
  <c r="V37" i="2" l="1"/>
  <c r="E39" i="17" l="1"/>
  <c r="E49" i="17" s="1"/>
  <c r="E16" i="17" l="1"/>
  <c r="E19" i="17" s="1"/>
  <c r="E24" i="15"/>
  <c r="I73" i="15"/>
  <c r="E38" i="15"/>
  <c r="G73" i="15"/>
  <c r="A53" i="11"/>
  <c r="A60" i="17"/>
  <c r="A51" i="15"/>
  <c r="A101" i="15"/>
  <c r="E73" i="15"/>
  <c r="K38" i="15"/>
  <c r="K73" i="15"/>
  <c r="I80" i="15"/>
  <c r="E80" i="15"/>
  <c r="I39" i="17"/>
  <c r="I49" i="17" s="1"/>
  <c r="G80" i="15"/>
  <c r="K80" i="15"/>
  <c r="A102" i="15"/>
  <c r="A100" i="15"/>
  <c r="A99" i="15"/>
  <c r="K132" i="15"/>
  <c r="K135" i="15" s="1"/>
  <c r="G132" i="15"/>
  <c r="G135" i="15" s="1"/>
  <c r="G24" i="15"/>
  <c r="A61" i="17"/>
  <c r="A54" i="11" s="1"/>
  <c r="A58" i="17"/>
  <c r="A110" i="17" s="1"/>
  <c r="A1" i="17"/>
  <c r="A1" i="2" s="1"/>
  <c r="A1" i="14" s="1"/>
  <c r="A1" i="11" s="1"/>
  <c r="A52" i="11" s="1"/>
  <c r="A51" i="11"/>
  <c r="A37" i="14"/>
  <c r="A51" i="2"/>
  <c r="K24" i="15"/>
  <c r="A50" i="15"/>
  <c r="A52" i="15"/>
  <c r="A149" i="15"/>
  <c r="I16" i="17"/>
  <c r="I19" i="17" s="1"/>
  <c r="I38" i="15"/>
  <c r="G38" i="15"/>
  <c r="I24" i="15"/>
  <c r="G42" i="15" l="1"/>
  <c r="K82" i="15"/>
  <c r="K139" i="15" s="1"/>
  <c r="K42" i="15"/>
  <c r="G82" i="15"/>
  <c r="G139" i="15" s="1"/>
  <c r="A59" i="17"/>
  <c r="E82" i="15"/>
  <c r="I82" i="15"/>
  <c r="E42" i="15"/>
  <c r="I42" i="15"/>
  <c r="E27" i="17" l="1"/>
  <c r="E30" i="17" l="1"/>
  <c r="E72" i="17" s="1"/>
  <c r="E75" i="17" s="1"/>
  <c r="H13" i="11"/>
  <c r="H33" i="11" s="1"/>
  <c r="H37" i="11" s="1"/>
  <c r="I27" i="17"/>
  <c r="L34" i="2" l="1"/>
  <c r="X34" i="2" s="1"/>
  <c r="E51" i="17"/>
  <c r="E79" i="17" s="1"/>
  <c r="E82" i="17" s="1"/>
  <c r="E86" i="17"/>
  <c r="I30" i="17"/>
  <c r="I72" i="17" s="1"/>
  <c r="I75" i="17" s="1"/>
  <c r="L13" i="11"/>
  <c r="L33" i="11" s="1"/>
  <c r="L37" i="11" s="1"/>
  <c r="H78" i="11"/>
  <c r="H82" i="11" s="1"/>
  <c r="I86" i="17" l="1"/>
  <c r="I51" i="17"/>
  <c r="I79" i="17" s="1"/>
  <c r="I82" i="17" s="1"/>
  <c r="L25" i="14"/>
  <c r="L37" i="2"/>
  <c r="E128" i="15" s="1"/>
  <c r="E132" i="15" l="1"/>
  <c r="E135" i="15" s="1"/>
  <c r="E139" i="15" s="1"/>
  <c r="AB34" i="2"/>
  <c r="AB37" i="2" s="1"/>
  <c r="X37" i="2"/>
  <c r="L78" i="11" l="1"/>
  <c r="L82" i="11" s="1"/>
  <c r="R25" i="14" l="1"/>
  <c r="R27" i="14" s="1"/>
  <c r="L27" i="14"/>
  <c r="I128" i="15" s="1"/>
  <c r="I132" i="15" l="1"/>
  <c r="I135" i="15" s="1"/>
  <c r="I139" i="15" s="1"/>
</calcChain>
</file>

<file path=xl/sharedStrings.xml><?xml version="1.0" encoding="utf-8"?>
<sst xmlns="http://schemas.openxmlformats.org/spreadsheetml/2006/main" count="398" uniqueCount="207">
  <si>
    <t>Notes</t>
  </si>
  <si>
    <t>Baht</t>
  </si>
  <si>
    <t>Consolidated</t>
  </si>
  <si>
    <t>Other current liabilities</t>
  </si>
  <si>
    <t>Share capital</t>
  </si>
  <si>
    <t>Other income</t>
  </si>
  <si>
    <t>Cash flows from financing activities</t>
  </si>
  <si>
    <t>Total</t>
  </si>
  <si>
    <t>Cash flows from investing activities</t>
  </si>
  <si>
    <t>share capital</t>
  </si>
  <si>
    <t>Issued and</t>
  </si>
  <si>
    <t>Cash and cash equivalents</t>
  </si>
  <si>
    <t>Current assets</t>
  </si>
  <si>
    <t>Non-current assets</t>
  </si>
  <si>
    <t>Total assets</t>
  </si>
  <si>
    <t>Current liabilities</t>
  </si>
  <si>
    <t>Gross profit</t>
  </si>
  <si>
    <t>Appropriated</t>
  </si>
  <si>
    <t>Unappropriated</t>
  </si>
  <si>
    <t>Retained earnings</t>
  </si>
  <si>
    <t xml:space="preserve">   Unappropriated       </t>
  </si>
  <si>
    <t xml:space="preserve">   Total current assets</t>
  </si>
  <si>
    <t xml:space="preserve">   Total non-current assets</t>
  </si>
  <si>
    <t xml:space="preserve">   Total current liabilities</t>
  </si>
  <si>
    <t>Administrative expenses</t>
  </si>
  <si>
    <t>Selling expenses</t>
  </si>
  <si>
    <t>Finance costs</t>
  </si>
  <si>
    <t>Cash flows from operating activities</t>
  </si>
  <si>
    <t>Cash generated from operations</t>
  </si>
  <si>
    <t>ASSETS</t>
  </si>
  <si>
    <t>Total liabilities</t>
  </si>
  <si>
    <t xml:space="preserve">   Authorised share capital</t>
  </si>
  <si>
    <t xml:space="preserve">   Issued and paid-up share capital</t>
  </si>
  <si>
    <t>Inventories (net)</t>
  </si>
  <si>
    <t>Property, plant and equipment (net)</t>
  </si>
  <si>
    <t>Adjustments for:</t>
  </si>
  <si>
    <t>Interest income</t>
  </si>
  <si>
    <t xml:space="preserve">Inventories </t>
  </si>
  <si>
    <t xml:space="preserve">Other current assets </t>
  </si>
  <si>
    <t xml:space="preserve">Other current liabilities </t>
  </si>
  <si>
    <t xml:space="preserve">Depreciation and amortisation </t>
  </si>
  <si>
    <t xml:space="preserve">   Appropriated - legal reserve</t>
  </si>
  <si>
    <t>Total expenses</t>
  </si>
  <si>
    <t>Profit before expenses</t>
  </si>
  <si>
    <t>Accrued income tax</t>
  </si>
  <si>
    <t>Interest paid</t>
  </si>
  <si>
    <t>paid-up</t>
  </si>
  <si>
    <t>differences</t>
  </si>
  <si>
    <t>- legal reserve</t>
  </si>
  <si>
    <t>Director ________________________________________</t>
  </si>
  <si>
    <t>Unaudited</t>
  </si>
  <si>
    <t xml:space="preserve">Earnings per share for profit attributable </t>
  </si>
  <si>
    <t>Trade and other receivables (net)</t>
  </si>
  <si>
    <t>Trade and other payables</t>
  </si>
  <si>
    <t>Non-current liabilities</t>
  </si>
  <si>
    <t>owners of</t>
  </si>
  <si>
    <t>the parent</t>
  </si>
  <si>
    <t>Trade and other receivables</t>
  </si>
  <si>
    <t>Employee benefit obligations</t>
  </si>
  <si>
    <t>Changes in working capital</t>
  </si>
  <si>
    <t xml:space="preserve">   Total non-current liabilities</t>
  </si>
  <si>
    <t>Profit attributable to:</t>
  </si>
  <si>
    <t>Net profit for the period</t>
  </si>
  <si>
    <t>Other components of equity</t>
  </si>
  <si>
    <t xml:space="preserve">   attributable to:</t>
  </si>
  <si>
    <t>Basic earnings per share</t>
  </si>
  <si>
    <t>Remeasurements</t>
  </si>
  <si>
    <t>of post-employment</t>
  </si>
  <si>
    <t>of equity</t>
  </si>
  <si>
    <t>benefit obligations</t>
  </si>
  <si>
    <t>Total other</t>
  </si>
  <si>
    <t>equity</t>
  </si>
  <si>
    <t>Total comprehensive income for the period</t>
  </si>
  <si>
    <t>Other comprehensive income (loss)</t>
  </si>
  <si>
    <t>Attributable to owners of the parent</t>
  </si>
  <si>
    <t>Non-controlling interests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</si>
  <si>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</si>
  <si>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</si>
  <si>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</si>
  <si>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</si>
  <si>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</si>
  <si>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 (Baht)</t>
  </si>
  <si>
    <t>Separate financial information (Unaudited) (Baht)</t>
  </si>
  <si>
    <t>Other comprehensive income (loss), net of tax</t>
  </si>
  <si>
    <t>financial information</t>
  </si>
  <si>
    <t>31 December</t>
  </si>
  <si>
    <t>Audited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</si>
  <si>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</si>
  <si>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Equity attributable to owners </t>
  </si>
  <si>
    <t xml:space="preserve">   of the parent</t>
  </si>
  <si>
    <t>Equity holders of the owner's parent</t>
  </si>
  <si>
    <t xml:space="preserve">   to profit or loss</t>
  </si>
  <si>
    <t xml:space="preserve">      subsequently to profit or loss</t>
  </si>
  <si>
    <t xml:space="preserve">Items that will be reclassified subsequently  </t>
  </si>
  <si>
    <t xml:space="preserve">   Currency translation differences</t>
  </si>
  <si>
    <t xml:space="preserve">   Total items that will be reclassified  </t>
  </si>
  <si>
    <t>in excess of net realisable value</t>
  </si>
  <si>
    <t>Hwa Fong Rubber (Thailand) Public Company Limited</t>
  </si>
  <si>
    <t>Deferred tax assets (net)</t>
  </si>
  <si>
    <t xml:space="preserve">      658,434,300 ordinary shares </t>
  </si>
  <si>
    <t xml:space="preserve">         of par Baht 1 each </t>
  </si>
  <si>
    <t>Surplus on treasury shares</t>
  </si>
  <si>
    <t>Premium on</t>
  </si>
  <si>
    <t>Surplus on</t>
  </si>
  <si>
    <t>treasury shares</t>
  </si>
  <si>
    <t xml:space="preserve">Gain on disposals of property, plant and equipment  </t>
  </si>
  <si>
    <t xml:space="preserve">Non-cash transactions: </t>
  </si>
  <si>
    <t xml:space="preserve">Interest received  </t>
  </si>
  <si>
    <t>Intangible assets (net)</t>
  </si>
  <si>
    <t>Other current assets (net)</t>
  </si>
  <si>
    <t xml:space="preserve">Current portion of long-term loans from </t>
  </si>
  <si>
    <t xml:space="preserve">Statements of Financial Position </t>
  </si>
  <si>
    <t>Revenue from sales of goods and services</t>
  </si>
  <si>
    <t>Cost of goods sold and services</t>
  </si>
  <si>
    <t xml:space="preserve">Statements of Changes in Equity </t>
  </si>
  <si>
    <t xml:space="preserve"> income (loss)</t>
  </si>
  <si>
    <t>Other comprehensive</t>
  </si>
  <si>
    <r>
      <t xml:space="preserve">Statements of Cash Flows </t>
    </r>
    <r>
      <rPr>
        <sz val="9"/>
        <rFont val="Arial"/>
        <family val="2"/>
      </rPr>
      <t xml:space="preserve"> </t>
    </r>
  </si>
  <si>
    <t>Statements of Changes in Equity</t>
  </si>
  <si>
    <t xml:space="preserve">   -  As previously reported</t>
  </si>
  <si>
    <t xml:space="preserve">   -  After adjustment</t>
  </si>
  <si>
    <t xml:space="preserve">Total comprehensive income  </t>
  </si>
  <si>
    <t>Proceeds from disposal of property, plant and equipment</t>
  </si>
  <si>
    <t>Cash and cash equivalents at the beginning of the period</t>
  </si>
  <si>
    <t>Cash and cash equivalents at the ending of the period</t>
  </si>
  <si>
    <t>Non-controlling</t>
  </si>
  <si>
    <t>interests</t>
  </si>
  <si>
    <t>Net cash generated from operating activities</t>
  </si>
  <si>
    <t>Income tax paid</t>
  </si>
  <si>
    <t>Profit before income tax expense</t>
  </si>
  <si>
    <t>Income tax expense</t>
  </si>
  <si>
    <t>translation</t>
  </si>
  <si>
    <t>Currency</t>
  </si>
  <si>
    <t>Available-</t>
  </si>
  <si>
    <t>for-sale</t>
  </si>
  <si>
    <t xml:space="preserve"> components</t>
  </si>
  <si>
    <t xml:space="preserve">   a financial institution</t>
  </si>
  <si>
    <t xml:space="preserve">   Total items that will not be reclassified  </t>
  </si>
  <si>
    <t xml:space="preserve">Items that will not be reclassified subsequently  </t>
  </si>
  <si>
    <t>2020</t>
  </si>
  <si>
    <t>Opening balance as at 1 January 2020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</si>
  <si>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</si>
  <si>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 xml:space="preserve">   through other comprehensive income </t>
  </si>
  <si>
    <t>Other non-current assets</t>
  </si>
  <si>
    <t xml:space="preserve">Allowance for actual cost of inventories </t>
  </si>
  <si>
    <t>Net cash used in financing activities</t>
  </si>
  <si>
    <t>Net increase in cash and cash equivalents</t>
  </si>
  <si>
    <t>components</t>
  </si>
  <si>
    <t xml:space="preserve">      at fair value through other comprehensive income</t>
  </si>
  <si>
    <t>Effect from changes in accounting policy</t>
  </si>
  <si>
    <t>Current portion of lease liabilities</t>
  </si>
  <si>
    <t>Lease liabilities</t>
  </si>
  <si>
    <t>Payments on lease liabilities</t>
  </si>
  <si>
    <t>Repayments of long-term loans</t>
  </si>
  <si>
    <t xml:space="preserve">Financial asset measured at fair value </t>
  </si>
  <si>
    <t>Investment in an associate</t>
  </si>
  <si>
    <t xml:space="preserve">   Change in value of financial asset measured</t>
  </si>
  <si>
    <t>investment</t>
  </si>
  <si>
    <t>Investment in subsidiaries (net)</t>
  </si>
  <si>
    <t>(Reversal of) expected credit loss</t>
  </si>
  <si>
    <t>Other comprehensive income (loss):</t>
  </si>
  <si>
    <t>For the three-month period ended 31 March 2021</t>
  </si>
  <si>
    <t>2021</t>
  </si>
  <si>
    <t>31 March</t>
  </si>
  <si>
    <t xml:space="preserve">   period ended 31 March 2020</t>
  </si>
  <si>
    <t>Closing balance as at 31 March 2020</t>
  </si>
  <si>
    <t>Opening balance as at 1 January 2021</t>
  </si>
  <si>
    <t xml:space="preserve">   period ended 31 March 2021</t>
  </si>
  <si>
    <t>Closing balance as at 31 March 2021</t>
  </si>
  <si>
    <t>As at 31 March 2021</t>
  </si>
  <si>
    <t xml:space="preserve">Property, plant and equipment purchased </t>
  </si>
  <si>
    <t>Net purchase of property, plant and equipment</t>
  </si>
  <si>
    <t>paid by cash</t>
  </si>
  <si>
    <t xml:space="preserve">Intangible assets purchased </t>
  </si>
  <si>
    <t>Gain on foreign exchange rate (net)</t>
  </si>
  <si>
    <t>Exchange unrealised gain on cash and cash equivalents</t>
  </si>
  <si>
    <t>Allowance for obsolete and defective inventories</t>
  </si>
  <si>
    <t xml:space="preserve">   at amortised cost</t>
  </si>
  <si>
    <t>Net purchase of intangible assets paid by cash</t>
  </si>
  <si>
    <t>The accompanying notes on pages 11 to 23 are an integral part of the interim financial information.</t>
  </si>
  <si>
    <t>Other comprehensive income for the period</t>
  </si>
  <si>
    <t>Purchase of property, plant and equipment</t>
  </si>
  <si>
    <t>Unrealised gain on foreign exchange rate</t>
  </si>
  <si>
    <t>8, 12</t>
  </si>
  <si>
    <t>Investment property</t>
  </si>
  <si>
    <t>Changes in equity for the three-month</t>
  </si>
  <si>
    <t>measured at amortised cost</t>
  </si>
  <si>
    <t>Net cash received from (used in) investing activities</t>
  </si>
  <si>
    <t>Transfer short-term investments to financial assets</t>
  </si>
  <si>
    <t>Decrease (increase) in financial assets</t>
  </si>
  <si>
    <t xml:space="preserve">Financial asset measured </t>
  </si>
  <si>
    <t>Premium on paid-up ordinary shares</t>
  </si>
  <si>
    <t>ordinary shares</t>
  </si>
  <si>
    <t xml:space="preserve">   to the equity holders of the owner's parent</t>
  </si>
  <si>
    <t>Note</t>
  </si>
  <si>
    <t>during the period are detailed as follows:</t>
  </si>
  <si>
    <t>Increase in plant and equipment</t>
  </si>
  <si>
    <t>Change in payables on plant and equipment</t>
  </si>
  <si>
    <t>Increase in intangible assets</t>
  </si>
  <si>
    <t>Change in payables on intangible assets</t>
  </si>
  <si>
    <t xml:space="preserve">Other comprehensive income (loss) </t>
  </si>
  <si>
    <t xml:space="preserve">   for the period</t>
  </si>
  <si>
    <t xml:space="preserve"> equity investment</t>
  </si>
  <si>
    <t>Measurement of</t>
  </si>
  <si>
    <t>at fair value through</t>
  </si>
  <si>
    <t>income</t>
  </si>
  <si>
    <t xml:space="preserve"> 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</si>
</sst>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.0_);_(* \(#,##0.0\);_(* &quot;-&quot;???\ 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4"/>
      <name val="Arial"/>
      <family val="2"/>
    </font>
    <font>
      <sz val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21">
    <xf numFmtId="0" fontId="0" fillId="0" borderId="0" xfId="0"/>
    <xf numFmtId="165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165" fontId="4" fillId="0" borderId="0" xfId="5" quotePrefix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quotePrefix="1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0" xfId="5" quotePrefix="1" applyNumberFormat="1" applyFont="1" applyFill="1" applyBorder="1" applyAlignment="1">
      <alignment horizontal="right" vertical="center"/>
    </xf>
    <xf numFmtId="167" fontId="8" fillId="0" borderId="0" xfId="5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 wrapText="1"/>
    </xf>
    <xf numFmtId="167" fontId="4" fillId="0" borderId="0" xfId="3" applyNumberFormat="1" applyFont="1" applyFill="1" applyAlignment="1">
      <alignment horizontal="center"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4" fillId="0" borderId="0" xfId="5" applyNumberFormat="1" applyFont="1" applyFill="1" applyAlignment="1">
      <alignment vertical="center"/>
    </xf>
    <xf numFmtId="167" fontId="4" fillId="0" borderId="1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/>
    </xf>
    <xf numFmtId="165" fontId="7" fillId="0" borderId="0" xfId="0" quotePrefix="1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center" vertical="center"/>
    </xf>
    <xf numFmtId="167" fontId="4" fillId="2" borderId="2" xfId="5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center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0" borderId="0" xfId="5" applyNumberFormat="1" applyFont="1" applyFill="1" applyAlignment="1">
      <alignment horizontal="right"/>
    </xf>
    <xf numFmtId="167" fontId="4" fillId="0" borderId="1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7" fontId="4" fillId="2" borderId="0" xfId="3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5" fontId="10" fillId="0" borderId="0" xfId="5" applyNumberFormat="1" applyFont="1" applyFill="1" applyAlignment="1">
      <alignment horizontal="center" vertical="center"/>
    </xf>
    <xf numFmtId="165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Border="1" applyAlignment="1">
      <alignment horizontal="right"/>
    </xf>
    <xf numFmtId="167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67" fontId="12" fillId="0" borderId="0" xfId="3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/>
    </xf>
    <xf numFmtId="167" fontId="12" fillId="2" borderId="0" xfId="3" applyNumberFormat="1" applyFont="1" applyFill="1" applyAlignment="1">
      <alignment horizontal="right" vertical="center"/>
    </xf>
    <xf numFmtId="167" fontId="12" fillId="0" borderId="0" xfId="6" applyNumberFormat="1" applyFont="1" applyFill="1" applyAlignment="1">
      <alignment horizontal="right"/>
    </xf>
    <xf numFmtId="167" fontId="12" fillId="0" borderId="1" xfId="3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horizontal="right" vertical="center"/>
    </xf>
    <xf numFmtId="167" fontId="12" fillId="2" borderId="2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/>
    </xf>
    <xf numFmtId="167" fontId="12" fillId="2" borderId="0" xfId="3" applyNumberFormat="1" applyFont="1" applyFill="1" applyBorder="1" applyAlignment="1">
      <alignment horizontal="right"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1" xfId="3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165" fontId="4" fillId="2" borderId="0" xfId="5" applyNumberFormat="1" applyFont="1" applyFill="1" applyAlignment="1">
      <alignment vertical="center"/>
    </xf>
    <xf numFmtId="167" fontId="12" fillId="2" borderId="0" xfId="6" applyNumberFormat="1" applyFont="1" applyFill="1" applyAlignment="1">
      <alignment horizontal="right" vertical="center"/>
    </xf>
    <xf numFmtId="167" fontId="12" fillId="2" borderId="1" xfId="6" applyNumberFormat="1" applyFont="1" applyFill="1" applyBorder="1" applyAlignment="1">
      <alignment horizontal="right" vertical="center"/>
    </xf>
    <xf numFmtId="167" fontId="12" fillId="0" borderId="0" xfId="6" applyNumberFormat="1" applyFont="1" applyFill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 vertical="center"/>
    </xf>
    <xf numFmtId="167" fontId="12" fillId="2" borderId="1" xfId="2" applyNumberFormat="1" applyFont="1" applyFill="1" applyBorder="1" applyAlignment="1">
      <alignment horizontal="right" vertical="center"/>
    </xf>
    <xf numFmtId="167" fontId="6" fillId="0" borderId="0" xfId="8" quotePrefix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4" fillId="2" borderId="0" xfId="8" applyNumberFormat="1" applyFont="1" applyFill="1" applyAlignment="1">
      <alignment horizontal="center" vertical="center"/>
    </xf>
    <xf numFmtId="167" fontId="4" fillId="2" borderId="2" xfId="9" applyNumberFormat="1" applyFont="1" applyFill="1" applyBorder="1" applyAlignment="1">
      <alignment horizontal="right" vertical="center"/>
    </xf>
    <xf numFmtId="167" fontId="12" fillId="2" borderId="0" xfId="6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7" fontId="12" fillId="0" borderId="0" xfId="5" applyNumberFormat="1" applyFont="1" applyFill="1" applyAlignment="1">
      <alignment horizontal="right" vertical="center"/>
    </xf>
    <xf numFmtId="167" fontId="15" fillId="0" borderId="0" xfId="0" quotePrefix="1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Alignment="1">
      <alignment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15" fillId="0" borderId="0" xfId="5" quotePrefix="1" applyNumberFormat="1" applyFont="1" applyFill="1" applyBorder="1" applyAlignment="1">
      <alignment horizontal="right" vertical="center"/>
    </xf>
    <xf numFmtId="167" fontId="15" fillId="0" borderId="0" xfId="5" quotePrefix="1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67" fontId="12" fillId="2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7" fontId="12" fillId="2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5" fontId="12" fillId="2" borderId="0" xfId="0" applyNumberFormat="1" applyFont="1" applyFill="1" applyAlignment="1">
      <alignment vertical="center"/>
    </xf>
    <xf numFmtId="167" fontId="12" fillId="2" borderId="0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0" xfId="0" quotePrefix="1" applyNumberFormat="1" applyFont="1" applyFill="1" applyBorder="1" applyAlignment="1">
      <alignment horizontal="right" vertical="center"/>
    </xf>
    <xf numFmtId="167" fontId="12" fillId="0" borderId="0" xfId="0" quotePrefix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horizontal="center" vertical="center"/>
    </xf>
    <xf numFmtId="167" fontId="12" fillId="2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vertical="center"/>
    </xf>
    <xf numFmtId="167" fontId="12" fillId="0" borderId="1" xfId="0" applyNumberFormat="1" applyFont="1" applyFill="1" applyBorder="1" applyAlignment="1">
      <alignment horizontal="justify"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64" fontId="12" fillId="2" borderId="2" xfId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vertical="center"/>
    </xf>
    <xf numFmtId="168" fontId="12" fillId="0" borderId="2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Border="1" applyAlignment="1">
      <alignment horizontal="right" vertical="center"/>
    </xf>
    <xf numFmtId="168" fontId="12" fillId="2" borderId="2" xfId="3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167" fontId="4" fillId="0" borderId="2" xfId="7" applyNumberFormat="1" applyFont="1" applyFill="1" applyBorder="1" applyAlignment="1">
      <alignment horizontal="right" vertical="center"/>
    </xf>
    <xf numFmtId="167" fontId="13" fillId="2" borderId="0" xfId="8" quotePrefix="1" applyNumberFormat="1" applyFont="1" applyFill="1" applyAlignment="1">
      <alignment horizontal="right" vertical="center"/>
    </xf>
    <xf numFmtId="167" fontId="13" fillId="0" borderId="0" xfId="8" quotePrefix="1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3" fillId="2" borderId="0" xfId="0" applyNumberFormat="1" applyFont="1" applyFill="1" applyAlignment="1">
      <alignment vertical="center"/>
    </xf>
    <xf numFmtId="165" fontId="13" fillId="0" borderId="0" xfId="0" quotePrefix="1" applyNumberFormat="1" applyFont="1" applyFill="1" applyAlignment="1">
      <alignment horizontal="center" vertical="center"/>
    </xf>
    <xf numFmtId="167" fontId="13" fillId="2" borderId="0" xfId="0" applyNumberFormat="1" applyFont="1" applyFill="1" applyAlignment="1">
      <alignment vertical="center"/>
    </xf>
    <xf numFmtId="167" fontId="13" fillId="2" borderId="0" xfId="1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2" borderId="1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justify" vertical="center" wrapText="1"/>
    </xf>
    <xf numFmtId="167" fontId="13" fillId="0" borderId="0" xfId="0" applyNumberFormat="1" applyFont="1" applyFill="1" applyAlignment="1">
      <alignment horizontal="right" vertical="center" wrapText="1"/>
    </xf>
    <xf numFmtId="167" fontId="13" fillId="2" borderId="0" xfId="0" applyNumberFormat="1" applyFont="1" applyFill="1" applyAlignment="1">
      <alignment horizontal="right" vertical="center" wrapText="1"/>
    </xf>
    <xf numFmtId="167" fontId="13" fillId="2" borderId="0" xfId="1" applyNumberFormat="1" applyFont="1" applyFill="1" applyBorder="1" applyAlignment="1">
      <alignment horizontal="right" vertical="center" wrapText="1"/>
    </xf>
    <xf numFmtId="167" fontId="13" fillId="0" borderId="0" xfId="1" applyNumberFormat="1" applyFont="1" applyFill="1" applyBorder="1" applyAlignment="1">
      <alignment horizontal="right" vertical="center" wrapText="1"/>
    </xf>
    <xf numFmtId="167" fontId="13" fillId="0" borderId="0" xfId="0" applyNumberFormat="1" applyFont="1" applyFill="1" applyAlignment="1">
      <alignment horizontal="justify" vertical="center"/>
    </xf>
    <xf numFmtId="167" fontId="12" fillId="0" borderId="0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12" fillId="0" borderId="1" xfId="9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center" vertical="center"/>
    </xf>
    <xf numFmtId="167" fontId="12" fillId="0" borderId="0" xfId="0" applyNumberFormat="1" applyFont="1" applyAlignment="1">
      <alignment horizontal="right" vertical="center"/>
    </xf>
    <xf numFmtId="167" fontId="12" fillId="2" borderId="1" xfId="1" applyNumberFormat="1" applyFont="1" applyFill="1" applyBorder="1" applyAlignment="1">
      <alignment vertical="center"/>
    </xf>
    <xf numFmtId="167" fontId="12" fillId="2" borderId="0" xfId="9" applyNumberFormat="1" applyFont="1" applyFill="1" applyAlignment="1">
      <alignment vertical="center"/>
    </xf>
    <xf numFmtId="167" fontId="12" fillId="0" borderId="0" xfId="9" applyNumberFormat="1" applyFont="1" applyFill="1" applyAlignment="1">
      <alignment vertical="center"/>
    </xf>
    <xf numFmtId="167" fontId="12" fillId="2" borderId="0" xfId="1" applyNumberFormat="1" applyFont="1" applyFill="1" applyAlignment="1">
      <alignment vertical="center"/>
    </xf>
    <xf numFmtId="167" fontId="12" fillId="2" borderId="1" xfId="9" applyNumberFormat="1" applyFont="1" applyFill="1" applyBorder="1" applyAlignment="1">
      <alignment vertical="center"/>
    </xf>
    <xf numFmtId="167" fontId="12" fillId="2" borderId="1" xfId="1" applyNumberFormat="1" applyFont="1" applyFill="1" applyBorder="1" applyAlignment="1">
      <alignment horizontal="center" vertical="center"/>
    </xf>
    <xf numFmtId="167" fontId="15" fillId="0" borderId="0" xfId="9" applyNumberFormat="1" applyFont="1" applyFill="1" applyAlignment="1">
      <alignment vertical="center"/>
    </xf>
    <xf numFmtId="167" fontId="12" fillId="0" borderId="0" xfId="9" applyNumberFormat="1" applyFont="1" applyFill="1" applyAlignment="1">
      <alignment horizontal="right" vertical="center"/>
    </xf>
    <xf numFmtId="167" fontId="12" fillId="2" borderId="1" xfId="9" applyNumberFormat="1" applyFont="1" applyFill="1" applyBorder="1" applyAlignment="1">
      <alignment horizontal="right"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2" fillId="0" borderId="1" xfId="9" applyNumberFormat="1" applyFont="1" applyFill="1" applyBorder="1" applyAlignment="1">
      <alignment vertical="center"/>
    </xf>
    <xf numFmtId="164" fontId="12" fillId="0" borderId="2" xfId="1" applyFont="1" applyFill="1" applyBorder="1" applyAlignment="1">
      <alignment horizontal="right" vertical="center"/>
    </xf>
    <xf numFmtId="167" fontId="12" fillId="0" borderId="1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0" fontId="16" fillId="0" borderId="0" xfId="0" applyFont="1"/>
    <xf numFmtId="165" fontId="4" fillId="0" borderId="0" xfId="5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0" fontId="17" fillId="0" borderId="0" xfId="0" applyFont="1"/>
    <xf numFmtId="167" fontId="6" fillId="0" borderId="1" xfId="7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0" xfId="7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vertical="center"/>
    </xf>
    <xf numFmtId="165" fontId="4" fillId="0" borderId="0" xfId="8" applyNumberFormat="1" applyFont="1" applyFill="1" applyBorder="1" applyAlignment="1">
      <alignment horizontal="center" vertical="center"/>
    </xf>
    <xf numFmtId="167" fontId="12" fillId="0" borderId="0" xfId="8" applyNumberFormat="1" applyFont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horizontal="center" vertical="center"/>
    </xf>
    <xf numFmtId="167" fontId="12" fillId="0" borderId="1" xfId="8" applyNumberFormat="1" applyFont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center" vertical="center"/>
    </xf>
    <xf numFmtId="167" fontId="4" fillId="0" borderId="0" xfId="8" applyNumberFormat="1" applyFont="1" applyFill="1" applyBorder="1" applyAlignment="1">
      <alignment vertical="center"/>
    </xf>
    <xf numFmtId="167" fontId="4" fillId="0" borderId="0" xfId="8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horizontal="center" vertical="center"/>
    </xf>
    <xf numFmtId="167" fontId="4" fillId="0" borderId="0" xfId="9" applyNumberFormat="1" applyFont="1" applyFill="1" applyBorder="1" applyAlignment="1">
      <alignment horizontal="lef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9" applyNumberFormat="1" applyFont="1" applyFill="1" applyBorder="1" applyAlignment="1">
      <alignment horizontal="left" vertical="center"/>
    </xf>
    <xf numFmtId="167" fontId="4" fillId="0" borderId="1" xfId="8" applyNumberFormat="1" applyFont="1" applyBorder="1" applyAlignment="1">
      <alignment horizontal="lef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1" xfId="9" applyNumberFormat="1" applyFont="1" applyFill="1" applyBorder="1" applyAlignment="1">
      <alignment horizontal="center" vertical="center"/>
    </xf>
    <xf numFmtId="165" fontId="4" fillId="0" borderId="0" xfId="8" applyNumberFormat="1" applyFont="1" applyFill="1" applyAlignment="1">
      <alignment vertical="center"/>
    </xf>
    <xf numFmtId="167" fontId="12" fillId="0" borderId="0" xfId="8" applyNumberFormat="1" applyFont="1" applyAlignment="1">
      <alignment horizontal="center" vertical="center"/>
    </xf>
    <xf numFmtId="167" fontId="12" fillId="0" borderId="0" xfId="8" applyNumberFormat="1" applyFont="1" applyAlignment="1">
      <alignment vertical="center"/>
    </xf>
    <xf numFmtId="167" fontId="12" fillId="0" borderId="2" xfId="9" applyNumberFormat="1" applyFont="1" applyFill="1" applyBorder="1" applyAlignment="1">
      <alignment horizontal="right" vertical="center"/>
    </xf>
    <xf numFmtId="167" fontId="12" fillId="0" borderId="0" xfId="9" applyNumberFormat="1" applyFont="1" applyFill="1" applyBorder="1" applyAlignment="1">
      <alignment horizontal="center" vertical="center"/>
    </xf>
    <xf numFmtId="167" fontId="4" fillId="2" borderId="0" xfId="8" applyNumberFormat="1" applyFont="1" applyFill="1" applyBorder="1" applyAlignment="1">
      <alignment horizontal="center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4" fillId="2" borderId="0" xfId="9" applyNumberFormat="1" applyFont="1" applyFill="1" applyBorder="1" applyAlignment="1">
      <alignment horizontal="right" vertical="center"/>
    </xf>
    <xf numFmtId="167" fontId="4" fillId="2" borderId="0" xfId="9" applyNumberFormat="1" applyFont="1" applyFill="1" applyBorder="1" applyAlignment="1">
      <alignment horizontal="center" vertical="center"/>
    </xf>
    <xf numFmtId="165" fontId="4" fillId="0" borderId="0" xfId="7" applyNumberFormat="1" applyFont="1" applyFill="1" applyBorder="1" applyAlignment="1">
      <alignment vertical="center"/>
    </xf>
    <xf numFmtId="167" fontId="4" fillId="2" borderId="1" xfId="8" applyNumberFormat="1" applyFont="1" applyFill="1" applyBorder="1" applyAlignment="1">
      <alignment horizontal="center" vertical="center"/>
    </xf>
    <xf numFmtId="167" fontId="4" fillId="2" borderId="1" xfId="9" applyNumberFormat="1" applyFont="1" applyFill="1" applyBorder="1" applyAlignment="1">
      <alignment horizontal="right" vertical="center"/>
    </xf>
    <xf numFmtId="167" fontId="4" fillId="2" borderId="1" xfId="9" applyNumberFormat="1" applyFont="1" applyFill="1" applyBorder="1" applyAlignment="1">
      <alignment horizontal="center" vertical="center"/>
    </xf>
    <xf numFmtId="167" fontId="4" fillId="2" borderId="0" xfId="8" applyNumberFormat="1" applyFont="1" applyFill="1" applyAlignment="1">
      <alignment vertical="center"/>
    </xf>
    <xf numFmtId="167" fontId="6" fillId="0" borderId="1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justify" vertical="center"/>
    </xf>
    <xf numFmtId="165" fontId="4" fillId="0" borderId="0" xfId="5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7" fontId="15" fillId="0" borderId="0" xfId="5" applyNumberFormat="1" applyFont="1" applyFill="1" applyBorder="1" applyAlignment="1">
      <alignment horizontal="center" vertical="center"/>
    </xf>
    <xf numFmtId="167" fontId="15" fillId="0" borderId="1" xfId="5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justify" vertical="center"/>
    </xf>
    <xf numFmtId="165" fontId="4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  <xf numFmtId="167" fontId="8" fillId="0" borderId="1" xfId="5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10 4" xfId="2" xr:uid="{00000000-0005-0000-0000-000001000000}"/>
    <cellStyle name="Comma 100" xfId="3" xr:uid="{00000000-0005-0000-0000-000002000000}"/>
    <cellStyle name="Comma 100 3" xfId="9" xr:uid="{00000000-0005-0000-0000-000003000000}"/>
    <cellStyle name="Comma 2" xfId="4" xr:uid="{00000000-0005-0000-0000-000004000000}"/>
    <cellStyle name="Normal" xfId="0" builtinId="0"/>
    <cellStyle name="Normal 11 3" xfId="7" xr:uid="{00000000-0005-0000-0000-000006000000}"/>
    <cellStyle name="Normal 12" xfId="5" xr:uid="{00000000-0005-0000-0000-000007000000}"/>
    <cellStyle name="Normal 12 2" xfId="8" xr:uid="{00000000-0005-0000-0000-000008000000}"/>
    <cellStyle name="Normal 26" xfId="6" xr:uid="{00000000-0005-0000-0000-000009000000}"/>
  </cellStyles>
  <dxfs count="0"/>
  <tableStyles count="0" defaultTableStyle="TableStyleMedium9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9"/>
  <sheetViews>
    <sheetView topLeftCell="A142" zoomScale="90" zoomScaleNormal="90" zoomScaleSheetLayoutView="86" workbookViewId="0">
      <selection activeCell="E159" sqref="E159"/>
    </sheetView>
  </sheetViews>
  <sheetFormatPr defaultColWidth="9.140625" defaultRowHeight="16.5" customHeight="1" x14ac:dyDescent="0.2"/>
  <cols>
    <col min="1" max="1" width="13.140625" style="2" customWidth="1"/>
    <col min="2" max="2" width="21.140625" style="2" customWidth="1"/>
    <col min="3" max="3" width="5.140625" style="265" customWidth="1"/>
    <col min="4" max="4" width="0.85546875" style="2" customWidth="1"/>
    <col min="5" max="5" width="13.7109375" style="102" customWidth="1"/>
    <col min="6" max="6" width="0.85546875" style="74" customWidth="1"/>
    <col min="7" max="7" width="13.7109375" style="38" customWidth="1"/>
    <col min="8" max="8" width="0.85546875" style="38" customWidth="1"/>
    <col min="9" max="9" width="13.7109375" style="38" customWidth="1"/>
    <col min="10" max="10" width="0.85546875" style="38" customWidth="1"/>
    <col min="11" max="11" width="13.7109375" style="38" customWidth="1"/>
    <col min="12" max="16384" width="9.140625" style="2"/>
  </cols>
  <sheetData>
    <row r="1" spans="1:11" ht="16.5" customHeight="1" x14ac:dyDescent="0.2">
      <c r="A1" s="5" t="s">
        <v>97</v>
      </c>
      <c r="B1" s="5"/>
    </row>
    <row r="2" spans="1:11" ht="16.5" customHeight="1" x14ac:dyDescent="0.2">
      <c r="A2" s="5" t="s">
        <v>111</v>
      </c>
      <c r="B2" s="5"/>
    </row>
    <row r="3" spans="1:11" ht="16.5" customHeight="1" x14ac:dyDescent="0.2">
      <c r="A3" s="32" t="s">
        <v>169</v>
      </c>
      <c r="B3" s="32"/>
      <c r="C3" s="33"/>
      <c r="D3" s="34"/>
      <c r="E3" s="103"/>
      <c r="F3" s="75"/>
      <c r="G3" s="49"/>
      <c r="H3" s="49"/>
      <c r="I3" s="49"/>
      <c r="J3" s="49"/>
      <c r="K3" s="49"/>
    </row>
    <row r="5" spans="1:11" ht="16.5" customHeight="1" x14ac:dyDescent="0.2">
      <c r="E5" s="104"/>
      <c r="G5" s="37"/>
      <c r="I5" s="264"/>
      <c r="K5" s="37"/>
    </row>
    <row r="6" spans="1:11" ht="16.5" customHeight="1" x14ac:dyDescent="0.5">
      <c r="E6" s="306" t="s">
        <v>2</v>
      </c>
      <c r="F6" s="306"/>
      <c r="G6" s="306"/>
      <c r="I6" s="306" t="s">
        <v>76</v>
      </c>
      <c r="J6" s="306"/>
      <c r="K6" s="306"/>
    </row>
    <row r="7" spans="1:11" ht="16.5" customHeight="1" x14ac:dyDescent="0.5">
      <c r="E7" s="305" t="s">
        <v>84</v>
      </c>
      <c r="F7" s="305"/>
      <c r="G7" s="305"/>
      <c r="H7" s="50"/>
      <c r="I7" s="305" t="s">
        <v>84</v>
      </c>
      <c r="J7" s="305"/>
      <c r="K7" s="305"/>
    </row>
    <row r="8" spans="1:11" ht="16.5" customHeight="1" x14ac:dyDescent="0.5">
      <c r="E8" s="37" t="s">
        <v>50</v>
      </c>
      <c r="G8" s="37" t="s">
        <v>86</v>
      </c>
      <c r="H8" s="37"/>
      <c r="I8" s="37" t="s">
        <v>50</v>
      </c>
      <c r="J8" s="74"/>
      <c r="K8" s="37" t="s">
        <v>86</v>
      </c>
    </row>
    <row r="9" spans="1:11" ht="16.5" customHeight="1" x14ac:dyDescent="0.5">
      <c r="E9" s="162" t="s">
        <v>163</v>
      </c>
      <c r="G9" s="40" t="s">
        <v>85</v>
      </c>
      <c r="H9" s="41"/>
      <c r="I9" s="162" t="s">
        <v>163</v>
      </c>
      <c r="J9" s="74"/>
      <c r="K9" s="40" t="s">
        <v>85</v>
      </c>
    </row>
    <row r="10" spans="1:11" ht="16.5" customHeight="1" x14ac:dyDescent="0.5">
      <c r="C10" s="4"/>
      <c r="D10" s="5"/>
      <c r="E10" s="40" t="s">
        <v>162</v>
      </c>
      <c r="F10" s="76"/>
      <c r="G10" s="40" t="s">
        <v>139</v>
      </c>
      <c r="H10" s="41"/>
      <c r="I10" s="40" t="s">
        <v>162</v>
      </c>
      <c r="J10" s="76"/>
      <c r="K10" s="40" t="s">
        <v>139</v>
      </c>
    </row>
    <row r="11" spans="1:11" ht="16.5" customHeight="1" x14ac:dyDescent="0.5">
      <c r="C11" s="3" t="s">
        <v>0</v>
      </c>
      <c r="D11" s="6"/>
      <c r="E11" s="39" t="s">
        <v>1</v>
      </c>
      <c r="F11" s="51"/>
      <c r="G11" s="39" t="s">
        <v>1</v>
      </c>
      <c r="H11" s="51"/>
      <c r="I11" s="39" t="s">
        <v>1</v>
      </c>
      <c r="J11" s="51"/>
      <c r="K11" s="39" t="s">
        <v>1</v>
      </c>
    </row>
    <row r="12" spans="1:11" ht="16.5" customHeight="1" x14ac:dyDescent="0.5">
      <c r="C12" s="1"/>
      <c r="D12" s="6"/>
      <c r="E12" s="81"/>
      <c r="F12" s="51"/>
      <c r="G12" s="37"/>
      <c r="H12" s="51"/>
      <c r="I12" s="81"/>
      <c r="J12" s="51"/>
      <c r="K12" s="37"/>
    </row>
    <row r="13" spans="1:11" ht="16.5" customHeight="1" x14ac:dyDescent="0.5">
      <c r="A13" s="5" t="s">
        <v>29</v>
      </c>
      <c r="B13" s="5"/>
      <c r="E13" s="82"/>
      <c r="I13" s="82"/>
    </row>
    <row r="14" spans="1:11" ht="16.5" customHeight="1" x14ac:dyDescent="0.5">
      <c r="A14" s="5"/>
      <c r="B14" s="5"/>
      <c r="E14" s="82"/>
      <c r="I14" s="82"/>
    </row>
    <row r="15" spans="1:11" ht="16.5" customHeight="1" x14ac:dyDescent="0.5">
      <c r="A15" s="5" t="s">
        <v>12</v>
      </c>
      <c r="B15" s="5"/>
      <c r="E15" s="82"/>
      <c r="I15" s="82"/>
    </row>
    <row r="16" spans="1:11" ht="16.5" customHeight="1" x14ac:dyDescent="0.5">
      <c r="A16" s="5"/>
      <c r="B16" s="5"/>
      <c r="E16" s="82"/>
      <c r="I16" s="82"/>
    </row>
    <row r="17" spans="1:11" ht="16.5" customHeight="1" x14ac:dyDescent="0.5">
      <c r="A17" s="2" t="s">
        <v>11</v>
      </c>
      <c r="E17" s="83">
        <v>969672310</v>
      </c>
      <c r="G17" s="119">
        <v>946511930</v>
      </c>
      <c r="H17" s="120"/>
      <c r="I17" s="157">
        <v>884448214</v>
      </c>
      <c r="J17" s="121"/>
      <c r="K17" s="119">
        <v>863994670</v>
      </c>
    </row>
    <row r="18" spans="1:11" ht="16.5" customHeight="1" x14ac:dyDescent="0.5">
      <c r="A18" s="2" t="s">
        <v>190</v>
      </c>
      <c r="E18" s="83"/>
      <c r="G18" s="119"/>
      <c r="H18" s="120"/>
      <c r="I18" s="157"/>
      <c r="J18" s="121"/>
      <c r="K18" s="119"/>
    </row>
    <row r="19" spans="1:11" ht="16.5" customHeight="1" x14ac:dyDescent="0.5">
      <c r="A19" s="2" t="s">
        <v>177</v>
      </c>
      <c r="E19" s="83">
        <v>10000000</v>
      </c>
      <c r="G19" s="120">
        <v>0</v>
      </c>
      <c r="H19" s="120"/>
      <c r="I19" s="83">
        <v>10000000</v>
      </c>
      <c r="J19" s="121"/>
      <c r="K19" s="119">
        <v>0</v>
      </c>
    </row>
    <row r="20" spans="1:11" ht="16.5" customHeight="1" x14ac:dyDescent="0.5">
      <c r="A20" s="2" t="s">
        <v>52</v>
      </c>
      <c r="C20" s="265">
        <v>9</v>
      </c>
      <c r="E20" s="84">
        <v>548425123</v>
      </c>
      <c r="G20" s="119">
        <v>543899103</v>
      </c>
      <c r="H20" s="120"/>
      <c r="I20" s="157">
        <v>547064015</v>
      </c>
      <c r="J20" s="121"/>
      <c r="K20" s="119">
        <v>542704338</v>
      </c>
    </row>
    <row r="21" spans="1:11" ht="16.5" customHeight="1" x14ac:dyDescent="0.5">
      <c r="A21" s="2" t="s">
        <v>33</v>
      </c>
      <c r="C21" s="265">
        <v>11</v>
      </c>
      <c r="E21" s="84">
        <v>731037370</v>
      </c>
      <c r="G21" s="119">
        <v>534824158</v>
      </c>
      <c r="H21" s="120"/>
      <c r="I21" s="157">
        <v>727548995</v>
      </c>
      <c r="J21" s="121"/>
      <c r="K21" s="119">
        <v>530713100</v>
      </c>
    </row>
    <row r="22" spans="1:11" ht="16.5" customHeight="1" x14ac:dyDescent="0.2">
      <c r="A22" s="2" t="s">
        <v>109</v>
      </c>
      <c r="E22" s="85">
        <v>27856476</v>
      </c>
      <c r="G22" s="122">
        <v>17785095</v>
      </c>
      <c r="H22" s="123"/>
      <c r="I22" s="158">
        <v>25064494</v>
      </c>
      <c r="J22" s="121"/>
      <c r="K22" s="124">
        <v>15118123</v>
      </c>
    </row>
    <row r="23" spans="1:11" ht="16.5" customHeight="1" x14ac:dyDescent="0.5">
      <c r="E23" s="86"/>
      <c r="G23" s="52"/>
      <c r="H23" s="52"/>
      <c r="I23" s="86"/>
      <c r="J23" s="52"/>
      <c r="K23" s="52"/>
    </row>
    <row r="24" spans="1:11" ht="16.5" customHeight="1" x14ac:dyDescent="0.5">
      <c r="A24" s="2" t="s">
        <v>21</v>
      </c>
      <c r="B24" s="5"/>
      <c r="E24" s="87">
        <f>SUM(E17:E22)</f>
        <v>2286991279</v>
      </c>
      <c r="G24" s="49">
        <f>SUM(G17:G22)</f>
        <v>2043020286</v>
      </c>
      <c r="I24" s="87">
        <f>SUM(I17:I22)</f>
        <v>2194125718</v>
      </c>
      <c r="K24" s="49">
        <f>SUM(K17:K22)</f>
        <v>1952530231</v>
      </c>
    </row>
    <row r="25" spans="1:11" ht="16.5" customHeight="1" x14ac:dyDescent="0.5">
      <c r="E25" s="82"/>
      <c r="F25" s="38"/>
      <c r="I25" s="82"/>
    </row>
    <row r="26" spans="1:11" ht="16.5" customHeight="1" x14ac:dyDescent="0.5">
      <c r="A26" s="5" t="s">
        <v>13</v>
      </c>
      <c r="B26" s="5"/>
      <c r="E26" s="82"/>
      <c r="I26" s="82"/>
    </row>
    <row r="27" spans="1:11" ht="16.5" customHeight="1" x14ac:dyDescent="0.5">
      <c r="A27" s="5"/>
      <c r="B27" s="5"/>
      <c r="E27" s="82"/>
      <c r="I27" s="82"/>
    </row>
    <row r="28" spans="1:11" ht="16.5" customHeight="1" x14ac:dyDescent="0.5">
      <c r="A28" s="2" t="s">
        <v>154</v>
      </c>
      <c r="B28" s="5"/>
      <c r="C28" s="2"/>
      <c r="E28" s="156"/>
      <c r="F28" s="2"/>
      <c r="G28" s="2"/>
      <c r="H28" s="2"/>
      <c r="I28" s="156"/>
      <c r="J28" s="2"/>
      <c r="K28" s="2"/>
    </row>
    <row r="29" spans="1:11" ht="16.5" customHeight="1" x14ac:dyDescent="0.5">
      <c r="A29" s="2" t="s">
        <v>142</v>
      </c>
      <c r="B29" s="5"/>
      <c r="C29" s="265" t="s">
        <v>183</v>
      </c>
      <c r="E29" s="83">
        <v>25804188</v>
      </c>
      <c r="G29" s="119">
        <v>25088980</v>
      </c>
      <c r="H29" s="120"/>
      <c r="I29" s="83">
        <v>0</v>
      </c>
      <c r="J29" s="121"/>
      <c r="K29" s="119">
        <v>0</v>
      </c>
    </row>
    <row r="30" spans="1:11" ht="16.5" customHeight="1" x14ac:dyDescent="0.2">
      <c r="A30" s="2" t="s">
        <v>158</v>
      </c>
      <c r="B30" s="5"/>
      <c r="E30" s="83">
        <v>0</v>
      </c>
      <c r="G30" s="119">
        <v>0</v>
      </c>
      <c r="H30" s="120"/>
      <c r="I30" s="169">
        <v>412255214</v>
      </c>
      <c r="J30" s="121"/>
      <c r="K30" s="126">
        <v>412255214</v>
      </c>
    </row>
    <row r="31" spans="1:11" ht="16.5" customHeight="1" x14ac:dyDescent="0.5">
      <c r="A31" s="2" t="s">
        <v>155</v>
      </c>
      <c r="B31" s="5"/>
      <c r="E31" s="88">
        <v>1184963</v>
      </c>
      <c r="G31" s="119">
        <v>1184963</v>
      </c>
      <c r="H31" s="120"/>
      <c r="I31" s="125">
        <v>1161000</v>
      </c>
      <c r="J31" s="121"/>
      <c r="K31" s="119">
        <v>1161000</v>
      </c>
    </row>
    <row r="32" spans="1:11" ht="16.5" customHeight="1" x14ac:dyDescent="0.5">
      <c r="A32" s="2" t="s">
        <v>184</v>
      </c>
      <c r="B32" s="5"/>
      <c r="C32" s="265">
        <v>8</v>
      </c>
      <c r="E32" s="109">
        <v>220249224</v>
      </c>
      <c r="G32" s="119">
        <v>217018408</v>
      </c>
      <c r="H32" s="120"/>
      <c r="I32" s="83">
        <v>0</v>
      </c>
      <c r="J32" s="121"/>
      <c r="K32" s="119">
        <v>0</v>
      </c>
    </row>
    <row r="33" spans="1:11" ht="16.5" customHeight="1" x14ac:dyDescent="0.5">
      <c r="A33" s="2" t="s">
        <v>34</v>
      </c>
      <c r="C33" s="265">
        <v>13</v>
      </c>
      <c r="E33" s="83">
        <v>1536670101</v>
      </c>
      <c r="G33" s="121">
        <v>1538084852</v>
      </c>
      <c r="H33" s="120"/>
      <c r="I33" s="157">
        <v>1536670101</v>
      </c>
      <c r="J33" s="121"/>
      <c r="K33" s="119">
        <v>1538084852</v>
      </c>
    </row>
    <row r="34" spans="1:11" ht="16.5" customHeight="1" x14ac:dyDescent="0.5">
      <c r="A34" s="2" t="s">
        <v>108</v>
      </c>
      <c r="C34" s="265">
        <v>13</v>
      </c>
      <c r="E34" s="83">
        <v>1213242</v>
      </c>
      <c r="G34" s="121">
        <v>1253989</v>
      </c>
      <c r="H34" s="120"/>
      <c r="I34" s="157">
        <v>1196289</v>
      </c>
      <c r="J34" s="121"/>
      <c r="K34" s="119">
        <v>1235680</v>
      </c>
    </row>
    <row r="35" spans="1:11" ht="16.5" customHeight="1" x14ac:dyDescent="0.5">
      <c r="A35" s="2" t="s">
        <v>98</v>
      </c>
      <c r="E35" s="83">
        <v>36466577</v>
      </c>
      <c r="G35" s="119">
        <v>36156800</v>
      </c>
      <c r="H35" s="120"/>
      <c r="I35" s="157">
        <v>36466577</v>
      </c>
      <c r="J35" s="121"/>
      <c r="K35" s="119">
        <v>36156800</v>
      </c>
    </row>
    <row r="36" spans="1:11" ht="16.5" customHeight="1" x14ac:dyDescent="0.5">
      <c r="A36" s="2" t="s">
        <v>143</v>
      </c>
      <c r="E36" s="85">
        <v>1167026</v>
      </c>
      <c r="G36" s="122">
        <v>1169281</v>
      </c>
      <c r="H36" s="123"/>
      <c r="I36" s="158">
        <v>1031055</v>
      </c>
      <c r="J36" s="121"/>
      <c r="K36" s="127">
        <v>1035305</v>
      </c>
    </row>
    <row r="37" spans="1:11" ht="16.5" customHeight="1" x14ac:dyDescent="0.5">
      <c r="E37" s="86"/>
      <c r="G37" s="52"/>
      <c r="H37" s="52"/>
      <c r="I37" s="86"/>
      <c r="J37" s="52"/>
      <c r="K37" s="52"/>
    </row>
    <row r="38" spans="1:11" ht="16.5" customHeight="1" x14ac:dyDescent="0.5">
      <c r="A38" s="2" t="s">
        <v>22</v>
      </c>
      <c r="B38" s="5"/>
      <c r="E38" s="87">
        <f>SUM(E29:E37)</f>
        <v>1822755321</v>
      </c>
      <c r="G38" s="49">
        <f>SUM(G29:G37)</f>
        <v>1819957273</v>
      </c>
      <c r="H38" s="52"/>
      <c r="I38" s="87">
        <f>SUM(I29:I37)</f>
        <v>1988780236</v>
      </c>
      <c r="J38" s="52"/>
      <c r="K38" s="49">
        <f>SUM(K29:K37)</f>
        <v>1989928851</v>
      </c>
    </row>
    <row r="39" spans="1:11" ht="16.5" customHeight="1" x14ac:dyDescent="0.5">
      <c r="B39" s="5"/>
      <c r="E39" s="86"/>
      <c r="F39" s="52"/>
      <c r="G39" s="52"/>
      <c r="H39" s="52"/>
      <c r="I39" s="86"/>
      <c r="J39" s="52"/>
      <c r="K39" s="52"/>
    </row>
    <row r="40" spans="1:11" ht="16.5" customHeight="1" x14ac:dyDescent="0.5">
      <c r="B40" s="5"/>
      <c r="E40" s="87"/>
      <c r="F40" s="77"/>
      <c r="G40" s="49"/>
      <c r="H40" s="52"/>
      <c r="I40" s="87"/>
      <c r="J40" s="52"/>
      <c r="K40" s="49"/>
    </row>
    <row r="41" spans="1:11" ht="16.5" customHeight="1" x14ac:dyDescent="0.5">
      <c r="E41" s="86"/>
      <c r="G41" s="52"/>
      <c r="I41" s="86"/>
      <c r="K41" s="52"/>
    </row>
    <row r="42" spans="1:11" ht="16.5" customHeight="1" thickBot="1" x14ac:dyDescent="0.55000000000000004">
      <c r="A42" s="5" t="s">
        <v>14</v>
      </c>
      <c r="B42" s="5"/>
      <c r="E42" s="89">
        <f>SUM(E38,E24)</f>
        <v>4109746600</v>
      </c>
      <c r="G42" s="53">
        <f>SUM(G38,G24)</f>
        <v>3862977559</v>
      </c>
      <c r="H42" s="52"/>
      <c r="I42" s="89">
        <f>+I38+I24</f>
        <v>4182905954</v>
      </c>
      <c r="J42" s="52"/>
      <c r="K42" s="53">
        <f>+K38+K24</f>
        <v>3942459082</v>
      </c>
    </row>
    <row r="43" spans="1:11" ht="16.5" customHeight="1" thickTop="1" x14ac:dyDescent="0.2">
      <c r="F43" s="102"/>
      <c r="G43" s="102"/>
      <c r="H43" s="102"/>
      <c r="I43" s="102"/>
      <c r="J43" s="102"/>
      <c r="K43" s="102"/>
    </row>
    <row r="44" spans="1:11" ht="16.5" customHeight="1" x14ac:dyDescent="0.2">
      <c r="F44" s="102"/>
      <c r="G44" s="102"/>
      <c r="H44" s="102"/>
      <c r="I44" s="102"/>
      <c r="J44" s="102"/>
      <c r="K44" s="102"/>
    </row>
    <row r="47" spans="1:11" ht="16.5" customHeight="1" x14ac:dyDescent="0.5">
      <c r="A47" s="308" t="s">
        <v>49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</row>
    <row r="48" spans="1:11" ht="16.5" customHeight="1" x14ac:dyDescent="0.5">
      <c r="A48" s="308"/>
      <c r="B48" s="308"/>
      <c r="C48" s="308"/>
      <c r="D48" s="308"/>
      <c r="E48" s="308"/>
      <c r="F48" s="308"/>
      <c r="G48" s="308"/>
      <c r="H48" s="308"/>
      <c r="I48" s="308"/>
      <c r="J48" s="308"/>
      <c r="K48" s="308"/>
    </row>
    <row r="49" spans="1:11" ht="22.7" customHeight="1" x14ac:dyDescent="0.5">
      <c r="A49" s="307" t="s">
        <v>179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</row>
    <row r="50" spans="1:11" ht="16.5" customHeight="1" x14ac:dyDescent="0.2">
      <c r="A50" s="5" t="str">
        <f>+A1</f>
        <v>Hwa Fong Rubber (Thailand) Public Company Limited</v>
      </c>
      <c r="B50" s="5"/>
    </row>
    <row r="51" spans="1:11" ht="16.5" customHeight="1" x14ac:dyDescent="0.2">
      <c r="A51" s="5" t="str">
        <f>A2</f>
        <v xml:space="preserve">Statements of Financial Position </v>
      </c>
      <c r="B51" s="5"/>
    </row>
    <row r="52" spans="1:11" ht="16.5" customHeight="1" x14ac:dyDescent="0.2">
      <c r="A52" s="32" t="str">
        <f>A3</f>
        <v>As at 31 March 2021</v>
      </c>
      <c r="B52" s="32"/>
      <c r="C52" s="33"/>
      <c r="D52" s="34"/>
      <c r="E52" s="103"/>
      <c r="F52" s="75"/>
      <c r="G52" s="49"/>
      <c r="H52" s="49"/>
      <c r="I52" s="49"/>
      <c r="J52" s="49"/>
      <c r="K52" s="49"/>
    </row>
    <row r="54" spans="1:11" s="107" customFormat="1" ht="16.5" customHeight="1" x14ac:dyDescent="0.2">
      <c r="C54" s="105"/>
      <c r="E54" s="102"/>
      <c r="F54" s="108"/>
      <c r="G54" s="102"/>
      <c r="H54" s="102"/>
      <c r="I54" s="102"/>
      <c r="J54" s="102"/>
      <c r="K54" s="102"/>
    </row>
    <row r="55" spans="1:11" ht="16.5" customHeight="1" x14ac:dyDescent="0.5">
      <c r="E55" s="306" t="s">
        <v>2</v>
      </c>
      <c r="F55" s="306"/>
      <c r="G55" s="306"/>
      <c r="I55" s="306" t="s">
        <v>76</v>
      </c>
      <c r="J55" s="306"/>
      <c r="K55" s="306"/>
    </row>
    <row r="56" spans="1:11" ht="16.5" customHeight="1" x14ac:dyDescent="0.5">
      <c r="E56" s="305" t="s">
        <v>84</v>
      </c>
      <c r="F56" s="305"/>
      <c r="G56" s="305"/>
      <c r="H56" s="50"/>
      <c r="I56" s="305" t="s">
        <v>84</v>
      </c>
      <c r="J56" s="305"/>
      <c r="K56" s="305"/>
    </row>
    <row r="57" spans="1:11" ht="16.5" customHeight="1" x14ac:dyDescent="0.5">
      <c r="E57" s="37" t="s">
        <v>50</v>
      </c>
      <c r="G57" s="37" t="s">
        <v>86</v>
      </c>
      <c r="H57" s="37"/>
      <c r="I57" s="37" t="s">
        <v>50</v>
      </c>
      <c r="J57" s="74"/>
      <c r="K57" s="37" t="s">
        <v>86</v>
      </c>
    </row>
    <row r="58" spans="1:11" ht="16.5" customHeight="1" x14ac:dyDescent="0.5">
      <c r="E58" s="162" t="s">
        <v>163</v>
      </c>
      <c r="G58" s="40" t="s">
        <v>85</v>
      </c>
      <c r="H58" s="41"/>
      <c r="I58" s="162" t="s">
        <v>163</v>
      </c>
      <c r="J58" s="74"/>
      <c r="K58" s="40" t="s">
        <v>85</v>
      </c>
    </row>
    <row r="59" spans="1:11" ht="16.5" customHeight="1" x14ac:dyDescent="0.5">
      <c r="C59" s="4"/>
      <c r="D59" s="5"/>
      <c r="E59" s="40" t="s">
        <v>162</v>
      </c>
      <c r="F59" s="76"/>
      <c r="G59" s="40" t="s">
        <v>139</v>
      </c>
      <c r="H59" s="41"/>
      <c r="I59" s="40" t="s">
        <v>162</v>
      </c>
      <c r="J59" s="76"/>
      <c r="K59" s="40" t="s">
        <v>139</v>
      </c>
    </row>
    <row r="60" spans="1:11" ht="16.5" customHeight="1" x14ac:dyDescent="0.5">
      <c r="C60" s="3" t="s">
        <v>0</v>
      </c>
      <c r="D60" s="6"/>
      <c r="E60" s="39" t="s">
        <v>1</v>
      </c>
      <c r="F60" s="51"/>
      <c r="G60" s="39" t="s">
        <v>1</v>
      </c>
      <c r="H60" s="51"/>
      <c r="I60" s="39" t="s">
        <v>1</v>
      </c>
      <c r="J60" s="51"/>
      <c r="K60" s="39" t="s">
        <v>1</v>
      </c>
    </row>
    <row r="61" spans="1:11" ht="16.5" customHeight="1" x14ac:dyDescent="0.5">
      <c r="C61" s="1"/>
      <c r="D61" s="6"/>
      <c r="E61" s="81"/>
      <c r="F61" s="51"/>
      <c r="G61" s="37"/>
      <c r="H61" s="51"/>
      <c r="I61" s="81"/>
      <c r="J61" s="51"/>
      <c r="K61" s="37"/>
    </row>
    <row r="62" spans="1:11" ht="16.5" customHeight="1" x14ac:dyDescent="0.5">
      <c r="A62" s="5" t="s">
        <v>77</v>
      </c>
      <c r="B62" s="7"/>
      <c r="E62" s="82"/>
      <c r="I62" s="82"/>
    </row>
    <row r="63" spans="1:11" ht="16.5" customHeight="1" x14ac:dyDescent="0.5">
      <c r="A63" s="5"/>
      <c r="B63" s="5"/>
      <c r="E63" s="82"/>
      <c r="I63" s="82"/>
    </row>
    <row r="64" spans="1:11" ht="16.5" customHeight="1" x14ac:dyDescent="0.5">
      <c r="A64" s="5" t="s">
        <v>15</v>
      </c>
      <c r="B64" s="5"/>
      <c r="E64" s="82"/>
      <c r="I64" s="82"/>
    </row>
    <row r="65" spans="1:11" ht="16.5" customHeight="1" x14ac:dyDescent="0.5">
      <c r="A65" s="5"/>
      <c r="B65" s="5"/>
      <c r="E65" s="88"/>
      <c r="I65" s="82"/>
    </row>
    <row r="66" spans="1:11" ht="16.5" customHeight="1" x14ac:dyDescent="0.5">
      <c r="A66" s="2" t="s">
        <v>53</v>
      </c>
      <c r="C66" s="265">
        <v>14</v>
      </c>
      <c r="E66" s="88">
        <v>559564984</v>
      </c>
      <c r="F66" s="44"/>
      <c r="G66" s="159">
        <v>477271911</v>
      </c>
      <c r="H66" s="120"/>
      <c r="I66" s="82">
        <v>559138661</v>
      </c>
      <c r="J66" s="121"/>
      <c r="K66" s="159">
        <v>476164493</v>
      </c>
    </row>
    <row r="67" spans="1:11" ht="16.5" customHeight="1" x14ac:dyDescent="0.5">
      <c r="A67" s="2" t="s">
        <v>110</v>
      </c>
      <c r="B67" s="8"/>
      <c r="C67" s="2"/>
      <c r="E67" s="88"/>
      <c r="F67" s="2"/>
      <c r="G67" s="2"/>
      <c r="H67" s="2"/>
      <c r="I67" s="82"/>
      <c r="J67" s="73"/>
      <c r="K67" s="73"/>
    </row>
    <row r="68" spans="1:11" ht="16.5" customHeight="1" x14ac:dyDescent="0.5">
      <c r="A68" s="2" t="s">
        <v>136</v>
      </c>
      <c r="B68" s="8"/>
      <c r="E68" s="88">
        <v>0</v>
      </c>
      <c r="G68" s="119">
        <v>5754018</v>
      </c>
      <c r="H68" s="120"/>
      <c r="I68" s="82">
        <v>0</v>
      </c>
      <c r="J68" s="128"/>
      <c r="K68" s="129">
        <v>5754018</v>
      </c>
    </row>
    <row r="69" spans="1:11" ht="16.5" customHeight="1" x14ac:dyDescent="0.5">
      <c r="A69" s="2" t="s">
        <v>150</v>
      </c>
      <c r="B69" s="8"/>
      <c r="C69" s="8"/>
      <c r="E69" s="88">
        <v>374852</v>
      </c>
      <c r="F69" s="44"/>
      <c r="G69" s="119">
        <v>368872</v>
      </c>
      <c r="H69" s="120"/>
      <c r="I69" s="82">
        <v>374852</v>
      </c>
      <c r="J69" s="128"/>
      <c r="K69" s="129">
        <v>368872</v>
      </c>
    </row>
    <row r="70" spans="1:11" ht="16.5" customHeight="1" x14ac:dyDescent="0.5">
      <c r="A70" s="2" t="s">
        <v>44</v>
      </c>
      <c r="E70" s="88">
        <v>81509822</v>
      </c>
      <c r="F70" s="44"/>
      <c r="G70" s="121">
        <v>55075917</v>
      </c>
      <c r="H70" s="120"/>
      <c r="I70" s="82">
        <v>81509822</v>
      </c>
      <c r="J70" s="119"/>
      <c r="K70" s="119">
        <v>55075917</v>
      </c>
    </row>
    <row r="71" spans="1:11" ht="16.5" customHeight="1" x14ac:dyDescent="0.5">
      <c r="A71" s="10" t="s">
        <v>3</v>
      </c>
      <c r="E71" s="90">
        <v>5073870</v>
      </c>
      <c r="F71" s="45"/>
      <c r="G71" s="160">
        <v>2845397</v>
      </c>
      <c r="H71" s="123"/>
      <c r="I71" s="87">
        <v>5073371</v>
      </c>
      <c r="J71" s="121"/>
      <c r="K71" s="160">
        <v>2844321</v>
      </c>
    </row>
    <row r="72" spans="1:11" ht="16.5" customHeight="1" x14ac:dyDescent="0.5">
      <c r="E72" s="86"/>
      <c r="G72" s="52"/>
      <c r="H72" s="52"/>
      <c r="I72" s="86"/>
      <c r="J72" s="52"/>
      <c r="K72" s="52"/>
    </row>
    <row r="73" spans="1:11" ht="16.5" customHeight="1" x14ac:dyDescent="0.5">
      <c r="A73" s="2" t="s">
        <v>23</v>
      </c>
      <c r="B73" s="5"/>
      <c r="E73" s="87">
        <f>SUM(E66:E72)</f>
        <v>646523528</v>
      </c>
      <c r="G73" s="49">
        <f>SUM(G66:G72)</f>
        <v>541316115</v>
      </c>
      <c r="H73" s="52"/>
      <c r="I73" s="87">
        <f>SUM(I66:I72)</f>
        <v>646096706</v>
      </c>
      <c r="J73" s="52"/>
      <c r="K73" s="49">
        <f>SUM(K66:K72)</f>
        <v>540207621</v>
      </c>
    </row>
    <row r="74" spans="1:11" ht="16.5" customHeight="1" x14ac:dyDescent="0.5">
      <c r="E74" s="86"/>
      <c r="G74" s="52"/>
      <c r="H74" s="52"/>
      <c r="I74" s="86"/>
      <c r="J74" s="52"/>
      <c r="K74" s="52"/>
    </row>
    <row r="75" spans="1:11" ht="16.5" customHeight="1" x14ac:dyDescent="0.5">
      <c r="A75" s="5" t="s">
        <v>54</v>
      </c>
      <c r="E75" s="86"/>
      <c r="G75" s="52"/>
      <c r="H75" s="52"/>
      <c r="I75" s="86"/>
      <c r="J75" s="52"/>
      <c r="K75" s="52"/>
    </row>
    <row r="76" spans="1:11" ht="16.5" customHeight="1" x14ac:dyDescent="0.5">
      <c r="E76" s="86"/>
      <c r="G76" s="52"/>
      <c r="H76" s="52"/>
      <c r="I76" s="86"/>
      <c r="J76" s="52"/>
      <c r="K76" s="52"/>
    </row>
    <row r="77" spans="1:11" ht="16.5" customHeight="1" x14ac:dyDescent="0.5">
      <c r="A77" s="2" t="s">
        <v>151</v>
      </c>
      <c r="E77" s="88">
        <v>680916</v>
      </c>
      <c r="F77" s="72"/>
      <c r="G77" s="130">
        <v>776902</v>
      </c>
      <c r="H77" s="120"/>
      <c r="I77" s="125">
        <v>680916</v>
      </c>
      <c r="J77" s="121"/>
      <c r="K77" s="119">
        <v>776902</v>
      </c>
    </row>
    <row r="78" spans="1:11" ht="16.5" customHeight="1" x14ac:dyDescent="0.5">
      <c r="A78" s="10" t="s">
        <v>58</v>
      </c>
      <c r="C78" s="265">
        <v>15</v>
      </c>
      <c r="E78" s="90">
        <v>69506177</v>
      </c>
      <c r="F78" s="72"/>
      <c r="G78" s="131">
        <v>68009290</v>
      </c>
      <c r="H78" s="120"/>
      <c r="I78" s="161">
        <v>69506177</v>
      </c>
      <c r="J78" s="121"/>
      <c r="K78" s="131">
        <v>68009290</v>
      </c>
    </row>
    <row r="79" spans="1:11" ht="16.5" customHeight="1" x14ac:dyDescent="0.5">
      <c r="E79" s="86"/>
      <c r="G79" s="52"/>
      <c r="H79" s="52"/>
      <c r="I79" s="86"/>
      <c r="J79" s="52"/>
      <c r="K79" s="52"/>
    </row>
    <row r="80" spans="1:11" ht="16.5" customHeight="1" x14ac:dyDescent="0.5">
      <c r="A80" s="2" t="s">
        <v>60</v>
      </c>
      <c r="E80" s="87">
        <f>SUM(E77:E79)</f>
        <v>70187093</v>
      </c>
      <c r="G80" s="49">
        <f>SUM(G77:G79)</f>
        <v>68786192</v>
      </c>
      <c r="H80" s="52"/>
      <c r="I80" s="87">
        <f>SUM(I77:I79)</f>
        <v>70187093</v>
      </c>
      <c r="J80" s="52"/>
      <c r="K80" s="49">
        <f>SUM(K77:K79)</f>
        <v>68786192</v>
      </c>
    </row>
    <row r="81" spans="1:11" ht="16.5" customHeight="1" x14ac:dyDescent="0.5">
      <c r="E81" s="86"/>
      <c r="G81" s="52"/>
      <c r="H81" s="52"/>
      <c r="I81" s="86"/>
      <c r="J81" s="52"/>
      <c r="K81" s="52"/>
    </row>
    <row r="82" spans="1:11" ht="16.5" customHeight="1" x14ac:dyDescent="0.5">
      <c r="A82" s="5" t="s">
        <v>30</v>
      </c>
      <c r="B82" s="5"/>
      <c r="C82" s="4"/>
      <c r="D82" s="5"/>
      <c r="E82" s="87">
        <f>SUM(E73,E80)</f>
        <v>716710621</v>
      </c>
      <c r="F82" s="76"/>
      <c r="G82" s="49">
        <f>SUM(G73,G80)</f>
        <v>610102307</v>
      </c>
      <c r="H82" s="52"/>
      <c r="I82" s="87">
        <f>SUM(I73,I80)</f>
        <v>716283799</v>
      </c>
      <c r="J82" s="52"/>
      <c r="K82" s="49">
        <f>SUM(K73,K80)</f>
        <v>608993813</v>
      </c>
    </row>
    <row r="83" spans="1:11" ht="16.5" customHeight="1" x14ac:dyDescent="0.5">
      <c r="E83" s="52"/>
      <c r="G83" s="52"/>
      <c r="H83" s="52"/>
      <c r="I83" s="52"/>
      <c r="J83" s="52"/>
      <c r="K83" s="52"/>
    </row>
    <row r="84" spans="1:11" ht="16.5" customHeight="1" x14ac:dyDescent="0.5">
      <c r="E84" s="52"/>
      <c r="G84" s="52"/>
      <c r="H84" s="52"/>
      <c r="I84" s="52"/>
      <c r="J84" s="52"/>
      <c r="K84" s="52"/>
    </row>
    <row r="85" spans="1:11" ht="16.5" customHeight="1" x14ac:dyDescent="0.2">
      <c r="E85" s="106"/>
      <c r="G85" s="52"/>
      <c r="H85" s="52"/>
      <c r="I85" s="52"/>
      <c r="J85" s="52"/>
      <c r="K85" s="52"/>
    </row>
    <row r="86" spans="1:11" ht="16.5" customHeight="1" x14ac:dyDescent="0.2">
      <c r="E86" s="106"/>
      <c r="G86" s="52"/>
      <c r="H86" s="52"/>
      <c r="I86" s="52"/>
      <c r="J86" s="52"/>
      <c r="K86" s="52"/>
    </row>
    <row r="87" spans="1:11" ht="16.5" customHeight="1" x14ac:dyDescent="0.2">
      <c r="E87" s="106"/>
      <c r="G87" s="52"/>
      <c r="H87" s="52"/>
      <c r="I87" s="52"/>
      <c r="J87" s="52"/>
      <c r="K87" s="52"/>
    </row>
    <row r="88" spans="1:11" ht="16.5" customHeight="1" x14ac:dyDescent="0.2">
      <c r="E88" s="106"/>
      <c r="G88" s="52"/>
      <c r="H88" s="52"/>
      <c r="I88" s="52"/>
      <c r="J88" s="52"/>
      <c r="K88" s="52"/>
    </row>
    <row r="89" spans="1:11" ht="16.5" customHeight="1" x14ac:dyDescent="0.2">
      <c r="E89" s="106"/>
      <c r="G89" s="52"/>
      <c r="H89" s="52"/>
      <c r="I89" s="52"/>
      <c r="J89" s="52"/>
      <c r="K89" s="52"/>
    </row>
    <row r="90" spans="1:11" ht="16.5" customHeight="1" x14ac:dyDescent="0.2">
      <c r="E90" s="106"/>
      <c r="G90" s="52"/>
      <c r="H90" s="52"/>
      <c r="I90" s="52"/>
      <c r="J90" s="52"/>
      <c r="K90" s="52"/>
    </row>
    <row r="91" spans="1:11" ht="16.5" customHeight="1" x14ac:dyDescent="0.2">
      <c r="E91" s="106"/>
      <c r="G91" s="52"/>
      <c r="H91" s="52"/>
      <c r="I91" s="52"/>
      <c r="J91" s="52"/>
      <c r="K91" s="52"/>
    </row>
    <row r="92" spans="1:11" ht="16.5" customHeight="1" x14ac:dyDescent="0.2">
      <c r="E92" s="106"/>
      <c r="G92" s="52"/>
      <c r="H92" s="52"/>
      <c r="I92" s="52"/>
      <c r="J92" s="52"/>
      <c r="K92" s="52"/>
    </row>
    <row r="93" spans="1:11" ht="16.5" customHeight="1" x14ac:dyDescent="0.2">
      <c r="A93" s="265"/>
      <c r="B93" s="265"/>
      <c r="D93" s="265"/>
      <c r="E93" s="105"/>
      <c r="F93" s="265"/>
      <c r="G93" s="265"/>
      <c r="H93" s="265"/>
      <c r="I93" s="265"/>
      <c r="J93" s="265"/>
      <c r="K93" s="265"/>
    </row>
    <row r="94" spans="1:11" ht="12.75" customHeight="1" x14ac:dyDescent="0.2">
      <c r="E94" s="106"/>
      <c r="G94" s="52"/>
      <c r="H94" s="52"/>
      <c r="I94" s="52"/>
      <c r="J94" s="52"/>
      <c r="K94" s="52"/>
    </row>
    <row r="96" spans="1:11" ht="16.5" customHeight="1" x14ac:dyDescent="0.5">
      <c r="A96" s="308" t="s">
        <v>49</v>
      </c>
      <c r="B96" s="308"/>
      <c r="C96" s="308"/>
      <c r="D96" s="308"/>
      <c r="E96" s="308"/>
      <c r="F96" s="308"/>
      <c r="G96" s="308"/>
      <c r="H96" s="308"/>
      <c r="I96" s="308"/>
      <c r="J96" s="308"/>
      <c r="K96" s="308"/>
    </row>
    <row r="97" spans="1:11" ht="15" customHeight="1" x14ac:dyDescent="0.5">
      <c r="A97" s="265"/>
      <c r="B97" s="265"/>
      <c r="D97" s="265"/>
      <c r="E97" s="265"/>
      <c r="F97" s="265"/>
      <c r="G97" s="265"/>
      <c r="H97" s="265"/>
      <c r="I97" s="265"/>
      <c r="J97" s="265"/>
      <c r="K97" s="265"/>
    </row>
    <row r="98" spans="1:11" ht="5.25" customHeight="1" x14ac:dyDescent="0.5">
      <c r="A98" s="308"/>
      <c r="B98" s="308"/>
      <c r="C98" s="308"/>
      <c r="D98" s="308"/>
      <c r="E98" s="308"/>
      <c r="F98" s="308"/>
      <c r="G98" s="308"/>
      <c r="H98" s="308"/>
      <c r="I98" s="308"/>
      <c r="J98" s="308"/>
      <c r="K98" s="308"/>
    </row>
    <row r="99" spans="1:11" ht="21.95" customHeight="1" x14ac:dyDescent="0.2">
      <c r="A99" s="34" t="str">
        <f>+A49</f>
        <v>The accompanying notes on pages 11 to 23 are an integral part of the interim financial information.</v>
      </c>
      <c r="B99" s="34"/>
      <c r="C99" s="33"/>
      <c r="D99" s="34"/>
      <c r="E99" s="103"/>
      <c r="F99" s="75"/>
      <c r="G99" s="49"/>
      <c r="H99" s="49"/>
      <c r="I99" s="49"/>
      <c r="J99" s="49"/>
      <c r="K99" s="49"/>
    </row>
    <row r="100" spans="1:11" ht="16.5" customHeight="1" x14ac:dyDescent="0.2">
      <c r="A100" s="5" t="str">
        <f>+A1</f>
        <v>Hwa Fong Rubber (Thailand) Public Company Limited</v>
      </c>
      <c r="B100" s="5"/>
    </row>
    <row r="101" spans="1:11" ht="16.5" customHeight="1" x14ac:dyDescent="0.2">
      <c r="A101" s="5" t="str">
        <f>A2</f>
        <v xml:space="preserve">Statements of Financial Position </v>
      </c>
      <c r="B101" s="5"/>
    </row>
    <row r="102" spans="1:11" ht="16.5" customHeight="1" x14ac:dyDescent="0.2">
      <c r="A102" s="32" t="str">
        <f>+A3</f>
        <v>As at 31 March 2021</v>
      </c>
      <c r="B102" s="32"/>
      <c r="C102" s="33"/>
      <c r="D102" s="34"/>
      <c r="E102" s="103"/>
      <c r="F102" s="75"/>
      <c r="G102" s="49"/>
      <c r="H102" s="49"/>
      <c r="I102" s="49"/>
      <c r="J102" s="49"/>
      <c r="K102" s="49"/>
    </row>
    <row r="105" spans="1:11" ht="16.149999999999999" customHeight="1" x14ac:dyDescent="0.5">
      <c r="E105" s="306" t="s">
        <v>2</v>
      </c>
      <c r="F105" s="306"/>
      <c r="G105" s="306"/>
      <c r="I105" s="306" t="s">
        <v>76</v>
      </c>
      <c r="J105" s="306"/>
      <c r="K105" s="306"/>
    </row>
    <row r="106" spans="1:11" ht="16.149999999999999" customHeight="1" x14ac:dyDescent="0.5">
      <c r="E106" s="305" t="s">
        <v>84</v>
      </c>
      <c r="F106" s="305"/>
      <c r="G106" s="305"/>
      <c r="H106" s="50"/>
      <c r="I106" s="305" t="s">
        <v>84</v>
      </c>
      <c r="J106" s="305"/>
      <c r="K106" s="305"/>
    </row>
    <row r="107" spans="1:11" ht="16.149999999999999" customHeight="1" x14ac:dyDescent="0.5">
      <c r="E107" s="37" t="s">
        <v>50</v>
      </c>
      <c r="G107" s="37" t="s">
        <v>86</v>
      </c>
      <c r="H107" s="37"/>
      <c r="I107" s="37" t="s">
        <v>50</v>
      </c>
      <c r="J107" s="74"/>
      <c r="K107" s="37" t="s">
        <v>86</v>
      </c>
    </row>
    <row r="108" spans="1:11" ht="16.149999999999999" customHeight="1" x14ac:dyDescent="0.5">
      <c r="E108" s="162" t="s">
        <v>163</v>
      </c>
      <c r="G108" s="40" t="s">
        <v>85</v>
      </c>
      <c r="H108" s="41"/>
      <c r="I108" s="162" t="s">
        <v>163</v>
      </c>
      <c r="J108" s="74"/>
      <c r="K108" s="40" t="s">
        <v>85</v>
      </c>
    </row>
    <row r="109" spans="1:11" ht="16.149999999999999" customHeight="1" x14ac:dyDescent="0.5">
      <c r="C109" s="4"/>
      <c r="D109" s="5"/>
      <c r="E109" s="40" t="s">
        <v>162</v>
      </c>
      <c r="F109" s="76"/>
      <c r="G109" s="40" t="s">
        <v>139</v>
      </c>
      <c r="H109" s="41"/>
      <c r="I109" s="40" t="s">
        <v>162</v>
      </c>
      <c r="J109" s="76"/>
      <c r="K109" s="40" t="s">
        <v>139</v>
      </c>
    </row>
    <row r="110" spans="1:11" ht="16.149999999999999" customHeight="1" x14ac:dyDescent="0.5">
      <c r="C110" s="1"/>
      <c r="D110" s="6"/>
      <c r="E110" s="39" t="s">
        <v>1</v>
      </c>
      <c r="F110" s="51"/>
      <c r="G110" s="39" t="s">
        <v>1</v>
      </c>
      <c r="H110" s="51"/>
      <c r="I110" s="39" t="s">
        <v>1</v>
      </c>
      <c r="J110" s="51"/>
      <c r="K110" s="39" t="s">
        <v>1</v>
      </c>
    </row>
    <row r="111" spans="1:11" ht="16.149999999999999" customHeight="1" x14ac:dyDescent="0.5">
      <c r="C111" s="1"/>
      <c r="D111" s="6"/>
      <c r="E111" s="81"/>
      <c r="F111" s="51"/>
      <c r="G111" s="37"/>
      <c r="H111" s="51"/>
      <c r="I111" s="81"/>
      <c r="J111" s="51"/>
      <c r="K111" s="37"/>
    </row>
    <row r="112" spans="1:11" ht="16.149999999999999" customHeight="1" x14ac:dyDescent="0.5">
      <c r="A112" s="5" t="s">
        <v>87</v>
      </c>
      <c r="B112" s="7"/>
      <c r="E112" s="82"/>
      <c r="I112" s="82"/>
    </row>
    <row r="113" spans="1:11" ht="16.149999999999999" customHeight="1" x14ac:dyDescent="0.5">
      <c r="E113" s="86"/>
      <c r="G113" s="52"/>
      <c r="H113" s="52"/>
      <c r="I113" s="86"/>
      <c r="J113" s="52"/>
      <c r="K113" s="52"/>
    </row>
    <row r="114" spans="1:11" ht="16.149999999999999" customHeight="1" x14ac:dyDescent="0.5">
      <c r="A114" s="5" t="s">
        <v>78</v>
      </c>
      <c r="B114" s="5"/>
      <c r="E114" s="86"/>
      <c r="G114" s="52"/>
      <c r="H114" s="52"/>
      <c r="I114" s="86"/>
      <c r="J114" s="52"/>
      <c r="K114" s="52"/>
    </row>
    <row r="115" spans="1:11" ht="16.149999999999999" customHeight="1" x14ac:dyDescent="0.5">
      <c r="A115" s="5"/>
      <c r="B115" s="5"/>
      <c r="E115" s="86"/>
      <c r="G115" s="52"/>
      <c r="H115" s="52"/>
      <c r="I115" s="86"/>
      <c r="J115" s="52"/>
      <c r="K115" s="52"/>
    </row>
    <row r="116" spans="1:11" ht="16.149999999999999" customHeight="1" x14ac:dyDescent="0.5">
      <c r="A116" s="2" t="s">
        <v>4</v>
      </c>
      <c r="E116" s="86"/>
      <c r="G116" s="52"/>
      <c r="H116" s="52"/>
      <c r="I116" s="86"/>
      <c r="J116" s="52"/>
      <c r="K116" s="52"/>
    </row>
    <row r="117" spans="1:11" ht="16.149999999999999" customHeight="1" x14ac:dyDescent="0.5">
      <c r="A117" s="2" t="s">
        <v>31</v>
      </c>
      <c r="E117" s="82"/>
      <c r="I117" s="82"/>
    </row>
    <row r="118" spans="1:11" ht="16.149999999999999" customHeight="1" x14ac:dyDescent="0.5">
      <c r="A118" s="2" t="s">
        <v>99</v>
      </c>
      <c r="E118" s="91"/>
      <c r="G118" s="74"/>
      <c r="H118" s="74"/>
      <c r="I118" s="91"/>
      <c r="J118" s="74"/>
      <c r="K118" s="74"/>
    </row>
    <row r="119" spans="1:11" ht="16.149999999999999" customHeight="1" thickBot="1" x14ac:dyDescent="0.55000000000000004">
      <c r="A119" s="2" t="s">
        <v>100</v>
      </c>
      <c r="E119" s="89">
        <v>658434300</v>
      </c>
      <c r="G119" s="132">
        <v>658434300</v>
      </c>
      <c r="H119" s="123"/>
      <c r="I119" s="133">
        <v>658434300</v>
      </c>
      <c r="J119" s="121"/>
      <c r="K119" s="132">
        <v>658434300</v>
      </c>
    </row>
    <row r="120" spans="1:11" ht="16.149999999999999" customHeight="1" thickTop="1" x14ac:dyDescent="0.5">
      <c r="E120" s="86"/>
      <c r="G120" s="52"/>
      <c r="H120" s="52"/>
      <c r="I120" s="86"/>
      <c r="J120" s="52"/>
      <c r="K120" s="52"/>
    </row>
    <row r="121" spans="1:11" ht="16.149999999999999" customHeight="1" x14ac:dyDescent="0.5">
      <c r="A121" s="2" t="s">
        <v>32</v>
      </c>
      <c r="E121" s="82"/>
      <c r="I121" s="82"/>
    </row>
    <row r="122" spans="1:11" ht="16.149999999999999" customHeight="1" x14ac:dyDescent="0.5">
      <c r="A122" s="2" t="s">
        <v>99</v>
      </c>
      <c r="E122" s="86"/>
      <c r="G122" s="74"/>
      <c r="H122" s="74"/>
      <c r="I122" s="91"/>
      <c r="J122" s="74"/>
      <c r="K122" s="74"/>
    </row>
    <row r="123" spans="1:11" ht="16.149999999999999" customHeight="1" x14ac:dyDescent="0.5">
      <c r="A123" s="2" t="s">
        <v>100</v>
      </c>
      <c r="E123" s="92">
        <v>658434300</v>
      </c>
      <c r="F123" s="45"/>
      <c r="G123" s="123">
        <v>658434300</v>
      </c>
      <c r="H123" s="123"/>
      <c r="I123" s="134">
        <v>658434300</v>
      </c>
      <c r="J123" s="121"/>
      <c r="K123" s="120">
        <v>658434300</v>
      </c>
    </row>
    <row r="124" spans="1:11" ht="16.149999999999999" customHeight="1" x14ac:dyDescent="0.5">
      <c r="A124" s="2" t="s">
        <v>191</v>
      </c>
      <c r="E124" s="109">
        <v>222105000</v>
      </c>
      <c r="F124" s="45"/>
      <c r="G124" s="135">
        <v>222105000</v>
      </c>
      <c r="H124" s="123"/>
      <c r="I124" s="136">
        <v>222105000</v>
      </c>
      <c r="J124" s="123"/>
      <c r="K124" s="123">
        <v>222105000</v>
      </c>
    </row>
    <row r="125" spans="1:11" ht="16.149999999999999" customHeight="1" x14ac:dyDescent="0.5">
      <c r="A125" s="2" t="s">
        <v>101</v>
      </c>
      <c r="E125" s="109">
        <v>7429904</v>
      </c>
      <c r="F125" s="45"/>
      <c r="G125" s="135">
        <v>7429904</v>
      </c>
      <c r="H125" s="123"/>
      <c r="I125" s="134">
        <v>7429904</v>
      </c>
      <c r="J125" s="121"/>
      <c r="K125" s="123">
        <v>7429904</v>
      </c>
    </row>
    <row r="126" spans="1:11" ht="16.149999999999999" customHeight="1" x14ac:dyDescent="0.5">
      <c r="A126" s="2" t="s">
        <v>19</v>
      </c>
      <c r="E126" s="82"/>
      <c r="I126" s="82"/>
    </row>
    <row r="127" spans="1:11" ht="16.149999999999999" customHeight="1" x14ac:dyDescent="0.5">
      <c r="A127" s="2" t="s">
        <v>41</v>
      </c>
      <c r="B127" s="9"/>
      <c r="E127" s="109">
        <v>65843430</v>
      </c>
      <c r="F127" s="45"/>
      <c r="G127" s="135">
        <v>65843430</v>
      </c>
      <c r="H127" s="123"/>
      <c r="I127" s="134">
        <v>65843430</v>
      </c>
      <c r="J127" s="121"/>
      <c r="K127" s="123">
        <v>65843430</v>
      </c>
    </row>
    <row r="128" spans="1:11" ht="16.149999999999999" customHeight="1" x14ac:dyDescent="0.5">
      <c r="A128" s="2" t="s">
        <v>20</v>
      </c>
      <c r="E128" s="92">
        <f>'7'!L37</f>
        <v>2535241891</v>
      </c>
      <c r="F128" s="45"/>
      <c r="G128" s="123">
        <v>2400031168</v>
      </c>
      <c r="H128" s="123"/>
      <c r="I128" s="134">
        <f>'8'!L27</f>
        <v>2532011090</v>
      </c>
      <c r="J128" s="123"/>
      <c r="K128" s="123">
        <v>2398854204</v>
      </c>
    </row>
    <row r="129" spans="1:11" ht="16.149999999999999" customHeight="1" x14ac:dyDescent="0.5">
      <c r="A129" s="2" t="s">
        <v>63</v>
      </c>
      <c r="E129" s="93">
        <v>-96018546</v>
      </c>
      <c r="F129" s="45"/>
      <c r="G129" s="122">
        <v>-100968550</v>
      </c>
      <c r="H129" s="123"/>
      <c r="I129" s="137">
        <v>-19201569</v>
      </c>
      <c r="J129" s="123"/>
      <c r="K129" s="122">
        <v>-19201569</v>
      </c>
    </row>
    <row r="130" spans="1:11" ht="16.149999999999999" customHeight="1" x14ac:dyDescent="0.5">
      <c r="E130" s="86"/>
      <c r="G130" s="52"/>
      <c r="H130" s="52"/>
      <c r="I130" s="86"/>
      <c r="J130" s="52"/>
      <c r="K130" s="52"/>
    </row>
    <row r="131" spans="1:11" ht="16.149999999999999" customHeight="1" x14ac:dyDescent="0.5">
      <c r="A131" s="5" t="s">
        <v>88</v>
      </c>
      <c r="B131" s="5"/>
      <c r="E131" s="91"/>
      <c r="G131" s="74"/>
      <c r="H131" s="74"/>
      <c r="I131" s="91"/>
      <c r="J131" s="74"/>
      <c r="K131" s="74"/>
    </row>
    <row r="132" spans="1:11" ht="16.149999999999999" customHeight="1" x14ac:dyDescent="0.5">
      <c r="A132" s="5" t="s">
        <v>89</v>
      </c>
      <c r="B132" s="5"/>
      <c r="E132" s="86">
        <f>SUM(E122:E129)</f>
        <v>3393035979</v>
      </c>
      <c r="G132" s="52">
        <f>SUM(G123:G129)</f>
        <v>3252875252</v>
      </c>
      <c r="H132" s="52"/>
      <c r="I132" s="86">
        <f>SUM(I122:I129)</f>
        <v>3466622155</v>
      </c>
      <c r="J132" s="52"/>
      <c r="K132" s="52">
        <f>SUM(K123:K129)</f>
        <v>3333465269</v>
      </c>
    </row>
    <row r="133" spans="1:11" ht="16.149999999999999" customHeight="1" x14ac:dyDescent="0.5">
      <c r="A133" s="2" t="s">
        <v>75</v>
      </c>
      <c r="E133" s="85">
        <v>0</v>
      </c>
      <c r="G133" s="127">
        <v>0</v>
      </c>
      <c r="H133" s="121"/>
      <c r="I133" s="138">
        <v>0</v>
      </c>
      <c r="J133" s="123"/>
      <c r="K133" s="127">
        <v>0</v>
      </c>
    </row>
    <row r="134" spans="1:11" ht="16.149999999999999" customHeight="1" x14ac:dyDescent="0.5">
      <c r="E134" s="86"/>
      <c r="G134" s="52"/>
      <c r="H134" s="52"/>
      <c r="I134" s="86"/>
      <c r="J134" s="52"/>
      <c r="K134" s="52"/>
    </row>
    <row r="135" spans="1:11" ht="16.149999999999999" customHeight="1" x14ac:dyDescent="0.5">
      <c r="A135" s="5" t="s">
        <v>79</v>
      </c>
      <c r="B135" s="5"/>
      <c r="E135" s="87">
        <f>SUM(E132:E133)</f>
        <v>3393035979</v>
      </c>
      <c r="G135" s="49">
        <f>SUM(G132:G133)</f>
        <v>3252875252</v>
      </c>
      <c r="H135" s="52"/>
      <c r="I135" s="87">
        <f>SUM(I132:I133)</f>
        <v>3466622155</v>
      </c>
      <c r="J135" s="52"/>
      <c r="K135" s="49">
        <f>SUM(K132:K133)</f>
        <v>3333465269</v>
      </c>
    </row>
    <row r="136" spans="1:11" ht="16.149999999999999" customHeight="1" x14ac:dyDescent="0.5">
      <c r="A136" s="5"/>
      <c r="B136" s="5"/>
      <c r="E136" s="86"/>
      <c r="G136" s="52"/>
      <c r="H136" s="52"/>
      <c r="I136" s="86"/>
      <c r="J136" s="52"/>
      <c r="K136" s="52"/>
    </row>
    <row r="137" spans="1:11" ht="16.149999999999999" customHeight="1" x14ac:dyDescent="0.5">
      <c r="A137" s="5"/>
      <c r="B137" s="5"/>
      <c r="E137" s="87"/>
      <c r="F137" s="77"/>
      <c r="G137" s="49"/>
      <c r="H137" s="52"/>
      <c r="I137" s="87"/>
      <c r="J137" s="52"/>
      <c r="K137" s="49"/>
    </row>
    <row r="138" spans="1:11" ht="16.149999999999999" customHeight="1" x14ac:dyDescent="0.5">
      <c r="A138" s="5"/>
      <c r="B138" s="5"/>
      <c r="E138" s="82"/>
      <c r="I138" s="82"/>
    </row>
    <row r="139" spans="1:11" ht="16.149999999999999" customHeight="1" thickBot="1" x14ac:dyDescent="0.55000000000000004">
      <c r="A139" s="5" t="s">
        <v>80</v>
      </c>
      <c r="B139" s="5"/>
      <c r="E139" s="89">
        <f>SUM(E82+E135)</f>
        <v>4109746600</v>
      </c>
      <c r="G139" s="53">
        <f>G82+G135</f>
        <v>3862977559</v>
      </c>
      <c r="I139" s="89">
        <f>I82+I135</f>
        <v>4182905954</v>
      </c>
      <c r="K139" s="53">
        <f>K82+K135</f>
        <v>3942459082</v>
      </c>
    </row>
    <row r="140" spans="1:11" s="112" customFormat="1" ht="16.149999999999999" customHeight="1" thickTop="1" x14ac:dyDescent="0.2">
      <c r="A140" s="110"/>
      <c r="B140" s="110"/>
      <c r="C140" s="111"/>
      <c r="E140" s="113"/>
      <c r="F140" s="114"/>
      <c r="G140" s="113"/>
      <c r="H140" s="115"/>
      <c r="I140" s="113"/>
      <c r="J140" s="115"/>
      <c r="K140" s="113"/>
    </row>
    <row r="141" spans="1:11" ht="16.149999999999999" customHeight="1" x14ac:dyDescent="0.2">
      <c r="A141" s="5"/>
      <c r="B141" s="5"/>
      <c r="E141" s="106"/>
      <c r="G141" s="52"/>
      <c r="I141" s="52"/>
      <c r="K141" s="52"/>
    </row>
    <row r="142" spans="1:11" ht="16.149999999999999" customHeight="1" x14ac:dyDescent="0.2">
      <c r="A142" s="5"/>
      <c r="B142" s="5"/>
      <c r="E142" s="106"/>
      <c r="G142" s="106"/>
      <c r="I142" s="106"/>
      <c r="K142" s="106"/>
    </row>
    <row r="143" spans="1:11" ht="19.5" customHeight="1" x14ac:dyDescent="0.2">
      <c r="A143" s="5"/>
      <c r="B143" s="5"/>
      <c r="E143" s="106"/>
      <c r="G143" s="52"/>
      <c r="I143" s="52"/>
      <c r="K143" s="52"/>
    </row>
    <row r="144" spans="1:11" ht="19.5" customHeight="1" x14ac:dyDescent="0.2">
      <c r="A144" s="5"/>
      <c r="B144" s="5"/>
      <c r="E144" s="106"/>
      <c r="G144" s="52"/>
      <c r="I144" s="52"/>
      <c r="K144" s="52"/>
    </row>
    <row r="145" spans="1:11" ht="19.5" customHeight="1" x14ac:dyDescent="0.2">
      <c r="A145" s="5"/>
      <c r="B145" s="5"/>
      <c r="E145" s="106"/>
      <c r="G145" s="52"/>
      <c r="I145" s="52"/>
      <c r="K145" s="52"/>
    </row>
    <row r="146" spans="1:11" ht="6" customHeight="1" x14ac:dyDescent="0.5">
      <c r="C146" s="2"/>
      <c r="E146" s="2"/>
      <c r="F146" s="2"/>
      <c r="G146" s="2"/>
      <c r="H146" s="2"/>
      <c r="I146" s="2"/>
      <c r="J146" s="2"/>
      <c r="K146" s="2"/>
    </row>
    <row r="147" spans="1:11" ht="18" customHeight="1" x14ac:dyDescent="0.5">
      <c r="A147" s="308" t="s">
        <v>49</v>
      </c>
      <c r="B147" s="308"/>
      <c r="C147" s="308"/>
      <c r="D147" s="308"/>
      <c r="E147" s="308"/>
      <c r="F147" s="308"/>
      <c r="G147" s="308"/>
      <c r="H147" s="308"/>
      <c r="I147" s="308"/>
      <c r="J147" s="308"/>
      <c r="K147" s="308"/>
    </row>
    <row r="148" spans="1:11" ht="13.5" customHeight="1" x14ac:dyDescent="0.5">
      <c r="A148" s="308"/>
      <c r="B148" s="308"/>
      <c r="C148" s="308"/>
      <c r="D148" s="308"/>
      <c r="E148" s="308"/>
      <c r="F148" s="308"/>
      <c r="G148" s="308"/>
      <c r="H148" s="308"/>
      <c r="I148" s="308"/>
      <c r="J148" s="308"/>
      <c r="K148" s="308"/>
    </row>
    <row r="149" spans="1:11" ht="22.7" customHeight="1" x14ac:dyDescent="0.5">
      <c r="A149" s="307" t="str">
        <f>A49</f>
        <v>The accompanying notes on pages 11 to 23 are an integral part of the interim financial information.</v>
      </c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</row>
  </sheetData>
  <mergeCells count="20">
    <mergeCell ref="A149:K149"/>
    <mergeCell ref="A47:K47"/>
    <mergeCell ref="A48:K48"/>
    <mergeCell ref="A49:K49"/>
    <mergeCell ref="A147:K147"/>
    <mergeCell ref="A148:K148"/>
    <mergeCell ref="E106:G106"/>
    <mergeCell ref="I106:K106"/>
    <mergeCell ref="A96:K96"/>
    <mergeCell ref="A98:K98"/>
    <mergeCell ref="E55:G55"/>
    <mergeCell ref="I55:K55"/>
    <mergeCell ref="E56:G56"/>
    <mergeCell ref="I56:K56"/>
    <mergeCell ref="E105:G105"/>
    <mergeCell ref="I105:K105"/>
    <mergeCell ref="E7:G7"/>
    <mergeCell ref="E6:G6"/>
    <mergeCell ref="I7:K7"/>
    <mergeCell ref="I6:K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9" max="16383" man="1"/>
  </rowBreaks>
  <ignoredErrors>
    <ignoredError sqref="A101" formula="1"/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0"/>
  <sheetViews>
    <sheetView topLeftCell="A109" zoomScaleNormal="100" zoomScaleSheetLayoutView="100" workbookViewId="0">
      <selection activeCell="B127" sqref="B127"/>
    </sheetView>
  </sheetViews>
  <sheetFormatPr defaultColWidth="9.140625" defaultRowHeight="16.5" customHeight="1" x14ac:dyDescent="0.5"/>
  <cols>
    <col min="1" max="1" width="1.140625" style="171" customWidth="1"/>
    <col min="2" max="2" width="42.85546875" style="171" customWidth="1"/>
    <col min="3" max="3" width="2.42578125" style="211" customWidth="1"/>
    <col min="4" max="4" width="1.7109375" style="171" customWidth="1"/>
    <col min="5" max="5" width="13.140625" style="121" customWidth="1"/>
    <col min="6" max="6" width="0.85546875" style="121" customWidth="1"/>
    <col min="7" max="7" width="13.140625" style="121" customWidth="1"/>
    <col min="8" max="8" width="0.85546875" style="121" customWidth="1"/>
    <col min="9" max="9" width="13.140625" style="121" customWidth="1"/>
    <col min="10" max="10" width="0.85546875" style="121" customWidth="1"/>
    <col min="11" max="11" width="13.140625" style="121" customWidth="1"/>
    <col min="12" max="16384" width="9.140625" style="171"/>
  </cols>
  <sheetData>
    <row r="1" spans="1:11" ht="16.5" customHeight="1" x14ac:dyDescent="0.5">
      <c r="A1" s="147" t="str">
        <f>+'2-4'!A1</f>
        <v>Hwa Fong Rubber (Thailand) Public Company Limited</v>
      </c>
      <c r="B1" s="147"/>
    </row>
    <row r="2" spans="1:11" ht="16.5" customHeight="1" x14ac:dyDescent="0.5">
      <c r="A2" s="148" t="s">
        <v>141</v>
      </c>
      <c r="B2" s="148"/>
    </row>
    <row r="3" spans="1:11" ht="16.5" customHeight="1" x14ac:dyDescent="0.5">
      <c r="A3" s="163" t="s">
        <v>161</v>
      </c>
      <c r="B3" s="149"/>
      <c r="C3" s="172"/>
      <c r="D3" s="155"/>
      <c r="E3" s="131"/>
      <c r="F3" s="131"/>
      <c r="G3" s="131"/>
      <c r="H3" s="131"/>
      <c r="I3" s="131"/>
      <c r="J3" s="131"/>
      <c r="K3" s="131"/>
    </row>
    <row r="4" spans="1:11" ht="15" customHeight="1" x14ac:dyDescent="0.5">
      <c r="E4" s="177"/>
      <c r="F4" s="35"/>
      <c r="G4" s="177"/>
      <c r="H4" s="177"/>
      <c r="I4" s="177"/>
      <c r="J4" s="177"/>
      <c r="K4" s="177"/>
    </row>
    <row r="5" spans="1:11" ht="15" customHeight="1" x14ac:dyDescent="0.5">
      <c r="E5" s="177"/>
      <c r="F5" s="35"/>
      <c r="G5" s="177"/>
      <c r="H5" s="177"/>
      <c r="I5" s="177"/>
      <c r="J5" s="177"/>
      <c r="K5" s="177"/>
    </row>
    <row r="6" spans="1:11" ht="15.95" customHeight="1" x14ac:dyDescent="0.5">
      <c r="E6" s="310" t="s">
        <v>2</v>
      </c>
      <c r="F6" s="310"/>
      <c r="G6" s="310"/>
      <c r="H6" s="173"/>
      <c r="I6" s="310" t="s">
        <v>76</v>
      </c>
      <c r="J6" s="310"/>
      <c r="K6" s="310"/>
    </row>
    <row r="7" spans="1:11" ht="15.95" customHeight="1" x14ac:dyDescent="0.5">
      <c r="E7" s="311" t="s">
        <v>84</v>
      </c>
      <c r="F7" s="311"/>
      <c r="G7" s="311"/>
      <c r="H7" s="173"/>
      <c r="I7" s="311" t="s">
        <v>84</v>
      </c>
      <c r="J7" s="311"/>
      <c r="K7" s="311"/>
    </row>
    <row r="8" spans="1:11" ht="15.95" customHeight="1" x14ac:dyDescent="0.5">
      <c r="E8" s="174" t="s">
        <v>50</v>
      </c>
      <c r="F8" s="175"/>
      <c r="G8" s="174" t="s">
        <v>50</v>
      </c>
      <c r="H8" s="176"/>
      <c r="I8" s="174" t="s">
        <v>50</v>
      </c>
      <c r="J8" s="176"/>
      <c r="K8" s="174" t="s">
        <v>50</v>
      </c>
    </row>
    <row r="9" spans="1:11" ht="15.95" customHeight="1" x14ac:dyDescent="0.5">
      <c r="E9" s="177" t="s">
        <v>163</v>
      </c>
      <c r="F9" s="35"/>
      <c r="G9" s="177" t="s">
        <v>163</v>
      </c>
      <c r="H9" s="177"/>
      <c r="I9" s="177" t="s">
        <v>163</v>
      </c>
      <c r="J9" s="177"/>
      <c r="K9" s="177" t="s">
        <v>163</v>
      </c>
    </row>
    <row r="10" spans="1:11" ht="15.95" customHeight="1" x14ac:dyDescent="0.5">
      <c r="C10" s="150"/>
      <c r="D10" s="147"/>
      <c r="E10" s="178" t="s">
        <v>162</v>
      </c>
      <c r="F10" s="151"/>
      <c r="G10" s="178" t="s">
        <v>139</v>
      </c>
      <c r="H10" s="179"/>
      <c r="I10" s="178" t="s">
        <v>162</v>
      </c>
      <c r="J10" s="179"/>
      <c r="K10" s="178" t="s">
        <v>139</v>
      </c>
    </row>
    <row r="11" spans="1:11" ht="15.95" customHeight="1" x14ac:dyDescent="0.5">
      <c r="C11" s="150"/>
      <c r="D11" s="180"/>
      <c r="E11" s="181" t="s">
        <v>1</v>
      </c>
      <c r="F11" s="182"/>
      <c r="G11" s="181" t="s">
        <v>1</v>
      </c>
      <c r="H11" s="182"/>
      <c r="I11" s="181" t="s">
        <v>1</v>
      </c>
      <c r="J11" s="182"/>
      <c r="K11" s="181" t="s">
        <v>1</v>
      </c>
    </row>
    <row r="12" spans="1:11" ht="9" customHeight="1" x14ac:dyDescent="0.5">
      <c r="A12" s="147"/>
      <c r="B12" s="147"/>
      <c r="E12" s="183"/>
      <c r="I12" s="183"/>
    </row>
    <row r="13" spans="1:11" ht="15.95" customHeight="1" x14ac:dyDescent="0.5">
      <c r="A13" s="171" t="s">
        <v>112</v>
      </c>
      <c r="C13" s="184"/>
      <c r="E13" s="185">
        <v>752086667</v>
      </c>
      <c r="F13" s="210"/>
      <c r="G13" s="120">
        <v>600548454</v>
      </c>
      <c r="H13" s="210"/>
      <c r="I13" s="185">
        <v>748785208</v>
      </c>
      <c r="J13" s="241"/>
      <c r="K13" s="120">
        <v>597795404</v>
      </c>
    </row>
    <row r="14" spans="1:11" ht="15.95" customHeight="1" x14ac:dyDescent="0.5">
      <c r="A14" s="171" t="s">
        <v>113</v>
      </c>
      <c r="E14" s="137">
        <v>-570676152</v>
      </c>
      <c r="F14" s="210"/>
      <c r="G14" s="122">
        <v>-478423936</v>
      </c>
      <c r="H14" s="210"/>
      <c r="I14" s="137">
        <v>-567643766</v>
      </c>
      <c r="J14" s="241"/>
      <c r="K14" s="122">
        <v>-475917160</v>
      </c>
    </row>
    <row r="15" spans="1:11" ht="9" customHeight="1" x14ac:dyDescent="0.5">
      <c r="E15" s="134"/>
      <c r="G15" s="123"/>
      <c r="H15" s="120"/>
      <c r="I15" s="134"/>
      <c r="J15" s="120"/>
      <c r="K15" s="123"/>
    </row>
    <row r="16" spans="1:11" ht="15.95" customHeight="1" x14ac:dyDescent="0.5">
      <c r="A16" s="147" t="s">
        <v>16</v>
      </c>
      <c r="B16" s="147"/>
      <c r="E16" s="185">
        <f>SUM(E13:E15)</f>
        <v>181410515</v>
      </c>
      <c r="G16" s="120">
        <f>SUM(G13:G15)</f>
        <v>122124518</v>
      </c>
      <c r="H16" s="123"/>
      <c r="I16" s="185">
        <f>SUM(I13:I15)</f>
        <v>181141442</v>
      </c>
      <c r="J16" s="123"/>
      <c r="K16" s="120">
        <f>SUM(K13:K15)</f>
        <v>121878244</v>
      </c>
    </row>
    <row r="17" spans="1:11" ht="15.95" customHeight="1" x14ac:dyDescent="0.5">
      <c r="A17" s="171" t="s">
        <v>5</v>
      </c>
      <c r="C17" s="184"/>
      <c r="E17" s="137">
        <v>1842157</v>
      </c>
      <c r="F17" s="210"/>
      <c r="G17" s="122">
        <v>3848130</v>
      </c>
      <c r="H17" s="210"/>
      <c r="I17" s="137">
        <v>1891930</v>
      </c>
      <c r="J17" s="241"/>
      <c r="K17" s="122">
        <v>3886738</v>
      </c>
    </row>
    <row r="18" spans="1:11" ht="9" customHeight="1" x14ac:dyDescent="0.5">
      <c r="C18" s="184"/>
      <c r="E18" s="134"/>
      <c r="G18" s="123"/>
      <c r="H18" s="120"/>
      <c r="I18" s="134"/>
      <c r="J18" s="120"/>
      <c r="K18" s="123"/>
    </row>
    <row r="19" spans="1:11" ht="15.95" customHeight="1" x14ac:dyDescent="0.5">
      <c r="A19" s="147" t="s">
        <v>43</v>
      </c>
      <c r="B19" s="147"/>
      <c r="C19" s="184"/>
      <c r="E19" s="185">
        <f>SUM(E16:E17)</f>
        <v>183252672</v>
      </c>
      <c r="G19" s="120">
        <f>SUM(G16:G17)</f>
        <v>125972648</v>
      </c>
      <c r="H19" s="123"/>
      <c r="I19" s="185">
        <f>SUM(I16:I17)</f>
        <v>183033372</v>
      </c>
      <c r="J19" s="123"/>
      <c r="K19" s="120">
        <f>SUM(K16:K17)</f>
        <v>125764982</v>
      </c>
    </row>
    <row r="20" spans="1:11" ht="15.95" customHeight="1" x14ac:dyDescent="0.5">
      <c r="A20" s="10" t="s">
        <v>25</v>
      </c>
      <c r="B20" s="10"/>
      <c r="C20" s="184"/>
      <c r="E20" s="185">
        <v>-28756829</v>
      </c>
      <c r="F20" s="210"/>
      <c r="G20" s="120">
        <v>-20514692</v>
      </c>
      <c r="H20" s="210"/>
      <c r="I20" s="185">
        <v>-28747314</v>
      </c>
      <c r="J20" s="241"/>
      <c r="K20" s="120">
        <v>-20493198</v>
      </c>
    </row>
    <row r="21" spans="1:11" ht="15.95" customHeight="1" x14ac:dyDescent="0.5">
      <c r="A21" s="10" t="s">
        <v>24</v>
      </c>
      <c r="B21" s="10"/>
      <c r="C21" s="186"/>
      <c r="E21" s="185">
        <v>-13175948</v>
      </c>
      <c r="F21" s="210"/>
      <c r="G21" s="120">
        <v>-9035186</v>
      </c>
      <c r="H21" s="210"/>
      <c r="I21" s="185">
        <v>-12844063</v>
      </c>
      <c r="J21" s="241"/>
      <c r="K21" s="120">
        <v>-8693111</v>
      </c>
    </row>
    <row r="22" spans="1:11" ht="15.95" customHeight="1" x14ac:dyDescent="0.5">
      <c r="A22" s="10" t="s">
        <v>174</v>
      </c>
      <c r="B22" s="10"/>
      <c r="C22" s="186"/>
      <c r="E22" s="185">
        <v>20043782</v>
      </c>
      <c r="F22" s="210"/>
      <c r="G22" s="120">
        <v>55122758</v>
      </c>
      <c r="H22" s="210"/>
      <c r="I22" s="185">
        <v>17867845</v>
      </c>
      <c r="J22" s="241"/>
      <c r="K22" s="120">
        <v>43478328</v>
      </c>
    </row>
    <row r="23" spans="1:11" ht="15.95" customHeight="1" x14ac:dyDescent="0.5">
      <c r="A23" s="14" t="s">
        <v>26</v>
      </c>
      <c r="B23" s="14"/>
      <c r="E23" s="195">
        <v>-17995</v>
      </c>
      <c r="F23" s="210"/>
      <c r="G23" s="131">
        <v>-1243699</v>
      </c>
      <c r="H23" s="241"/>
      <c r="I23" s="242">
        <v>-17995</v>
      </c>
      <c r="J23" s="241"/>
      <c r="K23" s="254">
        <v>-1243699</v>
      </c>
    </row>
    <row r="24" spans="1:11" ht="9" customHeight="1" x14ac:dyDescent="0.5">
      <c r="C24" s="184"/>
      <c r="E24" s="134"/>
      <c r="G24" s="123"/>
      <c r="H24" s="171"/>
      <c r="I24" s="188"/>
      <c r="J24" s="171"/>
      <c r="K24" s="171"/>
    </row>
    <row r="25" spans="1:11" ht="15.95" customHeight="1" x14ac:dyDescent="0.5">
      <c r="A25" s="147" t="s">
        <v>42</v>
      </c>
      <c r="B25" s="147"/>
      <c r="C25" s="184"/>
      <c r="E25" s="137">
        <f>SUM(E20:E23)</f>
        <v>-21906990</v>
      </c>
      <c r="G25" s="122">
        <f>SUM(G20:G23)</f>
        <v>24329181</v>
      </c>
      <c r="H25" s="120"/>
      <c r="I25" s="137">
        <f>SUM(I20:I23)</f>
        <v>-23741527</v>
      </c>
      <c r="J25" s="120"/>
      <c r="K25" s="122">
        <f>SUM(K20:K23)</f>
        <v>13048320</v>
      </c>
    </row>
    <row r="26" spans="1:11" ht="9" customHeight="1" x14ac:dyDescent="0.5">
      <c r="E26" s="134"/>
      <c r="G26" s="123"/>
      <c r="H26" s="120"/>
      <c r="I26" s="136"/>
      <c r="J26" s="120"/>
      <c r="K26" s="135"/>
    </row>
    <row r="27" spans="1:11" ht="15.95" customHeight="1" x14ac:dyDescent="0.5">
      <c r="A27" s="147" t="s">
        <v>129</v>
      </c>
      <c r="B27" s="147"/>
      <c r="E27" s="189">
        <f>SUM(E19,E25)</f>
        <v>161345682</v>
      </c>
      <c r="G27" s="128">
        <f>SUM(G19,G25)</f>
        <v>150301829</v>
      </c>
      <c r="H27" s="120"/>
      <c r="I27" s="189">
        <f>SUM(I19,I25)</f>
        <v>159291845</v>
      </c>
      <c r="J27" s="120"/>
      <c r="K27" s="128">
        <f>SUM(K19,K25)</f>
        <v>138813302</v>
      </c>
    </row>
    <row r="28" spans="1:11" ht="15.95" customHeight="1" x14ac:dyDescent="0.5">
      <c r="A28" s="171" t="s">
        <v>130</v>
      </c>
      <c r="E28" s="190">
        <v>-26134959</v>
      </c>
      <c r="F28" s="210"/>
      <c r="G28" s="251">
        <v>-23612456</v>
      </c>
      <c r="H28" s="210"/>
      <c r="I28" s="190">
        <v>-26134959</v>
      </c>
      <c r="J28" s="241"/>
      <c r="K28" s="251">
        <v>-23612456</v>
      </c>
    </row>
    <row r="29" spans="1:11" ht="9" customHeight="1" x14ac:dyDescent="0.5">
      <c r="E29" s="191"/>
      <c r="G29" s="192"/>
      <c r="H29" s="123"/>
      <c r="I29" s="191"/>
      <c r="J29" s="123"/>
      <c r="K29" s="192"/>
    </row>
    <row r="30" spans="1:11" ht="15.95" customHeight="1" x14ac:dyDescent="0.5">
      <c r="A30" s="148" t="s">
        <v>62</v>
      </c>
      <c r="B30" s="148"/>
      <c r="C30" s="193"/>
      <c r="D30" s="193"/>
      <c r="E30" s="137">
        <f>SUM(E27:E29)</f>
        <v>135210723</v>
      </c>
      <c r="F30" s="120"/>
      <c r="G30" s="122">
        <f>SUM(G27:G29)</f>
        <v>126689373</v>
      </c>
      <c r="H30" s="123"/>
      <c r="I30" s="137">
        <f>SUM(I27:I28)</f>
        <v>133156886</v>
      </c>
      <c r="J30" s="123"/>
      <c r="K30" s="122">
        <f>SUM(K27:K28)</f>
        <v>115200846</v>
      </c>
    </row>
    <row r="31" spans="1:11" ht="9" customHeight="1" x14ac:dyDescent="0.5">
      <c r="E31" s="191"/>
      <c r="G31" s="192"/>
      <c r="H31" s="123"/>
      <c r="I31" s="191"/>
      <c r="J31" s="123"/>
      <c r="K31" s="192"/>
    </row>
    <row r="32" spans="1:11" ht="15.95" customHeight="1" x14ac:dyDescent="0.5">
      <c r="A32" s="147" t="s">
        <v>160</v>
      </c>
      <c r="B32" s="147"/>
      <c r="C32" s="184"/>
      <c r="E32" s="134"/>
      <c r="G32" s="123"/>
      <c r="H32" s="123"/>
      <c r="I32" s="134"/>
      <c r="J32" s="123"/>
      <c r="K32" s="123"/>
    </row>
    <row r="33" spans="1:11" ht="9" customHeight="1" x14ac:dyDescent="0.5">
      <c r="A33" s="147"/>
      <c r="B33" s="147"/>
      <c r="C33" s="184"/>
      <c r="E33" s="134"/>
      <c r="G33" s="123"/>
      <c r="H33" s="123"/>
      <c r="I33" s="134"/>
      <c r="J33" s="123"/>
      <c r="K33" s="123"/>
    </row>
    <row r="34" spans="1:11" ht="15.95" customHeight="1" x14ac:dyDescent="0.5">
      <c r="B34" s="147" t="s">
        <v>93</v>
      </c>
      <c r="C34" s="184"/>
      <c r="E34" s="183"/>
      <c r="I34" s="183"/>
    </row>
    <row r="35" spans="1:11" ht="15.95" customHeight="1" x14ac:dyDescent="0.5">
      <c r="A35" s="147"/>
      <c r="B35" s="147" t="s">
        <v>91</v>
      </c>
      <c r="C35" s="184"/>
      <c r="E35" s="183"/>
      <c r="I35" s="183"/>
    </row>
    <row r="36" spans="1:11" ht="15.95" customHeight="1" x14ac:dyDescent="0.5">
      <c r="B36" s="187" t="s">
        <v>94</v>
      </c>
      <c r="C36" s="184"/>
      <c r="E36" s="137">
        <v>4234795</v>
      </c>
      <c r="F36" s="210"/>
      <c r="G36" s="122">
        <v>-22177475</v>
      </c>
      <c r="H36" s="210"/>
      <c r="I36" s="137">
        <v>0</v>
      </c>
      <c r="J36" s="241"/>
      <c r="K36" s="122">
        <v>0</v>
      </c>
    </row>
    <row r="37" spans="1:11" ht="9" customHeight="1" x14ac:dyDescent="0.5">
      <c r="A37" s="147"/>
      <c r="B37" s="147"/>
      <c r="C37" s="184"/>
      <c r="E37" s="134"/>
      <c r="G37" s="123"/>
      <c r="H37" s="123"/>
      <c r="I37" s="134"/>
      <c r="J37" s="123"/>
      <c r="K37" s="123"/>
    </row>
    <row r="38" spans="1:11" ht="15.95" customHeight="1" x14ac:dyDescent="0.5">
      <c r="B38" s="194" t="s">
        <v>95</v>
      </c>
      <c r="C38" s="184"/>
      <c r="E38" s="183"/>
      <c r="I38" s="183"/>
    </row>
    <row r="39" spans="1:11" ht="15.95" customHeight="1" x14ac:dyDescent="0.5">
      <c r="B39" s="194" t="s">
        <v>92</v>
      </c>
      <c r="C39" s="184"/>
      <c r="E39" s="195">
        <f>SUM(E36:E36)</f>
        <v>4234795</v>
      </c>
      <c r="G39" s="131">
        <f>SUM(G36:G36)</f>
        <v>-22177475</v>
      </c>
      <c r="I39" s="195">
        <f>SUM(I36:I36)</f>
        <v>0</v>
      </c>
      <c r="K39" s="131">
        <f>SUM(K36:K36)</f>
        <v>0</v>
      </c>
    </row>
    <row r="40" spans="1:11" ht="9" customHeight="1" x14ac:dyDescent="0.5">
      <c r="A40" s="147"/>
      <c r="B40" s="147"/>
      <c r="C40" s="184"/>
      <c r="E40" s="134"/>
      <c r="G40" s="123"/>
      <c r="H40" s="123"/>
      <c r="I40" s="134"/>
      <c r="J40" s="123"/>
      <c r="K40" s="123"/>
    </row>
    <row r="41" spans="1:11" ht="15.95" customHeight="1" x14ac:dyDescent="0.5">
      <c r="B41" s="147" t="s">
        <v>138</v>
      </c>
      <c r="C41" s="184"/>
      <c r="E41" s="183"/>
      <c r="I41" s="183"/>
    </row>
    <row r="42" spans="1:11" ht="15.95" customHeight="1" x14ac:dyDescent="0.5">
      <c r="A42" s="147"/>
      <c r="B42" s="147" t="s">
        <v>91</v>
      </c>
      <c r="C42" s="184"/>
      <c r="E42" s="183"/>
      <c r="I42" s="183"/>
    </row>
    <row r="43" spans="1:11" ht="15.95" customHeight="1" x14ac:dyDescent="0.5">
      <c r="A43" s="147"/>
      <c r="B43" s="187" t="s">
        <v>156</v>
      </c>
      <c r="C43" s="184"/>
      <c r="E43" s="183"/>
      <c r="I43" s="183"/>
    </row>
    <row r="44" spans="1:11" ht="15.95" customHeight="1" x14ac:dyDescent="0.5">
      <c r="A44" s="147"/>
      <c r="B44" s="171" t="s">
        <v>148</v>
      </c>
      <c r="C44" s="184"/>
      <c r="E44" s="137">
        <v>715209</v>
      </c>
      <c r="F44" s="210"/>
      <c r="G44" s="122">
        <v>2021207</v>
      </c>
      <c r="H44" s="210"/>
      <c r="I44" s="137">
        <v>0</v>
      </c>
      <c r="J44" s="241"/>
      <c r="K44" s="122">
        <v>0</v>
      </c>
    </row>
    <row r="45" spans="1:11" ht="9" customHeight="1" x14ac:dyDescent="0.5">
      <c r="A45" s="147"/>
      <c r="C45" s="184"/>
      <c r="E45" s="134"/>
      <c r="G45" s="123"/>
      <c r="I45" s="197"/>
      <c r="K45" s="198"/>
    </row>
    <row r="46" spans="1:11" ht="15.95" customHeight="1" x14ac:dyDescent="0.5">
      <c r="A46" s="147"/>
      <c r="B46" s="194" t="s">
        <v>137</v>
      </c>
      <c r="C46" s="184"/>
      <c r="E46" s="134"/>
      <c r="G46" s="123"/>
      <c r="I46" s="197"/>
      <c r="K46" s="198"/>
    </row>
    <row r="47" spans="1:11" ht="15.95" customHeight="1" x14ac:dyDescent="0.5">
      <c r="A47" s="147"/>
      <c r="B47" s="194" t="s">
        <v>92</v>
      </c>
      <c r="C47" s="184"/>
      <c r="E47" s="137">
        <f>SUM(E43:E44)</f>
        <v>715209</v>
      </c>
      <c r="G47" s="122">
        <f>SUM(G43:G44)</f>
        <v>2021207</v>
      </c>
      <c r="I47" s="137">
        <v>0</v>
      </c>
      <c r="K47" s="122">
        <f>SUM(K43:K44)</f>
        <v>0</v>
      </c>
    </row>
    <row r="48" spans="1:11" ht="9" customHeight="1" x14ac:dyDescent="0.5">
      <c r="A48" s="147"/>
      <c r="B48" s="147"/>
      <c r="C48" s="184"/>
      <c r="E48" s="134"/>
      <c r="G48" s="123"/>
      <c r="H48" s="123"/>
      <c r="I48" s="134"/>
      <c r="J48" s="123"/>
      <c r="K48" s="123"/>
    </row>
    <row r="49" spans="1:11" ht="15.95" customHeight="1" x14ac:dyDescent="0.5">
      <c r="A49" s="194" t="s">
        <v>83</v>
      </c>
      <c r="B49" s="194"/>
      <c r="C49" s="184"/>
      <c r="E49" s="195">
        <f>SUM(E39,E47)</f>
        <v>4950004</v>
      </c>
      <c r="G49" s="131">
        <f>SUM(G39,G47)</f>
        <v>-20156268</v>
      </c>
      <c r="I49" s="195">
        <f>SUM(I39,I47)</f>
        <v>0</v>
      </c>
      <c r="K49" s="131">
        <f>SUM(K39,K47)</f>
        <v>0</v>
      </c>
    </row>
    <row r="50" spans="1:11" ht="9" customHeight="1" x14ac:dyDescent="0.5">
      <c r="A50" s="147"/>
      <c r="B50" s="147"/>
      <c r="C50" s="184"/>
      <c r="E50" s="134"/>
      <c r="G50" s="123"/>
      <c r="H50" s="123"/>
      <c r="I50" s="134"/>
      <c r="J50" s="123"/>
      <c r="K50" s="123"/>
    </row>
    <row r="51" spans="1:11" ht="15.95" customHeight="1" thickBot="1" x14ac:dyDescent="0.55000000000000004">
      <c r="A51" s="147" t="s">
        <v>72</v>
      </c>
      <c r="B51" s="147"/>
      <c r="C51" s="184"/>
      <c r="E51" s="199">
        <f>SUM(E30,E49)</f>
        <v>140160727</v>
      </c>
      <c r="G51" s="200">
        <f>SUM(G30,G49)</f>
        <v>106533105</v>
      </c>
      <c r="H51" s="128"/>
      <c r="I51" s="199">
        <f>SUM(I30,I49)</f>
        <v>133156886</v>
      </c>
      <c r="J51" s="128"/>
      <c r="K51" s="200">
        <f>SUM(K30,K49)</f>
        <v>115200846</v>
      </c>
    </row>
    <row r="52" spans="1:11" ht="15" customHeight="1" thickTop="1" x14ac:dyDescent="0.5">
      <c r="A52" s="147"/>
      <c r="B52" s="147"/>
      <c r="C52" s="184"/>
      <c r="E52" s="128"/>
      <c r="G52" s="128"/>
      <c r="H52" s="128"/>
      <c r="I52" s="128"/>
      <c r="J52" s="128"/>
      <c r="K52" s="128"/>
    </row>
    <row r="53" spans="1:11" ht="24" customHeight="1" x14ac:dyDescent="0.5">
      <c r="A53" s="147"/>
      <c r="B53" s="147"/>
      <c r="C53" s="184"/>
      <c r="E53" s="128"/>
      <c r="G53" s="128"/>
      <c r="H53" s="128"/>
      <c r="I53" s="128"/>
      <c r="J53" s="128"/>
      <c r="K53" s="128"/>
    </row>
    <row r="54" spans="1:11" ht="14.1" customHeight="1" x14ac:dyDescent="0.5">
      <c r="A54" s="147"/>
      <c r="B54" s="147"/>
      <c r="C54" s="184"/>
      <c r="E54" s="128"/>
      <c r="G54" s="128"/>
      <c r="H54" s="128"/>
      <c r="I54" s="128"/>
      <c r="J54" s="128"/>
      <c r="K54" s="128"/>
    </row>
    <row r="55" spans="1:11" ht="22.5" customHeight="1" x14ac:dyDescent="0.5">
      <c r="A55" s="147"/>
      <c r="B55" s="147"/>
      <c r="C55" s="184"/>
      <c r="E55" s="128"/>
      <c r="G55" s="128"/>
      <c r="H55" s="128"/>
      <c r="I55" s="128"/>
      <c r="J55" s="128"/>
      <c r="K55" s="128"/>
    </row>
    <row r="56" spans="1:11" ht="16.5" customHeight="1" x14ac:dyDescent="0.5">
      <c r="A56" s="309" t="s">
        <v>49</v>
      </c>
      <c r="B56" s="309"/>
      <c r="C56" s="309"/>
      <c r="D56" s="309"/>
      <c r="E56" s="309"/>
      <c r="F56" s="309"/>
      <c r="G56" s="309"/>
      <c r="H56" s="309"/>
      <c r="I56" s="309"/>
      <c r="J56" s="309"/>
      <c r="K56" s="309"/>
    </row>
    <row r="57" spans="1:11" ht="18.75" customHeight="1" x14ac:dyDescent="0.5">
      <c r="A57" s="211"/>
      <c r="B57" s="211"/>
      <c r="D57" s="211"/>
      <c r="E57" s="211"/>
      <c r="F57" s="211"/>
      <c r="G57" s="211"/>
      <c r="H57" s="211"/>
      <c r="I57" s="211"/>
      <c r="J57" s="211"/>
      <c r="K57" s="211"/>
    </row>
    <row r="58" spans="1:11" ht="21.95" customHeight="1" x14ac:dyDescent="0.5">
      <c r="A58" s="312" t="str">
        <f>+'2-4'!A49:K49</f>
        <v>The accompanying notes on pages 11 to 23 are an integral part of the interim financial information.</v>
      </c>
      <c r="B58" s="312"/>
      <c r="C58" s="312"/>
      <c r="D58" s="312"/>
      <c r="E58" s="312"/>
      <c r="F58" s="312"/>
      <c r="G58" s="312"/>
      <c r="H58" s="312"/>
      <c r="I58" s="312"/>
      <c r="J58" s="201"/>
      <c r="K58" s="201"/>
    </row>
    <row r="59" spans="1:11" ht="16.5" customHeight="1" x14ac:dyDescent="0.5">
      <c r="A59" s="147" t="str">
        <f>A1</f>
        <v>Hwa Fong Rubber (Thailand) Public Company Limited</v>
      </c>
      <c r="B59" s="147"/>
      <c r="C59" s="150"/>
      <c r="D59" s="147"/>
      <c r="E59" s="151"/>
      <c r="F59" s="151"/>
      <c r="G59" s="151"/>
      <c r="H59" s="151"/>
      <c r="I59" s="151"/>
      <c r="J59" s="151"/>
      <c r="K59" s="151"/>
    </row>
    <row r="60" spans="1:11" ht="16.5" customHeight="1" x14ac:dyDescent="0.5">
      <c r="A60" s="148" t="str">
        <f>A2</f>
        <v xml:space="preserve">Statements of Comprehensive Income </v>
      </c>
      <c r="B60" s="147"/>
      <c r="C60" s="150"/>
      <c r="D60" s="147"/>
      <c r="E60" s="151"/>
      <c r="F60" s="151"/>
      <c r="G60" s="151"/>
      <c r="H60" s="151"/>
      <c r="I60" s="151"/>
      <c r="J60" s="151"/>
      <c r="K60" s="151"/>
    </row>
    <row r="61" spans="1:11" ht="16.5" customHeight="1" x14ac:dyDescent="0.5">
      <c r="A61" s="152" t="str">
        <f>+A3</f>
        <v>For the three-month period ended 31 March 2021</v>
      </c>
      <c r="B61" s="152"/>
      <c r="C61" s="153"/>
      <c r="D61" s="152"/>
      <c r="E61" s="154"/>
      <c r="F61" s="154"/>
      <c r="G61" s="154"/>
      <c r="H61" s="154"/>
      <c r="I61" s="154"/>
      <c r="J61" s="154"/>
      <c r="K61" s="154"/>
    </row>
    <row r="64" spans="1:11" ht="14.1" customHeight="1" x14ac:dyDescent="0.5">
      <c r="E64" s="310" t="s">
        <v>2</v>
      </c>
      <c r="F64" s="310"/>
      <c r="G64" s="310"/>
      <c r="H64" s="173"/>
      <c r="I64" s="310" t="s">
        <v>76</v>
      </c>
      <c r="J64" s="310"/>
      <c r="K64" s="310"/>
    </row>
    <row r="65" spans="1:11" ht="14.1" customHeight="1" x14ac:dyDescent="0.5">
      <c r="E65" s="311" t="s">
        <v>84</v>
      </c>
      <c r="F65" s="311"/>
      <c r="G65" s="311"/>
      <c r="H65" s="173"/>
      <c r="I65" s="311" t="s">
        <v>84</v>
      </c>
      <c r="J65" s="311"/>
      <c r="K65" s="311"/>
    </row>
    <row r="66" spans="1:11" s="202" customFormat="1" ht="14.1" customHeight="1" x14ac:dyDescent="0.5">
      <c r="D66" s="203"/>
      <c r="E66" s="174" t="s">
        <v>50</v>
      </c>
      <c r="F66" s="175"/>
      <c r="G66" s="174" t="s">
        <v>50</v>
      </c>
      <c r="H66" s="176"/>
      <c r="I66" s="174" t="s">
        <v>50</v>
      </c>
      <c r="J66" s="176"/>
      <c r="K66" s="174" t="s">
        <v>50</v>
      </c>
    </row>
    <row r="67" spans="1:11" ht="14.1" customHeight="1" x14ac:dyDescent="0.5">
      <c r="E67" s="177" t="s">
        <v>163</v>
      </c>
      <c r="F67" s="35"/>
      <c r="G67" s="177" t="s">
        <v>163</v>
      </c>
      <c r="H67" s="177"/>
      <c r="I67" s="177" t="s">
        <v>163</v>
      </c>
      <c r="J67" s="177"/>
      <c r="K67" s="177" t="s">
        <v>163</v>
      </c>
    </row>
    <row r="68" spans="1:11" ht="14.1" customHeight="1" x14ac:dyDescent="0.5">
      <c r="C68" s="150"/>
      <c r="D68" s="147"/>
      <c r="E68" s="178" t="s">
        <v>162</v>
      </c>
      <c r="F68" s="151"/>
      <c r="G68" s="178" t="s">
        <v>139</v>
      </c>
      <c r="H68" s="179"/>
      <c r="I68" s="178" t="s">
        <v>162</v>
      </c>
      <c r="J68" s="179"/>
      <c r="K68" s="178" t="s">
        <v>139</v>
      </c>
    </row>
    <row r="69" spans="1:11" ht="16.5" customHeight="1" x14ac:dyDescent="0.5">
      <c r="C69" s="204"/>
      <c r="D69" s="180"/>
      <c r="E69" s="181" t="s">
        <v>1</v>
      </c>
      <c r="F69" s="182"/>
      <c r="G69" s="181" t="s">
        <v>1</v>
      </c>
      <c r="H69" s="182"/>
      <c r="I69" s="181" t="s">
        <v>1</v>
      </c>
      <c r="J69" s="182"/>
      <c r="K69" s="181" t="s">
        <v>1</v>
      </c>
    </row>
    <row r="70" spans="1:11" ht="16.5" customHeight="1" x14ac:dyDescent="0.5">
      <c r="E70" s="183"/>
      <c r="I70" s="183"/>
    </row>
    <row r="71" spans="1:11" ht="16.5" customHeight="1" x14ac:dyDescent="0.5">
      <c r="A71" s="147" t="s">
        <v>61</v>
      </c>
      <c r="B71" s="147"/>
      <c r="C71" s="184"/>
      <c r="E71" s="134"/>
      <c r="G71" s="123"/>
      <c r="H71" s="123"/>
      <c r="I71" s="134"/>
      <c r="J71" s="123"/>
      <c r="K71" s="123"/>
    </row>
    <row r="72" spans="1:11" ht="16.5" customHeight="1" x14ac:dyDescent="0.5">
      <c r="A72" s="171" t="s">
        <v>90</v>
      </c>
      <c r="C72" s="184"/>
      <c r="E72" s="243">
        <f>+E30</f>
        <v>135210723</v>
      </c>
      <c r="F72" s="244"/>
      <c r="G72" s="244">
        <v>126689373</v>
      </c>
      <c r="H72" s="244"/>
      <c r="I72" s="245">
        <f>+I30</f>
        <v>133156886</v>
      </c>
      <c r="J72" s="244"/>
      <c r="K72" s="255">
        <v>115200846</v>
      </c>
    </row>
    <row r="73" spans="1:11" ht="16.5" customHeight="1" x14ac:dyDescent="0.5">
      <c r="A73" s="171" t="s">
        <v>75</v>
      </c>
      <c r="C73" s="184"/>
      <c r="E73" s="246">
        <v>0</v>
      </c>
      <c r="F73" s="244"/>
      <c r="G73" s="252">
        <v>0</v>
      </c>
      <c r="H73" s="237"/>
      <c r="I73" s="247">
        <v>0</v>
      </c>
      <c r="J73" s="237"/>
      <c r="K73" s="196">
        <v>0</v>
      </c>
    </row>
    <row r="74" spans="1:11" ht="16.5" customHeight="1" x14ac:dyDescent="0.5">
      <c r="A74" s="147"/>
      <c r="B74" s="147"/>
      <c r="C74" s="184"/>
      <c r="E74" s="134"/>
      <c r="G74" s="123"/>
      <c r="H74" s="123"/>
      <c r="I74" s="134"/>
      <c r="J74" s="123"/>
      <c r="K74" s="123"/>
    </row>
    <row r="75" spans="1:11" ht="16.5" customHeight="1" thickBot="1" x14ac:dyDescent="0.55000000000000004">
      <c r="A75" s="147"/>
      <c r="B75" s="147"/>
      <c r="C75" s="184"/>
      <c r="E75" s="133">
        <f>SUM(E72:E74)</f>
        <v>135210723</v>
      </c>
      <c r="G75" s="132">
        <f>SUM(G72:G74)</f>
        <v>126689373</v>
      </c>
      <c r="H75" s="123"/>
      <c r="I75" s="133">
        <f>SUM(I72:I74)</f>
        <v>133156886</v>
      </c>
      <c r="J75" s="123"/>
      <c r="K75" s="132">
        <f>SUM(K72:K74)</f>
        <v>115200846</v>
      </c>
    </row>
    <row r="76" spans="1:11" ht="16.5" customHeight="1" thickTop="1" x14ac:dyDescent="0.5">
      <c r="A76" s="147"/>
      <c r="B76" s="147"/>
      <c r="C76" s="184"/>
      <c r="E76" s="134"/>
      <c r="G76" s="123"/>
      <c r="H76" s="123"/>
      <c r="I76" s="134"/>
      <c r="J76" s="123"/>
      <c r="K76" s="123"/>
    </row>
    <row r="77" spans="1:11" ht="16.5" customHeight="1" x14ac:dyDescent="0.5">
      <c r="A77" s="147" t="s">
        <v>121</v>
      </c>
      <c r="B77" s="147"/>
      <c r="E77" s="185"/>
      <c r="G77" s="120"/>
      <c r="H77" s="120"/>
      <c r="I77" s="185"/>
      <c r="J77" s="120"/>
      <c r="K77" s="120"/>
    </row>
    <row r="78" spans="1:11" ht="16.5" customHeight="1" x14ac:dyDescent="0.5">
      <c r="A78" s="147" t="s">
        <v>64</v>
      </c>
      <c r="B78" s="147"/>
      <c r="E78" s="185"/>
      <c r="G78" s="120"/>
      <c r="H78" s="120"/>
      <c r="I78" s="185"/>
      <c r="J78" s="120"/>
      <c r="K78" s="120"/>
    </row>
    <row r="79" spans="1:11" ht="16.5" customHeight="1" x14ac:dyDescent="0.5">
      <c r="A79" s="171" t="s">
        <v>90</v>
      </c>
      <c r="E79" s="243">
        <f>+E51</f>
        <v>140160727</v>
      </c>
      <c r="F79" s="248"/>
      <c r="G79" s="244">
        <v>106533105</v>
      </c>
      <c r="H79" s="249"/>
      <c r="I79" s="243">
        <f>+I51</f>
        <v>133156886</v>
      </c>
      <c r="J79" s="249"/>
      <c r="K79" s="244">
        <v>115200846</v>
      </c>
    </row>
    <row r="80" spans="1:11" ht="16.5" customHeight="1" x14ac:dyDescent="0.5">
      <c r="A80" s="171" t="s">
        <v>75</v>
      </c>
      <c r="E80" s="250">
        <v>0</v>
      </c>
      <c r="F80" s="244"/>
      <c r="G80" s="239">
        <v>0</v>
      </c>
      <c r="H80" s="237"/>
      <c r="I80" s="247">
        <v>0</v>
      </c>
      <c r="J80" s="237"/>
      <c r="K80" s="196">
        <v>0</v>
      </c>
    </row>
    <row r="81" spans="1:11" ht="16.5" customHeight="1" x14ac:dyDescent="0.5">
      <c r="E81" s="191"/>
      <c r="G81" s="192"/>
      <c r="H81" s="123"/>
      <c r="I81" s="191"/>
      <c r="J81" s="123"/>
      <c r="K81" s="192"/>
    </row>
    <row r="82" spans="1:11" ht="16.5" customHeight="1" thickBot="1" x14ac:dyDescent="0.55000000000000004">
      <c r="E82" s="133">
        <f>SUM(E79:E81)</f>
        <v>140160727</v>
      </c>
      <c r="G82" s="132">
        <f>SUM(G79:G81)</f>
        <v>106533105</v>
      </c>
      <c r="H82" s="123"/>
      <c r="I82" s="133">
        <f>SUM(I79:I81)</f>
        <v>133156886</v>
      </c>
      <c r="J82" s="123"/>
      <c r="K82" s="132">
        <f>SUM(K79:K81)</f>
        <v>115200846</v>
      </c>
    </row>
    <row r="83" spans="1:11" ht="16.5" customHeight="1" thickTop="1" x14ac:dyDescent="0.5">
      <c r="E83" s="185"/>
      <c r="G83" s="120"/>
      <c r="H83" s="120"/>
      <c r="I83" s="185"/>
      <c r="J83" s="120"/>
      <c r="K83" s="120"/>
    </row>
    <row r="84" spans="1:11" ht="16.5" customHeight="1" x14ac:dyDescent="0.5">
      <c r="A84" s="147" t="s">
        <v>51</v>
      </c>
      <c r="B84" s="147"/>
      <c r="E84" s="185"/>
      <c r="G84" s="120"/>
      <c r="H84" s="120"/>
      <c r="I84" s="185"/>
      <c r="J84" s="120"/>
      <c r="K84" s="120"/>
    </row>
    <row r="85" spans="1:11" ht="16.5" customHeight="1" x14ac:dyDescent="0.5">
      <c r="A85" s="147" t="s">
        <v>193</v>
      </c>
      <c r="B85" s="147"/>
      <c r="E85" s="183"/>
      <c r="I85" s="183"/>
    </row>
    <row r="86" spans="1:11" ht="16.5" customHeight="1" thickBot="1" x14ac:dyDescent="0.55000000000000004">
      <c r="A86" s="171" t="s">
        <v>65</v>
      </c>
      <c r="E86" s="205">
        <f>+E30/658434300</f>
        <v>0.20535188248850342</v>
      </c>
      <c r="F86" s="206"/>
      <c r="G86" s="253">
        <f>+G30/658434300</f>
        <v>0.19241004455569827</v>
      </c>
      <c r="H86" s="208"/>
      <c r="I86" s="209">
        <f>+I30/658434300</f>
        <v>0.20223260847741376</v>
      </c>
      <c r="J86" s="208"/>
      <c r="K86" s="207">
        <f>+K30/658434300</f>
        <v>0.17496179345456334</v>
      </c>
    </row>
    <row r="87" spans="1:11" ht="16.5" customHeight="1" thickTop="1" x14ac:dyDescent="0.5"/>
    <row r="98" spans="1:11" ht="16.5" customHeight="1" x14ac:dyDescent="0.5">
      <c r="C98" s="262"/>
    </row>
    <row r="100" spans="1:11" ht="18.75" customHeight="1" x14ac:dyDescent="0.5">
      <c r="A100" s="309"/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</row>
    <row r="101" spans="1:11" ht="16.5" customHeight="1" x14ac:dyDescent="0.5">
      <c r="A101" s="211"/>
      <c r="B101" s="211"/>
      <c r="D101" s="211"/>
      <c r="E101" s="211"/>
      <c r="F101" s="211"/>
      <c r="G101" s="211"/>
      <c r="H101" s="211"/>
      <c r="I101" s="211"/>
      <c r="J101" s="211"/>
      <c r="K101" s="211"/>
    </row>
    <row r="105" spans="1:11" ht="19.5" customHeight="1" x14ac:dyDescent="0.5"/>
    <row r="107" spans="1:11" ht="16.5" customHeight="1" x14ac:dyDescent="0.5">
      <c r="A107" s="309" t="s">
        <v>49</v>
      </c>
      <c r="B107" s="309"/>
      <c r="C107" s="309"/>
      <c r="D107" s="309"/>
      <c r="E107" s="309"/>
      <c r="F107" s="309"/>
      <c r="G107" s="309"/>
      <c r="H107" s="309"/>
      <c r="I107" s="309"/>
      <c r="J107" s="309"/>
      <c r="K107" s="309"/>
    </row>
    <row r="108" spans="1:11" ht="16.5" customHeight="1" x14ac:dyDescent="0.5">
      <c r="A108" s="211"/>
      <c r="B108" s="211"/>
      <c r="D108" s="211"/>
      <c r="E108" s="211"/>
      <c r="F108" s="211"/>
      <c r="G108" s="211"/>
      <c r="H108" s="211"/>
      <c r="I108" s="211"/>
      <c r="J108" s="211"/>
      <c r="K108" s="211"/>
    </row>
    <row r="109" spans="1:11" ht="14.25" customHeight="1" x14ac:dyDescent="0.5"/>
    <row r="110" spans="1:11" ht="21.95" customHeight="1" x14ac:dyDescent="0.5">
      <c r="A110" s="155" t="str">
        <f>A58</f>
        <v>The accompanying notes on pages 11 to 23 are an integral part of the interim financial information.</v>
      </c>
      <c r="B110" s="155"/>
      <c r="C110" s="172"/>
      <c r="D110" s="155"/>
      <c r="E110" s="131"/>
      <c r="F110" s="131"/>
      <c r="G110" s="131"/>
      <c r="H110" s="131"/>
      <c r="I110" s="131"/>
      <c r="J110" s="131"/>
      <c r="K110" s="131"/>
    </row>
  </sheetData>
  <mergeCells count="12">
    <mergeCell ref="A107:K107"/>
    <mergeCell ref="A100:K100"/>
    <mergeCell ref="E6:G6"/>
    <mergeCell ref="I6:K6"/>
    <mergeCell ref="I7:K7"/>
    <mergeCell ref="E64:G64"/>
    <mergeCell ref="I64:K64"/>
    <mergeCell ref="E65:G65"/>
    <mergeCell ref="I65:K65"/>
    <mergeCell ref="A56:K56"/>
    <mergeCell ref="A58:I58"/>
    <mergeCell ref="E7:G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10 F68 H10 H68 J10 J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B51"/>
  <sheetViews>
    <sheetView topLeftCell="A31" zoomScale="55" zoomScaleNormal="55" zoomScaleSheetLayoutView="90" workbookViewId="0">
      <selection activeCell="D43" sqref="D43"/>
    </sheetView>
  </sheetViews>
  <sheetFormatPr defaultColWidth="9.140625" defaultRowHeight="16.5" customHeight="1" x14ac:dyDescent="0.5"/>
  <cols>
    <col min="1" max="1" width="36.5703125" style="10" customWidth="1"/>
    <col min="2" max="2" width="2.28515625" style="263" customWidth="1"/>
    <col min="3" max="3" width="0.85546875" style="263" customWidth="1"/>
    <col min="4" max="4" width="12.5703125" style="35" customWidth="1"/>
    <col min="5" max="5" width="0.85546875" style="35" customWidth="1"/>
    <col min="6" max="6" width="14.85546875" style="35" customWidth="1"/>
    <col min="7" max="7" width="0.85546875" style="35" customWidth="1"/>
    <col min="8" max="8" width="14.85546875" style="35" customWidth="1"/>
    <col min="9" max="9" width="0.85546875" style="35" customWidth="1"/>
    <col min="10" max="10" width="13.85546875" style="35" customWidth="1"/>
    <col min="11" max="11" width="0.85546875" style="35" customWidth="1"/>
    <col min="12" max="12" width="14.5703125" style="35" customWidth="1"/>
    <col min="13" max="13" width="0.85546875" style="35" customWidth="1"/>
    <col min="14" max="14" width="11.7109375" style="35" customWidth="1"/>
    <col min="15" max="15" width="0.85546875" style="35" customWidth="1"/>
    <col min="16" max="16" width="18.5703125" style="35" customWidth="1"/>
    <col min="17" max="17" width="0.85546875" style="35" customWidth="1"/>
    <col min="18" max="18" width="11.85546875" style="35" customWidth="1"/>
    <col min="19" max="19" width="0.85546875" style="35" customWidth="1"/>
    <col min="20" max="20" width="21" style="35" customWidth="1"/>
    <col min="21" max="21" width="0.85546875" style="35" customWidth="1"/>
    <col min="22" max="22" width="12.5703125" style="35" customWidth="1"/>
    <col min="23" max="23" width="0.85546875" style="35" customWidth="1"/>
    <col min="24" max="24" width="13.42578125" style="35" customWidth="1"/>
    <col min="25" max="25" width="0.85546875" style="35" customWidth="1"/>
    <col min="26" max="26" width="14.5703125" style="35" customWidth="1"/>
    <col min="27" max="27" width="0.85546875" style="35" customWidth="1"/>
    <col min="28" max="28" width="13.85546875" style="35" customWidth="1"/>
    <col min="29" max="16384" width="9.140625" style="10"/>
  </cols>
  <sheetData>
    <row r="1" spans="1:28" ht="16.5" customHeight="1" x14ac:dyDescent="0.5">
      <c r="A1" s="12" t="str">
        <f>+'5-6 (3M)'!A1</f>
        <v>Hwa Fong Rubber (Thailand) Public Company Limited</v>
      </c>
      <c r="B1" s="11"/>
      <c r="AB1" s="43"/>
    </row>
    <row r="2" spans="1:28" ht="16.5" customHeight="1" x14ac:dyDescent="0.5">
      <c r="A2" s="12" t="s">
        <v>114</v>
      </c>
      <c r="B2" s="11"/>
    </row>
    <row r="3" spans="1:28" ht="16.5" customHeight="1" x14ac:dyDescent="0.5">
      <c r="A3" s="19" t="str">
        <f>+'5-6 (3M)'!A3</f>
        <v>For the three-month period ended 31 March 2021</v>
      </c>
      <c r="B3" s="13"/>
      <c r="C3" s="1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</row>
    <row r="6" spans="1:28" s="14" customFormat="1" ht="16.5" customHeight="1" x14ac:dyDescent="0.5">
      <c r="A6" s="10"/>
      <c r="B6" s="263"/>
      <c r="C6" s="27"/>
      <c r="D6" s="314" t="s">
        <v>81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</row>
    <row r="7" spans="1:28" s="14" customFormat="1" ht="16.5" customHeight="1" x14ac:dyDescent="0.5">
      <c r="A7" s="10"/>
      <c r="B7" s="263"/>
      <c r="C7" s="27"/>
      <c r="D7" s="315" t="s">
        <v>74</v>
      </c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59"/>
      <c r="Z7" s="59"/>
      <c r="AA7" s="58"/>
      <c r="AB7" s="58"/>
    </row>
    <row r="8" spans="1:28" s="14" customFormat="1" ht="16.5" customHeight="1" x14ac:dyDescent="0.5">
      <c r="A8" s="10"/>
      <c r="B8" s="263"/>
      <c r="C8" s="27"/>
      <c r="D8" s="58"/>
      <c r="E8" s="58"/>
      <c r="F8" s="58"/>
      <c r="G8" s="58"/>
      <c r="H8" s="58"/>
      <c r="I8" s="58"/>
      <c r="J8" s="58"/>
      <c r="K8" s="58"/>
      <c r="L8" s="58"/>
      <c r="M8" s="58"/>
      <c r="N8" s="314" t="s">
        <v>63</v>
      </c>
      <c r="O8" s="314"/>
      <c r="P8" s="314"/>
      <c r="Q8" s="314"/>
      <c r="R8" s="314"/>
      <c r="S8" s="314"/>
      <c r="T8" s="314"/>
      <c r="U8" s="314"/>
      <c r="V8" s="314"/>
      <c r="W8" s="58"/>
      <c r="X8" s="58"/>
      <c r="Y8" s="58"/>
      <c r="Z8" s="58"/>
      <c r="AA8" s="58"/>
      <c r="AB8" s="58"/>
    </row>
    <row r="9" spans="1:28" s="14" customFormat="1" ht="16.5" customHeight="1" x14ac:dyDescent="0.5">
      <c r="A9" s="10"/>
      <c r="B9" s="263"/>
      <c r="C9" s="16"/>
      <c r="D9" s="60"/>
      <c r="E9" s="58"/>
      <c r="F9" s="60"/>
      <c r="G9" s="58"/>
      <c r="H9" s="60"/>
      <c r="I9" s="58"/>
      <c r="J9" s="314" t="s">
        <v>19</v>
      </c>
      <c r="K9" s="314"/>
      <c r="L9" s="314"/>
      <c r="M9" s="58"/>
      <c r="N9" s="315" t="s">
        <v>73</v>
      </c>
      <c r="O9" s="315"/>
      <c r="P9" s="315"/>
      <c r="Q9" s="315"/>
      <c r="R9" s="315"/>
      <c r="S9" s="315"/>
      <c r="T9" s="315"/>
      <c r="U9" s="58"/>
      <c r="V9" s="48"/>
      <c r="W9" s="58"/>
      <c r="X9" s="48"/>
      <c r="Y9" s="58"/>
      <c r="Z9" s="58"/>
      <c r="AA9" s="35"/>
      <c r="AB9" s="35"/>
    </row>
    <row r="10" spans="1:28" s="14" customFormat="1" ht="16.5" customHeight="1" x14ac:dyDescent="0.5">
      <c r="A10" s="10"/>
      <c r="B10" s="263"/>
      <c r="C10" s="16"/>
      <c r="D10" s="60"/>
      <c r="E10" s="58"/>
      <c r="F10" s="60"/>
      <c r="G10" s="58"/>
      <c r="H10" s="60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60" t="s">
        <v>203</v>
      </c>
      <c r="U10" s="58"/>
      <c r="V10" s="48"/>
      <c r="W10" s="58"/>
      <c r="X10" s="48"/>
      <c r="Y10" s="58"/>
      <c r="Z10" s="58"/>
      <c r="AA10" s="35"/>
      <c r="AB10" s="35"/>
    </row>
    <row r="11" spans="1:28" s="14" customFormat="1" ht="16.5" customHeight="1" x14ac:dyDescent="0.5">
      <c r="A11" s="10"/>
      <c r="B11" s="263"/>
      <c r="C11" s="16"/>
      <c r="D11" s="60"/>
      <c r="E11" s="58"/>
      <c r="F11" s="60"/>
      <c r="G11" s="58"/>
      <c r="H11" s="60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268" t="s">
        <v>202</v>
      </c>
      <c r="U11" s="58"/>
      <c r="V11" s="48"/>
      <c r="W11" s="58"/>
      <c r="X11" s="48"/>
      <c r="Y11" s="58"/>
      <c r="Z11" s="58"/>
      <c r="AA11" s="35"/>
      <c r="AB11" s="35"/>
    </row>
    <row r="12" spans="1:28" s="14" customFormat="1" ht="16.5" customHeight="1" x14ac:dyDescent="0.5">
      <c r="A12" s="10"/>
      <c r="B12" s="263"/>
      <c r="C12" s="16"/>
      <c r="D12" s="43" t="s">
        <v>10</v>
      </c>
      <c r="E12" s="43"/>
      <c r="F12" s="60" t="s">
        <v>102</v>
      </c>
      <c r="G12" s="43"/>
      <c r="H12" s="60"/>
      <c r="I12" s="43"/>
      <c r="J12" s="48"/>
      <c r="K12" s="48"/>
      <c r="L12" s="48"/>
      <c r="M12" s="35"/>
      <c r="N12" s="60" t="s">
        <v>132</v>
      </c>
      <c r="O12" s="43"/>
      <c r="P12" s="60" t="s">
        <v>66</v>
      </c>
      <c r="Q12" s="43"/>
      <c r="R12" s="43" t="s">
        <v>133</v>
      </c>
      <c r="S12" s="43"/>
      <c r="T12" s="268" t="s">
        <v>204</v>
      </c>
      <c r="U12" s="43"/>
      <c r="V12" s="43" t="s">
        <v>70</v>
      </c>
      <c r="W12" s="43"/>
      <c r="X12" s="43" t="s">
        <v>7</v>
      </c>
      <c r="Y12" s="43"/>
      <c r="Z12" s="269"/>
      <c r="AA12" s="43"/>
      <c r="AB12" s="43"/>
    </row>
    <row r="13" spans="1:28" s="14" customFormat="1" ht="16.5" customHeight="1" x14ac:dyDescent="0.5">
      <c r="A13" s="10"/>
      <c r="B13" s="263"/>
      <c r="C13" s="16"/>
      <c r="D13" s="43" t="s">
        <v>46</v>
      </c>
      <c r="E13" s="43"/>
      <c r="F13" s="43" t="s">
        <v>46</v>
      </c>
      <c r="G13" s="43"/>
      <c r="H13" s="43" t="s">
        <v>103</v>
      </c>
      <c r="I13" s="43"/>
      <c r="J13" s="60" t="s">
        <v>17</v>
      </c>
      <c r="K13" s="43"/>
      <c r="L13" s="43"/>
      <c r="M13" s="43"/>
      <c r="N13" s="43" t="s">
        <v>131</v>
      </c>
      <c r="O13" s="43"/>
      <c r="P13" s="60" t="s">
        <v>67</v>
      </c>
      <c r="Q13" s="43"/>
      <c r="R13" s="43" t="s">
        <v>134</v>
      </c>
      <c r="S13" s="43"/>
      <c r="T13" s="268" t="s">
        <v>206</v>
      </c>
      <c r="U13" s="43"/>
      <c r="V13" s="43" t="s">
        <v>135</v>
      </c>
      <c r="W13" s="43"/>
      <c r="X13" s="43" t="s">
        <v>55</v>
      </c>
      <c r="Y13" s="43"/>
      <c r="Z13" s="43" t="s">
        <v>125</v>
      </c>
      <c r="AA13" s="43"/>
      <c r="AB13" s="43" t="s">
        <v>7</v>
      </c>
    </row>
    <row r="14" spans="1:28" s="14" customFormat="1" ht="16.5" customHeight="1" x14ac:dyDescent="0.35">
      <c r="A14" s="10"/>
      <c r="B14" s="270"/>
      <c r="C14" s="16"/>
      <c r="D14" s="42" t="s">
        <v>9</v>
      </c>
      <c r="E14" s="60"/>
      <c r="F14" s="42" t="s">
        <v>192</v>
      </c>
      <c r="G14" s="60"/>
      <c r="H14" s="42" t="s">
        <v>104</v>
      </c>
      <c r="I14" s="60"/>
      <c r="J14" s="61" t="s">
        <v>48</v>
      </c>
      <c r="K14" s="60"/>
      <c r="L14" s="42" t="s">
        <v>18</v>
      </c>
      <c r="M14" s="60"/>
      <c r="N14" s="42" t="s">
        <v>47</v>
      </c>
      <c r="O14" s="43"/>
      <c r="P14" s="42" t="s">
        <v>69</v>
      </c>
      <c r="Q14" s="43"/>
      <c r="R14" s="42" t="s">
        <v>157</v>
      </c>
      <c r="S14" s="60"/>
      <c r="T14" s="271" t="s">
        <v>205</v>
      </c>
      <c r="U14" s="43"/>
      <c r="V14" s="42" t="s">
        <v>68</v>
      </c>
      <c r="W14" s="43"/>
      <c r="X14" s="42" t="s">
        <v>56</v>
      </c>
      <c r="Y14" s="43"/>
      <c r="Z14" s="42" t="s">
        <v>126</v>
      </c>
      <c r="AA14" s="43"/>
      <c r="AB14" s="42" t="s">
        <v>71</v>
      </c>
    </row>
    <row r="15" spans="1:28" s="14" customFormat="1" ht="16.5" customHeight="1" x14ac:dyDescent="0.5">
      <c r="A15" s="10"/>
      <c r="B15" s="27"/>
      <c r="C15" s="16"/>
      <c r="D15" s="60"/>
      <c r="E15" s="60"/>
      <c r="F15" s="59"/>
      <c r="G15" s="60"/>
      <c r="H15" s="60"/>
      <c r="I15" s="60"/>
      <c r="J15" s="272"/>
      <c r="K15" s="60"/>
      <c r="L15" s="60"/>
      <c r="M15" s="60"/>
      <c r="N15" s="60"/>
      <c r="O15" s="43"/>
      <c r="P15" s="60"/>
      <c r="Q15" s="43"/>
      <c r="R15" s="60"/>
      <c r="S15" s="60"/>
      <c r="T15" s="273"/>
      <c r="U15" s="43"/>
      <c r="V15" s="60"/>
      <c r="W15" s="43"/>
      <c r="X15" s="60"/>
      <c r="Y15" s="43"/>
      <c r="Z15" s="60"/>
      <c r="AA15" s="43"/>
      <c r="AB15" s="60"/>
    </row>
    <row r="16" spans="1:28" s="14" customFormat="1" ht="16.5" customHeight="1" x14ac:dyDescent="0.5">
      <c r="A16" s="12" t="s">
        <v>140</v>
      </c>
      <c r="B16" s="274"/>
      <c r="C16" s="275"/>
      <c r="D16" s="276">
        <v>658434300</v>
      </c>
      <c r="E16" s="276"/>
      <c r="F16" s="276">
        <v>222105000</v>
      </c>
      <c r="G16" s="276"/>
      <c r="H16" s="276">
        <v>7429904</v>
      </c>
      <c r="I16" s="276"/>
      <c r="J16" s="276">
        <v>65843430</v>
      </c>
      <c r="K16" s="276"/>
      <c r="L16" s="276">
        <v>2082883063</v>
      </c>
      <c r="M16" s="276"/>
      <c r="N16" s="276">
        <v>-60815379</v>
      </c>
      <c r="O16" s="276"/>
      <c r="P16" s="276">
        <v>-19201569</v>
      </c>
      <c r="Q16" s="276"/>
      <c r="R16" s="276">
        <v>-9188145</v>
      </c>
      <c r="S16" s="276"/>
      <c r="T16" s="276">
        <v>0</v>
      </c>
      <c r="U16" s="276"/>
      <c r="V16" s="276">
        <f t="shared" ref="V16" si="0">SUM(N16:T16)</f>
        <v>-89205093</v>
      </c>
      <c r="W16" s="210"/>
      <c r="X16" s="237">
        <f>SUM(D16:L16)+V16</f>
        <v>2947490604</v>
      </c>
      <c r="Y16" s="210"/>
      <c r="Z16" s="276">
        <f>+Z35</f>
        <v>0</v>
      </c>
      <c r="AA16" s="210"/>
      <c r="AB16" s="237">
        <f t="shared" ref="AB16" si="1">+X16+Z16</f>
        <v>2947490604</v>
      </c>
    </row>
    <row r="17" spans="1:28" s="14" customFormat="1" ht="16.5" customHeight="1" x14ac:dyDescent="0.5">
      <c r="A17" s="12" t="s">
        <v>119</v>
      </c>
      <c r="B17" s="274"/>
      <c r="C17" s="275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35"/>
      <c r="V17" s="238"/>
      <c r="W17" s="35"/>
      <c r="X17" s="238"/>
      <c r="Y17" s="35"/>
      <c r="Z17" s="238"/>
      <c r="AA17" s="278"/>
      <c r="AB17" s="238"/>
    </row>
    <row r="18" spans="1:28" s="14" customFormat="1" ht="16.5" customHeight="1" x14ac:dyDescent="0.5">
      <c r="A18" s="10" t="s">
        <v>149</v>
      </c>
      <c r="B18" s="279"/>
      <c r="C18" s="275"/>
      <c r="D18" s="280">
        <v>0</v>
      </c>
      <c r="E18" s="276"/>
      <c r="F18" s="280">
        <v>0</v>
      </c>
      <c r="G18" s="276"/>
      <c r="H18" s="280">
        <v>0</v>
      </c>
      <c r="I18" s="276"/>
      <c r="J18" s="280">
        <v>0</v>
      </c>
      <c r="K18" s="276"/>
      <c r="L18" s="280">
        <v>0</v>
      </c>
      <c r="M18" s="276"/>
      <c r="N18" s="280">
        <v>0</v>
      </c>
      <c r="O18" s="276"/>
      <c r="P18" s="280">
        <v>0</v>
      </c>
      <c r="Q18" s="276"/>
      <c r="R18" s="280">
        <f>-R16</f>
        <v>9188145</v>
      </c>
      <c r="S18" s="276"/>
      <c r="T18" s="280">
        <f>-R18</f>
        <v>-9188145</v>
      </c>
      <c r="U18" s="276"/>
      <c r="V18" s="280">
        <f t="shared" ref="V18" si="2">SUM(N18:T18)</f>
        <v>0</v>
      </c>
      <c r="W18" s="210"/>
      <c r="X18" s="239">
        <f t="shared" ref="X18" si="3">SUM(D18:L18)+V18</f>
        <v>0</v>
      </c>
      <c r="Y18" s="210"/>
      <c r="Z18" s="280">
        <v>0</v>
      </c>
      <c r="AA18" s="210"/>
      <c r="AB18" s="239">
        <f t="shared" ref="AB18" si="4">+X18+Z18</f>
        <v>0</v>
      </c>
    </row>
    <row r="19" spans="1:28" s="14" customFormat="1" ht="16.5" customHeight="1" x14ac:dyDescent="0.5">
      <c r="A19" s="10"/>
      <c r="B19" s="279"/>
      <c r="C19" s="275"/>
      <c r="D19" s="281"/>
      <c r="E19" s="282"/>
      <c r="F19" s="281"/>
      <c r="G19" s="282"/>
      <c r="H19" s="281"/>
      <c r="I19" s="282"/>
      <c r="J19" s="281"/>
      <c r="K19" s="277"/>
      <c r="L19" s="281"/>
      <c r="M19" s="277"/>
      <c r="N19" s="277"/>
      <c r="O19" s="277"/>
      <c r="P19" s="281"/>
      <c r="Q19" s="283"/>
      <c r="R19" s="281"/>
      <c r="S19" s="238"/>
      <c r="T19" s="284"/>
      <c r="U19" s="35"/>
      <c r="V19" s="238"/>
      <c r="W19" s="35"/>
      <c r="X19" s="238"/>
      <c r="Y19" s="35"/>
      <c r="Z19" s="238"/>
      <c r="AA19" s="278"/>
      <c r="AB19" s="238"/>
    </row>
    <row r="20" spans="1:28" s="14" customFormat="1" ht="16.5" customHeight="1" x14ac:dyDescent="0.5">
      <c r="A20" s="12" t="s">
        <v>140</v>
      </c>
      <c r="B20" s="279"/>
      <c r="C20" s="275"/>
      <c r="D20" s="48"/>
      <c r="E20" s="48"/>
      <c r="F20" s="48"/>
      <c r="G20" s="48"/>
      <c r="H20" s="48"/>
      <c r="I20" s="48"/>
      <c r="J20" s="48"/>
      <c r="K20" s="277"/>
      <c r="L20" s="48"/>
      <c r="M20" s="277"/>
      <c r="N20" s="277"/>
      <c r="O20" s="277"/>
      <c r="P20" s="277"/>
      <c r="Q20" s="277"/>
      <c r="R20" s="277"/>
      <c r="S20" s="277"/>
      <c r="T20" s="277"/>
      <c r="U20" s="35"/>
      <c r="V20" s="238"/>
      <c r="W20" s="35"/>
      <c r="X20" s="238"/>
      <c r="Y20" s="35"/>
      <c r="Z20" s="238"/>
      <c r="AA20" s="278"/>
      <c r="AB20" s="238"/>
    </row>
    <row r="21" spans="1:28" s="14" customFormat="1" ht="16.5" customHeight="1" x14ac:dyDescent="0.5">
      <c r="A21" s="12" t="s">
        <v>120</v>
      </c>
      <c r="B21" s="279"/>
      <c r="C21" s="275"/>
      <c r="D21" s="281">
        <f>SUM(D15:D18)</f>
        <v>658434300</v>
      </c>
      <c r="E21" s="282"/>
      <c r="F21" s="281">
        <f>SUM(F15:F18)</f>
        <v>222105000</v>
      </c>
      <c r="G21" s="282"/>
      <c r="H21" s="281">
        <f>SUM(H15:H18)</f>
        <v>7429904</v>
      </c>
      <c r="I21" s="282"/>
      <c r="J21" s="281">
        <f>SUM(J15:J18)</f>
        <v>65843430</v>
      </c>
      <c r="K21" s="277"/>
      <c r="L21" s="281">
        <f>SUM(L15:L18)</f>
        <v>2082883063</v>
      </c>
      <c r="M21" s="277"/>
      <c r="N21" s="281">
        <f>SUM(N15:N18)</f>
        <v>-60815379</v>
      </c>
      <c r="O21" s="277"/>
      <c r="P21" s="281">
        <f>SUM(P15:P18)</f>
        <v>-19201569</v>
      </c>
      <c r="Q21" s="283"/>
      <c r="R21" s="281">
        <f>SUM(R15:R18)</f>
        <v>0</v>
      </c>
      <c r="S21" s="238"/>
      <c r="T21" s="281">
        <f>SUM(T15:T18)</f>
        <v>-9188145</v>
      </c>
      <c r="U21" s="35"/>
      <c r="V21" s="281">
        <f>SUM(V15:V18)</f>
        <v>-89205093</v>
      </c>
      <c r="W21" s="35"/>
      <c r="X21" s="281">
        <f>SUM(X15:X18)</f>
        <v>2947490604</v>
      </c>
      <c r="Y21" s="35"/>
      <c r="Z21" s="281">
        <f>SUM(Z15:Z18)</f>
        <v>0</v>
      </c>
      <c r="AA21" s="278"/>
      <c r="AB21" s="281">
        <f>SUM(AB15:AB18)</f>
        <v>2947490604</v>
      </c>
    </row>
    <row r="22" spans="1:28" s="14" customFormat="1" ht="16.5" customHeight="1" x14ac:dyDescent="0.5">
      <c r="A22" s="12" t="s">
        <v>185</v>
      </c>
      <c r="B22" s="274"/>
      <c r="C22" s="275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35"/>
      <c r="V22" s="238"/>
      <c r="W22" s="35"/>
      <c r="X22" s="238"/>
      <c r="Y22" s="35"/>
      <c r="Z22" s="238"/>
      <c r="AA22" s="278"/>
      <c r="AB22" s="238"/>
    </row>
    <row r="23" spans="1:28" s="14" customFormat="1" ht="16.5" customHeight="1" x14ac:dyDescent="0.5">
      <c r="A23" s="12" t="s">
        <v>164</v>
      </c>
      <c r="B23" s="274"/>
      <c r="C23" s="275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</row>
    <row r="24" spans="1:28" s="14" customFormat="1" ht="16.5" customHeight="1" x14ac:dyDescent="0.5">
      <c r="A24" s="14" t="s">
        <v>62</v>
      </c>
      <c r="B24" s="275"/>
      <c r="C24" s="275"/>
      <c r="D24" s="285">
        <v>0</v>
      </c>
      <c r="E24" s="238"/>
      <c r="F24" s="285">
        <v>0</v>
      </c>
      <c r="G24" s="238"/>
      <c r="H24" s="285">
        <v>0</v>
      </c>
      <c r="I24" s="238"/>
      <c r="J24" s="285">
        <v>0</v>
      </c>
      <c r="K24" s="238"/>
      <c r="L24" s="286">
        <f>+'5-6 (3M)'!G30</f>
        <v>126689373</v>
      </c>
      <c r="M24" s="238"/>
      <c r="N24" s="284">
        <v>0</v>
      </c>
      <c r="O24" s="284"/>
      <c r="P24" s="284">
        <v>0</v>
      </c>
      <c r="Q24" s="284"/>
      <c r="R24" s="284">
        <v>0</v>
      </c>
      <c r="S24" s="284"/>
      <c r="T24" s="284">
        <v>0</v>
      </c>
      <c r="U24" s="284"/>
      <c r="V24" s="284">
        <f t="shared" ref="V24:V26" si="5">SUM(N24:T24)</f>
        <v>0</v>
      </c>
      <c r="W24" s="284"/>
      <c r="X24" s="238">
        <f t="shared" ref="X24:X26" si="6">SUM(D24:L24)+V24</f>
        <v>126689373</v>
      </c>
      <c r="Y24" s="238"/>
      <c r="Z24" s="238">
        <v>0</v>
      </c>
      <c r="AA24" s="238"/>
      <c r="AB24" s="237">
        <f t="shared" ref="AB24:AB26" si="7">+X24+Z24</f>
        <v>126689373</v>
      </c>
    </row>
    <row r="25" spans="1:28" s="14" customFormat="1" ht="16.5" customHeight="1" x14ac:dyDescent="0.5">
      <c r="A25" s="10" t="s">
        <v>200</v>
      </c>
      <c r="B25" s="275"/>
      <c r="C25" s="275"/>
      <c r="D25" s="285"/>
      <c r="E25" s="238"/>
      <c r="F25" s="285"/>
      <c r="G25" s="238"/>
      <c r="H25" s="285"/>
      <c r="I25" s="238"/>
      <c r="J25" s="285"/>
      <c r="K25" s="238"/>
      <c r="L25" s="286"/>
      <c r="M25" s="238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38"/>
      <c r="Y25" s="238"/>
      <c r="Z25" s="238"/>
      <c r="AA25" s="238"/>
      <c r="AB25" s="237"/>
    </row>
    <row r="26" spans="1:28" s="14" customFormat="1" ht="16.5" customHeight="1" x14ac:dyDescent="0.5">
      <c r="A26" s="14" t="s">
        <v>201</v>
      </c>
      <c r="B26" s="275"/>
      <c r="C26" s="275"/>
      <c r="D26" s="287">
        <v>0</v>
      </c>
      <c r="E26" s="238"/>
      <c r="F26" s="287">
        <v>0</v>
      </c>
      <c r="G26" s="238"/>
      <c r="H26" s="287">
        <v>0</v>
      </c>
      <c r="I26" s="238"/>
      <c r="J26" s="288">
        <v>0</v>
      </c>
      <c r="K26" s="238"/>
      <c r="L26" s="288">
        <v>0</v>
      </c>
      <c r="M26" s="238"/>
      <c r="N26" s="289">
        <f>+'5-6 (3M)'!G36</f>
        <v>-22177475</v>
      </c>
      <c r="O26" s="284"/>
      <c r="P26" s="288">
        <v>0</v>
      </c>
      <c r="Q26" s="284"/>
      <c r="R26" s="288">
        <v>0</v>
      </c>
      <c r="S26" s="284"/>
      <c r="T26" s="288">
        <f>+'5-6 (3M)'!G44</f>
        <v>2021207</v>
      </c>
      <c r="U26" s="284"/>
      <c r="V26" s="280">
        <f t="shared" si="5"/>
        <v>-20156268</v>
      </c>
      <c r="W26" s="284"/>
      <c r="X26" s="239">
        <f t="shared" si="6"/>
        <v>-20156268</v>
      </c>
      <c r="Y26" s="238"/>
      <c r="Z26" s="290">
        <v>0</v>
      </c>
      <c r="AA26" s="238"/>
      <c r="AB26" s="239">
        <f t="shared" si="7"/>
        <v>-20156268</v>
      </c>
    </row>
    <row r="27" spans="1:28" s="14" customFormat="1" ht="16.5" customHeight="1" x14ac:dyDescent="0.5">
      <c r="A27" s="291"/>
      <c r="B27" s="275"/>
      <c r="C27" s="275"/>
      <c r="D27" s="292"/>
      <c r="E27" s="293"/>
      <c r="F27" s="292"/>
      <c r="G27" s="293"/>
      <c r="H27" s="292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</row>
    <row r="28" spans="1:28" s="14" customFormat="1" ht="16.5" customHeight="1" thickBot="1" x14ac:dyDescent="0.55000000000000004">
      <c r="A28" s="12" t="s">
        <v>165</v>
      </c>
      <c r="B28" s="275"/>
      <c r="C28" s="240"/>
      <c r="D28" s="294">
        <f>SUM(D21:D26)</f>
        <v>658434300</v>
      </c>
      <c r="E28" s="237"/>
      <c r="F28" s="294">
        <f>SUM(F21:F26)</f>
        <v>222105000</v>
      </c>
      <c r="G28" s="237"/>
      <c r="H28" s="294">
        <f>SUM(H21:H26)</f>
        <v>7429904</v>
      </c>
      <c r="I28" s="237"/>
      <c r="J28" s="294">
        <f>SUM(J21:J26)</f>
        <v>65843430</v>
      </c>
      <c r="K28" s="237"/>
      <c r="L28" s="294">
        <f>SUM(L21:L26)</f>
        <v>2209572436</v>
      </c>
      <c r="M28" s="237"/>
      <c r="N28" s="294">
        <f>SUM(N21:N26)</f>
        <v>-82992854</v>
      </c>
      <c r="O28" s="237"/>
      <c r="P28" s="294">
        <f>SUM(P21:P26)</f>
        <v>-19201569</v>
      </c>
      <c r="Q28" s="295"/>
      <c r="R28" s="294">
        <f>SUM(R21:R26)</f>
        <v>0</v>
      </c>
      <c r="S28" s="295"/>
      <c r="T28" s="294">
        <f>SUM(T21:T26)</f>
        <v>-7166938</v>
      </c>
      <c r="U28" s="295"/>
      <c r="V28" s="294">
        <f>SUM(V21:V26)</f>
        <v>-109361361</v>
      </c>
      <c r="W28" s="237"/>
      <c r="X28" s="294">
        <f>SUM(X21:X26)</f>
        <v>3054023709</v>
      </c>
      <c r="Y28" s="237"/>
      <c r="Z28" s="294">
        <f>SUM(Z21:Z26)</f>
        <v>0</v>
      </c>
      <c r="AA28" s="237"/>
      <c r="AB28" s="294">
        <f>SUM(AB21:AB26)</f>
        <v>3054023709</v>
      </c>
    </row>
    <row r="29" spans="1:28" s="14" customFormat="1" ht="16.5" customHeight="1" thickTop="1" x14ac:dyDescent="0.5">
      <c r="A29" s="12"/>
      <c r="B29" s="275"/>
      <c r="C29" s="240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47"/>
      <c r="AB29" s="238"/>
    </row>
    <row r="30" spans="1:28" s="14" customFormat="1" ht="16.5" customHeight="1" x14ac:dyDescent="0.5">
      <c r="B30" s="275"/>
      <c r="C30" s="16"/>
      <c r="D30" s="60"/>
      <c r="E30" s="60"/>
      <c r="F30" s="59"/>
      <c r="G30" s="60"/>
      <c r="H30" s="60"/>
      <c r="I30" s="60"/>
      <c r="J30" s="272"/>
      <c r="K30" s="60"/>
      <c r="L30" s="60"/>
      <c r="M30" s="60"/>
      <c r="N30" s="60"/>
      <c r="O30" s="60"/>
      <c r="P30" s="60"/>
      <c r="Q30" s="60"/>
      <c r="R30" s="60"/>
      <c r="S30" s="60"/>
      <c r="T30" s="273"/>
      <c r="U30" s="60"/>
      <c r="V30" s="60"/>
      <c r="W30" s="60"/>
      <c r="X30" s="60"/>
      <c r="Y30" s="60"/>
      <c r="Z30" s="60"/>
      <c r="AA30" s="60"/>
      <c r="AB30" s="60"/>
    </row>
    <row r="31" spans="1:28" s="14" customFormat="1" ht="16.5" customHeight="1" x14ac:dyDescent="0.5">
      <c r="A31" s="12" t="s">
        <v>166</v>
      </c>
      <c r="B31" s="279"/>
      <c r="C31" s="275"/>
      <c r="D31" s="296">
        <v>658434300</v>
      </c>
      <c r="E31" s="282"/>
      <c r="F31" s="296">
        <v>222105000</v>
      </c>
      <c r="G31" s="282"/>
      <c r="H31" s="296">
        <v>7429904</v>
      </c>
      <c r="I31" s="282"/>
      <c r="J31" s="296">
        <v>65843430</v>
      </c>
      <c r="K31" s="277"/>
      <c r="L31" s="296">
        <v>2400031168</v>
      </c>
      <c r="M31" s="277"/>
      <c r="N31" s="296">
        <v>-65735618</v>
      </c>
      <c r="O31" s="277"/>
      <c r="P31" s="296">
        <v>-19201569</v>
      </c>
      <c r="Q31" s="283"/>
      <c r="R31" s="296">
        <v>0</v>
      </c>
      <c r="S31" s="238"/>
      <c r="T31" s="296">
        <v>-16031363</v>
      </c>
      <c r="U31" s="35"/>
      <c r="V31" s="296">
        <v>-100968550</v>
      </c>
      <c r="W31" s="35"/>
      <c r="X31" s="296">
        <v>3252875252</v>
      </c>
      <c r="Y31" s="35"/>
      <c r="Z31" s="296">
        <v>0</v>
      </c>
      <c r="AA31" s="278"/>
      <c r="AB31" s="100">
        <f t="shared" ref="AB31" si="8">+X31+Z31</f>
        <v>3252875252</v>
      </c>
    </row>
    <row r="32" spans="1:28" s="14" customFormat="1" ht="16.5" customHeight="1" x14ac:dyDescent="0.5">
      <c r="A32" s="12" t="s">
        <v>185</v>
      </c>
      <c r="B32" s="274"/>
      <c r="C32" s="275"/>
      <c r="D32" s="297"/>
      <c r="E32" s="277"/>
      <c r="F32" s="297"/>
      <c r="G32" s="277"/>
      <c r="H32" s="297"/>
      <c r="I32" s="277"/>
      <c r="J32" s="297"/>
      <c r="K32" s="277"/>
      <c r="L32" s="297"/>
      <c r="M32" s="277"/>
      <c r="N32" s="297"/>
      <c r="O32" s="277"/>
      <c r="P32" s="297"/>
      <c r="Q32" s="277"/>
      <c r="R32" s="297"/>
      <c r="S32" s="277"/>
      <c r="T32" s="297"/>
      <c r="U32" s="35"/>
      <c r="V32" s="298"/>
      <c r="W32" s="35"/>
      <c r="X32" s="298"/>
      <c r="Y32" s="35"/>
      <c r="Z32" s="298"/>
      <c r="AA32" s="278"/>
      <c r="AB32" s="298"/>
    </row>
    <row r="33" spans="1:28" s="14" customFormat="1" ht="16.5" customHeight="1" x14ac:dyDescent="0.5">
      <c r="A33" s="12" t="s">
        <v>167</v>
      </c>
      <c r="B33" s="274"/>
      <c r="C33" s="275"/>
      <c r="D33" s="298"/>
      <c r="E33" s="238"/>
      <c r="F33" s="298"/>
      <c r="G33" s="238"/>
      <c r="H33" s="298"/>
      <c r="I33" s="238"/>
      <c r="J33" s="298"/>
      <c r="K33" s="238"/>
      <c r="L33" s="298"/>
      <c r="M33" s="238"/>
      <c r="N33" s="298"/>
      <c r="O33" s="238"/>
      <c r="P33" s="298"/>
      <c r="Q33" s="238"/>
      <c r="R33" s="298"/>
      <c r="S33" s="238"/>
      <c r="T33" s="298"/>
      <c r="U33" s="238"/>
      <c r="V33" s="298"/>
      <c r="W33" s="238"/>
      <c r="X33" s="298"/>
      <c r="Y33" s="238"/>
      <c r="Z33" s="298"/>
      <c r="AA33" s="238"/>
      <c r="AB33" s="298"/>
    </row>
    <row r="34" spans="1:28" s="14" customFormat="1" ht="16.5" customHeight="1" x14ac:dyDescent="0.5">
      <c r="A34" s="14" t="s">
        <v>62</v>
      </c>
      <c r="B34" s="275"/>
      <c r="C34" s="275"/>
      <c r="D34" s="100">
        <v>0</v>
      </c>
      <c r="E34" s="48"/>
      <c r="F34" s="100">
        <v>0</v>
      </c>
      <c r="G34" s="48"/>
      <c r="H34" s="100">
        <v>0</v>
      </c>
      <c r="I34" s="48"/>
      <c r="J34" s="100">
        <v>0</v>
      </c>
      <c r="K34" s="48"/>
      <c r="L34" s="100">
        <f>+'5-6 (3M)'!E30</f>
        <v>135210723</v>
      </c>
      <c r="M34" s="48"/>
      <c r="N34" s="100">
        <v>0</v>
      </c>
      <c r="O34" s="48"/>
      <c r="P34" s="100">
        <v>0</v>
      </c>
      <c r="Q34" s="48"/>
      <c r="R34" s="100">
        <v>0</v>
      </c>
      <c r="S34" s="48"/>
      <c r="T34" s="299">
        <v>0</v>
      </c>
      <c r="U34" s="48"/>
      <c r="V34" s="100">
        <f t="shared" ref="V34:V35" si="9">SUM(N34:T34)</f>
        <v>0</v>
      </c>
      <c r="W34" s="48"/>
      <c r="X34" s="100">
        <f t="shared" ref="X34:X35" si="10">SUM(D34:L34)+V34</f>
        <v>135210723</v>
      </c>
      <c r="Y34" s="48"/>
      <c r="Z34" s="100">
        <v>0</v>
      </c>
      <c r="AA34" s="300"/>
      <c r="AB34" s="100">
        <f t="shared" ref="AB34" si="11">+X34+Z34</f>
        <v>135210723</v>
      </c>
    </row>
    <row r="35" spans="1:28" s="14" customFormat="1" ht="16.5" customHeight="1" x14ac:dyDescent="0.5">
      <c r="A35" s="10" t="s">
        <v>180</v>
      </c>
      <c r="B35" s="275"/>
      <c r="C35" s="275"/>
      <c r="D35" s="301">
        <v>0</v>
      </c>
      <c r="E35" s="283"/>
      <c r="F35" s="301">
        <v>0</v>
      </c>
      <c r="G35" s="283"/>
      <c r="H35" s="301">
        <v>0</v>
      </c>
      <c r="I35" s="283"/>
      <c r="J35" s="301">
        <v>0</v>
      </c>
      <c r="K35" s="238"/>
      <c r="L35" s="301">
        <v>0</v>
      </c>
      <c r="M35" s="284"/>
      <c r="N35" s="302">
        <f>+'5-6 (3M)'!E36</f>
        <v>4234795</v>
      </c>
      <c r="O35" s="238"/>
      <c r="P35" s="301">
        <v>0</v>
      </c>
      <c r="Q35" s="283"/>
      <c r="R35" s="301">
        <v>0</v>
      </c>
      <c r="S35" s="238"/>
      <c r="T35" s="302">
        <f>+'5-6 (3M)'!E44</f>
        <v>715209</v>
      </c>
      <c r="U35" s="238"/>
      <c r="V35" s="302">
        <f t="shared" si="9"/>
        <v>4950004</v>
      </c>
      <c r="W35" s="238"/>
      <c r="X35" s="303">
        <f t="shared" si="10"/>
        <v>4950004</v>
      </c>
      <c r="Y35" s="238"/>
      <c r="Z35" s="302">
        <v>0</v>
      </c>
      <c r="AA35" s="282"/>
      <c r="AB35" s="302">
        <f>+X35+Z35</f>
        <v>4950004</v>
      </c>
    </row>
    <row r="36" spans="1:28" s="14" customFormat="1" ht="16.5" customHeight="1" x14ac:dyDescent="0.5">
      <c r="A36" s="291"/>
      <c r="B36" s="275"/>
      <c r="C36" s="275"/>
      <c r="D36" s="167"/>
      <c r="E36" s="283"/>
      <c r="F36" s="167"/>
      <c r="G36" s="283"/>
      <c r="H36" s="167"/>
      <c r="I36" s="283"/>
      <c r="J36" s="304"/>
      <c r="K36" s="283"/>
      <c r="L36" s="304"/>
      <c r="M36" s="283"/>
      <c r="N36" s="304"/>
      <c r="O36" s="283"/>
      <c r="P36" s="304"/>
      <c r="Q36" s="283"/>
      <c r="R36" s="304"/>
      <c r="S36" s="283"/>
      <c r="T36" s="304"/>
      <c r="U36" s="283"/>
      <c r="V36" s="304"/>
      <c r="W36" s="283"/>
      <c r="X36" s="304"/>
      <c r="Y36" s="282"/>
      <c r="Z36" s="304"/>
      <c r="AA36" s="238"/>
      <c r="AB36" s="304"/>
    </row>
    <row r="37" spans="1:28" s="14" customFormat="1" ht="16.5" customHeight="1" thickBot="1" x14ac:dyDescent="0.55000000000000004">
      <c r="A37" s="12" t="s">
        <v>168</v>
      </c>
      <c r="B37" s="240"/>
      <c r="C37" s="240"/>
      <c r="D37" s="168">
        <f>SUM(D31:D35)</f>
        <v>658434300</v>
      </c>
      <c r="E37" s="238"/>
      <c r="F37" s="168">
        <f>SUM(F31:F35)</f>
        <v>222105000</v>
      </c>
      <c r="G37" s="238"/>
      <c r="H37" s="168">
        <f>SUM(H31:H35)</f>
        <v>7429904</v>
      </c>
      <c r="I37" s="238"/>
      <c r="J37" s="168">
        <f>SUM(J31:J35)</f>
        <v>65843430</v>
      </c>
      <c r="K37" s="238"/>
      <c r="L37" s="168">
        <f>SUM(L31:L35)</f>
        <v>2535241891</v>
      </c>
      <c r="M37" s="238"/>
      <c r="N37" s="168">
        <f>SUM(N31:N35)</f>
        <v>-61500823</v>
      </c>
      <c r="O37" s="238"/>
      <c r="P37" s="168">
        <f>SUM(P31:P35)</f>
        <v>-19201569</v>
      </c>
      <c r="Q37" s="238"/>
      <c r="R37" s="168">
        <f>SUM(R31:R35)</f>
        <v>0</v>
      </c>
      <c r="S37" s="238"/>
      <c r="T37" s="168">
        <f>SUM(T31:T35)</f>
        <v>-15316154</v>
      </c>
      <c r="U37" s="238"/>
      <c r="V37" s="168">
        <f>SUM(V31:V35)</f>
        <v>-96018546</v>
      </c>
      <c r="W37" s="238"/>
      <c r="X37" s="168">
        <f>SUM(X31:X35)</f>
        <v>3393035979</v>
      </c>
      <c r="Y37" s="238"/>
      <c r="Z37" s="168">
        <f>SUM(Z31:Z35)</f>
        <v>0</v>
      </c>
      <c r="AA37" s="47"/>
      <c r="AB37" s="168">
        <f>SUM(AB31:AB35)</f>
        <v>3393035979</v>
      </c>
    </row>
    <row r="38" spans="1:28" s="14" customFormat="1" ht="16.5" customHeight="1" thickTop="1" x14ac:dyDescent="0.5">
      <c r="A38" s="12"/>
      <c r="B38" s="240"/>
      <c r="C38" s="240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47"/>
      <c r="AB38" s="238"/>
    </row>
    <row r="39" spans="1:28" s="14" customFormat="1" ht="16.5" customHeight="1" x14ac:dyDescent="0.5">
      <c r="A39" s="12"/>
      <c r="B39" s="240"/>
      <c r="C39" s="240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47"/>
      <c r="AB39" s="238"/>
    </row>
    <row r="40" spans="1:28" s="14" customFormat="1" ht="16.5" customHeight="1" x14ac:dyDescent="0.5">
      <c r="A40" s="12"/>
      <c r="B40" s="240"/>
      <c r="C40" s="240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47"/>
      <c r="AB40" s="238"/>
    </row>
    <row r="41" spans="1:28" s="14" customFormat="1" ht="16.5" customHeight="1" x14ac:dyDescent="0.5">
      <c r="A41" s="12"/>
      <c r="B41" s="240"/>
      <c r="C41" s="240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47"/>
      <c r="AB41" s="238"/>
    </row>
    <row r="42" spans="1:28" s="14" customFormat="1" ht="16.5" customHeight="1" x14ac:dyDescent="0.5">
      <c r="A42" s="12"/>
      <c r="B42" s="240"/>
      <c r="C42" s="240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47"/>
      <c r="AB42" s="238"/>
    </row>
    <row r="43" spans="1:28" s="14" customFormat="1" ht="16.5" customHeight="1" x14ac:dyDescent="0.5">
      <c r="A43" s="12"/>
      <c r="B43" s="240"/>
      <c r="C43" s="240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47"/>
      <c r="AB43" s="238"/>
    </row>
    <row r="44" spans="1:28" s="14" customFormat="1" ht="16.5" customHeight="1" x14ac:dyDescent="0.5">
      <c r="A44" s="12"/>
      <c r="B44" s="240"/>
      <c r="C44" s="240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47"/>
      <c r="AB44" s="238"/>
    </row>
    <row r="45" spans="1:28" s="14" customFormat="1" ht="16.5" customHeight="1" x14ac:dyDescent="0.5">
      <c r="A45" s="12"/>
      <c r="B45" s="240"/>
      <c r="C45" s="240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47"/>
      <c r="AB45" s="238"/>
    </row>
    <row r="46" spans="1:28" s="14" customFormat="1" ht="15" customHeight="1" x14ac:dyDescent="0.5">
      <c r="A46" s="12"/>
      <c r="B46" s="240"/>
      <c r="C46" s="240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47"/>
      <c r="AB46" s="238"/>
    </row>
    <row r="47" spans="1:28" s="14" customFormat="1" ht="15" customHeight="1" x14ac:dyDescent="0.5">
      <c r="A47" s="12"/>
      <c r="B47" s="240"/>
      <c r="C47" s="240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47"/>
      <c r="AB47" s="238"/>
    </row>
    <row r="48" spans="1:28" s="14" customFormat="1" ht="15" customHeight="1" x14ac:dyDescent="0.5">
      <c r="A48" s="12"/>
      <c r="B48" s="261"/>
      <c r="C48" s="261"/>
    </row>
    <row r="49" spans="1:28" s="14" customFormat="1" ht="16.5" customHeight="1" x14ac:dyDescent="0.5">
      <c r="A49" s="313" t="s">
        <v>49</v>
      </c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</row>
    <row r="50" spans="1:28" s="14" customFormat="1" ht="19.5" customHeight="1" x14ac:dyDescent="0.5">
      <c r="B50" s="240"/>
      <c r="C50" s="240"/>
      <c r="D50" s="73"/>
      <c r="E50" s="73"/>
      <c r="F50" s="73"/>
      <c r="G50" s="73"/>
      <c r="H50" s="73"/>
      <c r="I50" s="73"/>
      <c r="J50" s="73"/>
      <c r="K50" s="47"/>
      <c r="L50" s="47"/>
      <c r="M50" s="47"/>
      <c r="N50" s="73"/>
      <c r="O50" s="47"/>
      <c r="P50" s="73"/>
      <c r="Q50" s="47"/>
      <c r="R50" s="73"/>
      <c r="S50" s="73"/>
      <c r="T50" s="73"/>
      <c r="U50" s="47"/>
      <c r="V50" s="73"/>
      <c r="W50" s="47"/>
      <c r="X50" s="47"/>
      <c r="Y50" s="47"/>
      <c r="Z50" s="47"/>
      <c r="AA50" s="47"/>
      <c r="AB50" s="47"/>
    </row>
    <row r="51" spans="1:28" ht="21.95" customHeight="1" x14ac:dyDescent="0.5">
      <c r="A51" s="17" t="str">
        <f>+'2-4'!A49:K49</f>
        <v>The accompanying notes on pages 11 to 23 are an integral part of the interim financial information.</v>
      </c>
      <c r="B51" s="18"/>
      <c r="C51" s="18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</row>
  </sheetData>
  <mergeCells count="6">
    <mergeCell ref="A49:AB49"/>
    <mergeCell ref="D6:AB6"/>
    <mergeCell ref="J9:L9"/>
    <mergeCell ref="N8:V8"/>
    <mergeCell ref="D7:X7"/>
    <mergeCell ref="N9:T9"/>
  </mergeCells>
  <phoneticPr fontId="0" type="noConversion"/>
  <pageMargins left="0.35" right="0.35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7"/>
  <sheetViews>
    <sheetView topLeftCell="A34" zoomScale="90" zoomScaleNormal="90" zoomScaleSheetLayoutView="100" workbookViewId="0">
      <selection activeCell="D60" sqref="D60"/>
    </sheetView>
  </sheetViews>
  <sheetFormatPr defaultColWidth="9.140625" defaultRowHeight="16.350000000000001" customHeight="1" x14ac:dyDescent="0.5"/>
  <cols>
    <col min="1" max="1" width="37.28515625" style="10" customWidth="1"/>
    <col min="2" max="2" width="5.42578125" style="259" customWidth="1"/>
    <col min="3" max="3" width="1" style="259" customWidth="1"/>
    <col min="4" max="4" width="12.7109375" style="35" customWidth="1"/>
    <col min="5" max="5" width="0.85546875" style="35" customWidth="1"/>
    <col min="6" max="6" width="14.5703125" style="35" customWidth="1"/>
    <col min="7" max="7" width="0.85546875" style="35" customWidth="1"/>
    <col min="8" max="8" width="14.5703125" style="35" customWidth="1"/>
    <col min="9" max="9" width="0.85546875" style="35" customWidth="1"/>
    <col min="10" max="10" width="13" style="35" customWidth="1"/>
    <col min="11" max="11" width="0.85546875" style="35" customWidth="1"/>
    <col min="12" max="12" width="14.28515625" style="35" customWidth="1"/>
    <col min="13" max="13" width="0.85546875" style="35" customWidth="1"/>
    <col min="14" max="14" width="19.28515625" style="35" customWidth="1"/>
    <col min="15" max="15" width="0.85546875" style="35" customWidth="1"/>
    <col min="16" max="16" width="12.28515625" style="35" customWidth="1"/>
    <col min="17" max="17" width="0.85546875" style="35" customWidth="1"/>
    <col min="18" max="18" width="14.42578125" style="35" bestFit="1" customWidth="1"/>
    <col min="19" max="16384" width="9.140625" style="10"/>
  </cols>
  <sheetData>
    <row r="1" spans="1:18" s="14" customFormat="1" ht="16.350000000000001" customHeight="1" x14ac:dyDescent="0.5">
      <c r="A1" s="12" t="str">
        <f>+'7'!A1</f>
        <v>Hwa Fong Rubber (Thailand) Public Company Limited</v>
      </c>
      <c r="B1" s="11"/>
      <c r="C1" s="259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3"/>
    </row>
    <row r="2" spans="1:18" s="14" customFormat="1" ht="16.350000000000001" customHeight="1" x14ac:dyDescent="0.5">
      <c r="A2" s="12" t="s">
        <v>118</v>
      </c>
      <c r="B2" s="11"/>
      <c r="C2" s="259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s="14" customFormat="1" ht="16.350000000000001" customHeight="1" x14ac:dyDescent="0.5">
      <c r="A3" s="19" t="str">
        <f>+'5-6 (3M)'!A3</f>
        <v>For the three-month period ended 31 March 2021</v>
      </c>
      <c r="B3" s="13"/>
      <c r="C3" s="1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14" customFormat="1" ht="15.95" customHeight="1" x14ac:dyDescent="0.5">
      <c r="A4" s="10"/>
      <c r="B4" s="259"/>
      <c r="C4" s="25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 s="14" customFormat="1" ht="15.95" customHeight="1" x14ac:dyDescent="0.5">
      <c r="A5" s="10"/>
      <c r="B5" s="259"/>
      <c r="C5" s="259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 s="14" customFormat="1" ht="15.95" customHeight="1" x14ac:dyDescent="0.5">
      <c r="A6" s="10"/>
      <c r="B6" s="259"/>
      <c r="C6" s="27"/>
      <c r="D6" s="314" t="s">
        <v>82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</row>
    <row r="7" spans="1:18" s="14" customFormat="1" ht="15.95" customHeight="1" x14ac:dyDescent="0.5">
      <c r="A7" s="10"/>
      <c r="B7" s="259"/>
      <c r="C7" s="27"/>
      <c r="D7" s="58"/>
      <c r="E7" s="58"/>
      <c r="F7" s="58"/>
      <c r="G7" s="58"/>
      <c r="H7" s="58"/>
      <c r="I7" s="58"/>
      <c r="J7" s="58"/>
      <c r="K7" s="58"/>
      <c r="L7" s="58"/>
      <c r="M7" s="58"/>
      <c r="N7" s="314" t="s">
        <v>63</v>
      </c>
      <c r="O7" s="314"/>
      <c r="P7" s="314"/>
      <c r="Q7" s="58"/>
      <c r="R7" s="58"/>
    </row>
    <row r="8" spans="1:18" s="14" customFormat="1" ht="15.95" customHeight="1" x14ac:dyDescent="0.5">
      <c r="A8" s="10"/>
      <c r="B8" s="259"/>
      <c r="C8" s="27"/>
      <c r="D8" s="58"/>
      <c r="E8" s="58"/>
      <c r="F8" s="58"/>
      <c r="G8" s="58"/>
      <c r="H8" s="58"/>
      <c r="I8" s="58"/>
      <c r="J8" s="58"/>
      <c r="K8" s="58"/>
      <c r="L8" s="58"/>
      <c r="M8" s="58"/>
      <c r="N8" s="60" t="s">
        <v>116</v>
      </c>
      <c r="O8" s="58"/>
      <c r="P8" s="58"/>
      <c r="Q8" s="58"/>
      <c r="R8" s="58"/>
    </row>
    <row r="9" spans="1:18" s="14" customFormat="1" ht="15.95" customHeight="1" x14ac:dyDescent="0.5">
      <c r="A9" s="10"/>
      <c r="B9" s="259"/>
      <c r="C9" s="27"/>
      <c r="D9" s="58"/>
      <c r="E9" s="58"/>
      <c r="F9" s="58"/>
      <c r="G9" s="58"/>
      <c r="H9" s="58"/>
      <c r="I9" s="58"/>
      <c r="J9" s="314" t="s">
        <v>19</v>
      </c>
      <c r="K9" s="314"/>
      <c r="L9" s="314"/>
      <c r="M9" s="58"/>
      <c r="N9" s="42" t="s">
        <v>115</v>
      </c>
      <c r="O9" s="58"/>
      <c r="P9" s="48"/>
      <c r="Q9" s="58"/>
      <c r="R9" s="58"/>
    </row>
    <row r="10" spans="1:18" s="14" customFormat="1" ht="15.95" customHeight="1" x14ac:dyDescent="0.5">
      <c r="A10" s="10"/>
      <c r="B10" s="259"/>
      <c r="C10" s="16"/>
      <c r="D10" s="43" t="s">
        <v>10</v>
      </c>
      <c r="E10" s="43"/>
      <c r="F10" s="60" t="s">
        <v>102</v>
      </c>
      <c r="G10" s="43"/>
      <c r="H10" s="60"/>
      <c r="I10" s="48"/>
      <c r="J10" s="48"/>
      <c r="K10" s="48"/>
      <c r="L10" s="48"/>
      <c r="M10" s="59"/>
      <c r="N10" s="60" t="s">
        <v>66</v>
      </c>
      <c r="O10" s="43"/>
      <c r="P10" s="43" t="s">
        <v>70</v>
      </c>
      <c r="Q10" s="43"/>
      <c r="R10" s="43"/>
    </row>
    <row r="11" spans="1:18" s="14" customFormat="1" ht="15.95" customHeight="1" x14ac:dyDescent="0.5">
      <c r="A11" s="10"/>
      <c r="B11" s="259"/>
      <c r="C11" s="16"/>
      <c r="D11" s="43" t="s">
        <v>46</v>
      </c>
      <c r="E11" s="43"/>
      <c r="F11" s="43" t="s">
        <v>46</v>
      </c>
      <c r="G11" s="43"/>
      <c r="H11" s="43" t="s">
        <v>103</v>
      </c>
      <c r="I11" s="43"/>
      <c r="J11" s="43" t="s">
        <v>17</v>
      </c>
      <c r="K11" s="43"/>
      <c r="L11" s="43"/>
      <c r="M11" s="43"/>
      <c r="N11" s="60" t="s">
        <v>67</v>
      </c>
      <c r="O11" s="43"/>
      <c r="P11" s="60" t="s">
        <v>147</v>
      </c>
      <c r="Q11" s="43"/>
      <c r="R11" s="43" t="s">
        <v>7</v>
      </c>
    </row>
    <row r="12" spans="1:18" s="14" customFormat="1" ht="15.95" customHeight="1" x14ac:dyDescent="0.25">
      <c r="A12" s="10"/>
      <c r="B12" s="260"/>
      <c r="C12" s="16"/>
      <c r="D12" s="42" t="s">
        <v>9</v>
      </c>
      <c r="E12" s="60"/>
      <c r="F12" s="42" t="s">
        <v>192</v>
      </c>
      <c r="G12" s="60"/>
      <c r="H12" s="42" t="s">
        <v>104</v>
      </c>
      <c r="I12" s="60"/>
      <c r="J12" s="61" t="s">
        <v>48</v>
      </c>
      <c r="K12" s="60"/>
      <c r="L12" s="42" t="s">
        <v>18</v>
      </c>
      <c r="M12" s="60"/>
      <c r="N12" s="42" t="s">
        <v>69</v>
      </c>
      <c r="O12" s="43"/>
      <c r="P12" s="42" t="s">
        <v>68</v>
      </c>
      <c r="Q12" s="43"/>
      <c r="R12" s="42" t="s">
        <v>71</v>
      </c>
    </row>
    <row r="13" spans="1:18" s="14" customFormat="1" ht="12" customHeight="1" x14ac:dyDescent="0.5">
      <c r="A13" s="10"/>
      <c r="B13" s="259"/>
      <c r="D13" s="35"/>
      <c r="E13" s="35"/>
      <c r="F13" s="48"/>
      <c r="G13" s="35"/>
      <c r="H13" s="48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1:18" s="14" customFormat="1" ht="15.95" customHeight="1" x14ac:dyDescent="0.5">
      <c r="A14" s="12" t="s">
        <v>140</v>
      </c>
      <c r="B14" s="27"/>
      <c r="D14" s="212">
        <v>658434300</v>
      </c>
      <c r="E14" s="212"/>
      <c r="F14" s="212">
        <v>222105000</v>
      </c>
      <c r="G14" s="212"/>
      <c r="H14" s="212">
        <v>7429904</v>
      </c>
      <c r="I14" s="212"/>
      <c r="J14" s="212">
        <v>65843430</v>
      </c>
      <c r="K14" s="212"/>
      <c r="L14" s="212">
        <v>2082113875</v>
      </c>
      <c r="M14" s="212"/>
      <c r="N14" s="212">
        <v>-19201569</v>
      </c>
      <c r="O14" s="212"/>
      <c r="P14" s="212">
        <v>-19201569</v>
      </c>
      <c r="Q14" s="212"/>
      <c r="R14" s="212">
        <v>3016724940</v>
      </c>
    </row>
    <row r="15" spans="1:18" s="14" customFormat="1" ht="15.95" customHeight="1" x14ac:dyDescent="0.5">
      <c r="A15" s="12" t="s">
        <v>185</v>
      </c>
      <c r="B15" s="27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s="14" customFormat="1" ht="15.95" customHeight="1" x14ac:dyDescent="0.5">
      <c r="A16" s="12" t="s">
        <v>164</v>
      </c>
      <c r="B16" s="27"/>
      <c r="D16" s="48"/>
      <c r="E16" s="48"/>
      <c r="F16" s="48"/>
      <c r="G16" s="48"/>
      <c r="H16" s="48"/>
      <c r="I16" s="45"/>
      <c r="J16" s="48"/>
      <c r="K16" s="45"/>
      <c r="L16" s="48"/>
      <c r="M16" s="45"/>
      <c r="N16" s="48"/>
      <c r="O16" s="45"/>
      <c r="P16" s="170"/>
      <c r="Q16" s="45"/>
      <c r="R16" s="45"/>
    </row>
    <row r="17" spans="1:18" s="14" customFormat="1" ht="15.95" customHeight="1" x14ac:dyDescent="0.5">
      <c r="A17" s="14" t="s">
        <v>62</v>
      </c>
      <c r="B17" s="28"/>
      <c r="D17" s="46">
        <v>0</v>
      </c>
      <c r="E17" s="45"/>
      <c r="F17" s="46">
        <v>0</v>
      </c>
      <c r="G17" s="45"/>
      <c r="H17" s="46">
        <v>0</v>
      </c>
      <c r="I17" s="45"/>
      <c r="J17" s="46">
        <v>0</v>
      </c>
      <c r="K17" s="45"/>
      <c r="L17" s="256">
        <f>+'5-6 (3M)'!K30</f>
        <v>115200846</v>
      </c>
      <c r="M17" s="45"/>
      <c r="N17" s="46">
        <v>0</v>
      </c>
      <c r="O17" s="45"/>
      <c r="P17" s="256">
        <v>0</v>
      </c>
      <c r="Q17" s="45"/>
      <c r="R17" s="256">
        <f>SUM(D17:L17,P17)</f>
        <v>115200846</v>
      </c>
    </row>
    <row r="18" spans="1:18" s="14" customFormat="1" ht="12" customHeight="1" x14ac:dyDescent="0.5">
      <c r="A18" s="10"/>
      <c r="B18" s="27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</row>
    <row r="19" spans="1:18" s="14" customFormat="1" ht="15.95" customHeight="1" thickBot="1" x14ac:dyDescent="0.55000000000000004">
      <c r="A19" s="12" t="s">
        <v>165</v>
      </c>
      <c r="B19" s="27"/>
      <c r="D19" s="214">
        <f>SUM(D14:D17)</f>
        <v>658434300</v>
      </c>
      <c r="E19" s="212"/>
      <c r="F19" s="214">
        <f>SUM(F14:F17)</f>
        <v>222105000</v>
      </c>
      <c r="G19" s="212"/>
      <c r="H19" s="214">
        <f>SUM(H14:H17)</f>
        <v>7429904</v>
      </c>
      <c r="I19" s="212"/>
      <c r="J19" s="214">
        <f>SUM(J14:J17)</f>
        <v>65843430</v>
      </c>
      <c r="K19" s="212"/>
      <c r="L19" s="214">
        <f>SUM(L14:L17)</f>
        <v>2197314721</v>
      </c>
      <c r="M19" s="212"/>
      <c r="N19" s="214">
        <f>SUM(N14:N17)</f>
        <v>-19201569</v>
      </c>
      <c r="O19" s="212"/>
      <c r="P19" s="214">
        <f>SUM(P14:P17)</f>
        <v>-19201569</v>
      </c>
      <c r="Q19" s="212"/>
      <c r="R19" s="214">
        <f>SUM(R14:R17)</f>
        <v>3131925786</v>
      </c>
    </row>
    <row r="20" spans="1:18" s="14" customFormat="1" ht="15.95" customHeight="1" thickTop="1" x14ac:dyDescent="0.5">
      <c r="A20" s="12"/>
      <c r="B20" s="27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s="14" customFormat="1" ht="15.95" customHeight="1" x14ac:dyDescent="0.5">
      <c r="A21" s="16"/>
      <c r="B21" s="27"/>
      <c r="D21" s="45"/>
      <c r="E21" s="45"/>
      <c r="F21" s="47"/>
      <c r="G21" s="45"/>
      <c r="H21" s="47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s="14" customFormat="1" ht="15.95" customHeight="1" x14ac:dyDescent="0.5">
      <c r="A22" s="12" t="s">
        <v>166</v>
      </c>
      <c r="B22" s="27"/>
      <c r="D22" s="92">
        <v>658434300</v>
      </c>
      <c r="E22" s="45"/>
      <c r="F22" s="92">
        <v>222105000</v>
      </c>
      <c r="G22" s="45"/>
      <c r="H22" s="92">
        <v>7429904</v>
      </c>
      <c r="I22" s="45"/>
      <c r="J22" s="92">
        <v>65843430</v>
      </c>
      <c r="K22" s="45"/>
      <c r="L22" s="92">
        <v>2398854204</v>
      </c>
      <c r="M22" s="45"/>
      <c r="N22" s="92">
        <f>+N19</f>
        <v>-19201569</v>
      </c>
      <c r="O22" s="45"/>
      <c r="P22" s="92">
        <f>+N22</f>
        <v>-19201569</v>
      </c>
      <c r="Q22" s="45"/>
      <c r="R22" s="92">
        <f>SUM(D22:L22)+P22</f>
        <v>3333465269</v>
      </c>
    </row>
    <row r="23" spans="1:18" s="14" customFormat="1" ht="15.95" customHeight="1" x14ac:dyDescent="0.5">
      <c r="A23" s="12" t="s">
        <v>185</v>
      </c>
      <c r="B23" s="27"/>
      <c r="D23" s="92"/>
      <c r="E23" s="45"/>
      <c r="F23" s="92"/>
      <c r="G23" s="45"/>
      <c r="H23" s="92"/>
      <c r="I23" s="45"/>
      <c r="J23" s="92"/>
      <c r="K23" s="45"/>
      <c r="L23" s="92"/>
      <c r="M23" s="45"/>
      <c r="N23" s="92"/>
      <c r="O23" s="45"/>
      <c r="P23" s="92"/>
      <c r="Q23" s="45"/>
      <c r="R23" s="92"/>
    </row>
    <row r="24" spans="1:18" s="14" customFormat="1" ht="15.95" customHeight="1" x14ac:dyDescent="0.5">
      <c r="A24" s="12" t="s">
        <v>167</v>
      </c>
      <c r="B24" s="27"/>
      <c r="D24" s="100"/>
      <c r="E24" s="48"/>
      <c r="F24" s="100"/>
      <c r="G24" s="48"/>
      <c r="H24" s="100"/>
      <c r="I24" s="45"/>
      <c r="J24" s="100"/>
      <c r="K24" s="45"/>
      <c r="L24" s="100"/>
      <c r="M24" s="45"/>
      <c r="N24" s="100"/>
      <c r="O24" s="45"/>
      <c r="P24" s="101"/>
      <c r="Q24" s="45"/>
      <c r="R24" s="92"/>
    </row>
    <row r="25" spans="1:18" s="14" customFormat="1" ht="15.95" customHeight="1" x14ac:dyDescent="0.5">
      <c r="A25" s="14" t="s">
        <v>62</v>
      </c>
      <c r="B25" s="28"/>
      <c r="D25" s="165">
        <v>0</v>
      </c>
      <c r="E25" s="45"/>
      <c r="F25" s="165">
        <v>0</v>
      </c>
      <c r="G25" s="45"/>
      <c r="H25" s="165">
        <v>0</v>
      </c>
      <c r="I25" s="45"/>
      <c r="J25" s="165">
        <v>0</v>
      </c>
      <c r="K25" s="45"/>
      <c r="L25" s="93">
        <f>+'5-6 (3M)'!I30</f>
        <v>133156886</v>
      </c>
      <c r="M25" s="45"/>
      <c r="N25" s="165">
        <v>0</v>
      </c>
      <c r="O25" s="45"/>
      <c r="P25" s="165">
        <v>0</v>
      </c>
      <c r="Q25" s="45"/>
      <c r="R25" s="93">
        <f>SUM(P25,L25,J25,D25)</f>
        <v>133156886</v>
      </c>
    </row>
    <row r="26" spans="1:18" s="14" customFormat="1" ht="12" customHeight="1" x14ac:dyDescent="0.5">
      <c r="A26" s="10"/>
      <c r="B26" s="27"/>
      <c r="D26" s="166"/>
      <c r="E26" s="35"/>
      <c r="F26" s="167"/>
      <c r="G26" s="35"/>
      <c r="H26" s="167"/>
      <c r="I26" s="35"/>
      <c r="J26" s="166"/>
      <c r="K26" s="35"/>
      <c r="L26" s="166"/>
      <c r="M26" s="35"/>
      <c r="N26" s="166"/>
      <c r="O26" s="35"/>
      <c r="P26" s="166"/>
      <c r="Q26" s="35"/>
      <c r="R26" s="166"/>
    </row>
    <row r="27" spans="1:18" s="14" customFormat="1" ht="15.95" customHeight="1" thickBot="1" x14ac:dyDescent="0.55000000000000004">
      <c r="A27" s="12" t="s">
        <v>168</v>
      </c>
      <c r="B27" s="27"/>
      <c r="D27" s="94">
        <f>SUM(D22:D26)</f>
        <v>658434300</v>
      </c>
      <c r="E27" s="45"/>
      <c r="F27" s="168">
        <f>SUM(F22:F25)</f>
        <v>222105000</v>
      </c>
      <c r="G27" s="45"/>
      <c r="H27" s="168">
        <f>SUM(H22:H25)</f>
        <v>7429904</v>
      </c>
      <c r="I27" s="45"/>
      <c r="J27" s="94">
        <f>SUM(J22:J26)</f>
        <v>65843430</v>
      </c>
      <c r="K27" s="45"/>
      <c r="L27" s="94">
        <f>SUM(L22:L26)</f>
        <v>2532011090</v>
      </c>
      <c r="M27" s="45"/>
      <c r="N27" s="94">
        <f>SUM(N22:N26)</f>
        <v>-19201569</v>
      </c>
      <c r="O27" s="45"/>
      <c r="P27" s="94">
        <f>SUM(P22:P26)</f>
        <v>-19201569</v>
      </c>
      <c r="Q27" s="45"/>
      <c r="R27" s="94">
        <f>SUM(R22:R26)</f>
        <v>3466622155</v>
      </c>
    </row>
    <row r="28" spans="1:18" s="14" customFormat="1" ht="15.95" customHeight="1" thickTop="1" x14ac:dyDescent="0.5">
      <c r="A28" s="12"/>
      <c r="B28" s="11"/>
      <c r="C28" s="10"/>
      <c r="D28" s="45"/>
      <c r="E28" s="45"/>
      <c r="F28" s="47"/>
      <c r="G28" s="45"/>
      <c r="H28" s="47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s="14" customFormat="1" ht="15.95" customHeight="1" x14ac:dyDescent="0.5">
      <c r="A29" s="12"/>
      <c r="B29" s="11"/>
      <c r="C29" s="10"/>
      <c r="D29" s="45"/>
      <c r="E29" s="45"/>
      <c r="F29" s="47"/>
      <c r="G29" s="45"/>
      <c r="H29" s="47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s="14" customFormat="1" ht="15.95" customHeight="1" x14ac:dyDescent="0.5">
      <c r="A30" s="12"/>
      <c r="B30" s="11"/>
      <c r="C30" s="10"/>
      <c r="D30" s="45"/>
      <c r="E30" s="45"/>
      <c r="F30" s="47"/>
      <c r="G30" s="45"/>
      <c r="H30" s="47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s="14" customFormat="1" ht="15.95" customHeight="1" x14ac:dyDescent="0.5">
      <c r="A31" s="12"/>
      <c r="B31" s="11"/>
      <c r="C31" s="10"/>
      <c r="D31" s="45"/>
      <c r="E31" s="45"/>
      <c r="F31" s="47"/>
      <c r="G31" s="45"/>
      <c r="H31" s="47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 s="14" customFormat="1" ht="15.95" customHeight="1" x14ac:dyDescent="0.5">
      <c r="A32" s="12"/>
      <c r="B32" s="11"/>
      <c r="C32" s="10"/>
      <c r="D32" s="45"/>
      <c r="E32" s="45"/>
      <c r="F32" s="47"/>
      <c r="G32" s="45"/>
      <c r="H32" s="47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 s="14" customFormat="1" ht="15.95" customHeight="1" x14ac:dyDescent="0.5">
      <c r="A33" s="12"/>
      <c r="B33" s="11"/>
      <c r="C33" s="10"/>
      <c r="D33" s="45"/>
      <c r="E33" s="45"/>
      <c r="F33" s="47"/>
      <c r="G33" s="45"/>
      <c r="H33" s="47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s="14" customFormat="1" ht="18" customHeight="1" x14ac:dyDescent="0.5">
      <c r="A34" s="12"/>
      <c r="B34" s="11"/>
      <c r="C34" s="10"/>
      <c r="D34" s="45"/>
      <c r="E34" s="45"/>
      <c r="F34" s="47"/>
      <c r="G34" s="45"/>
      <c r="H34" s="47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s="14" customFormat="1" ht="15.95" customHeight="1" x14ac:dyDescent="0.5">
      <c r="A35" s="313" t="s">
        <v>49</v>
      </c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</row>
    <row r="36" spans="1:18" s="14" customFormat="1" ht="18" customHeight="1" x14ac:dyDescent="0.5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</row>
    <row r="37" spans="1:18" s="14" customFormat="1" ht="21.95" customHeight="1" x14ac:dyDescent="0.5">
      <c r="A37" s="17" t="str">
        <f>+'2-4'!A49:K49</f>
        <v>The accompanying notes on pages 11 to 23 are an integral part of the interim financial information.</v>
      </c>
      <c r="B37" s="18"/>
      <c r="C37" s="18"/>
      <c r="D37" s="36"/>
      <c r="E37" s="36"/>
      <c r="F37" s="46"/>
      <c r="G37" s="36"/>
      <c r="H37" s="46"/>
      <c r="I37" s="36"/>
      <c r="J37" s="36"/>
      <c r="K37" s="36"/>
      <c r="L37" s="36"/>
      <c r="M37" s="36"/>
      <c r="N37" s="36"/>
      <c r="O37" s="36"/>
      <c r="P37" s="36"/>
      <c r="Q37" s="36"/>
      <c r="R37" s="36"/>
    </row>
  </sheetData>
  <mergeCells count="5">
    <mergeCell ref="D6:R6"/>
    <mergeCell ref="J9:L9"/>
    <mergeCell ref="A35:R35"/>
    <mergeCell ref="A36:R36"/>
    <mergeCell ref="N7:P7"/>
  </mergeCells>
  <pageMargins left="0.4" right="0.4" top="0.5" bottom="0.6" header="0.49" footer="0.4"/>
  <pageSetup paperSize="9" scale="93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107"/>
  <sheetViews>
    <sheetView tabSelected="1" topLeftCell="A100" zoomScaleNormal="100" zoomScaleSheetLayoutView="100" workbookViewId="0">
      <selection activeCell="E122" sqref="E122"/>
    </sheetView>
  </sheetViews>
  <sheetFormatPr defaultColWidth="9.140625" defaultRowHeight="16.5" customHeight="1" x14ac:dyDescent="0.5"/>
  <cols>
    <col min="1" max="4" width="1.42578125" style="20" customWidth="1"/>
    <col min="5" max="5" width="39.42578125" style="20" customWidth="1"/>
    <col min="6" max="6" width="5.7109375" style="267" customWidth="1"/>
    <col min="7" max="7" width="0.7109375" style="20" customWidth="1"/>
    <col min="8" max="8" width="11.7109375" style="55" customWidth="1"/>
    <col min="9" max="9" width="0.7109375" style="55" customWidth="1"/>
    <col min="10" max="10" width="11.7109375" style="55" customWidth="1"/>
    <col min="11" max="11" width="0.7109375" style="55" customWidth="1"/>
    <col min="12" max="12" width="11.7109375" style="55" customWidth="1"/>
    <col min="13" max="13" width="0.7109375" style="55" customWidth="1"/>
    <col min="14" max="14" width="11.7109375" style="55" customWidth="1"/>
    <col min="15" max="16384" width="9.140625" style="20"/>
  </cols>
  <sheetData>
    <row r="1" spans="1:14" s="23" customFormat="1" ht="16.5" customHeight="1" x14ac:dyDescent="0.5">
      <c r="A1" s="16" t="str">
        <f>+'8'!A1</f>
        <v>Hwa Fong Rubber (Thailand) Public Company Limited</v>
      </c>
      <c r="B1" s="24"/>
      <c r="C1" s="24"/>
      <c r="D1" s="24"/>
      <c r="E1" s="24"/>
      <c r="F1" s="29"/>
      <c r="H1" s="54"/>
      <c r="I1" s="54"/>
      <c r="J1" s="54"/>
      <c r="K1" s="54"/>
      <c r="L1" s="54"/>
      <c r="M1" s="54"/>
      <c r="N1" s="54"/>
    </row>
    <row r="2" spans="1:14" s="23" customFormat="1" ht="16.5" customHeight="1" x14ac:dyDescent="0.5">
      <c r="A2" s="15" t="s">
        <v>117</v>
      </c>
      <c r="B2" s="24"/>
      <c r="C2" s="24"/>
      <c r="D2" s="24"/>
      <c r="E2" s="24"/>
      <c r="F2" s="29"/>
      <c r="H2" s="54"/>
      <c r="I2" s="54"/>
      <c r="J2" s="54"/>
      <c r="K2" s="54"/>
      <c r="L2" s="54"/>
      <c r="M2" s="54"/>
      <c r="N2" s="54"/>
    </row>
    <row r="3" spans="1:14" s="23" customFormat="1" ht="16.5" customHeight="1" x14ac:dyDescent="0.5">
      <c r="A3" s="19" t="str">
        <f>+'5-6 (3M)'!A3</f>
        <v>For the three-month period ended 31 March 2021</v>
      </c>
      <c r="B3" s="139"/>
      <c r="C3" s="139"/>
      <c r="D3" s="139"/>
      <c r="E3" s="139"/>
      <c r="F3" s="140"/>
      <c r="G3" s="141"/>
      <c r="H3" s="67"/>
      <c r="I3" s="67"/>
      <c r="J3" s="67"/>
      <c r="K3" s="67"/>
      <c r="L3" s="67"/>
      <c r="M3" s="67"/>
      <c r="N3" s="67"/>
    </row>
    <row r="4" spans="1:14" s="23" customFormat="1" ht="16.5" customHeight="1" x14ac:dyDescent="0.5">
      <c r="F4" s="29"/>
      <c r="H4" s="54"/>
      <c r="I4" s="54"/>
      <c r="J4" s="54"/>
      <c r="K4" s="54"/>
      <c r="L4" s="54"/>
      <c r="M4" s="54"/>
      <c r="N4" s="54"/>
    </row>
    <row r="5" spans="1:14" s="23" customFormat="1" ht="16.5" customHeight="1" x14ac:dyDescent="0.5">
      <c r="F5" s="29"/>
      <c r="H5" s="54"/>
      <c r="I5" s="54"/>
      <c r="J5" s="54"/>
      <c r="K5" s="54"/>
      <c r="L5" s="54"/>
      <c r="M5" s="54"/>
      <c r="N5" s="54"/>
    </row>
    <row r="6" spans="1:14" s="23" customFormat="1" ht="16.5" customHeight="1" x14ac:dyDescent="0.5">
      <c r="F6" s="29"/>
      <c r="H6" s="318" t="s">
        <v>2</v>
      </c>
      <c r="I6" s="318"/>
      <c r="J6" s="318"/>
      <c r="K6" s="62"/>
      <c r="L6" s="319" t="s">
        <v>76</v>
      </c>
      <c r="M6" s="319"/>
      <c r="N6" s="319"/>
    </row>
    <row r="7" spans="1:14" s="23" customFormat="1" ht="16.5" customHeight="1" x14ac:dyDescent="0.5">
      <c r="F7" s="267"/>
      <c r="G7" s="20"/>
      <c r="H7" s="317" t="s">
        <v>84</v>
      </c>
      <c r="I7" s="317"/>
      <c r="J7" s="317"/>
      <c r="K7" s="62"/>
      <c r="L7" s="317" t="s">
        <v>84</v>
      </c>
      <c r="M7" s="317"/>
      <c r="N7" s="317"/>
    </row>
    <row r="8" spans="1:14" s="23" customFormat="1" ht="16.5" customHeight="1" x14ac:dyDescent="0.5">
      <c r="F8" s="267"/>
      <c r="G8" s="20"/>
      <c r="H8" s="63" t="s">
        <v>50</v>
      </c>
      <c r="I8" s="266"/>
      <c r="J8" s="63" t="s">
        <v>50</v>
      </c>
      <c r="K8" s="62"/>
      <c r="L8" s="63" t="s">
        <v>50</v>
      </c>
      <c r="M8" s="266"/>
      <c r="N8" s="63" t="s">
        <v>50</v>
      </c>
    </row>
    <row r="9" spans="1:14" s="23" customFormat="1" ht="16.5" customHeight="1" x14ac:dyDescent="0.5">
      <c r="F9" s="267"/>
      <c r="G9" s="20"/>
      <c r="H9" s="63" t="s">
        <v>163</v>
      </c>
      <c r="I9" s="55"/>
      <c r="J9" s="63" t="s">
        <v>163</v>
      </c>
      <c r="K9" s="63"/>
      <c r="L9" s="63" t="s">
        <v>163</v>
      </c>
      <c r="M9" s="63"/>
      <c r="N9" s="63" t="s">
        <v>163</v>
      </c>
    </row>
    <row r="10" spans="1:14" s="23" customFormat="1" ht="16.5" customHeight="1" x14ac:dyDescent="0.5">
      <c r="F10" s="267"/>
      <c r="G10" s="20"/>
      <c r="H10" s="64" t="s">
        <v>162</v>
      </c>
      <c r="I10" s="55"/>
      <c r="J10" s="64" t="s">
        <v>139</v>
      </c>
      <c r="K10" s="65"/>
      <c r="L10" s="64" t="s">
        <v>162</v>
      </c>
      <c r="M10" s="65"/>
      <c r="N10" s="64" t="s">
        <v>139</v>
      </c>
    </row>
    <row r="11" spans="1:14" ht="16.5" customHeight="1" x14ac:dyDescent="0.5">
      <c r="F11" s="22" t="s">
        <v>0</v>
      </c>
      <c r="G11" s="25"/>
      <c r="H11" s="57" t="s">
        <v>1</v>
      </c>
      <c r="I11" s="56"/>
      <c r="J11" s="57" t="s">
        <v>1</v>
      </c>
      <c r="K11" s="56"/>
      <c r="L11" s="57" t="s">
        <v>1</v>
      </c>
      <c r="M11" s="56"/>
      <c r="N11" s="57" t="s">
        <v>1</v>
      </c>
    </row>
    <row r="12" spans="1:14" ht="16.5" customHeight="1" x14ac:dyDescent="0.5">
      <c r="A12" s="26" t="s">
        <v>27</v>
      </c>
      <c r="F12" s="21"/>
      <c r="G12" s="25"/>
      <c r="H12" s="95"/>
      <c r="I12" s="56"/>
      <c r="L12" s="95"/>
    </row>
    <row r="13" spans="1:14" ht="16.5" customHeight="1" x14ac:dyDescent="0.5">
      <c r="A13" s="20" t="s">
        <v>129</v>
      </c>
      <c r="F13" s="21"/>
      <c r="G13" s="25"/>
      <c r="H13" s="215">
        <f>+'5-6 (3M)'!E27</f>
        <v>161345682</v>
      </c>
      <c r="I13" s="142"/>
      <c r="J13" s="216">
        <v>150301829</v>
      </c>
      <c r="K13" s="142"/>
      <c r="L13" s="215">
        <f>+'5-6 (3M)'!I27</f>
        <v>159291845</v>
      </c>
      <c r="M13" s="143"/>
      <c r="N13" s="216">
        <v>138813302</v>
      </c>
    </row>
    <row r="14" spans="1:14" ht="16.5" customHeight="1" x14ac:dyDescent="0.5">
      <c r="A14" s="20" t="s">
        <v>35</v>
      </c>
      <c r="C14" s="26"/>
      <c r="D14" s="26"/>
      <c r="E14" s="26"/>
      <c r="H14" s="145"/>
      <c r="I14" s="143"/>
      <c r="J14" s="144"/>
      <c r="K14" s="143"/>
      <c r="L14" s="145"/>
      <c r="M14" s="144"/>
      <c r="N14" s="144"/>
    </row>
    <row r="15" spans="1:14" ht="16.5" customHeight="1" x14ac:dyDescent="0.5">
      <c r="B15" s="20" t="s">
        <v>40</v>
      </c>
      <c r="C15" s="26"/>
      <c r="D15" s="26"/>
      <c r="E15" s="26"/>
      <c r="H15" s="145">
        <v>22934871</v>
      </c>
      <c r="I15" s="143"/>
      <c r="J15" s="144">
        <v>24345853</v>
      </c>
      <c r="K15" s="143"/>
      <c r="L15" s="145">
        <v>22933515</v>
      </c>
      <c r="M15" s="144"/>
      <c r="N15" s="144">
        <v>24344486</v>
      </c>
    </row>
    <row r="16" spans="1:14" ht="16.5" customHeight="1" x14ac:dyDescent="0.5">
      <c r="B16" s="20" t="s">
        <v>159</v>
      </c>
      <c r="C16" s="26"/>
      <c r="D16" s="26"/>
      <c r="E16" s="26"/>
      <c r="H16" s="145">
        <v>202532</v>
      </c>
      <c r="I16" s="143"/>
      <c r="J16" s="144">
        <v>-1950134</v>
      </c>
      <c r="K16" s="143"/>
      <c r="L16" s="145">
        <v>202532</v>
      </c>
      <c r="M16" s="144"/>
      <c r="N16" s="144">
        <v>-1950134</v>
      </c>
    </row>
    <row r="17" spans="1:14" ht="16.5" customHeight="1" x14ac:dyDescent="0.5">
      <c r="B17" s="20" t="s">
        <v>144</v>
      </c>
      <c r="D17" s="26"/>
      <c r="E17" s="26"/>
      <c r="H17" s="95"/>
      <c r="L17" s="95"/>
    </row>
    <row r="18" spans="1:14" ht="16.5" customHeight="1" x14ac:dyDescent="0.5">
      <c r="C18" s="20" t="s">
        <v>96</v>
      </c>
      <c r="D18" s="26"/>
      <c r="E18" s="26"/>
      <c r="F18" s="217">
        <v>11</v>
      </c>
      <c r="G18" s="218"/>
      <c r="H18" s="145">
        <v>137457</v>
      </c>
      <c r="I18" s="143"/>
      <c r="J18" s="144">
        <v>598293</v>
      </c>
      <c r="K18" s="143"/>
      <c r="L18" s="145">
        <v>137457</v>
      </c>
      <c r="M18" s="144"/>
      <c r="N18" s="144">
        <v>598293</v>
      </c>
    </row>
    <row r="19" spans="1:14" ht="16.5" customHeight="1" x14ac:dyDescent="0.5">
      <c r="B19" s="20" t="s">
        <v>176</v>
      </c>
      <c r="C19" s="26"/>
      <c r="D19" s="26"/>
      <c r="E19" s="26"/>
      <c r="F19" s="217">
        <v>11</v>
      </c>
      <c r="G19" s="218"/>
      <c r="H19" s="145">
        <v>702852</v>
      </c>
      <c r="I19" s="143"/>
      <c r="J19" s="144">
        <v>143011</v>
      </c>
      <c r="K19" s="143"/>
      <c r="L19" s="145">
        <v>702852</v>
      </c>
      <c r="M19" s="144"/>
      <c r="N19" s="144">
        <v>143011</v>
      </c>
    </row>
    <row r="20" spans="1:14" ht="16.5" customHeight="1" x14ac:dyDescent="0.5">
      <c r="B20" s="20" t="s">
        <v>105</v>
      </c>
      <c r="C20" s="26"/>
      <c r="D20" s="26"/>
      <c r="E20" s="26"/>
      <c r="F20" s="217"/>
      <c r="G20" s="218"/>
      <c r="H20" s="219">
        <v>-5001</v>
      </c>
      <c r="I20" s="143"/>
      <c r="J20" s="144">
        <v>-460</v>
      </c>
      <c r="K20" s="218"/>
      <c r="L20" s="219">
        <v>-5001</v>
      </c>
      <c r="M20" s="218"/>
      <c r="N20" s="218">
        <v>-460</v>
      </c>
    </row>
    <row r="21" spans="1:14" ht="16.5" customHeight="1" x14ac:dyDescent="0.5">
      <c r="B21" s="20" t="s">
        <v>182</v>
      </c>
      <c r="C21" s="26"/>
      <c r="D21" s="26"/>
      <c r="E21" s="26"/>
      <c r="H21" s="95">
        <v>-16432436</v>
      </c>
      <c r="J21" s="55">
        <v>-24839034</v>
      </c>
      <c r="L21" s="95">
        <v>-14732418</v>
      </c>
      <c r="N21" s="55">
        <v>-15778508</v>
      </c>
    </row>
    <row r="22" spans="1:14" ht="16.5" customHeight="1" x14ac:dyDescent="0.5">
      <c r="B22" s="20" t="s">
        <v>58</v>
      </c>
      <c r="C22" s="26"/>
      <c r="D22" s="26"/>
      <c r="E22" s="26"/>
      <c r="F22" s="220">
        <v>15</v>
      </c>
      <c r="G22" s="218"/>
      <c r="H22" s="145">
        <v>1496887</v>
      </c>
      <c r="I22" s="143"/>
      <c r="J22" s="144">
        <v>1470352</v>
      </c>
      <c r="K22" s="144"/>
      <c r="L22" s="145">
        <v>1496887</v>
      </c>
      <c r="M22" s="144"/>
      <c r="N22" s="144">
        <v>1470352</v>
      </c>
    </row>
    <row r="23" spans="1:14" ht="16.5" customHeight="1" x14ac:dyDescent="0.5">
      <c r="B23" s="20" t="s">
        <v>36</v>
      </c>
      <c r="C23" s="26"/>
      <c r="D23" s="26"/>
      <c r="E23" s="26"/>
      <c r="F23" s="220"/>
      <c r="G23" s="218"/>
      <c r="H23" s="145">
        <v>-688331</v>
      </c>
      <c r="I23" s="143"/>
      <c r="J23" s="144">
        <v>-3045924</v>
      </c>
      <c r="K23" s="143"/>
      <c r="L23" s="145">
        <v>-673502</v>
      </c>
      <c r="M23" s="144"/>
      <c r="N23" s="144">
        <v>-3028776</v>
      </c>
    </row>
    <row r="24" spans="1:14" ht="16.5" customHeight="1" x14ac:dyDescent="0.5">
      <c r="B24" s="20" t="s">
        <v>26</v>
      </c>
      <c r="C24" s="26"/>
      <c r="D24" s="26"/>
      <c r="E24" s="26"/>
      <c r="F24" s="217"/>
      <c r="G24" s="218"/>
      <c r="H24" s="221">
        <v>17995</v>
      </c>
      <c r="I24" s="143"/>
      <c r="J24" s="144">
        <v>1243699</v>
      </c>
      <c r="K24" s="143"/>
      <c r="L24" s="221">
        <v>17995</v>
      </c>
      <c r="M24" s="144"/>
      <c r="N24" s="143">
        <v>1243699</v>
      </c>
    </row>
    <row r="25" spans="1:14" ht="16.5" customHeight="1" x14ac:dyDescent="0.5">
      <c r="C25" s="26"/>
      <c r="D25" s="26"/>
      <c r="E25" s="26"/>
      <c r="F25" s="217"/>
      <c r="G25" s="218"/>
      <c r="H25" s="95"/>
      <c r="L25" s="95"/>
    </row>
    <row r="26" spans="1:14" ht="16.5" customHeight="1" x14ac:dyDescent="0.5">
      <c r="A26" s="26" t="s">
        <v>59</v>
      </c>
      <c r="C26" s="26"/>
      <c r="D26" s="26"/>
      <c r="E26" s="26"/>
      <c r="F26" s="217"/>
      <c r="G26" s="218"/>
      <c r="H26" s="95"/>
      <c r="L26" s="95"/>
    </row>
    <row r="27" spans="1:14" ht="16.5" customHeight="1" x14ac:dyDescent="0.5">
      <c r="B27" s="20" t="s">
        <v>57</v>
      </c>
      <c r="C27" s="26"/>
      <c r="D27" s="26"/>
      <c r="E27" s="26"/>
      <c r="F27" s="217"/>
      <c r="G27" s="218"/>
      <c r="H27" s="145">
        <v>6827898</v>
      </c>
      <c r="I27" s="143"/>
      <c r="J27" s="144">
        <v>128205867</v>
      </c>
      <c r="K27" s="143"/>
      <c r="L27" s="145">
        <v>7066898</v>
      </c>
      <c r="M27" s="144"/>
      <c r="N27" s="144">
        <v>131760316</v>
      </c>
    </row>
    <row r="28" spans="1:14" ht="16.5" customHeight="1" x14ac:dyDescent="0.5">
      <c r="B28" s="20" t="s">
        <v>37</v>
      </c>
      <c r="C28" s="26"/>
      <c r="D28" s="26"/>
      <c r="E28" s="26"/>
      <c r="F28" s="217"/>
      <c r="G28" s="218"/>
      <c r="H28" s="145">
        <v>-197053521</v>
      </c>
      <c r="I28" s="143"/>
      <c r="J28" s="144">
        <v>-69433911</v>
      </c>
      <c r="K28" s="143"/>
      <c r="L28" s="145">
        <v>-197676204</v>
      </c>
      <c r="M28" s="144"/>
      <c r="N28" s="144">
        <v>-69701152</v>
      </c>
    </row>
    <row r="29" spans="1:14" ht="16.5" customHeight="1" x14ac:dyDescent="0.5">
      <c r="B29" s="20" t="s">
        <v>38</v>
      </c>
      <c r="C29" s="26"/>
      <c r="D29" s="26"/>
      <c r="E29" s="26"/>
      <c r="F29" s="217"/>
      <c r="G29" s="218"/>
      <c r="H29" s="145">
        <v>-10267766</v>
      </c>
      <c r="I29" s="143"/>
      <c r="J29" s="144">
        <v>-216137</v>
      </c>
      <c r="K29" s="143"/>
      <c r="L29" s="145">
        <v>-10148903</v>
      </c>
      <c r="M29" s="144"/>
      <c r="N29" s="144">
        <v>-2127</v>
      </c>
    </row>
    <row r="30" spans="1:14" ht="16.5" customHeight="1" x14ac:dyDescent="0.5">
      <c r="B30" s="20" t="s">
        <v>53</v>
      </c>
      <c r="C30" s="26"/>
      <c r="D30" s="26"/>
      <c r="E30" s="26"/>
      <c r="H30" s="145">
        <v>72929839</v>
      </c>
      <c r="I30" s="143"/>
      <c r="J30" s="144">
        <v>-97757318</v>
      </c>
      <c r="K30" s="143"/>
      <c r="L30" s="145">
        <v>73590302</v>
      </c>
      <c r="M30" s="144"/>
      <c r="N30" s="144">
        <v>-102675903</v>
      </c>
    </row>
    <row r="31" spans="1:14" ht="16.5" customHeight="1" x14ac:dyDescent="0.5">
      <c r="B31" s="20" t="s">
        <v>39</v>
      </c>
      <c r="C31" s="26"/>
      <c r="D31" s="26"/>
      <c r="E31" s="26"/>
      <c r="H31" s="97">
        <v>2228473</v>
      </c>
      <c r="I31" s="54"/>
      <c r="J31" s="69">
        <v>-922918</v>
      </c>
      <c r="K31" s="67"/>
      <c r="L31" s="97">
        <v>2229050</v>
      </c>
      <c r="M31" s="69"/>
      <c r="N31" s="69">
        <v>-940166</v>
      </c>
    </row>
    <row r="32" spans="1:14" ht="16.5" customHeight="1" x14ac:dyDescent="0.5">
      <c r="D32" s="26"/>
      <c r="E32" s="26"/>
      <c r="H32" s="96"/>
      <c r="J32" s="66"/>
      <c r="K32" s="66"/>
      <c r="L32" s="96"/>
      <c r="M32" s="66"/>
      <c r="N32" s="66"/>
    </row>
    <row r="33" spans="1:14" ht="16.5" customHeight="1" x14ac:dyDescent="0.5">
      <c r="A33" s="20" t="s">
        <v>28</v>
      </c>
      <c r="C33" s="26"/>
      <c r="D33" s="26"/>
      <c r="E33" s="26"/>
      <c r="H33" s="96">
        <f>SUM(H13:H31)</f>
        <v>44377431</v>
      </c>
      <c r="J33" s="66">
        <f>SUM(J13:J31)</f>
        <v>108143068</v>
      </c>
      <c r="K33" s="143"/>
      <c r="L33" s="96">
        <f>SUM(L13:L31)</f>
        <v>44433305</v>
      </c>
      <c r="M33" s="144"/>
      <c r="N33" s="66">
        <f>SUM(N13:N31)</f>
        <v>104296233</v>
      </c>
    </row>
    <row r="34" spans="1:14" ht="16.5" customHeight="1" x14ac:dyDescent="0.5">
      <c r="B34" s="20" t="s">
        <v>45</v>
      </c>
      <c r="H34" s="145">
        <v>-33145</v>
      </c>
      <c r="I34" s="143"/>
      <c r="J34" s="144">
        <v>-1231006</v>
      </c>
      <c r="K34" s="144"/>
      <c r="L34" s="222">
        <v>-33145</v>
      </c>
      <c r="M34" s="144"/>
      <c r="N34" s="146">
        <v>-1231006</v>
      </c>
    </row>
    <row r="35" spans="1:14" ht="16.5" customHeight="1" x14ac:dyDescent="0.5">
      <c r="B35" s="20" t="s">
        <v>128</v>
      </c>
      <c r="C35" s="26"/>
      <c r="D35" s="26"/>
      <c r="E35" s="26"/>
      <c r="H35" s="223">
        <v>-10831</v>
      </c>
      <c r="I35" s="143"/>
      <c r="J35" s="224">
        <v>-31278</v>
      </c>
      <c r="K35" s="144"/>
      <c r="L35" s="225">
        <v>-10831</v>
      </c>
      <c r="M35" s="144"/>
      <c r="N35" s="226">
        <v>-31278</v>
      </c>
    </row>
    <row r="36" spans="1:14" ht="16.5" customHeight="1" x14ac:dyDescent="0.5">
      <c r="C36" s="26"/>
      <c r="D36" s="26"/>
      <c r="E36" s="26"/>
      <c r="H36" s="145"/>
      <c r="I36" s="143"/>
      <c r="J36" s="144"/>
      <c r="K36" s="144"/>
      <c r="L36" s="222"/>
      <c r="M36" s="144"/>
      <c r="N36" s="146"/>
    </row>
    <row r="37" spans="1:14" ht="16.5" customHeight="1" x14ac:dyDescent="0.5">
      <c r="A37" s="20" t="s">
        <v>127</v>
      </c>
      <c r="C37" s="26"/>
      <c r="D37" s="26"/>
      <c r="E37" s="26"/>
      <c r="H37" s="223">
        <f>SUM(H33:H35)</f>
        <v>44333455</v>
      </c>
      <c r="I37" s="143"/>
      <c r="J37" s="224">
        <f>SUM(J33:J35)</f>
        <v>106880784</v>
      </c>
      <c r="K37" s="144"/>
      <c r="L37" s="225">
        <f t="shared" ref="L37" si="0">SUM(L33:L35)</f>
        <v>44389329</v>
      </c>
      <c r="M37" s="144"/>
      <c r="N37" s="226">
        <f t="shared" ref="N37" si="1">SUM(N33:N35)</f>
        <v>103033949</v>
      </c>
    </row>
    <row r="38" spans="1:14" ht="16.5" customHeight="1" x14ac:dyDescent="0.5">
      <c r="C38" s="26"/>
      <c r="D38" s="26"/>
      <c r="E38" s="26"/>
      <c r="H38" s="68"/>
      <c r="J38" s="68"/>
      <c r="K38" s="68"/>
      <c r="L38" s="68"/>
      <c r="M38" s="68"/>
      <c r="N38" s="68"/>
    </row>
    <row r="39" spans="1:14" ht="16.5" customHeight="1" x14ac:dyDescent="0.5">
      <c r="C39" s="26"/>
      <c r="D39" s="26"/>
      <c r="E39" s="26"/>
      <c r="H39" s="68"/>
      <c r="J39" s="68"/>
      <c r="K39" s="68"/>
      <c r="L39" s="68"/>
      <c r="M39" s="68"/>
      <c r="N39" s="68"/>
    </row>
    <row r="40" spans="1:14" ht="16.5" customHeight="1" x14ac:dyDescent="0.5">
      <c r="C40" s="26"/>
      <c r="D40" s="26"/>
      <c r="E40" s="26"/>
      <c r="H40" s="68"/>
      <c r="J40" s="68"/>
      <c r="K40" s="68"/>
      <c r="L40" s="68"/>
      <c r="M40" s="68"/>
      <c r="N40" s="68"/>
    </row>
    <row r="41" spans="1:14" ht="16.5" customHeight="1" x14ac:dyDescent="0.5">
      <c r="C41" s="26"/>
      <c r="D41" s="26"/>
      <c r="E41" s="26"/>
      <c r="H41" s="68"/>
      <c r="J41" s="68"/>
      <c r="K41" s="68"/>
      <c r="L41" s="68"/>
      <c r="M41" s="68"/>
      <c r="N41" s="68"/>
    </row>
    <row r="42" spans="1:14" ht="16.5" customHeight="1" x14ac:dyDescent="0.5">
      <c r="C42" s="26"/>
      <c r="D42" s="26"/>
      <c r="E42" s="26"/>
      <c r="H42" s="68"/>
      <c r="J42" s="68"/>
      <c r="K42" s="68"/>
      <c r="L42" s="68"/>
      <c r="M42" s="68"/>
      <c r="N42" s="68"/>
    </row>
    <row r="43" spans="1:14" ht="16.5" customHeight="1" x14ac:dyDescent="0.5">
      <c r="C43" s="26"/>
      <c r="D43" s="26"/>
      <c r="E43" s="26"/>
      <c r="H43" s="68"/>
      <c r="J43" s="68"/>
      <c r="K43" s="68"/>
      <c r="L43" s="68"/>
      <c r="M43" s="68"/>
      <c r="N43" s="68"/>
    </row>
    <row r="44" spans="1:14" ht="16.5" customHeight="1" x14ac:dyDescent="0.5">
      <c r="C44" s="26"/>
      <c r="D44" s="26"/>
      <c r="E44" s="26"/>
      <c r="H44" s="68"/>
      <c r="J44" s="68"/>
      <c r="K44" s="68"/>
      <c r="L44" s="68"/>
      <c r="M44" s="68"/>
      <c r="N44" s="68"/>
    </row>
    <row r="45" spans="1:14" ht="16.5" customHeight="1" x14ac:dyDescent="0.5">
      <c r="C45" s="26"/>
      <c r="D45" s="26"/>
      <c r="E45" s="26"/>
      <c r="H45" s="68"/>
      <c r="J45" s="68"/>
      <c r="K45" s="68"/>
      <c r="L45" s="68"/>
      <c r="M45" s="68"/>
      <c r="N45" s="68"/>
    </row>
    <row r="46" spans="1:14" ht="16.5" customHeight="1" x14ac:dyDescent="0.5">
      <c r="C46" s="26"/>
      <c r="D46" s="26"/>
      <c r="E46" s="26"/>
      <c r="H46" s="68"/>
      <c r="J46" s="68"/>
      <c r="K46" s="68"/>
      <c r="L46" s="68"/>
      <c r="M46" s="68"/>
      <c r="N46" s="68"/>
    </row>
    <row r="47" spans="1:14" ht="15" customHeight="1" x14ac:dyDescent="0.5">
      <c r="C47" s="26"/>
      <c r="D47" s="26"/>
      <c r="E47" s="26"/>
      <c r="H47" s="68"/>
      <c r="J47" s="68"/>
      <c r="K47" s="68"/>
      <c r="L47" s="68"/>
      <c r="M47" s="68"/>
      <c r="N47" s="68"/>
    </row>
    <row r="48" spans="1:14" ht="16.5" customHeight="1" x14ac:dyDescent="0.5">
      <c r="C48" s="26"/>
      <c r="D48" s="26"/>
      <c r="E48" s="320" t="s">
        <v>49</v>
      </c>
      <c r="F48" s="320"/>
      <c r="G48" s="320"/>
      <c r="H48" s="320"/>
      <c r="I48" s="320"/>
      <c r="J48" s="320"/>
      <c r="K48" s="320"/>
      <c r="L48" s="320"/>
      <c r="M48" s="320"/>
      <c r="N48" s="320"/>
    </row>
    <row r="49" spans="1:14" ht="13.5" customHeight="1" x14ac:dyDescent="0.5">
      <c r="C49" s="26"/>
      <c r="D49" s="26"/>
      <c r="E49" s="267"/>
      <c r="G49" s="267"/>
      <c r="H49" s="267"/>
      <c r="I49" s="267"/>
      <c r="J49" s="267"/>
      <c r="K49" s="267"/>
      <c r="L49" s="267"/>
      <c r="M49" s="267"/>
      <c r="N49" s="267"/>
    </row>
    <row r="50" spans="1:14" ht="16.5" customHeight="1" x14ac:dyDescent="0.5">
      <c r="C50" s="26"/>
      <c r="D50" s="26"/>
      <c r="F50" s="20"/>
      <c r="H50" s="20"/>
      <c r="I50" s="20"/>
      <c r="J50" s="20"/>
      <c r="K50" s="20"/>
      <c r="M50" s="20"/>
    </row>
    <row r="51" spans="1:14" ht="21.95" customHeight="1" x14ac:dyDescent="0.5">
      <c r="A51" s="316" t="str">
        <f>+'2-4'!A49:K49</f>
        <v>The accompanying notes on pages 11 to 23 are an integral part of the interim financial information.</v>
      </c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</row>
    <row r="52" spans="1:14" ht="16.5" customHeight="1" x14ac:dyDescent="0.5">
      <c r="A52" s="16" t="str">
        <f>A1</f>
        <v>Hwa Fong Rubber (Thailand) Public Company Limited</v>
      </c>
      <c r="B52" s="16"/>
      <c r="C52" s="16"/>
      <c r="D52" s="16"/>
      <c r="E52" s="16"/>
      <c r="F52" s="28"/>
      <c r="G52" s="14"/>
      <c r="H52" s="48"/>
      <c r="I52" s="48"/>
      <c r="J52" s="48"/>
      <c r="K52" s="48"/>
      <c r="L52" s="48"/>
      <c r="M52" s="48"/>
      <c r="N52" s="48"/>
    </row>
    <row r="53" spans="1:14" ht="16.5" customHeight="1" x14ac:dyDescent="0.5">
      <c r="A53" s="15" t="str">
        <f>A2</f>
        <v xml:space="preserve">Statements of Cash Flows  </v>
      </c>
      <c r="B53" s="16"/>
      <c r="C53" s="16"/>
      <c r="D53" s="16"/>
      <c r="E53" s="16"/>
      <c r="F53" s="28"/>
      <c r="G53" s="14"/>
      <c r="H53" s="48"/>
      <c r="I53" s="48"/>
      <c r="J53" s="48"/>
      <c r="K53" s="48"/>
      <c r="L53" s="48"/>
      <c r="M53" s="48"/>
      <c r="N53" s="48"/>
    </row>
    <row r="54" spans="1:14" ht="16.5" customHeight="1" x14ac:dyDescent="0.5">
      <c r="A54" s="19" t="str">
        <f>A3</f>
        <v>For the three-month period ended 31 March 2021</v>
      </c>
      <c r="B54" s="19"/>
      <c r="C54" s="19"/>
      <c r="D54" s="19"/>
      <c r="E54" s="19"/>
      <c r="F54" s="18"/>
      <c r="G54" s="17"/>
      <c r="H54" s="36"/>
      <c r="I54" s="36"/>
      <c r="J54" s="36"/>
      <c r="K54" s="36"/>
      <c r="L54" s="36"/>
      <c r="M54" s="36"/>
      <c r="N54" s="36"/>
    </row>
    <row r="55" spans="1:14" ht="16.5" customHeight="1" x14ac:dyDescent="0.5">
      <c r="A55" s="23"/>
      <c r="B55" s="23"/>
      <c r="C55" s="23"/>
      <c r="D55" s="23"/>
      <c r="E55" s="23"/>
      <c r="F55" s="29"/>
      <c r="G55" s="23"/>
      <c r="H55" s="54"/>
      <c r="I55" s="54"/>
      <c r="J55" s="54"/>
      <c r="K55" s="54"/>
      <c r="L55" s="54"/>
      <c r="M55" s="54"/>
      <c r="N55" s="54"/>
    </row>
    <row r="56" spans="1:14" ht="16.5" customHeight="1" x14ac:dyDescent="0.5">
      <c r="A56" s="23"/>
      <c r="B56" s="23"/>
      <c r="C56" s="23"/>
      <c r="D56" s="23"/>
      <c r="E56" s="23"/>
      <c r="F56" s="29"/>
      <c r="G56" s="23"/>
      <c r="H56" s="54"/>
      <c r="I56" s="54"/>
      <c r="J56" s="54"/>
      <c r="K56" s="54"/>
      <c r="L56" s="54"/>
      <c r="M56" s="54"/>
      <c r="N56" s="54"/>
    </row>
    <row r="57" spans="1:14" s="23" customFormat="1" ht="16.5" customHeight="1" x14ac:dyDescent="0.5">
      <c r="F57" s="29"/>
      <c r="H57" s="318" t="s">
        <v>2</v>
      </c>
      <c r="I57" s="318"/>
      <c r="J57" s="318"/>
      <c r="K57" s="62"/>
      <c r="L57" s="319" t="s">
        <v>76</v>
      </c>
      <c r="M57" s="319"/>
      <c r="N57" s="319"/>
    </row>
    <row r="58" spans="1:14" s="23" customFormat="1" ht="16.5" customHeight="1" x14ac:dyDescent="0.5">
      <c r="F58" s="267"/>
      <c r="G58" s="20"/>
      <c r="H58" s="317" t="s">
        <v>84</v>
      </c>
      <c r="I58" s="317"/>
      <c r="J58" s="317"/>
      <c r="K58" s="62"/>
      <c r="L58" s="317" t="s">
        <v>84</v>
      </c>
      <c r="M58" s="317"/>
      <c r="N58" s="317"/>
    </row>
    <row r="59" spans="1:14" s="23" customFormat="1" ht="16.5" customHeight="1" x14ac:dyDescent="0.5">
      <c r="F59" s="267"/>
      <c r="G59" s="20"/>
      <c r="H59" s="63" t="s">
        <v>50</v>
      </c>
      <c r="I59" s="266"/>
      <c r="J59" s="63" t="s">
        <v>50</v>
      </c>
      <c r="K59" s="62"/>
      <c r="L59" s="63" t="s">
        <v>50</v>
      </c>
      <c r="M59" s="266"/>
      <c r="N59" s="63" t="s">
        <v>50</v>
      </c>
    </row>
    <row r="60" spans="1:14" s="23" customFormat="1" ht="16.5" customHeight="1" x14ac:dyDescent="0.5">
      <c r="F60" s="267"/>
      <c r="G60" s="20"/>
      <c r="H60" s="63" t="s">
        <v>163</v>
      </c>
      <c r="I60" s="55"/>
      <c r="J60" s="63" t="s">
        <v>163</v>
      </c>
      <c r="K60" s="63"/>
      <c r="L60" s="63" t="s">
        <v>163</v>
      </c>
      <c r="M60" s="63"/>
      <c r="N60" s="63" t="s">
        <v>163</v>
      </c>
    </row>
    <row r="61" spans="1:14" s="23" customFormat="1" ht="16.5" customHeight="1" x14ac:dyDescent="0.5">
      <c r="F61" s="267"/>
      <c r="G61" s="20"/>
      <c r="H61" s="64" t="s">
        <v>162</v>
      </c>
      <c r="I61" s="55"/>
      <c r="J61" s="64" t="s">
        <v>139</v>
      </c>
      <c r="K61" s="65"/>
      <c r="L61" s="64" t="s">
        <v>162</v>
      </c>
      <c r="M61" s="65"/>
      <c r="N61" s="64" t="s">
        <v>139</v>
      </c>
    </row>
    <row r="62" spans="1:14" ht="16.5" customHeight="1" x14ac:dyDescent="0.5">
      <c r="F62" s="22" t="s">
        <v>194</v>
      </c>
      <c r="G62" s="25"/>
      <c r="H62" s="57" t="s">
        <v>1</v>
      </c>
      <c r="I62" s="56"/>
      <c r="J62" s="57" t="s">
        <v>1</v>
      </c>
      <c r="K62" s="56"/>
      <c r="L62" s="57" t="s">
        <v>1</v>
      </c>
      <c r="M62" s="56"/>
      <c r="N62" s="57" t="s">
        <v>1</v>
      </c>
    </row>
    <row r="63" spans="1:14" ht="16.5" customHeight="1" x14ac:dyDescent="0.5">
      <c r="A63" s="26" t="s">
        <v>8</v>
      </c>
      <c r="B63" s="26"/>
      <c r="C63" s="26"/>
      <c r="D63" s="26"/>
      <c r="E63" s="26"/>
      <c r="F63" s="29"/>
      <c r="H63" s="98"/>
      <c r="J63" s="68"/>
      <c r="K63" s="68"/>
      <c r="L63" s="98"/>
      <c r="M63" s="68"/>
      <c r="N63" s="68"/>
    </row>
    <row r="64" spans="1:14" ht="16.5" customHeight="1" x14ac:dyDescent="0.5">
      <c r="A64" s="20" t="s">
        <v>189</v>
      </c>
      <c r="B64" s="26"/>
      <c r="C64" s="26"/>
      <c r="D64" s="26"/>
      <c r="E64" s="26"/>
      <c r="F64" s="29"/>
      <c r="H64" s="98"/>
      <c r="J64" s="68"/>
      <c r="K64" s="68"/>
      <c r="L64" s="98"/>
      <c r="M64" s="68"/>
      <c r="N64" s="68"/>
    </row>
    <row r="65" spans="1:14" ht="16.5" customHeight="1" x14ac:dyDescent="0.5">
      <c r="B65" s="20" t="s">
        <v>186</v>
      </c>
      <c r="C65" s="26"/>
      <c r="D65" s="26"/>
      <c r="E65" s="26"/>
      <c r="F65" s="29"/>
      <c r="H65" s="145">
        <v>-10000000</v>
      </c>
      <c r="I65" s="143"/>
      <c r="J65" s="144">
        <v>130000000</v>
      </c>
      <c r="K65" s="143"/>
      <c r="L65" s="145">
        <v>-10000000</v>
      </c>
      <c r="M65" s="144"/>
      <c r="N65" s="144">
        <v>130000000</v>
      </c>
    </row>
    <row r="66" spans="1:14" ht="16.5" customHeight="1" x14ac:dyDescent="0.5">
      <c r="A66" s="20" t="s">
        <v>181</v>
      </c>
      <c r="F66" s="29"/>
      <c r="H66" s="221">
        <v>-17031396</v>
      </c>
      <c r="I66" s="143"/>
      <c r="J66" s="143">
        <v>-61555343</v>
      </c>
      <c r="K66" s="143"/>
      <c r="L66" s="145">
        <v>-17031396</v>
      </c>
      <c r="M66" s="144"/>
      <c r="N66" s="144">
        <v>-61555343</v>
      </c>
    </row>
    <row r="67" spans="1:14" ht="16.5" customHeight="1" x14ac:dyDescent="0.5">
      <c r="A67" s="20" t="s">
        <v>122</v>
      </c>
      <c r="F67" s="29"/>
      <c r="H67" s="145">
        <v>40066</v>
      </c>
      <c r="I67" s="143"/>
      <c r="J67" s="144">
        <v>467</v>
      </c>
      <c r="K67" s="143"/>
      <c r="L67" s="145">
        <v>40066</v>
      </c>
      <c r="M67" s="144"/>
      <c r="N67" s="144">
        <v>467</v>
      </c>
    </row>
    <row r="68" spans="1:14" ht="16.5" customHeight="1" x14ac:dyDescent="0.5">
      <c r="A68" s="20" t="s">
        <v>107</v>
      </c>
      <c r="F68" s="29"/>
      <c r="H68" s="257">
        <v>644637</v>
      </c>
      <c r="J68" s="67">
        <v>2907722</v>
      </c>
      <c r="L68" s="257">
        <v>629808</v>
      </c>
      <c r="N68" s="67">
        <v>2890575</v>
      </c>
    </row>
    <row r="69" spans="1:14" ht="8.1" customHeight="1" x14ac:dyDescent="0.5">
      <c r="H69" s="98"/>
      <c r="J69" s="68"/>
      <c r="K69" s="68"/>
      <c r="L69" s="98"/>
      <c r="M69" s="68"/>
      <c r="N69" s="68"/>
    </row>
    <row r="70" spans="1:14" ht="16.5" customHeight="1" x14ac:dyDescent="0.5">
      <c r="A70" s="20" t="s">
        <v>187</v>
      </c>
      <c r="H70" s="97">
        <f>SUM(H65:H68)</f>
        <v>-26346693</v>
      </c>
      <c r="J70" s="69">
        <f>SUM(J65:J68)</f>
        <v>71352846</v>
      </c>
      <c r="K70" s="68"/>
      <c r="L70" s="97">
        <f>SUM(L65:L68)</f>
        <v>-26361522</v>
      </c>
      <c r="M70" s="68"/>
      <c r="N70" s="69">
        <f>SUM(N65:N68)</f>
        <v>71335699</v>
      </c>
    </row>
    <row r="71" spans="1:14" ht="11.1" customHeight="1" x14ac:dyDescent="0.5">
      <c r="H71" s="98"/>
      <c r="J71" s="68"/>
      <c r="K71" s="68"/>
      <c r="L71" s="98"/>
      <c r="M71" s="68"/>
      <c r="N71" s="68"/>
    </row>
    <row r="72" spans="1:14" ht="16.5" customHeight="1" x14ac:dyDescent="0.5">
      <c r="A72" s="26" t="s">
        <v>6</v>
      </c>
      <c r="B72" s="26"/>
      <c r="C72" s="26"/>
      <c r="D72" s="26"/>
      <c r="E72" s="26"/>
      <c r="H72" s="98"/>
      <c r="J72" s="68"/>
      <c r="K72" s="68"/>
      <c r="L72" s="98"/>
      <c r="M72" s="68"/>
      <c r="N72" s="68"/>
    </row>
    <row r="73" spans="1:14" ht="16.5" customHeight="1" x14ac:dyDescent="0.5">
      <c r="A73" s="20" t="s">
        <v>153</v>
      </c>
      <c r="B73" s="26"/>
      <c r="C73" s="26"/>
      <c r="D73" s="26"/>
      <c r="E73" s="26"/>
      <c r="H73" s="164">
        <v>-5754018</v>
      </c>
      <c r="J73" s="68">
        <v>0</v>
      </c>
      <c r="L73" s="164">
        <v>-5754018</v>
      </c>
      <c r="M73" s="68"/>
      <c r="N73" s="54">
        <v>0</v>
      </c>
    </row>
    <row r="74" spans="1:14" ht="16.5" customHeight="1" x14ac:dyDescent="0.5">
      <c r="A74" s="20" t="s">
        <v>152</v>
      </c>
      <c r="B74" s="26"/>
      <c r="C74" s="26"/>
      <c r="D74" s="26"/>
      <c r="E74" s="26"/>
      <c r="H74" s="227">
        <v>-90006</v>
      </c>
      <c r="I74" s="143"/>
      <c r="J74" s="228">
        <v>-84397</v>
      </c>
      <c r="K74" s="143"/>
      <c r="L74" s="227">
        <v>-90006</v>
      </c>
      <c r="M74" s="143"/>
      <c r="N74" s="228">
        <v>-84397</v>
      </c>
    </row>
    <row r="75" spans="1:14" ht="8.1" customHeight="1" x14ac:dyDescent="0.5">
      <c r="H75" s="98"/>
      <c r="I75" s="54"/>
      <c r="J75" s="68"/>
      <c r="K75" s="68"/>
      <c r="L75" s="98"/>
      <c r="M75" s="68"/>
      <c r="N75" s="68"/>
    </row>
    <row r="76" spans="1:14" ht="16.5" customHeight="1" x14ac:dyDescent="0.5">
      <c r="A76" s="20" t="s">
        <v>145</v>
      </c>
      <c r="H76" s="97">
        <f>SUM(H73:H75)</f>
        <v>-5844024</v>
      </c>
      <c r="I76" s="54"/>
      <c r="J76" s="69">
        <f>SUM(J73:J75)</f>
        <v>-84397</v>
      </c>
      <c r="K76" s="68"/>
      <c r="L76" s="97">
        <f>SUM(L73:L75)</f>
        <v>-5844024</v>
      </c>
      <c r="M76" s="68"/>
      <c r="N76" s="69">
        <f>SUM(N73:N75)</f>
        <v>-84397</v>
      </c>
    </row>
    <row r="77" spans="1:14" ht="12.2" customHeight="1" x14ac:dyDescent="0.5">
      <c r="H77" s="98"/>
      <c r="J77" s="68"/>
      <c r="K77" s="68"/>
      <c r="L77" s="98"/>
      <c r="M77" s="68"/>
      <c r="N77" s="68"/>
    </row>
    <row r="78" spans="1:14" ht="16.5" customHeight="1" x14ac:dyDescent="0.5">
      <c r="A78" s="26" t="s">
        <v>146</v>
      </c>
      <c r="H78" s="98">
        <f>+H76+H70+H37</f>
        <v>12142738</v>
      </c>
      <c r="J78" s="68">
        <f>+J76+J70+J37</f>
        <v>178149233</v>
      </c>
      <c r="K78" s="68"/>
      <c r="L78" s="98">
        <f>+L76+L70+L37</f>
        <v>12183783</v>
      </c>
      <c r="M78" s="68"/>
      <c r="N78" s="68">
        <f>+N76+N70+N37</f>
        <v>174285251</v>
      </c>
    </row>
    <row r="79" spans="1:14" ht="16.5" customHeight="1" x14ac:dyDescent="0.5">
      <c r="A79" s="20" t="s">
        <v>123</v>
      </c>
      <c r="H79" s="98">
        <v>946511930</v>
      </c>
      <c r="I79" s="54"/>
      <c r="J79" s="68">
        <v>717071288</v>
      </c>
      <c r="K79" s="54"/>
      <c r="L79" s="98">
        <v>863994670</v>
      </c>
      <c r="M79" s="68"/>
      <c r="N79" s="68">
        <v>633246765</v>
      </c>
    </row>
    <row r="80" spans="1:14" ht="16.5" customHeight="1" x14ac:dyDescent="0.5">
      <c r="A80" s="20" t="s">
        <v>175</v>
      </c>
      <c r="H80" s="223">
        <v>11017642</v>
      </c>
      <c r="I80" s="143"/>
      <c r="J80" s="224">
        <v>12857296</v>
      </c>
      <c r="K80" s="143"/>
      <c r="L80" s="229">
        <v>8269761</v>
      </c>
      <c r="M80" s="143"/>
      <c r="N80" s="230">
        <v>9849942</v>
      </c>
    </row>
    <row r="81" spans="1:14" ht="8.1" customHeight="1" x14ac:dyDescent="0.5">
      <c r="H81" s="98"/>
      <c r="J81" s="68"/>
      <c r="K81" s="68"/>
      <c r="L81" s="98"/>
      <c r="M81" s="68"/>
      <c r="N81" s="68"/>
    </row>
    <row r="82" spans="1:14" ht="16.5" customHeight="1" thickBot="1" x14ac:dyDescent="0.55000000000000004">
      <c r="A82" s="26" t="s">
        <v>124</v>
      </c>
      <c r="B82" s="26"/>
      <c r="H82" s="99">
        <f>SUM(H78:H80)</f>
        <v>969672310</v>
      </c>
      <c r="J82" s="70">
        <f>SUM(J78:J80)</f>
        <v>908077817</v>
      </c>
      <c r="K82" s="66"/>
      <c r="L82" s="99">
        <f>SUM(L78:L80)</f>
        <v>884448214</v>
      </c>
      <c r="M82" s="66"/>
      <c r="N82" s="70">
        <f>SUM(N78:N80)</f>
        <v>817381958</v>
      </c>
    </row>
    <row r="83" spans="1:14" ht="11.1" customHeight="1" thickTop="1" x14ac:dyDescent="0.5">
      <c r="H83" s="98"/>
      <c r="I83" s="118"/>
      <c r="J83" s="68"/>
      <c r="K83" s="118"/>
      <c r="L83" s="98"/>
      <c r="M83" s="116"/>
      <c r="N83" s="68"/>
    </row>
    <row r="84" spans="1:14" ht="16.5" customHeight="1" x14ac:dyDescent="0.5">
      <c r="A84" s="26" t="s">
        <v>106</v>
      </c>
      <c r="H84" s="98"/>
      <c r="I84" s="117"/>
      <c r="J84" s="68"/>
      <c r="K84" s="117"/>
      <c r="L84" s="98"/>
      <c r="N84" s="68"/>
    </row>
    <row r="85" spans="1:14" ht="8.1" customHeight="1" x14ac:dyDescent="0.5">
      <c r="H85" s="98"/>
      <c r="I85" s="117"/>
      <c r="J85" s="68"/>
      <c r="K85" s="117"/>
      <c r="L85" s="98"/>
      <c r="N85" s="68"/>
    </row>
    <row r="86" spans="1:14" ht="16.5" customHeight="1" x14ac:dyDescent="0.5">
      <c r="A86" s="80" t="s">
        <v>188</v>
      </c>
      <c r="B86" s="24"/>
      <c r="C86" s="24"/>
      <c r="D86" s="30"/>
      <c r="E86" s="30"/>
      <c r="F86" s="31"/>
      <c r="G86" s="30"/>
      <c r="H86" s="145"/>
      <c r="I86" s="231"/>
      <c r="J86" s="144"/>
      <c r="K86" s="231"/>
      <c r="L86" s="145"/>
      <c r="M86" s="232"/>
      <c r="N86" s="144"/>
    </row>
    <row r="87" spans="1:14" ht="16.5" customHeight="1" x14ac:dyDescent="0.5">
      <c r="A87" s="80"/>
      <c r="B87" s="80" t="s">
        <v>186</v>
      </c>
      <c r="C87" s="24"/>
      <c r="D87" s="30"/>
      <c r="E87" s="30"/>
      <c r="F87" s="31"/>
      <c r="G87" s="30"/>
      <c r="H87" s="145">
        <v>0</v>
      </c>
      <c r="I87" s="231"/>
      <c r="J87" s="144">
        <v>170000000</v>
      </c>
      <c r="K87" s="231"/>
      <c r="L87" s="145">
        <v>0</v>
      </c>
      <c r="M87" s="232"/>
      <c r="N87" s="144">
        <v>170000000</v>
      </c>
    </row>
    <row r="88" spans="1:14" ht="16.350000000000001" customHeight="1" x14ac:dyDescent="0.5">
      <c r="A88" s="80" t="s">
        <v>170</v>
      </c>
      <c r="B88" s="24"/>
      <c r="C88" s="24"/>
      <c r="D88" s="30"/>
      <c r="E88" s="30"/>
      <c r="F88" s="31"/>
      <c r="G88" s="30"/>
      <c r="H88" s="145"/>
      <c r="I88" s="231"/>
      <c r="J88" s="144"/>
      <c r="K88" s="231"/>
      <c r="L88" s="145"/>
      <c r="M88" s="232"/>
      <c r="N88" s="144"/>
    </row>
    <row r="89" spans="1:14" ht="16.5" customHeight="1" x14ac:dyDescent="0.5">
      <c r="B89" s="23" t="s">
        <v>195</v>
      </c>
      <c r="C89" s="24"/>
      <c r="D89" s="30"/>
      <c r="E89" s="30"/>
      <c r="F89" s="31"/>
      <c r="G89" s="30"/>
      <c r="H89" s="233"/>
      <c r="I89" s="231"/>
      <c r="J89" s="232"/>
      <c r="K89" s="232"/>
      <c r="L89" s="234"/>
      <c r="M89" s="232"/>
      <c r="N89" s="235"/>
    </row>
    <row r="90" spans="1:14" ht="16.5" customHeight="1" x14ac:dyDescent="0.5">
      <c r="B90" s="23" t="s">
        <v>196</v>
      </c>
      <c r="C90" s="24"/>
      <c r="D90" s="30"/>
      <c r="E90" s="30"/>
      <c r="F90" s="258">
        <v>13</v>
      </c>
      <c r="G90" s="30"/>
      <c r="H90" s="145">
        <v>21447188</v>
      </c>
      <c r="I90" s="236"/>
      <c r="J90" s="144">
        <v>48757539</v>
      </c>
      <c r="K90" s="236"/>
      <c r="L90" s="145">
        <v>21447188</v>
      </c>
      <c r="M90" s="144"/>
      <c r="N90" s="144">
        <v>48757539</v>
      </c>
    </row>
    <row r="91" spans="1:14" ht="16.5" customHeight="1" x14ac:dyDescent="0.5">
      <c r="B91" s="23" t="s">
        <v>197</v>
      </c>
      <c r="C91" s="24"/>
      <c r="D91" s="30"/>
      <c r="E91" s="30"/>
      <c r="F91" s="31"/>
      <c r="G91" s="30"/>
      <c r="H91" s="223">
        <v>-4415792</v>
      </c>
      <c r="I91" s="236"/>
      <c r="J91" s="224">
        <v>12797804</v>
      </c>
      <c r="K91" s="236"/>
      <c r="L91" s="223">
        <v>-4415792</v>
      </c>
      <c r="M91" s="144"/>
      <c r="N91" s="224">
        <v>12797804</v>
      </c>
    </row>
    <row r="92" spans="1:14" ht="6" customHeight="1" x14ac:dyDescent="0.5">
      <c r="A92" s="23"/>
      <c r="B92" s="24"/>
      <c r="C92" s="24"/>
      <c r="D92" s="30"/>
      <c r="E92" s="30"/>
      <c r="F92" s="31"/>
      <c r="G92" s="30"/>
      <c r="H92" s="95"/>
      <c r="L92" s="95"/>
    </row>
    <row r="93" spans="1:14" ht="16.5" customHeight="1" x14ac:dyDescent="0.5">
      <c r="A93" s="23" t="s">
        <v>171</v>
      </c>
      <c r="B93" s="24"/>
      <c r="C93" s="24"/>
      <c r="D93" s="30"/>
      <c r="E93" s="30"/>
      <c r="F93" s="31"/>
      <c r="G93" s="30"/>
      <c r="H93" s="98"/>
      <c r="I93" s="79"/>
      <c r="J93" s="68"/>
      <c r="K93" s="68"/>
      <c r="L93" s="98"/>
      <c r="M93" s="68"/>
      <c r="N93" s="68"/>
    </row>
    <row r="94" spans="1:14" ht="16.5" customHeight="1" thickBot="1" x14ac:dyDescent="0.55000000000000004">
      <c r="B94" s="23" t="s">
        <v>172</v>
      </c>
      <c r="C94" s="24"/>
      <c r="D94" s="30"/>
      <c r="E94" s="30"/>
      <c r="F94" s="31"/>
      <c r="G94" s="30"/>
      <c r="H94" s="99">
        <f>SUM(H90:H93)</f>
        <v>17031396</v>
      </c>
      <c r="I94" s="79"/>
      <c r="J94" s="70">
        <f>SUM(J90:J93)</f>
        <v>61555343</v>
      </c>
      <c r="K94" s="68"/>
      <c r="L94" s="99">
        <f>SUM(L90:L93)</f>
        <v>17031396</v>
      </c>
      <c r="M94" s="68"/>
      <c r="N94" s="70">
        <f>SUM(N90:N93)</f>
        <v>61555343</v>
      </c>
    </row>
    <row r="95" spans="1:14" ht="11.1" customHeight="1" thickTop="1" x14ac:dyDescent="0.5">
      <c r="A95" s="23"/>
      <c r="B95" s="24"/>
      <c r="C95" s="24"/>
      <c r="D95" s="30"/>
      <c r="E95" s="30"/>
      <c r="F95" s="31"/>
      <c r="G95" s="30"/>
      <c r="H95" s="233"/>
      <c r="I95" s="231"/>
      <c r="J95" s="232"/>
      <c r="K95" s="232"/>
      <c r="L95" s="234"/>
      <c r="M95" s="68"/>
      <c r="N95" s="68"/>
    </row>
    <row r="96" spans="1:14" ht="16.350000000000001" customHeight="1" x14ac:dyDescent="0.5">
      <c r="A96" s="80" t="s">
        <v>173</v>
      </c>
      <c r="B96" s="24"/>
      <c r="C96" s="24"/>
      <c r="D96" s="30"/>
      <c r="E96" s="30"/>
      <c r="F96" s="31"/>
      <c r="G96" s="30"/>
      <c r="H96" s="145"/>
      <c r="I96" s="231"/>
      <c r="J96" s="144"/>
      <c r="K96" s="231"/>
      <c r="L96" s="145"/>
      <c r="M96" s="232"/>
      <c r="N96" s="144"/>
    </row>
    <row r="97" spans="1:14" ht="16.5" customHeight="1" x14ac:dyDescent="0.5">
      <c r="B97" s="23" t="s">
        <v>195</v>
      </c>
      <c r="C97" s="24"/>
      <c r="D97" s="30"/>
      <c r="E97" s="30"/>
      <c r="F97" s="31"/>
      <c r="G97" s="30"/>
      <c r="H97" s="233"/>
      <c r="I97" s="231"/>
      <c r="J97" s="232"/>
      <c r="K97" s="232"/>
      <c r="L97" s="234"/>
      <c r="M97" s="232"/>
      <c r="N97" s="235"/>
    </row>
    <row r="98" spans="1:14" ht="16.5" customHeight="1" x14ac:dyDescent="0.5">
      <c r="B98" s="23" t="s">
        <v>198</v>
      </c>
      <c r="C98" s="24"/>
      <c r="D98" s="30"/>
      <c r="E98" s="30"/>
      <c r="F98" s="258">
        <v>13</v>
      </c>
      <c r="G98" s="30"/>
      <c r="H98" s="145">
        <v>63000</v>
      </c>
      <c r="I98" s="236"/>
      <c r="J98" s="144">
        <v>0</v>
      </c>
      <c r="K98" s="236"/>
      <c r="L98" s="145">
        <v>63000</v>
      </c>
      <c r="M98" s="144"/>
      <c r="N98" s="144">
        <v>0</v>
      </c>
    </row>
    <row r="99" spans="1:14" ht="16.5" customHeight="1" x14ac:dyDescent="0.5">
      <c r="B99" s="23" t="s">
        <v>199</v>
      </c>
      <c r="C99" s="24"/>
      <c r="D99" s="30"/>
      <c r="E99" s="30"/>
      <c r="F99" s="31"/>
      <c r="G99" s="30"/>
      <c r="H99" s="223">
        <v>-63000</v>
      </c>
      <c r="I99" s="236"/>
      <c r="J99" s="224">
        <v>0</v>
      </c>
      <c r="K99" s="236"/>
      <c r="L99" s="223">
        <v>-63000</v>
      </c>
      <c r="M99" s="144"/>
      <c r="N99" s="224">
        <v>0</v>
      </c>
    </row>
    <row r="100" spans="1:14" ht="6" customHeight="1" x14ac:dyDescent="0.5">
      <c r="A100" s="23"/>
      <c r="B100" s="24"/>
      <c r="C100" s="24"/>
      <c r="D100" s="30"/>
      <c r="E100" s="30"/>
      <c r="F100" s="31"/>
      <c r="G100" s="30"/>
      <c r="H100" s="95"/>
      <c r="L100" s="95"/>
    </row>
    <row r="101" spans="1:14" ht="16.5" customHeight="1" thickBot="1" x14ac:dyDescent="0.55000000000000004">
      <c r="A101" s="23" t="s">
        <v>178</v>
      </c>
      <c r="B101" s="23"/>
      <c r="C101" s="24"/>
      <c r="D101" s="30"/>
      <c r="E101" s="30"/>
      <c r="F101" s="31"/>
      <c r="G101" s="30"/>
      <c r="H101" s="99">
        <f>SUM(H98:H100)</f>
        <v>0</v>
      </c>
      <c r="I101" s="79"/>
      <c r="J101" s="70">
        <f>SUM(J98:J100)</f>
        <v>0</v>
      </c>
      <c r="K101" s="68"/>
      <c r="L101" s="99">
        <f>SUM(L98:L100)</f>
        <v>0</v>
      </c>
      <c r="M101" s="68"/>
      <c r="N101" s="70">
        <f>SUM(N98:N100)</f>
        <v>0</v>
      </c>
    </row>
    <row r="102" spans="1:14" ht="16.5" customHeight="1" thickTop="1" x14ac:dyDescent="0.5">
      <c r="A102" s="23"/>
      <c r="B102" s="24"/>
      <c r="C102" s="24"/>
      <c r="D102" s="30"/>
      <c r="E102" s="30"/>
      <c r="F102" s="31"/>
      <c r="G102" s="30"/>
      <c r="H102" s="71"/>
      <c r="I102" s="78"/>
      <c r="J102" s="71"/>
      <c r="K102" s="71"/>
      <c r="L102" s="71"/>
      <c r="M102" s="71"/>
      <c r="N102" s="71"/>
    </row>
    <row r="103" spans="1:14" ht="16.5" customHeight="1" x14ac:dyDescent="0.5">
      <c r="A103" s="23"/>
      <c r="B103" s="24"/>
      <c r="C103" s="24"/>
      <c r="D103" s="30"/>
      <c r="E103" s="30"/>
      <c r="F103" s="31"/>
      <c r="G103" s="30"/>
      <c r="H103" s="71"/>
      <c r="I103" s="78"/>
      <c r="J103" s="71"/>
      <c r="K103" s="71"/>
      <c r="L103" s="71"/>
      <c r="M103" s="71"/>
      <c r="N103" s="71"/>
    </row>
    <row r="104" spans="1:14" ht="9.75" customHeight="1" x14ac:dyDescent="0.5">
      <c r="A104" s="23"/>
      <c r="B104" s="24"/>
      <c r="C104" s="24"/>
      <c r="D104" s="30"/>
      <c r="E104" s="30"/>
      <c r="F104" s="31"/>
      <c r="G104" s="30"/>
      <c r="H104" s="71"/>
      <c r="I104" s="78"/>
      <c r="J104" s="71"/>
      <c r="K104" s="71"/>
      <c r="L104" s="71"/>
      <c r="M104" s="71"/>
      <c r="N104" s="71"/>
    </row>
    <row r="105" spans="1:14" s="23" customFormat="1" ht="16.5" customHeight="1" x14ac:dyDescent="0.5">
      <c r="A105" s="10"/>
      <c r="B105" s="10"/>
      <c r="C105" s="12"/>
      <c r="D105" s="12"/>
      <c r="E105" s="313" t="s">
        <v>49</v>
      </c>
      <c r="F105" s="313"/>
      <c r="G105" s="313"/>
      <c r="H105" s="313"/>
      <c r="I105" s="313"/>
      <c r="J105" s="313"/>
      <c r="K105" s="313"/>
      <c r="L105" s="313"/>
      <c r="M105" s="313"/>
      <c r="N105" s="313"/>
    </row>
    <row r="106" spans="1:14" ht="14.25" customHeight="1" x14ac:dyDescent="0.5">
      <c r="A106" s="10"/>
      <c r="B106" s="10"/>
      <c r="C106" s="12"/>
      <c r="D106" s="12"/>
      <c r="E106" s="10"/>
      <c r="F106" s="10"/>
      <c r="G106" s="10"/>
      <c r="H106" s="35"/>
      <c r="I106" s="35"/>
      <c r="J106" s="35"/>
      <c r="K106" s="35"/>
      <c r="L106" s="35"/>
      <c r="M106" s="35"/>
      <c r="N106" s="35"/>
    </row>
    <row r="107" spans="1:14" s="23" customFormat="1" ht="21.95" customHeight="1" x14ac:dyDescent="0.5">
      <c r="A107" s="316" t="str">
        <f>+'2-4'!A49:K49</f>
        <v>The accompanying notes on pages 11 to 23 are an integral part of the interim financial information.</v>
      </c>
      <c r="B107" s="316"/>
      <c r="C107" s="316"/>
      <c r="D107" s="316"/>
      <c r="E107" s="316"/>
      <c r="F107" s="316"/>
      <c r="G107" s="316"/>
      <c r="H107" s="316"/>
      <c r="I107" s="316"/>
      <c r="J107" s="316"/>
      <c r="K107" s="316"/>
      <c r="L107" s="316"/>
      <c r="M107" s="316"/>
      <c r="N107" s="316"/>
    </row>
  </sheetData>
  <mergeCells count="12">
    <mergeCell ref="H6:J6"/>
    <mergeCell ref="L6:N6"/>
    <mergeCell ref="L7:N7"/>
    <mergeCell ref="H57:J57"/>
    <mergeCell ref="L57:N57"/>
    <mergeCell ref="E48:N48"/>
    <mergeCell ref="H7:J7"/>
    <mergeCell ref="E105:N105"/>
    <mergeCell ref="A107:N107"/>
    <mergeCell ref="A51:N51"/>
    <mergeCell ref="H58:J58"/>
    <mergeCell ref="L58:N58"/>
  </mergeCells>
  <phoneticPr fontId="0" type="noConversion"/>
  <pageMargins left="0.9" right="0.5" top="0.5" bottom="0.6" header="0.49" footer="0.4"/>
  <pageSetup paperSize="9" scale="96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3" man="1"/>
  </rowBreaks>
  <ignoredErrors>
    <ignoredError sqref="K70 M70" formulaRange="1"/>
    <ignoredError sqref="I61 K61 M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 (3M)</vt:lpstr>
      <vt:lpstr>7</vt:lpstr>
      <vt:lpstr>8</vt:lpstr>
      <vt:lpstr>9-10</vt:lpstr>
      <vt:lpstr>'2-4'!Print_Area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2021-05-06T02:30:09Z</cp:lastPrinted>
  <dcterms:created xsi:type="dcterms:W3CDTF">2001-07-25T07:39:56Z</dcterms:created>
  <dcterms:modified xsi:type="dcterms:W3CDTF">2021-05-06T02:30:12Z</dcterms:modified>
</cp:coreProperties>
</file>