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1445" yWindow="3090" windowWidth="17280" windowHeight="8970" tabRatio="792" activeTab="4"/>
  </bookViews>
  <sheets>
    <sheet name="BS" sheetId="8" r:id="rId1"/>
    <sheet name="PL" sheetId="11" r:id="rId2"/>
    <sheet name="EQCON" sheetId="14" r:id="rId3"/>
    <sheet name="EQ" sheetId="12" r:id="rId4"/>
    <sheet name="CF" sheetId="13" r:id="rId5"/>
  </sheets>
  <definedNames>
    <definedName name="_xlnm.Print_Area" localSheetId="4">CF!$A$1:$K$123</definedName>
    <definedName name="_xlnm.Print_Area" localSheetId="1">PL!$A$1:$N$72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" i="14" l="1"/>
  <c r="X11" i="14" s="1"/>
  <c r="I71" i="8"/>
  <c r="A4" i="13" l="1"/>
  <c r="A45" i="11"/>
  <c r="K71" i="8" l="1"/>
  <c r="O17" i="12"/>
  <c r="O16" i="12"/>
  <c r="O15" i="12"/>
  <c r="Q15" i="12" s="1"/>
  <c r="K11" i="12"/>
  <c r="O12" i="12"/>
  <c r="O11" i="12"/>
  <c r="Q12" i="12"/>
  <c r="O10" i="12"/>
  <c r="K16" i="12"/>
  <c r="Q16" i="12" s="1"/>
  <c r="E13" i="12"/>
  <c r="G13" i="12"/>
  <c r="I13" i="12"/>
  <c r="M13" i="12"/>
  <c r="V23" i="14"/>
  <c r="J21" i="14"/>
  <c r="O13" i="12" l="1"/>
  <c r="Q10" i="12"/>
  <c r="Q11" i="12"/>
  <c r="K13" i="12"/>
  <c r="M12" i="11" l="1"/>
  <c r="K12" i="11"/>
  <c r="I12" i="11"/>
  <c r="G12" i="11"/>
  <c r="M101" i="8" l="1"/>
  <c r="M102" i="8"/>
  <c r="M100" i="8"/>
  <c r="I104" i="8"/>
  <c r="I101" i="8"/>
  <c r="Q13" i="12"/>
  <c r="V24" i="14"/>
  <c r="P24" i="14"/>
  <c r="N24" i="14"/>
  <c r="L24" i="14"/>
  <c r="H24" i="14"/>
  <c r="F24" i="14"/>
  <c r="D24" i="14"/>
  <c r="R19" i="14"/>
  <c r="T19" i="14" s="1"/>
  <c r="X19" i="14" s="1"/>
  <c r="R12" i="14"/>
  <c r="R11" i="14"/>
  <c r="R13" i="14"/>
  <c r="G71" i="8"/>
  <c r="M71" i="8"/>
  <c r="I102" i="8" l="1"/>
  <c r="I103" i="8" s="1"/>
  <c r="I105" i="8" s="1"/>
  <c r="K19" i="8"/>
  <c r="V17" i="14"/>
  <c r="H17" i="14"/>
  <c r="T12" i="14" l="1"/>
  <c r="A49" i="13"/>
  <c r="A89" i="13" s="1"/>
  <c r="R16" i="14" l="1"/>
  <c r="T16" i="14" s="1"/>
  <c r="X16" i="14" s="1"/>
  <c r="R15" i="14"/>
  <c r="R14" i="14"/>
  <c r="E18" i="12" l="1"/>
  <c r="G18" i="12"/>
  <c r="I18" i="12"/>
  <c r="K100" i="8" s="1"/>
  <c r="M18" i="12"/>
  <c r="D17" i="14" l="1"/>
  <c r="F17" i="14"/>
  <c r="J17" i="14"/>
  <c r="L17" i="14"/>
  <c r="N17" i="14"/>
  <c r="P17" i="14"/>
  <c r="G32" i="8" l="1"/>
  <c r="K106" i="13" l="1"/>
  <c r="I106" i="13"/>
  <c r="G106" i="13"/>
  <c r="E106" i="13"/>
  <c r="I22" i="11" l="1"/>
  <c r="G63" i="8" l="1"/>
  <c r="R23" i="14" l="1"/>
  <c r="R22" i="14"/>
  <c r="T22" i="14" s="1"/>
  <c r="X22" i="14" s="1"/>
  <c r="R21" i="14"/>
  <c r="T15" i="14" l="1"/>
  <c r="X15" i="14" s="1"/>
  <c r="T14" i="14"/>
  <c r="X14" i="14" s="1"/>
  <c r="R17" i="14" l="1"/>
  <c r="T13" i="14"/>
  <c r="X13" i="14" s="1"/>
  <c r="X12" i="14" l="1"/>
  <c r="X17" i="14" s="1"/>
  <c r="T17" i="14"/>
  <c r="M22" i="11" l="1"/>
  <c r="K22" i="11"/>
  <c r="G22" i="11"/>
  <c r="M50" i="11" l="1"/>
  <c r="K50" i="11"/>
  <c r="I50" i="11"/>
  <c r="G50" i="11"/>
  <c r="K63" i="8" l="1"/>
  <c r="K32" i="8"/>
  <c r="K33" i="8" l="1"/>
  <c r="E71" i="13" l="1"/>
  <c r="G71" i="13"/>
  <c r="I71" i="13"/>
  <c r="K71" i="13"/>
  <c r="O18" i="12" l="1"/>
  <c r="A3" i="14" l="1"/>
  <c r="M63" i="8" l="1"/>
  <c r="I63" i="8"/>
  <c r="R20" i="14" l="1"/>
  <c r="R24" i="14" s="1"/>
  <c r="T20" i="14" l="1"/>
  <c r="X20" i="14" l="1"/>
  <c r="L58" i="11"/>
  <c r="M14" i="11"/>
  <c r="M16" i="11" s="1"/>
  <c r="M18" i="11" s="1"/>
  <c r="M23" i="11" s="1"/>
  <c r="I14" i="11" l="1"/>
  <c r="I16" i="11" s="1"/>
  <c r="I18" i="11" s="1"/>
  <c r="I23" i="11" s="1"/>
  <c r="K14" i="11"/>
  <c r="G14" i="11"/>
  <c r="M25" i="11" l="1"/>
  <c r="M35" i="11" s="1"/>
  <c r="I25" i="11"/>
  <c r="K16" i="11"/>
  <c r="K18" i="11" s="1"/>
  <c r="K23" i="11" s="1"/>
  <c r="G16" i="11"/>
  <c r="G18" i="11" s="1"/>
  <c r="G23" i="11" s="1"/>
  <c r="I35" i="11" l="1"/>
  <c r="I33" i="11" s="1"/>
  <c r="I58" i="11" s="1"/>
  <c r="I31" i="11"/>
  <c r="I54" i="11" s="1"/>
  <c r="I52" i="11" s="1"/>
  <c r="G10" i="13"/>
  <c r="M31" i="11"/>
  <c r="M54" i="11" s="1"/>
  <c r="M52" i="11" s="1"/>
  <c r="K10" i="13"/>
  <c r="M33" i="11"/>
  <c r="M58" i="11" s="1"/>
  <c r="K25" i="11" l="1"/>
  <c r="K17" i="12" s="1"/>
  <c r="Q17" i="12" s="1"/>
  <c r="G25" i="11"/>
  <c r="E10" i="13" s="1"/>
  <c r="E24" i="13" s="1"/>
  <c r="K35" i="11" l="1"/>
  <c r="K33" i="11" s="1"/>
  <c r="K58" i="11" s="1"/>
  <c r="G31" i="11"/>
  <c r="K31" i="11"/>
  <c r="K54" i="11" s="1"/>
  <c r="K52" i="11" s="1"/>
  <c r="I10" i="13"/>
  <c r="I24" i="13" s="1"/>
  <c r="G35" i="11"/>
  <c r="G33" i="11" s="1"/>
  <c r="J23" i="14" s="1"/>
  <c r="J24" i="14" s="1"/>
  <c r="G54" i="11" l="1"/>
  <c r="G52" i="11" s="1"/>
  <c r="G19" i="8"/>
  <c r="G58" i="11" l="1"/>
  <c r="T23" i="14" l="1"/>
  <c r="T21" i="14"/>
  <c r="X21" i="14" l="1"/>
  <c r="T24" i="14"/>
  <c r="X23" i="14"/>
  <c r="X24" i="14" l="1"/>
  <c r="G97" i="8"/>
  <c r="G101" i="8" l="1"/>
  <c r="G104" i="8" l="1"/>
  <c r="A3" i="12" l="1"/>
  <c r="A3" i="13" s="1"/>
  <c r="I47" i="8" l="1"/>
  <c r="I88" i="8" s="1"/>
  <c r="K47" i="8"/>
  <c r="K88" i="8" s="1"/>
  <c r="M47" i="8"/>
  <c r="M88" i="8" s="1"/>
  <c r="G47" i="8"/>
  <c r="G88" i="8" s="1"/>
  <c r="A48" i="13" l="1"/>
  <c r="A88" i="13" s="1"/>
  <c r="K97" i="8"/>
  <c r="K18" i="12"/>
  <c r="G100" i="8"/>
  <c r="I19" i="8"/>
  <c r="M19" i="8"/>
  <c r="I32" i="8"/>
  <c r="M32" i="8"/>
  <c r="A43" i="8"/>
  <c r="A84" i="8" s="1"/>
  <c r="M103" i="8"/>
  <c r="M105" i="8" s="1"/>
  <c r="K102" i="8" l="1"/>
  <c r="G24" i="13"/>
  <c r="G58" i="13" s="1"/>
  <c r="G61" i="13" s="1"/>
  <c r="G107" i="13" s="1"/>
  <c r="M72" i="8"/>
  <c r="M33" i="8"/>
  <c r="E58" i="13"/>
  <c r="G72" i="8"/>
  <c r="K72" i="8"/>
  <c r="I72" i="8"/>
  <c r="I106" i="8" s="1"/>
  <c r="G33" i="8"/>
  <c r="I33" i="8"/>
  <c r="E61" i="13" l="1"/>
  <c r="K24" i="13"/>
  <c r="K58" i="13" s="1"/>
  <c r="M106" i="8"/>
  <c r="G102" i="8"/>
  <c r="K61" i="13" l="1"/>
  <c r="I58" i="13" l="1"/>
  <c r="K101" i="8"/>
  <c r="Q18" i="12"/>
  <c r="I61" i="13" l="1"/>
  <c r="K103" i="8"/>
  <c r="K105" i="8" l="1"/>
  <c r="K106" i="8" s="1"/>
  <c r="G103" i="8"/>
  <c r="G105" i="8" s="1"/>
  <c r="G106" i="8" l="1"/>
  <c r="E107" i="13"/>
  <c r="E109" i="13" s="1"/>
  <c r="K107" i="13"/>
  <c r="K109" i="13" s="1"/>
  <c r="G109" i="13"/>
  <c r="I107" i="13"/>
  <c r="I109" i="13" s="1"/>
</calcChain>
</file>

<file path=xl/sharedStrings.xml><?xml version="1.0" encoding="utf-8"?>
<sst xmlns="http://schemas.openxmlformats.org/spreadsheetml/2006/main" count="388" uniqueCount="246">
  <si>
    <t xml:space="preserve">TPC POWER HOLDING PUBLIC COMPANY LIMITED AND SUBSIDIARIES  </t>
  </si>
  <si>
    <t>STATEMENTS OF FINANCIAL POSITION</t>
  </si>
  <si>
    <t>AS AT MARCH 31, 2021</t>
  </si>
  <si>
    <t>Baht</t>
  </si>
  <si>
    <t>Consolidated financial statements</t>
  </si>
  <si>
    <t>Separate financial statements</t>
  </si>
  <si>
    <t>March 31, 2021</t>
  </si>
  <si>
    <t>December 31, 2020</t>
  </si>
  <si>
    <t>ASSETS</t>
  </si>
  <si>
    <t>Notes</t>
  </si>
  <si>
    <t>(UNAUDITED/</t>
  </si>
  <si>
    <t>(AUDITED)</t>
  </si>
  <si>
    <t>REVIEWED ONLY)</t>
  </si>
  <si>
    <t>CURRENT ASSETS</t>
  </si>
  <si>
    <t>Cash and cash equivalents</t>
  </si>
  <si>
    <t>6</t>
  </si>
  <si>
    <t xml:space="preserve"> Trade and other current receivables</t>
  </si>
  <si>
    <t>Trade accounts  receivables</t>
  </si>
  <si>
    <t>7.1</t>
  </si>
  <si>
    <t>Other current receivables</t>
  </si>
  <si>
    <t>7.2</t>
  </si>
  <si>
    <t>Short-term loans to related parties</t>
  </si>
  <si>
    <t>5.2</t>
  </si>
  <si>
    <t>Inventories</t>
  </si>
  <si>
    <t>8</t>
  </si>
  <si>
    <t>Other current financial assets</t>
  </si>
  <si>
    <t>9</t>
  </si>
  <si>
    <t>Prepayment under contracts</t>
  </si>
  <si>
    <t>10</t>
  </si>
  <si>
    <t>Total current assets</t>
  </si>
  <si>
    <t>NON-CURRENT ASSETS</t>
  </si>
  <si>
    <t>Pledged bank deposits</t>
  </si>
  <si>
    <t>11</t>
  </si>
  <si>
    <t>Investments in subsidiaries</t>
  </si>
  <si>
    <t>12</t>
  </si>
  <si>
    <t>Investments in joint venture</t>
  </si>
  <si>
    <t>13</t>
  </si>
  <si>
    <t>Property, plant and equipment</t>
  </si>
  <si>
    <t>14</t>
  </si>
  <si>
    <t>Right-of-use assets</t>
  </si>
  <si>
    <t>15</t>
  </si>
  <si>
    <t>Goodwill</t>
  </si>
  <si>
    <t>4.10</t>
  </si>
  <si>
    <t>Other intangible assets</t>
  </si>
  <si>
    <t>16</t>
  </si>
  <si>
    <t>Income tax deducted at source</t>
  </si>
  <si>
    <t>Prepayments</t>
  </si>
  <si>
    <t>5.2, 17</t>
  </si>
  <si>
    <t>Other non-current assets</t>
  </si>
  <si>
    <t>18</t>
  </si>
  <si>
    <t>Deferred tax assets</t>
  </si>
  <si>
    <t>32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</si>
  <si>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</si>
  <si>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</si>
  <si>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</si>
  <si>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</si>
  <si>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</si>
  <si>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 xml:space="preserve">                                           (                                                                                              )</t>
  </si>
  <si>
    <t>- 2 -</t>
  </si>
  <si>
    <t>STATEMENTS OF FINANCIAL POSITION (Continued)</t>
  </si>
  <si>
    <t xml:space="preserve">LIABILITIES AND SHAREHOLDERS' </t>
  </si>
  <si>
    <t xml:space="preserve"> EQUITY</t>
  </si>
  <si>
    <t>CURRENT LIABILITIES</t>
  </si>
  <si>
    <t xml:space="preserve">Bank overdrafts and short-term loans from </t>
  </si>
  <si>
    <t>financial institutions</t>
  </si>
  <si>
    <t>19</t>
  </si>
  <si>
    <t>Trade accounts payable</t>
  </si>
  <si>
    <t>20</t>
  </si>
  <si>
    <t>Other current payables</t>
  </si>
  <si>
    <t>Short-term loans from related parties</t>
  </si>
  <si>
    <t>Current portion of  Long-term liabilities</t>
  </si>
  <si>
    <t>due within one year</t>
  </si>
  <si>
    <t>21</t>
  </si>
  <si>
    <t xml:space="preserve">Current portion of lease liabilities </t>
  </si>
  <si>
    <t>22</t>
  </si>
  <si>
    <t>Current portion of retention payable</t>
  </si>
  <si>
    <t>23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</si>
  <si>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</si>
  <si>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</si>
  <si>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</si>
  <si>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</si>
  <si>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</si>
  <si>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Non-current provisions for</t>
  </si>
  <si>
    <t>employee benefit</t>
  </si>
  <si>
    <t>24</t>
  </si>
  <si>
    <t>Other non-current liabilities</t>
  </si>
  <si>
    <t>25</t>
  </si>
  <si>
    <t>Total non-current  liabilities</t>
  </si>
  <si>
    <t>TOTAL LIABILITIES</t>
  </si>
  <si>
    <t>- 3 -</t>
  </si>
  <si>
    <t>LIABILITIES AND SHAREHOLDERS'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</si>
  <si>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</si>
  <si>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</si>
  <si>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</si>
  <si>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</si>
  <si>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</si>
  <si>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</si>
  <si>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</si>
  <si>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</si>
  <si>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</si>
  <si>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</si>
  <si>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</si>
  <si>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28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</si>
  <si>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</si>
  <si>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</si>
  <si>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</si>
  <si>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</si>
  <si>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</si>
  <si>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</si>
  <si>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</si>
  <si>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</si>
  <si>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FOR THE THREE-MONTH PERIODS ENDED MARCH 31, 2021</t>
  </si>
  <si>
    <t>(UNAUDITED/REVIEWED ONLY)</t>
  </si>
  <si>
    <t>March 31, 2020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</si>
  <si>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</si>
  <si>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</si>
  <si>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</si>
  <si>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</si>
  <si>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</si>
  <si>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</si>
  <si>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</si>
  <si>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</si>
  <si>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</si>
  <si>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</si>
  <si>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</si>
  <si>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</si>
  <si>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</si>
  <si>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</si>
  <si>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</si>
  <si>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periods continuing operations</t>
  </si>
  <si>
    <t>Other comprehensive income (expense)</t>
  </si>
  <si>
    <t>Items that will not be reclassified subsequently</t>
  </si>
  <si>
    <t xml:space="preserve">     Actuarial gains (losses) on defined employee</t>
  </si>
  <si>
    <t xml:space="preserve">         benefit obligations</t>
  </si>
  <si>
    <t>Profit (Loss) for the periods</t>
  </si>
  <si>
    <t>Profit attributable to:</t>
  </si>
  <si>
    <t xml:space="preserve">     Owners of the Company </t>
  </si>
  <si>
    <t xml:space="preserve">     Non-controlling interests</t>
  </si>
  <si>
    <t xml:space="preserve">     Profit (Loss) for the periods</t>
  </si>
  <si>
    <t xml:space="preserve">(Sign) .............……………………………..………………………… </t>
  </si>
  <si>
    <t xml:space="preserve">          (                                                                                        )</t>
  </si>
  <si>
    <t>หมายเหตุ</t>
  </si>
  <si>
    <t>Total comprehensive income attributable to :</t>
  </si>
  <si>
    <t xml:space="preserve">     Owners of the Company</t>
  </si>
  <si>
    <t xml:space="preserve">     Total comprehensive income (expense) for the periods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</si>
  <si>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</si>
  <si>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</si>
  <si>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</si>
  <si>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periods</t>
  </si>
  <si>
    <t>26</t>
  </si>
  <si>
    <t xml:space="preserve">          Weighted average number of ordinary shares (share)</t>
  </si>
  <si>
    <t xml:space="preserve">TPC POWER HOLDING PUBILC COMPANY LIMITED AND SUBSIDIARIES  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</si>
  <si>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</si>
  <si>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</si>
  <si>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</si>
  <si>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</si>
  <si>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</si>
  <si>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</si>
  <si>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</si>
  <si>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</si>
  <si>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</si>
  <si>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</si>
  <si>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</si>
  <si>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</si>
  <si>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</si>
  <si>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</si>
  <si>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</si>
  <si>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</si>
  <si>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</si>
  <si>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</si>
  <si>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</si>
  <si>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</si>
  <si>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Balance as at December 31, 2019</t>
  </si>
  <si>
    <t>Changs in common shares of subsidiary</t>
  </si>
  <si>
    <t>Legal reserve</t>
  </si>
  <si>
    <t>Dividend - attributable to the non controlling interests</t>
  </si>
  <si>
    <t>Profit (loss) for the periods</t>
  </si>
  <si>
    <t>Total comprehensive income (expense) for the periods</t>
  </si>
  <si>
    <t>Balance as at March 31, 2020</t>
  </si>
  <si>
    <t>Balance as at December 31, 2020</t>
  </si>
  <si>
    <t>Balance as at March 31, 2021</t>
  </si>
  <si>
    <t xml:space="preserve">             (                                                                                         )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</si>
  <si>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</si>
  <si>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</si>
  <si>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</si>
  <si>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</si>
  <si>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</si>
  <si>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</si>
  <si>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 xml:space="preserve">Profit (Loss) for the periods </t>
  </si>
  <si>
    <t xml:space="preserve">Adjustment to reconcile net profit to net cash receipt </t>
  </si>
  <si>
    <t xml:space="preserve">       (disbursement) from operating activities</t>
  </si>
  <si>
    <t>Income tax expenses</t>
  </si>
  <si>
    <t>Adjustment for finance costs</t>
  </si>
  <si>
    <t xml:space="preserve">Depreciation </t>
  </si>
  <si>
    <t>Amortization Right-of-use assets</t>
  </si>
  <si>
    <t>Amortization</t>
  </si>
  <si>
    <t>Expected credit loss</t>
  </si>
  <si>
    <t>Adjustment for provisions for employee benefits</t>
  </si>
  <si>
    <t>Loss on amortization of assets</t>
  </si>
  <si>
    <t>Loss on disposal of assets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</si>
  <si>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</si>
  <si>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</si>
  <si>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</si>
  <si>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</si>
  <si>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</si>
  <si>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</si>
  <si>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</si>
  <si>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</si>
  <si>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      (                                                                                             )</t>
  </si>
  <si>
    <t>Increase (Decrease) in operating liabilities</t>
  </si>
  <si>
    <t>Adjustment for trade accounts payable</t>
  </si>
  <si>
    <t>Adjustment for other operations payable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</si>
  <si>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</si>
  <si>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</si>
  <si>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</si>
  <si>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</si>
  <si>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</si>
  <si>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</si>
  <si>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</si>
  <si>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>Proceeds form decrease share capital in subsidiary</t>
  </si>
  <si>
    <t>Proceeds on dividend in joint venture</t>
  </si>
  <si>
    <t>Prepayment  under contraction contracts</t>
  </si>
  <si>
    <t xml:space="preserve">Payments for property, plant and equipment </t>
  </si>
  <si>
    <t xml:space="preserve">Proceeds for property, plant and equipment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</si>
  <si>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</si>
  <si>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</si>
  <si>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</si>
  <si>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</si>
  <si>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>Capital increase of subsidiary non-controlling</t>
  </si>
  <si>
    <t xml:space="preserve">       interests of subsidiaries</t>
  </si>
  <si>
    <t>Proceeds  loans from related parties</t>
  </si>
  <si>
    <t>Repayment loans for related parties</t>
  </si>
  <si>
    <t>Proceeds  from long-term loans from financial institution</t>
  </si>
  <si>
    <t>Repayment for long-term loans from financial institution</t>
  </si>
  <si>
    <t>Repayment for financial lease liabilities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</si>
  <si>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</si>
  <si>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</si>
  <si>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</si>
  <si>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 xml:space="preserve">Cash and cash equivalents, as at the beginning of the period </t>
  </si>
  <si>
    <t xml:space="preserve">Cash and cash equivalents, as at the end of the period </t>
  </si>
  <si>
    <t>Additional disclosure of cash flows information</t>
  </si>
  <si>
    <t>1.  Plant and Equipment</t>
  </si>
  <si>
    <t>and Baht 83.73 million repectively .</t>
  </si>
  <si>
    <t xml:space="preserve">As at March 31, 2021 and 2020, the Group has recorded prepayment to property, plant and equipment in the amount of Baht 5.92 million </t>
  </si>
  <si>
    <t>Proceeds from bank overdrafts and short-term loans</t>
  </si>
  <si>
    <t xml:space="preserve">       from financial institutions.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</si>
</sst>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#,##0;\(#,##0\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b/>
      <sz val="12"/>
      <name val="Angsana New"/>
      <family val="1"/>
    </font>
    <font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9" fontId="12" fillId="0" borderId="0" xfId="13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39" fontId="10" fillId="0" borderId="0" xfId="5" applyNumberFormat="1" applyFont="1" applyFill="1" applyBorder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left"/>
    </xf>
    <xf numFmtId="187" fontId="10" fillId="0" borderId="0" xfId="2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/>
    <xf numFmtId="187" fontId="18" fillId="0" borderId="0" xfId="5" applyNumberFormat="1" applyFont="1" applyFill="1" applyBorder="1" applyAlignment="1">
      <alignment horizontal="right"/>
    </xf>
    <xf numFmtId="0" fontId="19" fillId="0" borderId="0" xfId="13" applyFont="1"/>
    <xf numFmtId="187" fontId="19" fillId="0" borderId="0" xfId="2" applyNumberFormat="1" applyFont="1" applyFill="1" applyBorder="1" applyAlignment="1" applyProtection="1"/>
    <xf numFmtId="187" fontId="19" fillId="0" borderId="0" xfId="13" applyNumberFormat="1" applyFont="1"/>
    <xf numFmtId="39" fontId="18" fillId="0" borderId="0" xfId="13" applyNumberFormat="1" applyFont="1" applyAlignment="1">
      <alignment horizontal="left"/>
    </xf>
    <xf numFmtId="39" fontId="20" fillId="0" borderId="0" xfId="13" applyNumberFormat="1" applyFont="1" applyAlignment="1">
      <alignment horizontal="center"/>
    </xf>
    <xf numFmtId="0" fontId="10" fillId="0" borderId="0" xfId="13" applyFont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39" fontId="10" fillId="0" borderId="0" xfId="16" applyFont="1" applyAlignment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5" applyNumberFormat="1" applyFont="1" applyFill="1" applyBorder="1" applyAlignment="1">
      <alignment horizontal="right"/>
    </xf>
    <xf numFmtId="188" fontId="10" fillId="0" borderId="0" xfId="13" applyNumberFormat="1" applyFont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9" fontId="10" fillId="0" borderId="0" xfId="13" applyNumberFormat="1" applyFont="1"/>
    <xf numFmtId="39" fontId="10" fillId="0" borderId="0" xfId="14" applyNumberFormat="1" applyFont="1" applyAlignment="1">
      <alignment horizontal="lef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43" fontId="18" fillId="0" borderId="0" xfId="2" applyFont="1" applyFill="1"/>
    <xf numFmtId="190" fontId="10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0" applyNumberFormat="1" applyFont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87" fontId="10" fillId="0" borderId="0" xfId="5" applyNumberFormat="1" applyFont="1" applyFill="1" applyBorder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Font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191" fontId="10" fillId="0" borderId="0" xfId="13" quotePrefix="1" applyNumberFormat="1" applyFont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21" fillId="0" borderId="0" xfId="13" applyNumberFormat="1" applyFont="1"/>
    <xf numFmtId="39" fontId="12" fillId="0" borderId="0" xfId="13" applyNumberFormat="1" applyFont="1" applyAlignment="1">
      <alignment horizontal="center"/>
    </xf>
    <xf numFmtId="39" fontId="11" fillId="0" borderId="0" xfId="13" quotePrefix="1" applyNumberFormat="1" applyFont="1" applyAlignment="1">
      <alignment horizontal="center"/>
    </xf>
    <xf numFmtId="187" fontId="10" fillId="0" borderId="0" xfId="13" quotePrefix="1" applyNumberFormat="1" applyFont="1"/>
    <xf numFmtId="39" fontId="18" fillId="0" borderId="0" xfId="13" quotePrefix="1" applyNumberFormat="1" applyFont="1"/>
    <xf numFmtId="39" fontId="10" fillId="0" borderId="0" xfId="5" quotePrefix="1" applyNumberFormat="1" applyFont="1" applyFill="1" applyAlignment="1">
      <alignment horizontal="left"/>
    </xf>
    <xf numFmtId="39" fontId="17" fillId="0" borderId="0" xfId="13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3" xfId="13" applyNumberFormat="1" applyFont="1" applyBorder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Border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0" fillId="0" borderId="0" xfId="0" applyNumberFormat="1" applyFont="1"/>
    <xf numFmtId="187" fontId="10" fillId="0" borderId="3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39" fontId="13" fillId="0" borderId="0" xfId="13" applyNumberFormat="1" applyFont="1" applyAlignment="1">
      <alignment horizontal="center"/>
    </xf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Alignment="1">
      <alignment horizontal="right"/>
    </xf>
    <xf numFmtId="187" fontId="10" fillId="0" borderId="0" xfId="2" applyNumberFormat="1" applyFont="1" applyFill="1"/>
    <xf numFmtId="1" fontId="10" fillId="0" borderId="0" xfId="13" applyNumberFormat="1" applyFont="1" applyAlignment="1">
      <alignment horizontal="center"/>
    </xf>
    <xf numFmtId="39" fontId="15" fillId="0" borderId="0" xfId="0" applyNumberFormat="1" applyFont="1" applyAlignment="1">
      <alignment horizontal="center"/>
    </xf>
    <xf numFmtId="0" fontId="24" fillId="0" borderId="0" xfId="13" applyFont="1"/>
    <xf numFmtId="187" fontId="24" fillId="0" borderId="0" xfId="13" applyNumberFormat="1" applyFont="1"/>
    <xf numFmtId="43" fontId="24" fillId="0" borderId="0" xfId="13" applyNumberFormat="1" applyFont="1"/>
    <xf numFmtId="187" fontId="24" fillId="0" borderId="0" xfId="7" applyFont="1" applyFill="1" applyBorder="1" applyAlignme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8" fillId="0" borderId="5" xfId="5" applyNumberFormat="1" applyFont="1" applyFill="1" applyBorder="1" applyAlignment="1">
      <alignment horizontal="right"/>
    </xf>
    <xf numFmtId="187" fontId="24" fillId="0" borderId="5" xfId="3" applyFont="1" applyFill="1" applyBorder="1" applyAlignment="1"/>
    <xf numFmtId="187" fontId="10" fillId="0" borderId="5" xfId="13" applyNumberFormat="1" applyFont="1" applyBorder="1"/>
    <xf numFmtId="187" fontId="21" fillId="0" borderId="0" xfId="13" applyNumberFormat="1" applyFont="1" applyAlignment="1">
      <alignment horizontal="right"/>
    </xf>
    <xf numFmtId="187" fontId="21" fillId="0" borderId="0" xfId="5" applyNumberFormat="1" applyFont="1" applyFill="1" applyBorder="1" applyAlignment="1">
      <alignment horizontal="right"/>
    </xf>
    <xf numFmtId="39" fontId="21" fillId="0" borderId="0" xfId="5" applyNumberFormat="1" applyFont="1" applyFill="1" applyBorder="1"/>
    <xf numFmtId="187" fontId="21" fillId="0" borderId="0" xfId="13" applyNumberFormat="1" applyFont="1"/>
    <xf numFmtId="39" fontId="12" fillId="0" borderId="0" xfId="20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8" fillId="0" borderId="5" xfId="2" applyNumberFormat="1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0" xfId="13" applyNumberFormat="1" applyFont="1"/>
    <xf numFmtId="39" fontId="13" fillId="0" borderId="0" xfId="13" applyNumberFormat="1" applyFont="1" applyAlignment="1">
      <alignment horizontal="left"/>
    </xf>
    <xf numFmtId="39" fontId="12" fillId="0" borderId="0" xfId="1" applyNumberFormat="1" applyFont="1"/>
    <xf numFmtId="39" fontId="10" fillId="0" borderId="1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9" fillId="0" borderId="0" xfId="13" applyNumberFormat="1" applyFont="1" applyAlignment="1">
      <alignment horizontal="center"/>
    </xf>
    <xf numFmtId="39" fontId="19" fillId="0" borderId="2" xfId="13" applyNumberFormat="1" applyFont="1" applyBorder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9" fillId="0" borderId="0" xfId="13" applyNumberFormat="1" applyFont="1" applyAlignment="1">
      <alignment horizontal="left"/>
    </xf>
    <xf numFmtId="39" fontId="11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2" xfId="20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26" fillId="0" borderId="0" xfId="13" applyNumberFormat="1" applyFont="1" applyAlignment="1">
      <alignment horizontal="left"/>
    </xf>
    <xf numFmtId="39" fontId="26" fillId="0" borderId="0" xfId="13" applyNumberFormat="1" applyFont="1"/>
    <xf numFmtId="39" fontId="12" fillId="0" borderId="0" xfId="0" applyNumberFormat="1" applyFont="1"/>
    <xf numFmtId="194" fontId="24" fillId="0" borderId="0" xfId="13" applyNumberFormat="1" applyFont="1" applyAlignment="1">
      <alignment horizontal="left"/>
    </xf>
    <xf numFmtId="39" fontId="17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2" borderId="0" xfId="13" applyNumberFormat="1" applyFont="1" applyFill="1" applyAlignment="1">
      <alignment horizontal="center"/>
    </xf>
    <xf numFmtId="39" fontId="15" fillId="0" borderId="0" xfId="0" quotePrefix="1" applyNumberFormat="1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17" fillId="0" borderId="0" xfId="13" applyNumberFormat="1" applyFont="1" applyAlignment="1">
      <alignment horizontal="center"/>
    </xf>
    <xf numFmtId="39" fontId="19" fillId="0" borderId="2" xfId="13" applyNumberFormat="1" applyFont="1" applyBorder="1" applyAlignment="1">
      <alignment horizontal="center"/>
    </xf>
    <xf numFmtId="39" fontId="19" fillId="0" borderId="3" xfId="13" applyNumberFormat="1" applyFont="1" applyBorder="1" applyAlignment="1">
      <alignment horizontal="center"/>
    </xf>
    <xf numFmtId="39" fontId="25" fillId="0" borderId="0" xfId="13" applyNumberFormat="1" applyFont="1" applyAlignment="1">
      <alignment horizontal="center"/>
    </xf>
  </cellXfs>
  <cellStyles count="31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 10" xfId="17"/>
    <cellStyle name="เครื่องหมายจุลภาค 2" xfId="18"/>
    <cellStyle name="เครื่องหมายจุลภาค 26" xfId="30"/>
    <cellStyle name="ปกติ 2" xfId="19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view="pageBreakPreview" topLeftCell="A106" zoomScaleNormal="80" zoomScaleSheetLayoutView="100" workbookViewId="0">
      <selection activeCell="G32" sqref="G32"/>
    </sheetView>
  </sheetViews>
  <sheetFormatPr defaultColWidth="12" defaultRowHeight="27" customHeight="1"/>
  <cols>
    <col min="1" max="1" width="4.33203125" style="2" customWidth="1"/>
    <col min="2" max="2" width="4.5" style="2" customWidth="1"/>
    <col min="3" max="3" width="4.33203125" style="2" customWidth="1"/>
    <col min="4" max="4" width="33.1640625" style="2" customWidth="1"/>
    <col min="5" max="5" width="9.83203125" style="2" customWidth="1"/>
    <col min="6" max="6" width="1.33203125" style="2" customWidth="1"/>
    <col min="7" max="7" width="18.1640625" style="9" customWidth="1"/>
    <col min="8" max="8" width="1.1640625" style="9" customWidth="1"/>
    <col min="9" max="9" width="19.5" style="9" customWidth="1"/>
    <col min="10" max="10" width="1.1640625" style="9" customWidth="1"/>
    <col min="11" max="11" width="18.1640625" style="9" customWidth="1"/>
    <col min="12" max="12" width="1.1640625" style="2" customWidth="1"/>
    <col min="13" max="13" width="18.83203125" style="9" customWidth="1"/>
    <col min="14" max="14" width="1.83203125" style="2" customWidth="1"/>
    <col min="15" max="16384" width="12" style="2"/>
  </cols>
  <sheetData>
    <row r="1" spans="1:13" ht="25.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 ht="25.5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25.5" customHeight="1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ht="25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5.5" customHeight="1">
      <c r="A5" s="3"/>
      <c r="B5" s="3"/>
      <c r="C5" s="3"/>
      <c r="D5" s="3"/>
      <c r="E5" s="3"/>
      <c r="F5" s="3"/>
      <c r="G5" s="187" t="s">
        <v>3</v>
      </c>
      <c r="H5" s="187"/>
      <c r="I5" s="187"/>
      <c r="J5" s="187"/>
      <c r="K5" s="187"/>
      <c r="L5" s="187"/>
      <c r="M5" s="187"/>
    </row>
    <row r="6" spans="1:13" ht="25.5" customHeight="1">
      <c r="A6" s="3"/>
      <c r="B6" s="3"/>
      <c r="C6" s="3"/>
      <c r="D6" s="3"/>
      <c r="E6" s="3"/>
      <c r="F6" s="3"/>
      <c r="G6" s="183" t="s">
        <v>4</v>
      </c>
      <c r="H6" s="183"/>
      <c r="I6" s="183"/>
      <c r="J6" s="158"/>
      <c r="K6" s="182" t="s">
        <v>5</v>
      </c>
      <c r="L6" s="182"/>
      <c r="M6" s="182"/>
    </row>
    <row r="7" spans="1:13" ht="25.5" customHeight="1">
      <c r="F7" s="3"/>
      <c r="G7" s="76" t="s">
        <v>6</v>
      </c>
      <c r="H7" s="73"/>
      <c r="I7" s="76" t="s">
        <v>7</v>
      </c>
      <c r="J7" s="73"/>
      <c r="K7" s="76" t="s">
        <v>6</v>
      </c>
      <c r="L7" s="73"/>
      <c r="M7" s="76" t="s">
        <v>7</v>
      </c>
    </row>
    <row r="8" spans="1:13" ht="25.5" customHeight="1">
      <c r="A8" s="181" t="s">
        <v>8</v>
      </c>
      <c r="B8" s="181"/>
      <c r="C8" s="181"/>
      <c r="D8" s="181"/>
      <c r="E8" s="5" t="s">
        <v>9</v>
      </c>
      <c r="F8" s="3"/>
      <c r="G8" s="154" t="s">
        <v>10</v>
      </c>
      <c r="H8" s="155"/>
      <c r="I8" s="154" t="s">
        <v>11</v>
      </c>
      <c r="J8" s="155"/>
      <c r="K8" s="154" t="s">
        <v>10</v>
      </c>
      <c r="L8" s="155"/>
      <c r="M8" s="154" t="s">
        <v>11</v>
      </c>
    </row>
    <row r="9" spans="1:13" ht="25.5" customHeight="1">
      <c r="A9" s="4"/>
      <c r="B9" s="3"/>
      <c r="C9" s="3"/>
      <c r="D9" s="3"/>
      <c r="E9" s="5"/>
      <c r="F9" s="3"/>
      <c r="G9" s="154" t="s">
        <v>12</v>
      </c>
      <c r="H9" s="155"/>
      <c r="I9" s="154"/>
      <c r="J9" s="155"/>
      <c r="K9" s="154" t="s">
        <v>12</v>
      </c>
      <c r="L9" s="155"/>
      <c r="M9" s="154"/>
    </row>
    <row r="10" spans="1:13" ht="25.5" customHeight="1">
      <c r="A10" s="7" t="s">
        <v>13</v>
      </c>
      <c r="B10" s="7"/>
      <c r="C10" s="7"/>
      <c r="E10" s="8"/>
      <c r="G10" s="140"/>
      <c r="K10" s="140"/>
    </row>
    <row r="11" spans="1:13" ht="25.5" customHeight="1">
      <c r="B11" s="2" t="s">
        <v>14</v>
      </c>
      <c r="E11" s="10" t="s">
        <v>15</v>
      </c>
      <c r="G11" s="11">
        <v>159630531.27000001</v>
      </c>
      <c r="H11" s="11"/>
      <c r="I11" s="11">
        <v>43815323.909999996</v>
      </c>
      <c r="J11" s="11"/>
      <c r="K11" s="12">
        <v>8946861.9699999988</v>
      </c>
      <c r="L11" s="13"/>
      <c r="M11" s="12">
        <v>5662996.6799999997</v>
      </c>
    </row>
    <row r="12" spans="1:13" ht="25.5" customHeight="1">
      <c r="B12" s="2" t="s">
        <v>16</v>
      </c>
      <c r="E12" s="10"/>
      <c r="G12" s="141"/>
      <c r="H12" s="11"/>
      <c r="I12" s="11"/>
      <c r="J12" s="11"/>
      <c r="K12" s="141"/>
      <c r="L12" s="50"/>
      <c r="M12" s="11"/>
    </row>
    <row r="13" spans="1:13" ht="25.5" customHeight="1">
      <c r="C13" s="2" t="s">
        <v>17</v>
      </c>
      <c r="E13" s="97" t="s">
        <v>18</v>
      </c>
      <c r="G13" s="11">
        <v>413289445.88</v>
      </c>
      <c r="H13" s="11"/>
      <c r="I13" s="11">
        <v>364869074.05000001</v>
      </c>
      <c r="J13" s="11"/>
      <c r="K13" s="12">
        <v>0</v>
      </c>
      <c r="L13" s="13"/>
      <c r="M13" s="12">
        <v>0</v>
      </c>
    </row>
    <row r="14" spans="1:13" ht="25.5" customHeight="1">
      <c r="C14" s="2" t="s">
        <v>19</v>
      </c>
      <c r="E14" s="97" t="s">
        <v>20</v>
      </c>
      <c r="G14" s="11">
        <v>159898348.52000001</v>
      </c>
      <c r="H14" s="11"/>
      <c r="I14" s="11">
        <v>205500146.17000002</v>
      </c>
      <c r="J14" s="11"/>
      <c r="K14" s="12">
        <v>2480094.8699999978</v>
      </c>
      <c r="L14" s="13"/>
      <c r="M14" s="12">
        <v>1896314.5099999977</v>
      </c>
    </row>
    <row r="15" spans="1:13" ht="25.5" customHeight="1">
      <c r="B15" s="2" t="s">
        <v>21</v>
      </c>
      <c r="E15" s="10" t="s">
        <v>22</v>
      </c>
      <c r="G15" s="11">
        <v>100000000</v>
      </c>
      <c r="H15" s="11"/>
      <c r="I15" s="11">
        <v>115000000</v>
      </c>
      <c r="J15" s="11"/>
      <c r="K15" s="12">
        <v>421950000</v>
      </c>
      <c r="L15" s="13"/>
      <c r="M15" s="12">
        <v>146000000</v>
      </c>
    </row>
    <row r="16" spans="1:13" ht="25.5" customHeight="1">
      <c r="B16" s="2" t="s">
        <v>23</v>
      </c>
      <c r="E16" s="18" t="s">
        <v>24</v>
      </c>
      <c r="G16" s="11">
        <v>52320767.990000002</v>
      </c>
      <c r="H16" s="11"/>
      <c r="I16" s="11">
        <v>34478620.93</v>
      </c>
      <c r="J16" s="11"/>
      <c r="K16" s="12">
        <v>0</v>
      </c>
      <c r="L16" s="13"/>
      <c r="M16" s="12">
        <v>0</v>
      </c>
    </row>
    <row r="17" spans="1:13" ht="25.5" customHeight="1">
      <c r="B17" s="2" t="s">
        <v>25</v>
      </c>
      <c r="E17" s="18" t="s">
        <v>26</v>
      </c>
      <c r="G17" s="11">
        <v>36244.480000000003</v>
      </c>
      <c r="H17" s="11"/>
      <c r="I17" s="11">
        <v>36244.480000000003</v>
      </c>
      <c r="J17" s="11"/>
      <c r="K17" s="12">
        <v>36244.480000000003</v>
      </c>
      <c r="L17" s="13"/>
      <c r="M17" s="12">
        <v>36244.480000000003</v>
      </c>
    </row>
    <row r="18" spans="1:13" ht="25.5" customHeight="1">
      <c r="B18" s="2" t="s">
        <v>27</v>
      </c>
      <c r="D18" s="14"/>
      <c r="E18" s="18" t="s">
        <v>28</v>
      </c>
      <c r="G18" s="11">
        <v>52918692.469999999</v>
      </c>
      <c r="H18" s="11"/>
      <c r="I18" s="11">
        <v>58841127.769999996</v>
      </c>
      <c r="J18" s="11"/>
      <c r="K18" s="11">
        <v>0</v>
      </c>
      <c r="L18" s="13"/>
      <c r="M18" s="11">
        <v>0</v>
      </c>
    </row>
    <row r="19" spans="1:13" ht="25.5" customHeight="1">
      <c r="D19" s="2" t="s">
        <v>29</v>
      </c>
      <c r="E19" s="15"/>
      <c r="G19" s="77">
        <f>SUM(G11:G18)</f>
        <v>938094030.61000001</v>
      </c>
      <c r="H19" s="11"/>
      <c r="I19" s="77">
        <f>SUM(I11:I18)</f>
        <v>822540537.31000006</v>
      </c>
      <c r="J19" s="11"/>
      <c r="K19" s="77">
        <f>SUM(K11:K18)</f>
        <v>433413201.31999999</v>
      </c>
      <c r="L19" s="13"/>
      <c r="M19" s="77">
        <f>SUM(M11:M18)</f>
        <v>153595555.66999999</v>
      </c>
    </row>
    <row r="20" spans="1:13" ht="25.5" customHeight="1">
      <c r="A20" s="20" t="s">
        <v>30</v>
      </c>
      <c r="G20" s="141"/>
      <c r="H20" s="11"/>
      <c r="I20" s="11"/>
      <c r="J20" s="11"/>
      <c r="K20" s="142"/>
      <c r="L20" s="13"/>
      <c r="M20" s="16"/>
    </row>
    <row r="21" spans="1:13" ht="25.5" customHeight="1">
      <c r="B21" s="2" t="s">
        <v>31</v>
      </c>
      <c r="E21" s="18" t="s">
        <v>32</v>
      </c>
      <c r="G21" s="11">
        <v>69085597.430000007</v>
      </c>
      <c r="H21" s="11"/>
      <c r="I21" s="11">
        <v>34906870.510000005</v>
      </c>
      <c r="J21" s="11"/>
      <c r="K21" s="12">
        <v>0</v>
      </c>
      <c r="L21" s="13"/>
      <c r="M21" s="12">
        <v>0</v>
      </c>
    </row>
    <row r="22" spans="1:13" ht="25.5" customHeight="1">
      <c r="B22" s="2" t="s">
        <v>33</v>
      </c>
      <c r="E22" s="18" t="s">
        <v>34</v>
      </c>
      <c r="G22" s="11">
        <v>0</v>
      </c>
      <c r="H22" s="11"/>
      <c r="I22" s="11">
        <v>0</v>
      </c>
      <c r="J22" s="11"/>
      <c r="K22" s="12">
        <v>1769846038.3499999</v>
      </c>
      <c r="L22" s="13"/>
      <c r="M22" s="12">
        <v>1754846038.3499999</v>
      </c>
    </row>
    <row r="23" spans="1:13" ht="25.5" customHeight="1">
      <c r="B23" s="2" t="s">
        <v>35</v>
      </c>
      <c r="E23" s="18" t="s">
        <v>36</v>
      </c>
      <c r="G23" s="11">
        <v>473251381.43000001</v>
      </c>
      <c r="H23" s="11"/>
      <c r="I23" s="11">
        <v>469435104.32999998</v>
      </c>
      <c r="J23" s="11"/>
      <c r="K23" s="12">
        <v>474565990.34000003</v>
      </c>
      <c r="L23" s="13"/>
      <c r="M23" s="12">
        <v>474565990.34000003</v>
      </c>
    </row>
    <row r="24" spans="1:13" ht="25.5" customHeight="1">
      <c r="B24" s="2" t="s">
        <v>37</v>
      </c>
      <c r="E24" s="18" t="s">
        <v>38</v>
      </c>
      <c r="G24" s="11">
        <v>7218845488.8999987</v>
      </c>
      <c r="H24" s="11"/>
      <c r="I24" s="11">
        <v>7215910411.7799988</v>
      </c>
      <c r="J24" s="11"/>
      <c r="K24" s="12">
        <v>77131369.850000009</v>
      </c>
      <c r="L24" s="13"/>
      <c r="M24" s="12">
        <v>73899879.729999989</v>
      </c>
    </row>
    <row r="25" spans="1:13" ht="25.5" customHeight="1">
      <c r="B25" s="2" t="s">
        <v>39</v>
      </c>
      <c r="E25" s="18" t="s">
        <v>40</v>
      </c>
      <c r="G25" s="11">
        <v>49926292.990000002</v>
      </c>
      <c r="H25" s="11"/>
      <c r="I25" s="11">
        <v>53848833.449999996</v>
      </c>
      <c r="J25" s="11"/>
      <c r="K25" s="12">
        <v>1120716.71</v>
      </c>
      <c r="L25" s="13"/>
      <c r="M25" s="12">
        <v>5170596.2799999993</v>
      </c>
    </row>
    <row r="26" spans="1:13" ht="25.5" customHeight="1">
      <c r="B26" s="2" t="s">
        <v>41</v>
      </c>
      <c r="E26" s="97" t="s">
        <v>42</v>
      </c>
      <c r="G26" s="11">
        <v>27858169.43</v>
      </c>
      <c r="H26" s="11"/>
      <c r="I26" s="11">
        <v>27858069.43</v>
      </c>
      <c r="J26" s="11"/>
      <c r="K26" s="12">
        <v>0</v>
      </c>
      <c r="L26" s="13"/>
      <c r="M26" s="12">
        <v>0</v>
      </c>
    </row>
    <row r="27" spans="1:13" ht="25.5" customHeight="1">
      <c r="B27" s="17" t="s">
        <v>43</v>
      </c>
      <c r="E27" s="18" t="s">
        <v>44</v>
      </c>
      <c r="G27" s="11">
        <v>371352.58000000007</v>
      </c>
      <c r="H27" s="11"/>
      <c r="I27" s="11">
        <v>475264.81</v>
      </c>
      <c r="J27" s="11"/>
      <c r="K27" s="12">
        <v>243962.75</v>
      </c>
      <c r="L27" s="88"/>
      <c r="M27" s="12">
        <v>330953.06</v>
      </c>
    </row>
    <row r="28" spans="1:13" ht="25.5" customHeight="1">
      <c r="B28" s="17" t="s">
        <v>45</v>
      </c>
      <c r="E28" s="10"/>
      <c r="G28" s="11">
        <v>637210.32999999996</v>
      </c>
      <c r="H28" s="11"/>
      <c r="I28" s="11">
        <v>599468.46</v>
      </c>
      <c r="J28" s="11"/>
      <c r="K28" s="12">
        <v>453031.25</v>
      </c>
      <c r="L28" s="88"/>
      <c r="M28" s="12">
        <v>426563.73</v>
      </c>
    </row>
    <row r="29" spans="1:13" ht="25.5" customHeight="1">
      <c r="B29" s="17" t="s">
        <v>46</v>
      </c>
      <c r="E29" s="10" t="s">
        <v>47</v>
      </c>
      <c r="G29" s="11">
        <v>54934456.509999998</v>
      </c>
      <c r="H29" s="11"/>
      <c r="I29" s="11">
        <v>57978995.340000004</v>
      </c>
      <c r="J29" s="11"/>
      <c r="K29" s="11">
        <v>0</v>
      </c>
      <c r="L29" s="88"/>
      <c r="M29" s="11">
        <v>0</v>
      </c>
    </row>
    <row r="30" spans="1:13" ht="25.5" customHeight="1">
      <c r="B30" s="17" t="s">
        <v>48</v>
      </c>
      <c r="E30" s="10" t="s">
        <v>49</v>
      </c>
      <c r="G30" s="11">
        <v>2886960</v>
      </c>
      <c r="H30" s="11"/>
      <c r="I30" s="11">
        <v>2886960.0000000019</v>
      </c>
      <c r="J30" s="11"/>
      <c r="K30" s="11">
        <v>0</v>
      </c>
      <c r="L30" s="88"/>
      <c r="M30" s="11">
        <v>0</v>
      </c>
    </row>
    <row r="31" spans="1:13" ht="25.5" customHeight="1">
      <c r="B31" s="2" t="s">
        <v>50</v>
      </c>
      <c r="E31" s="18" t="s">
        <v>51</v>
      </c>
      <c r="G31" s="11">
        <v>1824474.2099999997</v>
      </c>
      <c r="H31" s="11"/>
      <c r="I31" s="11">
        <v>1824474.2099999997</v>
      </c>
      <c r="J31" s="11"/>
      <c r="K31" s="12">
        <v>0</v>
      </c>
      <c r="L31" s="13"/>
      <c r="M31" s="12">
        <v>0</v>
      </c>
    </row>
    <row r="32" spans="1:13" ht="25.5" customHeight="1">
      <c r="B32" s="17" t="s">
        <v>52</v>
      </c>
      <c r="C32" s="17"/>
      <c r="D32" s="2" t="s">
        <v>53</v>
      </c>
      <c r="G32" s="77">
        <f>SUM(G21:G31)</f>
        <v>7899621383.8099985</v>
      </c>
      <c r="H32" s="11"/>
      <c r="I32" s="77">
        <f>SUM(I21:I31)</f>
        <v>7865724452.3199997</v>
      </c>
      <c r="J32" s="11"/>
      <c r="K32" s="77">
        <f>SUM(K21:K31)</f>
        <v>2323361109.25</v>
      </c>
      <c r="L32" s="13"/>
      <c r="M32" s="77">
        <f>SUM(M21:M31)</f>
        <v>2309240021.4900002</v>
      </c>
    </row>
    <row r="33" spans="1:13" ht="25.5" customHeight="1" thickBot="1">
      <c r="A33" s="7" t="s">
        <v>54</v>
      </c>
      <c r="C33" s="7"/>
      <c r="G33" s="78">
        <f>G19+G32</f>
        <v>8837715414.4199982</v>
      </c>
      <c r="H33" s="16"/>
      <c r="I33" s="78">
        <f>I19+I32</f>
        <v>8688264989.6299992</v>
      </c>
      <c r="J33" s="16"/>
      <c r="K33" s="78">
        <f>K19+K32</f>
        <v>2756774310.5700002</v>
      </c>
      <c r="L33" s="89"/>
      <c r="M33" s="78">
        <f>M19+M32</f>
        <v>2462835577.1600003</v>
      </c>
    </row>
    <row r="34" spans="1:13" ht="25.5" customHeight="1" thickTop="1">
      <c r="D34" s="17"/>
    </row>
    <row r="35" spans="1:13" ht="25.5" customHeight="1">
      <c r="A35" s="2" t="s">
        <v>55</v>
      </c>
      <c r="D35" s="17"/>
    </row>
    <row r="36" spans="1:13" ht="25.5" customHeight="1">
      <c r="D36" s="17"/>
    </row>
    <row r="37" spans="1:13" ht="25.5" customHeight="1">
      <c r="B37" s="19"/>
      <c r="C37" s="19"/>
      <c r="D37" s="19"/>
      <c r="E37" s="19"/>
      <c r="F37" s="19"/>
      <c r="I37" s="16"/>
      <c r="K37" s="16"/>
      <c r="L37" s="13"/>
      <c r="M37" s="16"/>
    </row>
    <row r="38" spans="1:13" ht="25.5" customHeight="1">
      <c r="B38" s="19"/>
      <c r="C38" s="19"/>
      <c r="D38" s="19" t="s">
        <v>56</v>
      </c>
      <c r="F38" s="9"/>
      <c r="K38" s="16"/>
      <c r="L38" s="13"/>
      <c r="M38" s="16"/>
    </row>
    <row r="39" spans="1:13" ht="25.5" customHeight="1">
      <c r="B39" s="19"/>
      <c r="C39" s="19"/>
      <c r="D39" s="19" t="s">
        <v>57</v>
      </c>
      <c r="F39" s="9"/>
      <c r="G39" s="159"/>
      <c r="K39" s="16"/>
      <c r="L39" s="13"/>
      <c r="M39" s="16"/>
    </row>
    <row r="40" spans="1:13" ht="24.75" customHeight="1">
      <c r="A40" s="184" t="s">
        <v>58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3" ht="24" customHeight="1">
      <c r="A41" s="185" t="s">
        <v>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3" ht="24" customHeight="1">
      <c r="A42" s="185" t="s">
        <v>59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</row>
    <row r="43" spans="1:13" ht="24" customHeight="1">
      <c r="A43" s="186" t="str">
        <f>+A3</f>
        <v>AS AT MARCH 31, 2021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</row>
    <row r="44" spans="1:13" ht="24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1:13" ht="24" customHeight="1">
      <c r="A45" s="20"/>
      <c r="B45" s="20"/>
      <c r="C45" s="20"/>
      <c r="D45" s="17"/>
      <c r="G45" s="187" t="s">
        <v>3</v>
      </c>
      <c r="H45" s="187"/>
      <c r="I45" s="187"/>
      <c r="J45" s="187"/>
      <c r="K45" s="187"/>
      <c r="L45" s="187"/>
      <c r="M45" s="187"/>
    </row>
    <row r="46" spans="1:13" ht="24" customHeight="1">
      <c r="A46" s="20"/>
      <c r="B46" s="20"/>
      <c r="C46" s="20"/>
      <c r="D46" s="17"/>
      <c r="G46" s="183" t="s">
        <v>4</v>
      </c>
      <c r="H46" s="183"/>
      <c r="I46" s="183"/>
      <c r="J46" s="90"/>
      <c r="K46" s="182" t="s">
        <v>5</v>
      </c>
      <c r="L46" s="182"/>
      <c r="M46" s="182"/>
    </row>
    <row r="47" spans="1:13" ht="24" customHeight="1">
      <c r="G47" s="76" t="str">
        <f>G7</f>
        <v>March 31, 2021</v>
      </c>
      <c r="H47" s="74"/>
      <c r="I47" s="76" t="str">
        <f>I7</f>
        <v>December 31, 2020</v>
      </c>
      <c r="J47" s="74"/>
      <c r="K47" s="76" t="str">
        <f>K7</f>
        <v>March 31, 2021</v>
      </c>
      <c r="L47" s="74"/>
      <c r="M47" s="76" t="str">
        <f>M7</f>
        <v>December 31, 2020</v>
      </c>
    </row>
    <row r="48" spans="1:13" ht="24" customHeight="1">
      <c r="A48" s="181" t="s">
        <v>60</v>
      </c>
      <c r="B48" s="181"/>
      <c r="C48" s="181"/>
      <c r="D48" s="181"/>
      <c r="E48" s="5" t="s">
        <v>9</v>
      </c>
      <c r="G48" s="154" t="s">
        <v>10</v>
      </c>
      <c r="H48" s="155"/>
      <c r="I48" s="154" t="s">
        <v>11</v>
      </c>
      <c r="J48" s="155"/>
      <c r="K48" s="154" t="s">
        <v>10</v>
      </c>
      <c r="L48" s="155"/>
      <c r="M48" s="154" t="s">
        <v>11</v>
      </c>
    </row>
    <row r="49" spans="1:13" ht="24" customHeight="1">
      <c r="A49" s="181" t="s">
        <v>61</v>
      </c>
      <c r="B49" s="181"/>
      <c r="C49" s="181"/>
      <c r="D49" s="181"/>
      <c r="E49" s="5"/>
      <c r="G49" s="154" t="s">
        <v>12</v>
      </c>
      <c r="H49" s="155"/>
      <c r="I49" s="154"/>
      <c r="J49" s="155"/>
      <c r="K49" s="154" t="s">
        <v>12</v>
      </c>
      <c r="L49" s="155"/>
      <c r="M49" s="154"/>
    </row>
    <row r="50" spans="1:13" ht="24" customHeight="1">
      <c r="A50" s="160" t="s">
        <v>62</v>
      </c>
      <c r="B50" s="130"/>
      <c r="C50" s="130"/>
      <c r="D50" s="130"/>
      <c r="E50" s="5"/>
      <c r="G50" s="79"/>
      <c r="H50" s="6"/>
      <c r="I50" s="79"/>
      <c r="J50" s="6"/>
      <c r="K50" s="79"/>
      <c r="L50" s="91"/>
      <c r="M50" s="79"/>
    </row>
    <row r="51" spans="1:13" ht="24" customHeight="1">
      <c r="A51" s="7"/>
      <c r="B51" s="17" t="s">
        <v>63</v>
      </c>
      <c r="C51" s="130"/>
      <c r="D51" s="130"/>
      <c r="E51" s="5"/>
      <c r="G51" s="79"/>
      <c r="H51" s="6"/>
      <c r="I51" s="79"/>
      <c r="J51" s="6"/>
      <c r="K51" s="79"/>
      <c r="L51" s="91"/>
      <c r="M51" s="79"/>
    </row>
    <row r="52" spans="1:13" ht="24" customHeight="1">
      <c r="A52" s="17"/>
      <c r="C52" s="2" t="s">
        <v>64</v>
      </c>
      <c r="D52" s="17"/>
      <c r="E52" s="18" t="s">
        <v>65</v>
      </c>
      <c r="G52" s="11">
        <v>276865915.63000005</v>
      </c>
      <c r="H52" s="11"/>
      <c r="I52" s="11">
        <v>253045763.37</v>
      </c>
      <c r="J52" s="11"/>
      <c r="K52" s="12">
        <v>276043762.22000003</v>
      </c>
      <c r="L52" s="50"/>
      <c r="M52" s="12">
        <v>228045763.37</v>
      </c>
    </row>
    <row r="53" spans="1:13" ht="24" customHeight="1">
      <c r="A53" s="17"/>
      <c r="B53" s="17" t="s">
        <v>62</v>
      </c>
      <c r="C53" s="17"/>
      <c r="D53" s="17"/>
      <c r="E53" s="10"/>
      <c r="G53" s="11"/>
      <c r="H53" s="11"/>
      <c r="I53" s="11"/>
      <c r="J53" s="11"/>
      <c r="K53" s="12"/>
      <c r="L53" s="50"/>
      <c r="M53" s="12"/>
    </row>
    <row r="54" spans="1:13" ht="24" customHeight="1">
      <c r="A54" s="17"/>
      <c r="B54" s="17"/>
      <c r="C54" s="17" t="s">
        <v>66</v>
      </c>
      <c r="D54" s="17"/>
      <c r="E54" s="18" t="s">
        <v>67</v>
      </c>
      <c r="G54" s="11">
        <v>154160612.98999998</v>
      </c>
      <c r="H54" s="11"/>
      <c r="I54" s="11">
        <v>138816867.66999999</v>
      </c>
      <c r="J54" s="11"/>
      <c r="K54" s="12">
        <v>61302.9</v>
      </c>
      <c r="L54" s="92"/>
      <c r="M54" s="12">
        <v>62791.86</v>
      </c>
    </row>
    <row r="55" spans="1:13" ht="24" customHeight="1">
      <c r="A55" s="20"/>
      <c r="B55" s="17"/>
      <c r="C55" s="17" t="s">
        <v>68</v>
      </c>
      <c r="D55" s="17"/>
      <c r="E55" s="18" t="s">
        <v>67</v>
      </c>
      <c r="G55" s="11">
        <v>145039673.91000003</v>
      </c>
      <c r="H55" s="11"/>
      <c r="I55" s="11">
        <v>366157898.94000006</v>
      </c>
      <c r="J55" s="11"/>
      <c r="K55" s="12">
        <v>8315093.290000001</v>
      </c>
      <c r="L55" s="92"/>
      <c r="M55" s="12">
        <v>23372635.030000001</v>
      </c>
    </row>
    <row r="56" spans="1:13" ht="24" customHeight="1">
      <c r="A56" s="20"/>
      <c r="B56" s="17" t="s">
        <v>69</v>
      </c>
      <c r="D56" s="17"/>
      <c r="E56" s="97" t="s">
        <v>22</v>
      </c>
      <c r="G56" s="11">
        <v>0</v>
      </c>
      <c r="H56" s="11"/>
      <c r="I56" s="11">
        <v>0</v>
      </c>
      <c r="J56" s="11"/>
      <c r="K56" s="12">
        <v>15000000</v>
      </c>
      <c r="L56" s="50"/>
      <c r="M56" s="12">
        <v>55000000</v>
      </c>
    </row>
    <row r="57" spans="1:13" ht="24" customHeight="1">
      <c r="A57" s="20"/>
      <c r="B57" s="2" t="s">
        <v>70</v>
      </c>
      <c r="D57" s="17"/>
      <c r="E57" s="21"/>
      <c r="G57" s="141"/>
      <c r="H57" s="11"/>
      <c r="I57" s="11"/>
      <c r="J57" s="11"/>
      <c r="K57" s="143"/>
      <c r="L57" s="92"/>
      <c r="M57" s="12"/>
    </row>
    <row r="58" spans="1:13" ht="24" customHeight="1">
      <c r="A58" s="20"/>
      <c r="C58" s="2" t="s">
        <v>71</v>
      </c>
      <c r="D58" s="17"/>
      <c r="E58" s="18" t="s">
        <v>72</v>
      </c>
      <c r="G58" s="11">
        <v>610163274.58000004</v>
      </c>
      <c r="H58" s="11"/>
      <c r="I58" s="11">
        <v>547437804.42999995</v>
      </c>
      <c r="J58" s="11"/>
      <c r="K58" s="12">
        <v>0</v>
      </c>
      <c r="L58" s="92"/>
      <c r="M58" s="12">
        <v>0</v>
      </c>
    </row>
    <row r="59" spans="1:13" ht="24" customHeight="1">
      <c r="A59" s="20"/>
      <c r="B59" s="2" t="s">
        <v>73</v>
      </c>
      <c r="E59" s="18"/>
      <c r="G59" s="141"/>
      <c r="H59" s="11"/>
      <c r="I59" s="11"/>
      <c r="J59" s="11"/>
      <c r="K59" s="143"/>
      <c r="L59" s="13"/>
      <c r="M59" s="12"/>
    </row>
    <row r="60" spans="1:13" ht="24" customHeight="1">
      <c r="C60" s="17" t="s">
        <v>71</v>
      </c>
      <c r="E60" s="18" t="s">
        <v>74</v>
      </c>
      <c r="G60" s="11">
        <v>11217762.860000001</v>
      </c>
      <c r="H60" s="12"/>
      <c r="I60" s="11">
        <v>10865309.130000001</v>
      </c>
      <c r="J60" s="12"/>
      <c r="K60" s="12">
        <v>310077.74</v>
      </c>
      <c r="L60" s="13"/>
      <c r="M60" s="12">
        <v>403357.29</v>
      </c>
    </row>
    <row r="61" spans="1:13" ht="24" customHeight="1">
      <c r="B61" s="2" t="s">
        <v>75</v>
      </c>
      <c r="E61" s="18"/>
      <c r="G61" s="11"/>
      <c r="H61" s="12"/>
      <c r="I61" s="11"/>
      <c r="J61" s="12"/>
      <c r="K61" s="12"/>
      <c r="L61" s="13"/>
      <c r="M61" s="12"/>
    </row>
    <row r="62" spans="1:13" ht="24" customHeight="1">
      <c r="C62" s="2" t="s">
        <v>71</v>
      </c>
      <c r="E62" s="18" t="s">
        <v>76</v>
      </c>
      <c r="G62" s="11">
        <v>299744081.46999997</v>
      </c>
      <c r="H62" s="12"/>
      <c r="I62" s="11">
        <v>275960242.03999996</v>
      </c>
      <c r="J62" s="12"/>
      <c r="K62" s="12">
        <v>499423.16</v>
      </c>
      <c r="L62" s="13"/>
      <c r="M62" s="12">
        <v>499423.16</v>
      </c>
    </row>
    <row r="63" spans="1:13" ht="24" customHeight="1">
      <c r="D63" s="2" t="s">
        <v>77</v>
      </c>
      <c r="E63" s="18"/>
      <c r="G63" s="77">
        <f>SUM(G52:G62)</f>
        <v>1497191321.4400001</v>
      </c>
      <c r="H63" s="22"/>
      <c r="I63" s="77">
        <f>SUM(I52:I62)</f>
        <v>1592283885.5799999</v>
      </c>
      <c r="J63" s="22"/>
      <c r="K63" s="77">
        <f>SUM(K52:K62)</f>
        <v>300229659.31000006</v>
      </c>
      <c r="L63" s="93"/>
      <c r="M63" s="77">
        <f>SUM(M52:M62)</f>
        <v>307383970.71000004</v>
      </c>
    </row>
    <row r="64" spans="1:13" ht="24" customHeight="1">
      <c r="A64" s="20" t="s">
        <v>78</v>
      </c>
      <c r="E64" s="18"/>
      <c r="G64" s="144"/>
      <c r="H64" s="22"/>
      <c r="I64" s="22"/>
      <c r="J64" s="22"/>
      <c r="K64" s="142"/>
      <c r="L64" s="93"/>
      <c r="M64" s="16"/>
    </row>
    <row r="65" spans="1:13" ht="24" customHeight="1">
      <c r="A65" s="20"/>
      <c r="B65" s="2" t="s">
        <v>79</v>
      </c>
      <c r="E65" s="18" t="s">
        <v>72</v>
      </c>
      <c r="G65" s="9">
        <v>3279314559.8299999</v>
      </c>
      <c r="H65" s="22"/>
      <c r="I65" s="9">
        <v>2996435483.7799997</v>
      </c>
      <c r="J65" s="22"/>
      <c r="K65" s="16">
        <v>0</v>
      </c>
      <c r="L65" s="93"/>
      <c r="M65" s="16">
        <v>0</v>
      </c>
    </row>
    <row r="66" spans="1:13" ht="24" customHeight="1">
      <c r="B66" s="2" t="s">
        <v>80</v>
      </c>
      <c r="E66" s="18" t="s">
        <v>74</v>
      </c>
      <c r="G66" s="9">
        <v>32400095.32</v>
      </c>
      <c r="H66" s="22"/>
      <c r="I66" s="9">
        <v>33409181.489999998</v>
      </c>
      <c r="J66" s="22"/>
      <c r="K66" s="16">
        <v>52735.91</v>
      </c>
      <c r="L66" s="93"/>
      <c r="M66" s="16">
        <v>132149</v>
      </c>
    </row>
    <row r="67" spans="1:13" ht="24" customHeight="1">
      <c r="B67" s="2" t="s">
        <v>81</v>
      </c>
      <c r="E67" s="18" t="s">
        <v>76</v>
      </c>
      <c r="G67" s="11">
        <v>6139528.75</v>
      </c>
      <c r="H67" s="12"/>
      <c r="I67" s="11">
        <v>4295706.26</v>
      </c>
      <c r="J67" s="12"/>
      <c r="K67" s="12">
        <v>0</v>
      </c>
      <c r="L67" s="13"/>
      <c r="M67" s="12">
        <v>0</v>
      </c>
    </row>
    <row r="68" spans="1:13" ht="24" customHeight="1">
      <c r="B68" s="2" t="s">
        <v>82</v>
      </c>
      <c r="E68" s="18"/>
      <c r="G68" s="11"/>
      <c r="H68" s="12"/>
      <c r="I68" s="11"/>
      <c r="J68" s="12"/>
      <c r="K68" s="12"/>
      <c r="L68" s="13"/>
      <c r="M68" s="12"/>
    </row>
    <row r="69" spans="1:13" ht="24" customHeight="1">
      <c r="C69" s="2" t="s">
        <v>83</v>
      </c>
      <c r="E69" s="18" t="s">
        <v>84</v>
      </c>
      <c r="G69" s="11">
        <v>11764716.5</v>
      </c>
      <c r="H69" s="22"/>
      <c r="I69" s="11">
        <v>11230739</v>
      </c>
      <c r="J69" s="12"/>
      <c r="K69" s="12">
        <v>9547484.25</v>
      </c>
      <c r="L69" s="13"/>
      <c r="M69" s="12">
        <v>9160919</v>
      </c>
    </row>
    <row r="70" spans="1:13" ht="24" customHeight="1">
      <c r="B70" s="17" t="s">
        <v>85</v>
      </c>
      <c r="E70" s="18" t="s">
        <v>86</v>
      </c>
      <c r="G70" s="84">
        <v>6663399.4199999999</v>
      </c>
      <c r="H70" s="22"/>
      <c r="I70" s="84">
        <v>0</v>
      </c>
      <c r="J70" s="22"/>
      <c r="K70" s="80">
        <v>0</v>
      </c>
      <c r="L70" s="93"/>
      <c r="M70" s="80">
        <v>0</v>
      </c>
    </row>
    <row r="71" spans="1:13" ht="24" customHeight="1">
      <c r="D71" s="2" t="s">
        <v>87</v>
      </c>
      <c r="E71" s="10"/>
      <c r="G71" s="81">
        <f>SUM(G65:G70)</f>
        <v>3336282299.8200002</v>
      </c>
      <c r="H71" s="22"/>
      <c r="I71" s="81">
        <f>SUM(I65:I70)</f>
        <v>3045371110.5299997</v>
      </c>
      <c r="J71" s="22"/>
      <c r="K71" s="81">
        <f>SUM(K65:K70)</f>
        <v>9600220.1600000001</v>
      </c>
      <c r="L71" s="93"/>
      <c r="M71" s="81">
        <f>SUM(M65:M70)</f>
        <v>9293068</v>
      </c>
    </row>
    <row r="72" spans="1:13" ht="24" customHeight="1">
      <c r="A72" s="7" t="s">
        <v>88</v>
      </c>
      <c r="D72" s="7"/>
      <c r="G72" s="82">
        <f>G63+G71</f>
        <v>4833473621.2600002</v>
      </c>
      <c r="H72" s="22"/>
      <c r="I72" s="82">
        <f>I63+I71</f>
        <v>4637654996.1099997</v>
      </c>
      <c r="J72" s="22"/>
      <c r="K72" s="82">
        <f>K63+K71</f>
        <v>309829879.47000009</v>
      </c>
      <c r="L72" s="93"/>
      <c r="M72" s="82">
        <f>M63+M71</f>
        <v>316677038.71000004</v>
      </c>
    </row>
    <row r="73" spans="1:13" ht="24" customHeight="1">
      <c r="A73" s="7"/>
      <c r="G73" s="22"/>
      <c r="H73" s="22"/>
      <c r="I73" s="22"/>
      <c r="J73" s="22"/>
      <c r="K73" s="22"/>
      <c r="L73" s="93"/>
      <c r="M73" s="22"/>
    </row>
    <row r="74" spans="1:13" ht="24" customHeight="1">
      <c r="A74" s="17" t="s">
        <v>55</v>
      </c>
      <c r="G74" s="22"/>
      <c r="H74" s="22"/>
      <c r="I74" s="22"/>
      <c r="J74" s="22"/>
      <c r="K74" s="22"/>
      <c r="L74" s="22"/>
      <c r="M74" s="22"/>
    </row>
    <row r="75" spans="1:13" ht="24" customHeight="1">
      <c r="A75" s="17"/>
      <c r="G75" s="22"/>
      <c r="H75" s="22"/>
      <c r="I75" s="22"/>
      <c r="J75" s="22"/>
      <c r="K75" s="22"/>
      <c r="L75" s="22"/>
      <c r="M75" s="22"/>
    </row>
    <row r="76" spans="1:13" ht="24" customHeight="1">
      <c r="A76" s="17"/>
      <c r="G76" s="22"/>
      <c r="H76" s="22"/>
      <c r="I76" s="22"/>
      <c r="J76" s="22"/>
      <c r="K76" s="22"/>
      <c r="L76" s="22"/>
      <c r="M76" s="22"/>
    </row>
    <row r="77" spans="1:13" ht="24" customHeight="1">
      <c r="A77" s="17"/>
      <c r="G77" s="22"/>
      <c r="H77" s="22"/>
      <c r="I77" s="22"/>
      <c r="J77" s="22"/>
      <c r="K77" s="22"/>
      <c r="L77" s="22"/>
      <c r="M77" s="22"/>
    </row>
    <row r="78" spans="1:13" ht="24" customHeight="1">
      <c r="A78" s="7"/>
      <c r="G78" s="22"/>
      <c r="H78" s="22"/>
      <c r="I78" s="22"/>
      <c r="J78" s="22"/>
      <c r="K78" s="22"/>
      <c r="L78" s="93"/>
      <c r="M78" s="22"/>
    </row>
    <row r="79" spans="1:13" ht="24" customHeight="1">
      <c r="A79" s="7"/>
      <c r="D79" s="19" t="s">
        <v>56</v>
      </c>
      <c r="G79" s="22"/>
      <c r="H79" s="22"/>
      <c r="I79" s="22"/>
      <c r="J79" s="22"/>
      <c r="K79" s="22"/>
      <c r="L79" s="93"/>
      <c r="M79" s="22"/>
    </row>
    <row r="80" spans="1:13" ht="24" customHeight="1">
      <c r="B80" s="19"/>
      <c r="C80" s="19"/>
      <c r="D80" s="19" t="s">
        <v>57</v>
      </c>
      <c r="G80" s="22"/>
      <c r="H80" s="22"/>
      <c r="I80" s="22"/>
      <c r="J80" s="22"/>
      <c r="K80" s="22"/>
      <c r="L80" s="13"/>
      <c r="M80" s="16"/>
    </row>
    <row r="81" spans="1:13" ht="26.25" customHeight="1">
      <c r="A81" s="184" t="s">
        <v>89</v>
      </c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</row>
    <row r="82" spans="1:13" ht="26.25" customHeight="1">
      <c r="A82" s="185" t="s">
        <v>0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</row>
    <row r="83" spans="1:13" ht="26.25" customHeight="1">
      <c r="A83" s="185" t="s">
        <v>59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</row>
    <row r="84" spans="1:13" ht="26.25" customHeight="1">
      <c r="A84" s="186" t="str">
        <f>+A43</f>
        <v>AS AT MARCH 31, 2021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</row>
    <row r="85" spans="1:13" ht="26.25" customHeight="1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</row>
    <row r="86" spans="1:13" ht="26.25" customHeight="1">
      <c r="A86" s="20"/>
      <c r="B86" s="20"/>
      <c r="C86" s="20"/>
      <c r="D86" s="17"/>
      <c r="G86" s="187" t="s">
        <v>3</v>
      </c>
      <c r="H86" s="187"/>
      <c r="I86" s="187"/>
      <c r="J86" s="187"/>
      <c r="K86" s="187"/>
      <c r="L86" s="187"/>
      <c r="M86" s="187"/>
    </row>
    <row r="87" spans="1:13" ht="26.25" customHeight="1">
      <c r="A87" s="20"/>
      <c r="B87" s="20"/>
      <c r="C87" s="20"/>
      <c r="D87" s="17"/>
      <c r="G87" s="183" t="s">
        <v>4</v>
      </c>
      <c r="H87" s="183"/>
      <c r="I87" s="183"/>
      <c r="J87" s="158"/>
      <c r="K87" s="182" t="s">
        <v>5</v>
      </c>
      <c r="L87" s="182"/>
      <c r="M87" s="182"/>
    </row>
    <row r="88" spans="1:13" ht="26.25" customHeight="1">
      <c r="G88" s="76" t="str">
        <f>G47</f>
        <v>March 31, 2021</v>
      </c>
      <c r="H88" s="73"/>
      <c r="I88" s="76" t="str">
        <f>I47</f>
        <v>December 31, 2020</v>
      </c>
      <c r="J88" s="73"/>
      <c r="K88" s="76" t="str">
        <f>K47</f>
        <v>March 31, 2021</v>
      </c>
      <c r="L88" s="73"/>
      <c r="M88" s="76" t="str">
        <f>M47</f>
        <v>December 31, 2020</v>
      </c>
    </row>
    <row r="89" spans="1:13" ht="26.25" customHeight="1">
      <c r="A89" s="181" t="s">
        <v>90</v>
      </c>
      <c r="B89" s="181"/>
      <c r="C89" s="181"/>
      <c r="D89" s="181"/>
      <c r="E89" s="5" t="s">
        <v>9</v>
      </c>
      <c r="G89" s="154" t="s">
        <v>10</v>
      </c>
      <c r="H89" s="155"/>
      <c r="I89" s="154" t="s">
        <v>11</v>
      </c>
      <c r="J89" s="155"/>
      <c r="K89" s="154" t="s">
        <v>10</v>
      </c>
      <c r="L89" s="155"/>
      <c r="M89" s="154" t="s">
        <v>11</v>
      </c>
    </row>
    <row r="90" spans="1:13" ht="26.25" customHeight="1">
      <c r="A90" s="181" t="s">
        <v>91</v>
      </c>
      <c r="B90" s="181"/>
      <c r="C90" s="181"/>
      <c r="D90" s="181"/>
      <c r="E90" s="5"/>
      <c r="G90" s="154" t="s">
        <v>12</v>
      </c>
      <c r="H90" s="155"/>
      <c r="I90" s="154"/>
      <c r="J90" s="155"/>
      <c r="K90" s="154" t="s">
        <v>12</v>
      </c>
      <c r="L90" s="155"/>
      <c r="M90" s="154"/>
    </row>
    <row r="91" spans="1:13" ht="26.25" customHeight="1">
      <c r="A91" s="20" t="s">
        <v>92</v>
      </c>
      <c r="G91" s="144"/>
      <c r="H91" s="22"/>
      <c r="I91" s="94"/>
      <c r="K91" s="144"/>
      <c r="L91" s="93"/>
      <c r="M91" s="22"/>
    </row>
    <row r="92" spans="1:13" ht="26.25" customHeight="1">
      <c r="B92" s="2" t="s">
        <v>93</v>
      </c>
      <c r="E92" s="18"/>
      <c r="G92" s="144"/>
      <c r="H92" s="22"/>
      <c r="I92" s="22"/>
      <c r="J92" s="22"/>
      <c r="K92" s="144"/>
      <c r="L92" s="93"/>
      <c r="M92" s="22"/>
    </row>
    <row r="93" spans="1:13" ht="26.25" customHeight="1">
      <c r="B93" s="17"/>
      <c r="C93" s="17" t="s">
        <v>94</v>
      </c>
      <c r="G93" s="144"/>
      <c r="H93" s="22"/>
      <c r="I93" s="22"/>
      <c r="J93" s="22"/>
      <c r="K93" s="144"/>
      <c r="L93" s="93"/>
      <c r="M93" s="22"/>
    </row>
    <row r="94" spans="1:13" ht="26.25" customHeight="1" thickBot="1">
      <c r="C94" s="2" t="s">
        <v>95</v>
      </c>
      <c r="G94" s="83">
        <v>401200000</v>
      </c>
      <c r="H94" s="22"/>
      <c r="I94" s="83">
        <v>401200000</v>
      </c>
      <c r="J94" s="22"/>
      <c r="K94" s="83">
        <v>401200000</v>
      </c>
      <c r="L94" s="93"/>
      <c r="M94" s="83">
        <v>401200000</v>
      </c>
    </row>
    <row r="95" spans="1:13" ht="26.25" customHeight="1" thickTop="1">
      <c r="C95" s="17" t="s">
        <v>96</v>
      </c>
      <c r="G95" s="11"/>
      <c r="H95" s="11"/>
      <c r="I95" s="11"/>
      <c r="J95" s="11"/>
      <c r="K95" s="11"/>
      <c r="L95" s="93"/>
      <c r="M95" s="11"/>
    </row>
    <row r="96" spans="1:13" ht="26.25" customHeight="1">
      <c r="C96" s="2" t="s">
        <v>97</v>
      </c>
      <c r="G96" s="22">
        <v>401200000</v>
      </c>
      <c r="H96" s="22"/>
      <c r="I96" s="22">
        <v>401200000</v>
      </c>
      <c r="J96" s="22"/>
      <c r="K96" s="22">
        <v>401200000</v>
      </c>
      <c r="L96" s="13"/>
      <c r="M96" s="22">
        <v>401200000</v>
      </c>
    </row>
    <row r="97" spans="1:14" ht="26.25" customHeight="1">
      <c r="B97" s="17" t="s">
        <v>98</v>
      </c>
      <c r="E97" s="10"/>
      <c r="G97" s="11">
        <f>+EQCON!F24</f>
        <v>1254305250</v>
      </c>
      <c r="H97" s="11"/>
      <c r="I97" s="11">
        <v>1254305250</v>
      </c>
      <c r="K97" s="9">
        <f>EQ!G10</f>
        <v>1254774465.4100001</v>
      </c>
      <c r="M97" s="9">
        <v>1254774465.4100001</v>
      </c>
    </row>
    <row r="98" spans="1:14" ht="26.25" customHeight="1">
      <c r="B98" s="2" t="s">
        <v>99</v>
      </c>
      <c r="G98" s="11"/>
      <c r="H98" s="11"/>
      <c r="I98" s="11"/>
      <c r="J98" s="11"/>
      <c r="K98" s="11"/>
      <c r="L98" s="50"/>
      <c r="M98" s="11"/>
    </row>
    <row r="99" spans="1:14" ht="26.25" customHeight="1">
      <c r="C99" s="2" t="s">
        <v>100</v>
      </c>
      <c r="G99" s="11"/>
      <c r="H99" s="11"/>
      <c r="I99" s="11"/>
      <c r="J99" s="11"/>
      <c r="K99" s="11"/>
      <c r="L99" s="50"/>
      <c r="M99" s="11"/>
    </row>
    <row r="100" spans="1:14" ht="26.25" customHeight="1">
      <c r="D100" s="2" t="s">
        <v>101</v>
      </c>
      <c r="E100" s="18" t="s">
        <v>102</v>
      </c>
      <c r="G100" s="11">
        <f>+EQCON!H24</f>
        <v>131146533.08</v>
      </c>
      <c r="H100" s="11"/>
      <c r="I100" s="11">
        <v>121824453.48999999</v>
      </c>
      <c r="J100" s="11"/>
      <c r="K100" s="11">
        <f>+EQ!I18</f>
        <v>40120000</v>
      </c>
      <c r="L100" s="50"/>
      <c r="M100" s="11">
        <f>+EQ!I15</f>
        <v>33242155.550000004</v>
      </c>
    </row>
    <row r="101" spans="1:14" ht="26.25" customHeight="1">
      <c r="C101" s="2" t="s">
        <v>103</v>
      </c>
      <c r="G101" s="22">
        <f>+EQCON!J24</f>
        <v>1195827399.9400005</v>
      </c>
      <c r="H101" s="22"/>
      <c r="I101" s="22">
        <f>+EQCON!J19</f>
        <v>1157693757.7400005</v>
      </c>
      <c r="J101" s="22"/>
      <c r="K101" s="145">
        <f>+EQ!K18</f>
        <v>733711073.18000007</v>
      </c>
      <c r="L101" s="23"/>
      <c r="M101" s="11">
        <f>+EQ!K15</f>
        <v>439803024.97999996</v>
      </c>
    </row>
    <row r="102" spans="1:14" ht="26.25" customHeight="1">
      <c r="B102" s="17" t="s">
        <v>104</v>
      </c>
      <c r="E102" s="10"/>
      <c r="G102" s="81">
        <f>EQCON!R24</f>
        <v>31935190.230000004</v>
      </c>
      <c r="H102" s="11"/>
      <c r="I102" s="81">
        <f>EQCON!R19</f>
        <v>32439041.160000004</v>
      </c>
      <c r="K102" s="84">
        <f>+EQ!O18</f>
        <v>17138892.509999998</v>
      </c>
      <c r="M102" s="84">
        <f>+EQ!O15</f>
        <v>17138892.509999998</v>
      </c>
    </row>
    <row r="103" spans="1:14" ht="26.25" customHeight="1">
      <c r="B103" s="7" t="s">
        <v>105</v>
      </c>
      <c r="G103" s="11">
        <f>SUM(G96:G102)</f>
        <v>3014414373.2500005</v>
      </c>
      <c r="H103" s="11"/>
      <c r="I103" s="11">
        <f>SUM(I96:I102)</f>
        <v>2967462502.3900003</v>
      </c>
      <c r="J103" s="11"/>
      <c r="K103" s="11">
        <f>SUM(K96:K102)</f>
        <v>2446944431.1000004</v>
      </c>
      <c r="L103" s="93"/>
      <c r="M103" s="11">
        <f>SUM(M96:M102)</f>
        <v>2146158538.45</v>
      </c>
    </row>
    <row r="104" spans="1:14" ht="26.25" customHeight="1">
      <c r="B104" s="17" t="s">
        <v>106</v>
      </c>
      <c r="G104" s="11">
        <f>+EQCON!V24</f>
        <v>989827419.91000021</v>
      </c>
      <c r="H104" s="11"/>
      <c r="I104" s="81">
        <f>EQCON!V19</f>
        <v>1083147491.1300001</v>
      </c>
      <c r="J104" s="11"/>
      <c r="K104" s="11">
        <v>0</v>
      </c>
      <c r="L104" s="24"/>
      <c r="M104" s="11">
        <v>0</v>
      </c>
    </row>
    <row r="105" spans="1:14" ht="26.25" customHeight="1">
      <c r="B105" s="161" t="s">
        <v>107</v>
      </c>
      <c r="G105" s="82">
        <f>SUM(G103:G104)</f>
        <v>4004241793.1600008</v>
      </c>
      <c r="H105" s="22"/>
      <c r="I105" s="82">
        <f>SUM(I103:I104)</f>
        <v>4050609993.5200005</v>
      </c>
      <c r="J105" s="22"/>
      <c r="K105" s="82">
        <f>SUM(K103:K104)</f>
        <v>2446944431.1000004</v>
      </c>
      <c r="L105" s="93"/>
      <c r="M105" s="82">
        <f>SUM(M103:M104)</f>
        <v>2146158538.45</v>
      </c>
    </row>
    <row r="106" spans="1:14" ht="26.25" customHeight="1" thickBot="1">
      <c r="A106" s="7" t="s">
        <v>108</v>
      </c>
      <c r="G106" s="85">
        <f>G72+G105</f>
        <v>8837715414.420002</v>
      </c>
      <c r="H106" s="22"/>
      <c r="I106" s="85">
        <f>I72+I105</f>
        <v>8688264989.6300011</v>
      </c>
      <c r="J106" s="22"/>
      <c r="K106" s="85">
        <f>K72+K105</f>
        <v>2756774310.5700006</v>
      </c>
      <c r="L106" s="93"/>
      <c r="M106" s="85">
        <f>M72+M105</f>
        <v>2462835577.1599998</v>
      </c>
    </row>
    <row r="107" spans="1:14" ht="26.25" customHeight="1" thickTop="1">
      <c r="G107" s="25"/>
      <c r="H107" s="25"/>
      <c r="I107" s="25"/>
      <c r="J107" s="25"/>
      <c r="K107" s="25"/>
      <c r="L107" s="95"/>
      <c r="M107" s="25"/>
    </row>
    <row r="108" spans="1:14" ht="26.25" customHeight="1">
      <c r="G108" s="129"/>
      <c r="H108" s="129"/>
      <c r="I108" s="129"/>
      <c r="J108" s="129"/>
      <c r="K108" s="129"/>
      <c r="L108" s="129"/>
      <c r="M108" s="129"/>
      <c r="N108" s="129"/>
    </row>
    <row r="109" spans="1:14" ht="26.25" customHeight="1">
      <c r="A109" s="17" t="s">
        <v>55</v>
      </c>
      <c r="D109" s="17"/>
      <c r="L109" s="9"/>
    </row>
    <row r="110" spans="1:14" ht="26.25" customHeight="1">
      <c r="A110" s="17"/>
      <c r="D110" s="17"/>
      <c r="L110" s="9"/>
    </row>
    <row r="111" spans="1:14" ht="26.25" customHeight="1">
      <c r="A111" s="17"/>
      <c r="D111" s="17"/>
      <c r="L111" s="9"/>
    </row>
    <row r="112" spans="1:14" ht="26.25" customHeight="1">
      <c r="A112" s="17"/>
      <c r="D112" s="17"/>
    </row>
    <row r="113" spans="4:14" ht="26.25" customHeight="1">
      <c r="D113" s="19" t="s">
        <v>56</v>
      </c>
      <c r="F113" s="9"/>
    </row>
    <row r="114" spans="4:14" ht="26.25" customHeight="1">
      <c r="D114" s="19" t="s">
        <v>57</v>
      </c>
      <c r="F114" s="9"/>
      <c r="G114" s="159"/>
    </row>
    <row r="115" spans="4:14" ht="26.25" customHeight="1">
      <c r="E115" s="9"/>
    </row>
    <row r="116" spans="4:14" ht="27" customHeight="1">
      <c r="L116" s="9"/>
    </row>
    <row r="117" spans="4:14" ht="27" customHeight="1">
      <c r="G117" s="133"/>
      <c r="H117" s="133"/>
      <c r="I117" s="133"/>
      <c r="J117" s="133"/>
      <c r="K117" s="133"/>
      <c r="L117" s="133"/>
      <c r="M117" s="133"/>
      <c r="N117" s="133"/>
    </row>
  </sheetData>
  <mergeCells count="26">
    <mergeCell ref="A42:M42"/>
    <mergeCell ref="A43:M43"/>
    <mergeCell ref="G45:M45"/>
    <mergeCell ref="A1:M1"/>
    <mergeCell ref="A2:M2"/>
    <mergeCell ref="A3:M3"/>
    <mergeCell ref="G5:M5"/>
    <mergeCell ref="K6:M6"/>
    <mergeCell ref="G6:I6"/>
    <mergeCell ref="A4:M4"/>
    <mergeCell ref="A90:D90"/>
    <mergeCell ref="A8:D8"/>
    <mergeCell ref="A49:D49"/>
    <mergeCell ref="K46:M46"/>
    <mergeCell ref="G46:I46"/>
    <mergeCell ref="A48:D48"/>
    <mergeCell ref="A89:D89"/>
    <mergeCell ref="A81:M81"/>
    <mergeCell ref="A82:M82"/>
    <mergeCell ref="A83:M83"/>
    <mergeCell ref="A84:M84"/>
    <mergeCell ref="G86:M86"/>
    <mergeCell ref="K87:M87"/>
    <mergeCell ref="G87:I87"/>
    <mergeCell ref="A40:M40"/>
    <mergeCell ref="A41:M41"/>
  </mergeCells>
  <phoneticPr fontId="3" type="noConversion"/>
  <pageMargins left="0.78740157480314965" right="0.39370078740157483" top="0.78740157480314965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topLeftCell="A49" zoomScaleNormal="80" zoomScaleSheetLayoutView="100" workbookViewId="0">
      <selection activeCell="A37" sqref="A37:XFD37"/>
    </sheetView>
  </sheetViews>
  <sheetFormatPr defaultColWidth="12" defaultRowHeight="24.75" customHeight="1"/>
  <cols>
    <col min="1" max="1" width="9.1640625" style="2" customWidth="1"/>
    <col min="2" max="4" width="10" style="2" customWidth="1"/>
    <col min="5" max="5" width="7.83203125" style="2" customWidth="1"/>
    <col min="6" max="6" width="9.83203125" style="2" bestFit="1" customWidth="1"/>
    <col min="7" max="7" width="19.5" style="2" customWidth="1"/>
    <col min="8" max="8" width="1.1640625" style="2" customWidth="1"/>
    <col min="9" max="9" width="18.83203125" style="2" customWidth="1"/>
    <col min="10" max="10" width="1.1640625" style="2" customWidth="1"/>
    <col min="11" max="11" width="17.83203125" style="2" customWidth="1"/>
    <col min="12" max="12" width="1.1640625" style="2" customWidth="1"/>
    <col min="13" max="13" width="17.83203125" style="2" customWidth="1"/>
    <col min="14" max="14" width="1.5" style="2" customWidth="1"/>
    <col min="15" max="16384" width="12" style="2"/>
  </cols>
  <sheetData>
    <row r="1" spans="1:13" ht="24" customHeight="1">
      <c r="A1" s="185" t="s">
        <v>109</v>
      </c>
      <c r="B1" s="185"/>
      <c r="C1" s="185"/>
      <c r="D1" s="185"/>
      <c r="E1" s="185"/>
      <c r="F1" s="185"/>
      <c r="G1" s="185"/>
      <c r="H1" s="185"/>
      <c r="I1" s="185"/>
      <c r="J1" s="188"/>
      <c r="K1" s="185"/>
      <c r="L1" s="185"/>
      <c r="M1" s="185"/>
    </row>
    <row r="2" spans="1:13" ht="24" customHeight="1">
      <c r="A2" s="185" t="s">
        <v>110</v>
      </c>
      <c r="B2" s="185"/>
      <c r="C2" s="185"/>
      <c r="D2" s="185"/>
      <c r="E2" s="185"/>
      <c r="F2" s="185"/>
      <c r="G2" s="185"/>
      <c r="H2" s="185"/>
      <c r="I2" s="185"/>
      <c r="J2" s="188"/>
      <c r="K2" s="185"/>
      <c r="L2" s="185"/>
      <c r="M2" s="185"/>
    </row>
    <row r="3" spans="1:13" ht="24" customHeight="1">
      <c r="A3" s="189" t="s">
        <v>111</v>
      </c>
      <c r="B3" s="190"/>
      <c r="C3" s="190"/>
      <c r="D3" s="190"/>
      <c r="E3" s="190"/>
      <c r="F3" s="190"/>
      <c r="G3" s="190"/>
      <c r="H3" s="190"/>
      <c r="I3" s="190"/>
      <c r="J3" s="191"/>
      <c r="K3" s="190"/>
      <c r="L3" s="190"/>
      <c r="M3" s="190"/>
    </row>
    <row r="4" spans="1:13" ht="24" customHeight="1">
      <c r="A4" s="190" t="s">
        <v>112</v>
      </c>
      <c r="B4" s="190"/>
      <c r="C4" s="190"/>
      <c r="D4" s="190"/>
      <c r="E4" s="190"/>
      <c r="F4" s="190"/>
      <c r="G4" s="190"/>
      <c r="H4" s="190"/>
      <c r="I4" s="190"/>
      <c r="J4" s="191"/>
      <c r="K4" s="190"/>
      <c r="L4" s="190"/>
      <c r="M4" s="190"/>
    </row>
    <row r="5" spans="1:13" ht="24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24" customHeight="1">
      <c r="A6" s="101"/>
      <c r="B6" s="101"/>
      <c r="C6" s="101"/>
      <c r="D6" s="101"/>
      <c r="E6" s="101"/>
      <c r="F6" s="101"/>
      <c r="G6" s="187" t="s">
        <v>3</v>
      </c>
      <c r="H6" s="187"/>
      <c r="I6" s="187"/>
      <c r="J6" s="187"/>
      <c r="K6" s="187"/>
      <c r="L6" s="187"/>
      <c r="M6" s="187"/>
    </row>
    <row r="7" spans="1:13" ht="24" customHeight="1">
      <c r="A7" s="26"/>
      <c r="B7" s="3"/>
      <c r="C7" s="3"/>
      <c r="D7" s="3"/>
      <c r="E7" s="3"/>
      <c r="F7" s="3"/>
      <c r="G7" s="182" t="s">
        <v>4</v>
      </c>
      <c r="H7" s="182"/>
      <c r="I7" s="182"/>
      <c r="J7" s="162"/>
      <c r="K7" s="182" t="s">
        <v>5</v>
      </c>
      <c r="L7" s="182"/>
      <c r="M7" s="182"/>
    </row>
    <row r="8" spans="1:13" ht="24" customHeight="1">
      <c r="A8" s="26"/>
      <c r="B8" s="3"/>
      <c r="C8" s="3"/>
      <c r="D8" s="3"/>
      <c r="E8" s="3"/>
      <c r="F8" s="8" t="s">
        <v>9</v>
      </c>
      <c r="G8" s="107" t="s">
        <v>6</v>
      </c>
      <c r="H8" s="72"/>
      <c r="I8" s="107" t="s">
        <v>113</v>
      </c>
      <c r="J8" s="72"/>
      <c r="K8" s="107" t="s">
        <v>6</v>
      </c>
      <c r="L8" s="72"/>
      <c r="M8" s="107" t="s">
        <v>113</v>
      </c>
    </row>
    <row r="9" spans="1:13" ht="24" customHeight="1">
      <c r="A9" s="26"/>
      <c r="B9" s="3"/>
      <c r="C9" s="3"/>
      <c r="D9" s="3"/>
      <c r="E9" s="3"/>
      <c r="F9" s="8"/>
      <c r="G9" s="156"/>
      <c r="H9" s="72"/>
      <c r="I9" s="156"/>
      <c r="J9" s="72"/>
      <c r="K9" s="156"/>
      <c r="L9" s="72"/>
      <c r="M9" s="156"/>
    </row>
    <row r="10" spans="1:13" ht="24" customHeight="1">
      <c r="A10" s="17" t="s">
        <v>114</v>
      </c>
      <c r="G10" s="108">
        <v>566175792.85000002</v>
      </c>
      <c r="H10" s="30"/>
      <c r="I10" s="108">
        <v>393358249.74000001</v>
      </c>
      <c r="J10" s="31"/>
      <c r="K10" s="30">
        <v>0</v>
      </c>
      <c r="L10" s="30"/>
      <c r="M10" s="30">
        <v>0</v>
      </c>
    </row>
    <row r="11" spans="1:13" ht="24" customHeight="1">
      <c r="A11" s="17" t="s">
        <v>115</v>
      </c>
      <c r="B11" s="3"/>
      <c r="C11" s="3"/>
      <c r="D11" s="3"/>
      <c r="E11" s="3"/>
      <c r="F11" s="8"/>
      <c r="G11" s="109">
        <v>0</v>
      </c>
      <c r="H11" s="32"/>
      <c r="I11" s="33">
        <v>0</v>
      </c>
      <c r="J11" s="34"/>
      <c r="K11" s="109">
        <v>322499566.20000005</v>
      </c>
      <c r="L11" s="32"/>
      <c r="M11" s="109">
        <v>70179937.400000006</v>
      </c>
    </row>
    <row r="12" spans="1:13" ht="24" customHeight="1">
      <c r="A12" s="17"/>
      <c r="B12" s="17" t="s">
        <v>116</v>
      </c>
      <c r="C12" s="17"/>
      <c r="D12" s="17"/>
      <c r="E12" s="17"/>
      <c r="F12" s="27"/>
      <c r="G12" s="110">
        <f>SUM(G10:G11)</f>
        <v>566175792.85000002</v>
      </c>
      <c r="H12" s="35"/>
      <c r="I12" s="111">
        <f>SUM(I10:I11)</f>
        <v>393358249.74000001</v>
      </c>
      <c r="J12" s="31"/>
      <c r="K12" s="110">
        <f>SUM(K10:K11)</f>
        <v>322499566.20000005</v>
      </c>
      <c r="L12" s="30"/>
      <c r="M12" s="110">
        <f>SUM(M10:M11)</f>
        <v>70179937.400000006</v>
      </c>
    </row>
    <row r="13" spans="1:13" ht="24" customHeight="1">
      <c r="A13" s="17" t="s">
        <v>117</v>
      </c>
      <c r="F13" s="68"/>
      <c r="G13" s="112">
        <v>-415112386.81</v>
      </c>
      <c r="H13" s="30"/>
      <c r="I13" s="112">
        <v>-215387627.55000001</v>
      </c>
      <c r="J13" s="31"/>
      <c r="K13" s="113">
        <v>0</v>
      </c>
      <c r="L13" s="30"/>
      <c r="M13" s="113">
        <v>0</v>
      </c>
    </row>
    <row r="14" spans="1:13" ht="24" customHeight="1">
      <c r="A14" s="7" t="s">
        <v>118</v>
      </c>
      <c r="F14" s="21"/>
      <c r="G14" s="114">
        <f>SUM(G12:G13)</f>
        <v>151063406.04000002</v>
      </c>
      <c r="H14" s="35"/>
      <c r="I14" s="114">
        <f>SUM(I12:I13)</f>
        <v>177970622.19</v>
      </c>
      <c r="J14" s="31"/>
      <c r="K14" s="115">
        <f>SUM(K12:K13)</f>
        <v>322499566.20000005</v>
      </c>
      <c r="L14" s="30"/>
      <c r="M14" s="115">
        <f>SUM(M12:M13)</f>
        <v>70179937.400000006</v>
      </c>
    </row>
    <row r="15" spans="1:13" ht="24" customHeight="1">
      <c r="A15" s="2" t="s">
        <v>119</v>
      </c>
      <c r="F15" s="18"/>
      <c r="G15" s="114">
        <v>30000</v>
      </c>
      <c r="H15" s="35"/>
      <c r="I15" s="114">
        <v>958508.5700000003</v>
      </c>
      <c r="J15" s="31"/>
      <c r="K15" s="114">
        <v>210000</v>
      </c>
      <c r="L15" s="35"/>
      <c r="M15" s="114">
        <v>692167.21000000008</v>
      </c>
    </row>
    <row r="16" spans="1:13" ht="24" customHeight="1">
      <c r="A16" s="20" t="s">
        <v>120</v>
      </c>
      <c r="B16" s="17"/>
      <c r="C16" s="17"/>
      <c r="D16" s="17"/>
      <c r="E16" s="17"/>
      <c r="F16" s="27"/>
      <c r="G16" s="116">
        <f>SUM(G14:G15)</f>
        <v>151093406.04000002</v>
      </c>
      <c r="H16" s="35"/>
      <c r="I16" s="116">
        <f>SUM(I14:I15)</f>
        <v>178929130.75999999</v>
      </c>
      <c r="J16" s="36"/>
      <c r="K16" s="116">
        <f>SUM(K14:K15)</f>
        <v>322709566.20000005</v>
      </c>
      <c r="L16" s="35"/>
      <c r="M16" s="116">
        <f>SUM(M14:M15)</f>
        <v>70872104.609999999</v>
      </c>
    </row>
    <row r="17" spans="1:13" ht="24" customHeight="1">
      <c r="A17" s="17" t="s">
        <v>121</v>
      </c>
      <c r="F17" s="28"/>
      <c r="G17" s="112">
        <v>-36904301.38000001</v>
      </c>
      <c r="H17" s="35"/>
      <c r="I17" s="112">
        <v>-30051200.43999999</v>
      </c>
      <c r="J17" s="35"/>
      <c r="K17" s="112">
        <v>-21998562.160000004</v>
      </c>
      <c r="L17" s="35"/>
      <c r="M17" s="112">
        <v>-18484420.59999999</v>
      </c>
    </row>
    <row r="18" spans="1:13" ht="24" customHeight="1">
      <c r="A18" s="7" t="s">
        <v>122</v>
      </c>
      <c r="F18" s="28"/>
      <c r="G18" s="117">
        <f>SUM(G16:G17)</f>
        <v>114189104.66000001</v>
      </c>
      <c r="H18" s="35"/>
      <c r="I18" s="117">
        <f>SUM(I16:I17)</f>
        <v>148877930.31999999</v>
      </c>
      <c r="J18" s="35"/>
      <c r="K18" s="117">
        <f>SUM(K16:K17)</f>
        <v>300711004.04000002</v>
      </c>
      <c r="L18" s="35"/>
      <c r="M18" s="117">
        <f>SUM(M16:M17)</f>
        <v>52387684.010000005</v>
      </c>
    </row>
    <row r="19" spans="1:13" ht="24" customHeight="1">
      <c r="A19" s="17" t="s">
        <v>123</v>
      </c>
      <c r="F19" s="18"/>
      <c r="G19" s="35">
        <v>984782.90999999992</v>
      </c>
      <c r="H19" s="37"/>
      <c r="I19" s="35">
        <v>3474884.9100000006</v>
      </c>
      <c r="J19" s="31"/>
      <c r="K19" s="35">
        <v>2273926.91</v>
      </c>
      <c r="L19" s="35"/>
      <c r="M19" s="37">
        <v>3874811.21</v>
      </c>
    </row>
    <row r="20" spans="1:13" ht="24" customHeight="1">
      <c r="A20" s="17" t="s">
        <v>124</v>
      </c>
      <c r="F20" s="28"/>
      <c r="G20" s="35">
        <v>-33264122.350000001</v>
      </c>
      <c r="H20" s="37"/>
      <c r="I20" s="35">
        <v>-17947592.509999998</v>
      </c>
      <c r="J20" s="31"/>
      <c r="K20" s="35">
        <v>-2199038.2999999998</v>
      </c>
      <c r="L20" s="35"/>
      <c r="M20" s="37">
        <v>-1778466.9200000004</v>
      </c>
    </row>
    <row r="21" spans="1:13" ht="24" customHeight="1">
      <c r="A21" s="17" t="s">
        <v>125</v>
      </c>
      <c r="F21" s="18"/>
      <c r="G21" s="35">
        <v>3816277.1</v>
      </c>
      <c r="H21" s="37"/>
      <c r="I21" s="35">
        <v>869294.11</v>
      </c>
      <c r="J21" s="31"/>
      <c r="K21" s="35">
        <v>0</v>
      </c>
      <c r="L21" s="35"/>
      <c r="M21" s="37">
        <v>0</v>
      </c>
    </row>
    <row r="22" spans="1:13" ht="24" customHeight="1">
      <c r="B22" s="17" t="s">
        <v>126</v>
      </c>
      <c r="C22" s="17"/>
      <c r="D22" s="17"/>
      <c r="E22" s="17"/>
      <c r="F22" s="27"/>
      <c r="G22" s="117">
        <f>SUM(G19:G21)</f>
        <v>-28463062.34</v>
      </c>
      <c r="H22" s="30"/>
      <c r="I22" s="117">
        <f>SUM(I19:I21)</f>
        <v>-13603413.489999998</v>
      </c>
      <c r="J22" s="31"/>
      <c r="K22" s="117">
        <f>SUM(K19:K21)</f>
        <v>74888.610000000335</v>
      </c>
      <c r="L22" s="35"/>
      <c r="M22" s="117">
        <f>SUM(M19:M21)</f>
        <v>2096344.2899999996</v>
      </c>
    </row>
    <row r="23" spans="1:13" ht="24" customHeight="1">
      <c r="A23" s="20" t="s">
        <v>127</v>
      </c>
      <c r="B23" s="17"/>
      <c r="C23" s="17"/>
      <c r="D23" s="17"/>
      <c r="E23" s="17"/>
      <c r="F23" s="27"/>
      <c r="G23" s="118">
        <f>G18+G22</f>
        <v>85726042.320000008</v>
      </c>
      <c r="H23" s="30"/>
      <c r="I23" s="118">
        <f>I18+I22</f>
        <v>135274516.82999998</v>
      </c>
      <c r="J23" s="31"/>
      <c r="K23" s="35">
        <f>K18+K22</f>
        <v>300785892.65000004</v>
      </c>
      <c r="L23" s="35"/>
      <c r="M23" s="35">
        <f>M18+M22</f>
        <v>54484028.300000004</v>
      </c>
    </row>
    <row r="24" spans="1:13" ht="24" customHeight="1">
      <c r="A24" s="17" t="s">
        <v>128</v>
      </c>
      <c r="F24" s="18" t="s">
        <v>51</v>
      </c>
      <c r="G24" s="112">
        <v>-593908.88</v>
      </c>
      <c r="H24" s="35"/>
      <c r="I24" s="113">
        <v>0</v>
      </c>
      <c r="J24" s="36"/>
      <c r="K24" s="112">
        <v>0</v>
      </c>
      <c r="L24" s="35"/>
      <c r="M24" s="113">
        <v>0</v>
      </c>
    </row>
    <row r="25" spans="1:13" ht="24" customHeight="1">
      <c r="A25" s="20" t="s">
        <v>129</v>
      </c>
      <c r="B25" s="17"/>
      <c r="C25" s="17"/>
      <c r="D25" s="17"/>
      <c r="E25" s="17"/>
      <c r="F25" s="17"/>
      <c r="G25" s="116">
        <f>SUM(G23:G24)</f>
        <v>85132133.440000013</v>
      </c>
      <c r="H25" s="35"/>
      <c r="I25" s="116">
        <f>SUM(I23:I24)</f>
        <v>135274516.82999998</v>
      </c>
      <c r="J25" s="36"/>
      <c r="K25" s="119">
        <f>SUM(K23:K24)</f>
        <v>300785892.65000004</v>
      </c>
      <c r="L25" s="35"/>
      <c r="M25" s="119">
        <f>SUM(M23:M24)</f>
        <v>54484028.300000004</v>
      </c>
    </row>
    <row r="26" spans="1:13" ht="24" customHeight="1">
      <c r="A26" s="20" t="s">
        <v>130</v>
      </c>
      <c r="G26" s="35"/>
      <c r="H26" s="35"/>
      <c r="I26" s="30"/>
      <c r="J26" s="38"/>
      <c r="K26" s="30"/>
      <c r="L26" s="30"/>
      <c r="M26" s="30"/>
    </row>
    <row r="27" spans="1:13" ht="24" customHeight="1">
      <c r="A27" s="20" t="s">
        <v>131</v>
      </c>
      <c r="E27" s="17"/>
      <c r="F27" s="17"/>
      <c r="G27" s="118"/>
      <c r="H27" s="35"/>
      <c r="I27" s="118"/>
      <c r="J27" s="35"/>
      <c r="K27" s="35"/>
      <c r="L27" s="35"/>
      <c r="M27" s="35"/>
    </row>
    <row r="28" spans="1:13" ht="24" customHeight="1">
      <c r="A28" s="20" t="s">
        <v>130</v>
      </c>
      <c r="E28" s="17"/>
      <c r="F28" s="17"/>
      <c r="G28" s="118"/>
      <c r="H28" s="35"/>
      <c r="I28" s="118"/>
      <c r="J28" s="35"/>
      <c r="K28" s="35"/>
      <c r="L28" s="35"/>
      <c r="M28" s="35"/>
    </row>
    <row r="29" spans="1:13" ht="24" customHeight="1">
      <c r="A29" s="2" t="s">
        <v>132</v>
      </c>
      <c r="E29" s="17"/>
      <c r="F29" s="17"/>
      <c r="G29" s="118"/>
      <c r="H29" s="35"/>
      <c r="I29" s="118"/>
      <c r="J29" s="35"/>
      <c r="K29" s="35"/>
      <c r="L29" s="35"/>
      <c r="M29" s="35"/>
    </row>
    <row r="30" spans="1:13" ht="24" customHeight="1">
      <c r="A30" s="2" t="s">
        <v>133</v>
      </c>
      <c r="C30" s="17"/>
      <c r="D30" s="17"/>
      <c r="E30" s="17"/>
      <c r="F30" s="17"/>
      <c r="G30" s="118">
        <v>0</v>
      </c>
      <c r="H30" s="35"/>
      <c r="I30" s="118">
        <v>-82694.399999999994</v>
      </c>
      <c r="J30" s="35"/>
      <c r="K30" s="35">
        <v>0</v>
      </c>
      <c r="L30" s="35"/>
      <c r="M30" s="113">
        <v>0</v>
      </c>
    </row>
    <row r="31" spans="1:13" ht="24" customHeight="1" thickBot="1">
      <c r="A31" s="20" t="s">
        <v>134</v>
      </c>
      <c r="C31" s="17"/>
      <c r="D31" s="17"/>
      <c r="E31" s="17"/>
      <c r="F31" s="17"/>
      <c r="G31" s="120">
        <f>SUM(G25:G30)</f>
        <v>85132133.440000013</v>
      </c>
      <c r="H31" s="35"/>
      <c r="I31" s="120">
        <f>SUM(I25:I30)</f>
        <v>135191822.42999998</v>
      </c>
      <c r="J31" s="36"/>
      <c r="K31" s="120">
        <f>SUM(K25:K30)</f>
        <v>300785892.65000004</v>
      </c>
      <c r="L31" s="35"/>
      <c r="M31" s="120">
        <f>SUM(M25:M30)</f>
        <v>54484028.300000004</v>
      </c>
    </row>
    <row r="32" spans="1:13" ht="24" customHeight="1" thickTop="1">
      <c r="A32" s="7" t="s">
        <v>135</v>
      </c>
      <c r="B32" s="17"/>
      <c r="C32" s="17"/>
      <c r="D32" s="17"/>
      <c r="E32" s="17"/>
      <c r="F32" s="17"/>
      <c r="G32" s="39"/>
      <c r="H32" s="39"/>
      <c r="I32" s="39"/>
      <c r="J32" s="35"/>
      <c r="K32" s="39"/>
      <c r="L32" s="39"/>
      <c r="M32" s="39"/>
    </row>
    <row r="33" spans="1:13" ht="24" customHeight="1">
      <c r="A33" s="2" t="s">
        <v>136</v>
      </c>
      <c r="B33" s="20"/>
      <c r="C33" s="20"/>
      <c r="D33" s="20"/>
      <c r="E33" s="20"/>
      <c r="F33" s="20"/>
      <c r="G33" s="1">
        <f>+G35-G34</f>
        <v>47455721.790000014</v>
      </c>
      <c r="H33" s="1"/>
      <c r="I33" s="1">
        <f>+I35-I34</f>
        <v>85722721.309999973</v>
      </c>
      <c r="J33" s="35"/>
      <c r="K33" s="35">
        <f>+K35-K34</f>
        <v>300785892.65000004</v>
      </c>
      <c r="L33" s="35"/>
      <c r="M33" s="35">
        <f>+M35-M34</f>
        <v>54484028.300000004</v>
      </c>
    </row>
    <row r="34" spans="1:13" ht="24" customHeight="1">
      <c r="A34" s="2" t="s">
        <v>137</v>
      </c>
      <c r="G34" s="1">
        <v>37676411.649999999</v>
      </c>
      <c r="H34" s="39"/>
      <c r="I34" s="1">
        <v>49551795.520000003</v>
      </c>
      <c r="J34" s="35"/>
      <c r="K34" s="121">
        <v>0</v>
      </c>
      <c r="L34" s="40"/>
      <c r="M34" s="121">
        <v>0</v>
      </c>
    </row>
    <row r="35" spans="1:13" ht="24" customHeight="1" thickBot="1">
      <c r="A35" s="2" t="s">
        <v>138</v>
      </c>
      <c r="G35" s="122">
        <f>+G25</f>
        <v>85132133.440000013</v>
      </c>
      <c r="H35" s="1"/>
      <c r="I35" s="122">
        <f>+I25</f>
        <v>135274516.82999998</v>
      </c>
      <c r="J35" s="35"/>
      <c r="K35" s="122">
        <f>+K25</f>
        <v>300785892.65000004</v>
      </c>
      <c r="L35" s="1"/>
      <c r="M35" s="122">
        <f>+M25</f>
        <v>54484028.300000004</v>
      </c>
    </row>
    <row r="36" spans="1:13" ht="24" customHeight="1" thickTop="1">
      <c r="G36" s="96"/>
      <c r="H36" s="1"/>
      <c r="I36" s="96"/>
      <c r="J36" s="35"/>
      <c r="K36" s="96"/>
      <c r="L36" s="1"/>
      <c r="M36" s="96"/>
    </row>
    <row r="37" spans="1:13" ht="24" customHeight="1">
      <c r="A37" s="51" t="s">
        <v>55</v>
      </c>
      <c r="G37" s="96"/>
      <c r="H37" s="1"/>
      <c r="I37" s="96"/>
      <c r="J37" s="103"/>
      <c r="K37" s="96"/>
      <c r="L37" s="1"/>
      <c r="M37" s="96"/>
    </row>
    <row r="38" spans="1:13" ht="24" customHeight="1">
      <c r="A38" s="51"/>
      <c r="G38" s="96"/>
      <c r="H38" s="1"/>
      <c r="I38" s="96"/>
      <c r="J38" s="35"/>
      <c r="K38" s="96"/>
      <c r="L38" s="1"/>
      <c r="M38" s="96"/>
    </row>
    <row r="39" spans="1:13" ht="24" customHeight="1">
      <c r="A39" s="51"/>
      <c r="G39" s="96"/>
      <c r="H39" s="1"/>
      <c r="I39" s="96"/>
      <c r="J39" s="35"/>
      <c r="K39" s="96"/>
      <c r="L39" s="1"/>
      <c r="M39" s="96"/>
    </row>
    <row r="40" spans="1:13" ht="24" customHeight="1">
      <c r="D40" s="19" t="s">
        <v>139</v>
      </c>
      <c r="F40" s="96"/>
      <c r="G40" s="1"/>
      <c r="H40" s="96"/>
      <c r="I40" s="35"/>
      <c r="J40" s="96"/>
      <c r="K40" s="96"/>
      <c r="L40" s="1"/>
      <c r="M40" s="96"/>
    </row>
    <row r="41" spans="1:13" ht="24" customHeight="1">
      <c r="D41" s="19" t="s">
        <v>140</v>
      </c>
      <c r="F41" s="96"/>
      <c r="G41" s="1"/>
      <c r="H41" s="96"/>
      <c r="I41" s="35"/>
      <c r="J41" s="96"/>
      <c r="K41" s="10"/>
      <c r="L41" s="10"/>
      <c r="M41" s="10"/>
    </row>
    <row r="42" spans="1:13" ht="25.5" customHeight="1">
      <c r="A42" s="10"/>
      <c r="B42" s="10"/>
      <c r="C42" s="10"/>
      <c r="D42" s="10"/>
      <c r="E42" s="10"/>
      <c r="F42" s="10"/>
      <c r="G42" s="10" t="s">
        <v>58</v>
      </c>
      <c r="H42" s="101"/>
      <c r="I42" s="101"/>
      <c r="J42" s="101"/>
      <c r="K42" s="101"/>
      <c r="L42" s="101"/>
      <c r="M42" s="101"/>
    </row>
    <row r="43" spans="1:13" ht="25.5" customHeight="1">
      <c r="A43" s="185" t="s">
        <v>109</v>
      </c>
      <c r="B43" s="185"/>
      <c r="C43" s="185"/>
      <c r="D43" s="185"/>
      <c r="E43" s="185"/>
      <c r="F43" s="185"/>
      <c r="G43" s="185"/>
      <c r="H43" s="185"/>
      <c r="I43" s="185"/>
      <c r="J43" s="188"/>
      <c r="K43" s="185"/>
      <c r="L43" s="185"/>
      <c r="M43" s="185"/>
    </row>
    <row r="44" spans="1:13" ht="25.5" customHeight="1">
      <c r="A44" s="185" t="s">
        <v>110</v>
      </c>
      <c r="B44" s="185"/>
      <c r="C44" s="185"/>
      <c r="D44" s="185"/>
      <c r="E44" s="185"/>
      <c r="F44" s="185"/>
      <c r="G44" s="185"/>
      <c r="H44" s="185"/>
      <c r="I44" s="185"/>
      <c r="J44" s="188"/>
      <c r="K44" s="185"/>
      <c r="L44" s="185"/>
      <c r="M44" s="185"/>
    </row>
    <row r="45" spans="1:13" ht="25.5" customHeight="1">
      <c r="A45" s="190" t="str">
        <f>+A3</f>
        <v>FOR THE THREE-MONTH PERIODS ENDED MARCH 31, 2021</v>
      </c>
      <c r="B45" s="190"/>
      <c r="C45" s="190"/>
      <c r="D45" s="190"/>
      <c r="E45" s="190"/>
      <c r="F45" s="190"/>
      <c r="G45" s="190"/>
      <c r="H45" s="190"/>
      <c r="I45" s="190"/>
      <c r="J45" s="191"/>
      <c r="K45" s="190"/>
      <c r="L45" s="190"/>
      <c r="M45" s="190"/>
    </row>
    <row r="46" spans="1:13" ht="25.5" customHeight="1">
      <c r="A46" s="186" t="s">
        <v>112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</row>
    <row r="47" spans="1:13" ht="25.5" customHeight="1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</row>
    <row r="48" spans="1:13" ht="25.5" customHeight="1">
      <c r="A48" s="101"/>
      <c r="B48" s="101"/>
      <c r="C48" s="101"/>
      <c r="D48" s="101"/>
      <c r="E48" s="101"/>
      <c r="F48" s="101"/>
      <c r="G48" s="187" t="s">
        <v>3</v>
      </c>
      <c r="H48" s="187"/>
      <c r="I48" s="187"/>
      <c r="J48" s="187"/>
      <c r="K48" s="187"/>
      <c r="L48" s="187"/>
      <c r="M48" s="187"/>
    </row>
    <row r="49" spans="1:13" ht="25.5" customHeight="1">
      <c r="A49" s="26"/>
      <c r="B49" s="3"/>
      <c r="C49" s="3"/>
      <c r="D49" s="3"/>
      <c r="E49" s="3"/>
      <c r="F49" s="3"/>
      <c r="G49" s="182" t="s">
        <v>4</v>
      </c>
      <c r="H49" s="182"/>
      <c r="I49" s="182"/>
      <c r="J49" s="162"/>
      <c r="K49" s="182" t="s">
        <v>5</v>
      </c>
      <c r="L49" s="182"/>
      <c r="M49" s="182"/>
    </row>
    <row r="50" spans="1:13" ht="25.5" customHeight="1">
      <c r="A50" s="26"/>
      <c r="B50" s="3"/>
      <c r="C50" s="3"/>
      <c r="D50" s="3"/>
      <c r="E50" s="3"/>
      <c r="F50" s="8" t="s">
        <v>141</v>
      </c>
      <c r="G50" s="107" t="str">
        <f>+G8</f>
        <v>March 31, 2021</v>
      </c>
      <c r="H50" s="72"/>
      <c r="I50" s="107" t="str">
        <f>+I8</f>
        <v>March 31, 2020</v>
      </c>
      <c r="J50" s="72"/>
      <c r="K50" s="107" t="str">
        <f>++K8</f>
        <v>March 31, 2021</v>
      </c>
      <c r="L50" s="72"/>
      <c r="M50" s="107" t="str">
        <f>+M8</f>
        <v>March 31, 2020</v>
      </c>
    </row>
    <row r="51" spans="1:13" ht="25.5" customHeight="1">
      <c r="A51" s="7" t="s">
        <v>142</v>
      </c>
      <c r="B51" s="20"/>
      <c r="C51" s="20"/>
      <c r="D51" s="20"/>
      <c r="E51" s="20"/>
      <c r="F51" s="20"/>
      <c r="G51" s="39"/>
      <c r="H51" s="39"/>
      <c r="I51" s="39"/>
      <c r="J51" s="35"/>
      <c r="K51" s="39"/>
      <c r="L51" s="39"/>
      <c r="M51" s="39"/>
    </row>
    <row r="52" spans="1:13" ht="25.5" customHeight="1">
      <c r="A52" s="2" t="s">
        <v>143</v>
      </c>
      <c r="G52" s="1">
        <f>+G54-G53</f>
        <v>47455721.790000014</v>
      </c>
      <c r="H52" s="1"/>
      <c r="I52" s="1">
        <f>+I54-I53</f>
        <v>85640026.909999967</v>
      </c>
      <c r="J52" s="35"/>
      <c r="K52" s="35">
        <f>+K54-K53</f>
        <v>300785892.65000004</v>
      </c>
      <c r="L52" s="35"/>
      <c r="M52" s="1">
        <f>+M54-M53</f>
        <v>54484028.300000004</v>
      </c>
    </row>
    <row r="53" spans="1:13" ht="25.5" customHeight="1">
      <c r="A53" s="2" t="s">
        <v>137</v>
      </c>
      <c r="G53" s="121">
        <v>37676411.649999999</v>
      </c>
      <c r="H53" s="39"/>
      <c r="I53" s="121">
        <v>49551795.520000003</v>
      </c>
      <c r="J53" s="35"/>
      <c r="K53" s="121">
        <v>0</v>
      </c>
      <c r="L53" s="40"/>
      <c r="M53" s="121">
        <v>0</v>
      </c>
    </row>
    <row r="54" spans="1:13" ht="25.5" customHeight="1" thickBot="1">
      <c r="A54" s="2" t="s">
        <v>144</v>
      </c>
      <c r="G54" s="122">
        <f>G31</f>
        <v>85132133.440000013</v>
      </c>
      <c r="H54" s="1"/>
      <c r="I54" s="122">
        <f>+I31</f>
        <v>135191822.42999998</v>
      </c>
      <c r="J54" s="35"/>
      <c r="K54" s="122">
        <f>K31</f>
        <v>300785892.65000004</v>
      </c>
      <c r="L54" s="1"/>
      <c r="M54" s="122">
        <f>M31</f>
        <v>54484028.300000004</v>
      </c>
    </row>
    <row r="55" spans="1:13" ht="25.5" customHeight="1" thickTop="1">
      <c r="A55" s="7" t="s">
        <v>145</v>
      </c>
      <c r="J55" s="15"/>
    </row>
    <row r="56" spans="1:13" ht="25.5" customHeight="1">
      <c r="A56" s="7" t="s">
        <v>146</v>
      </c>
      <c r="J56" s="15"/>
    </row>
    <row r="57" spans="1:13" ht="25.5" customHeight="1">
      <c r="A57" s="7" t="s">
        <v>147</v>
      </c>
      <c r="J57" s="15"/>
    </row>
    <row r="58" spans="1:13" ht="25.5" customHeight="1">
      <c r="A58" s="17" t="s">
        <v>148</v>
      </c>
      <c r="B58" s="17"/>
      <c r="C58" s="17"/>
      <c r="D58" s="17"/>
      <c r="E58" s="17"/>
      <c r="F58" s="18" t="s">
        <v>149</v>
      </c>
      <c r="G58" s="12">
        <f>G33/401200000</f>
        <v>0.11828445112163513</v>
      </c>
      <c r="H58" s="12"/>
      <c r="I58" s="12">
        <f>I33/401200000</f>
        <v>0.21366580585742764</v>
      </c>
      <c r="J58" s="12"/>
      <c r="K58" s="12">
        <f>K33/401200000</f>
        <v>0.74971558487038892</v>
      </c>
      <c r="L58" s="12">
        <f t="shared" ref="L58" si="0">L33/401200000</f>
        <v>0</v>
      </c>
      <c r="M58" s="12">
        <f>M33/401200000</f>
        <v>0.13580266276171488</v>
      </c>
    </row>
    <row r="59" spans="1:13" ht="25.5" customHeight="1">
      <c r="A59" s="2" t="s">
        <v>150</v>
      </c>
      <c r="G59" s="98">
        <v>401200000</v>
      </c>
      <c r="H59" s="98"/>
      <c r="I59" s="98">
        <v>401200000</v>
      </c>
      <c r="J59" s="99"/>
      <c r="K59" s="98">
        <v>401200000</v>
      </c>
      <c r="L59" s="98"/>
      <c r="M59" s="98">
        <v>401200000</v>
      </c>
    </row>
    <row r="60" spans="1:13" ht="25.5" customHeight="1">
      <c r="G60" s="29"/>
      <c r="I60" s="29"/>
      <c r="K60" s="29"/>
      <c r="M60" s="29"/>
    </row>
    <row r="61" spans="1:13" ht="25.5" customHeight="1">
      <c r="G61" s="29"/>
      <c r="I61" s="29"/>
      <c r="K61" s="29"/>
      <c r="M61" s="29"/>
    </row>
    <row r="62" spans="1:13" ht="25.5" customHeight="1">
      <c r="G62" s="29"/>
      <c r="I62" s="29"/>
      <c r="K62" s="29"/>
      <c r="M62" s="29"/>
    </row>
    <row r="63" spans="1:13" ht="25.5" customHeight="1">
      <c r="A63" s="51" t="s">
        <v>55</v>
      </c>
      <c r="G63" s="29"/>
      <c r="I63" s="29"/>
      <c r="K63" s="29"/>
      <c r="M63" s="29"/>
    </row>
    <row r="64" spans="1:13" ht="25.5" customHeight="1">
      <c r="A64" s="51"/>
      <c r="G64" s="29"/>
      <c r="I64" s="29"/>
      <c r="K64" s="29"/>
      <c r="M64" s="29"/>
    </row>
    <row r="65" spans="1:13" ht="25.5" customHeight="1">
      <c r="A65" s="51"/>
      <c r="G65" s="29"/>
      <c r="I65" s="29"/>
      <c r="K65" s="29"/>
      <c r="M65" s="29"/>
    </row>
    <row r="66" spans="1:13" ht="25.5" customHeight="1">
      <c r="A66" s="51"/>
      <c r="G66" s="29"/>
      <c r="I66" s="29"/>
      <c r="K66" s="29"/>
      <c r="M66" s="29"/>
    </row>
    <row r="67" spans="1:13" ht="25.5" customHeight="1">
      <c r="A67" s="51"/>
      <c r="G67" s="29"/>
      <c r="I67" s="29"/>
      <c r="K67" s="29"/>
      <c r="M67" s="29"/>
    </row>
    <row r="68" spans="1:13" ht="25.5" customHeight="1">
      <c r="G68" s="19"/>
      <c r="H68" s="19"/>
    </row>
    <row r="69" spans="1:13" ht="25.5" customHeight="1">
      <c r="G69" s="19"/>
      <c r="H69" s="19"/>
    </row>
    <row r="70" spans="1:13" ht="25.5" customHeight="1">
      <c r="G70" s="19"/>
      <c r="H70" s="19"/>
    </row>
    <row r="71" spans="1:13" ht="25.5" customHeight="1">
      <c r="D71" s="19" t="s">
        <v>139</v>
      </c>
      <c r="F71" s="29"/>
      <c r="H71" s="29"/>
      <c r="J71" s="29"/>
    </row>
    <row r="72" spans="1:13" ht="25.5" customHeight="1">
      <c r="D72" s="19" t="s">
        <v>140</v>
      </c>
      <c r="F72" s="29"/>
      <c r="H72" s="29"/>
      <c r="J72" s="29"/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4">
    <mergeCell ref="G49:I49"/>
    <mergeCell ref="K49:M49"/>
    <mergeCell ref="G7:I7"/>
    <mergeCell ref="K7:M7"/>
    <mergeCell ref="A1:M1"/>
    <mergeCell ref="A2:M2"/>
    <mergeCell ref="A3:M3"/>
    <mergeCell ref="G6:M6"/>
    <mergeCell ref="A43:M43"/>
    <mergeCell ref="A44:M44"/>
    <mergeCell ref="A45:M45"/>
    <mergeCell ref="G48:M48"/>
    <mergeCell ref="A4:M4"/>
    <mergeCell ref="A46:M46"/>
  </mergeCells>
  <pageMargins left="0.78740157480314965" right="0.39370078740157483" top="0.78740157480314965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view="pageBreakPreview" topLeftCell="A4" zoomScaleNormal="85" zoomScaleSheetLayoutView="100" workbookViewId="0">
      <selection activeCell="X15" sqref="X15"/>
    </sheetView>
  </sheetViews>
  <sheetFormatPr defaultColWidth="12" defaultRowHeight="21" customHeight="1"/>
  <cols>
    <col min="1" max="1" width="3.6640625" style="41" customWidth="1"/>
    <col min="2" max="2" width="32.33203125" style="41" customWidth="1"/>
    <col min="3" max="3" width="8.1640625" style="41" bestFit="1" customWidth="1"/>
    <col min="4" max="4" width="14.33203125" style="41" customWidth="1"/>
    <col min="5" max="5" width="0.83203125" style="41" customWidth="1"/>
    <col min="6" max="6" width="16" style="41" customWidth="1"/>
    <col min="7" max="7" width="0.83203125" style="41" customWidth="1"/>
    <col min="8" max="8" width="14.33203125" style="41" customWidth="1"/>
    <col min="9" max="9" width="0.83203125" style="41" customWidth="1"/>
    <col min="10" max="10" width="15.6640625" style="41" customWidth="1"/>
    <col min="11" max="11" width="0.83203125" style="41" customWidth="1"/>
    <col min="12" max="12" width="15.5" style="41" customWidth="1"/>
    <col min="13" max="13" width="0.83203125" style="41" customWidth="1"/>
    <col min="14" max="14" width="17.6640625" style="41" bestFit="1" customWidth="1"/>
    <col min="15" max="15" width="0.83203125" style="41" customWidth="1"/>
    <col min="16" max="16" width="16.1640625" style="41" bestFit="1" customWidth="1"/>
    <col min="17" max="17" width="0.83203125" style="41" customWidth="1"/>
    <col min="18" max="18" width="16.1640625" style="41" customWidth="1"/>
    <col min="19" max="19" width="0.83203125" style="41" customWidth="1"/>
    <col min="20" max="20" width="15.83203125" style="41" customWidth="1"/>
    <col min="21" max="21" width="0.83203125" style="41" customWidth="1"/>
    <col min="22" max="22" width="15.83203125" style="41" customWidth="1"/>
    <col min="23" max="23" width="0.83203125" style="41" customWidth="1"/>
    <col min="24" max="24" width="15.83203125" style="41" customWidth="1"/>
    <col min="25" max="25" width="2.1640625" style="41" customWidth="1"/>
    <col min="26" max="26" width="14" style="41" bestFit="1" customWidth="1"/>
    <col min="27" max="27" width="14.5" style="41" bestFit="1" customWidth="1"/>
    <col min="28" max="16384" width="12" style="41"/>
  </cols>
  <sheetData>
    <row r="1" spans="1:26" ht="21" customHeight="1">
      <c r="A1" s="195" t="s">
        <v>151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</row>
    <row r="2" spans="1:26" ht="21" customHeight="1">
      <c r="A2" s="195" t="s">
        <v>152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</row>
    <row r="3" spans="1:26" ht="21" customHeight="1">
      <c r="A3" s="192" t="str">
        <f>+PL!A3:M3</f>
        <v>FOR THE THREE-MONTH PERIODS ENDED MARCH 31, 2021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</row>
    <row r="4" spans="1:26" ht="21" customHeight="1">
      <c r="A4" s="192" t="s">
        <v>112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6" spans="1:26" ht="21" customHeight="1">
      <c r="A6" s="106"/>
      <c r="B6" s="106"/>
      <c r="C6" s="106"/>
      <c r="D6" s="193" t="s">
        <v>3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</row>
    <row r="7" spans="1:26" ht="21" customHeight="1">
      <c r="A7" s="106"/>
      <c r="B7" s="106"/>
      <c r="C7" s="106"/>
      <c r="D7" s="163"/>
      <c r="E7" s="163"/>
      <c r="F7" s="163"/>
      <c r="G7" s="163"/>
      <c r="H7" s="164"/>
      <c r="I7" s="164"/>
      <c r="J7" s="164"/>
      <c r="K7" s="164"/>
      <c r="L7" s="194" t="s">
        <v>104</v>
      </c>
      <c r="M7" s="194"/>
      <c r="N7" s="194"/>
      <c r="O7" s="194"/>
      <c r="P7" s="194"/>
      <c r="Q7" s="194"/>
      <c r="R7" s="194"/>
      <c r="S7" s="194"/>
      <c r="T7" s="163"/>
      <c r="U7" s="163"/>
      <c r="V7" s="163"/>
      <c r="W7" s="163"/>
      <c r="X7" s="163"/>
    </row>
    <row r="8" spans="1:26" ht="21" customHeight="1">
      <c r="A8" s="106"/>
      <c r="B8" s="106"/>
      <c r="D8" s="165" t="s">
        <v>153</v>
      </c>
      <c r="E8" s="163"/>
      <c r="F8" s="165"/>
      <c r="G8" s="163"/>
      <c r="H8" s="194" t="s">
        <v>154</v>
      </c>
      <c r="I8" s="194"/>
      <c r="J8" s="194"/>
      <c r="K8" s="163"/>
      <c r="L8" s="165" t="s">
        <v>155</v>
      </c>
      <c r="M8" s="165"/>
      <c r="N8" s="165" t="s">
        <v>156</v>
      </c>
      <c r="O8" s="165"/>
      <c r="P8" s="165" t="s">
        <v>157</v>
      </c>
      <c r="Q8" s="165"/>
      <c r="R8" s="165"/>
      <c r="S8" s="163"/>
      <c r="W8" s="163"/>
      <c r="X8" s="163"/>
    </row>
    <row r="9" spans="1:26" ht="21" customHeight="1">
      <c r="A9" s="106"/>
      <c r="B9" s="106"/>
      <c r="D9" s="165" t="s">
        <v>158</v>
      </c>
      <c r="E9" s="163"/>
      <c r="F9" s="165" t="s">
        <v>159</v>
      </c>
      <c r="G9" s="163"/>
      <c r="H9" s="165" t="s">
        <v>160</v>
      </c>
      <c r="I9" s="165"/>
      <c r="J9" s="165"/>
      <c r="K9" s="163"/>
      <c r="L9" s="165" t="s">
        <v>161</v>
      </c>
      <c r="M9" s="165"/>
      <c r="N9" s="165" t="s">
        <v>162</v>
      </c>
      <c r="O9" s="165"/>
      <c r="P9" s="165" t="s">
        <v>163</v>
      </c>
      <c r="Q9" s="165"/>
      <c r="R9" s="165" t="s">
        <v>164</v>
      </c>
      <c r="S9" s="163"/>
      <c r="T9" s="165" t="s">
        <v>165</v>
      </c>
      <c r="U9" s="163"/>
      <c r="V9" s="165" t="s">
        <v>165</v>
      </c>
      <c r="W9" s="163"/>
      <c r="X9" s="163"/>
    </row>
    <row r="10" spans="1:26" ht="21" customHeight="1">
      <c r="A10" s="106"/>
      <c r="B10" s="106"/>
      <c r="C10" s="166" t="s">
        <v>9</v>
      </c>
      <c r="D10" s="166" t="s">
        <v>166</v>
      </c>
      <c r="E10" s="163"/>
      <c r="F10" s="166" t="s">
        <v>166</v>
      </c>
      <c r="G10" s="163"/>
      <c r="H10" s="166" t="s">
        <v>101</v>
      </c>
      <c r="I10" s="165"/>
      <c r="J10" s="166" t="s">
        <v>103</v>
      </c>
      <c r="K10" s="163"/>
      <c r="L10" s="166" t="s">
        <v>167</v>
      </c>
      <c r="M10" s="165"/>
      <c r="N10" s="166" t="s">
        <v>168</v>
      </c>
      <c r="O10" s="165"/>
      <c r="P10" s="166" t="s">
        <v>169</v>
      </c>
      <c r="Q10" s="165"/>
      <c r="R10" s="166" t="s">
        <v>170</v>
      </c>
      <c r="S10" s="163"/>
      <c r="T10" s="166" t="s">
        <v>171</v>
      </c>
      <c r="U10" s="163"/>
      <c r="V10" s="166" t="s">
        <v>171</v>
      </c>
      <c r="W10" s="163"/>
      <c r="X10" s="167" t="s">
        <v>126</v>
      </c>
    </row>
    <row r="11" spans="1:26" ht="21" customHeight="1">
      <c r="A11" s="41" t="s">
        <v>172</v>
      </c>
      <c r="D11" s="131">
        <v>401200000</v>
      </c>
      <c r="E11" s="131"/>
      <c r="F11" s="131">
        <v>1254305250</v>
      </c>
      <c r="G11" s="131"/>
      <c r="H11" s="44">
        <v>98852153.019999996</v>
      </c>
      <c r="I11" s="131"/>
      <c r="J11" s="44">
        <v>1013807542.5200005</v>
      </c>
      <c r="K11" s="44"/>
      <c r="L11" s="131">
        <v>447473.05999999982</v>
      </c>
      <c r="M11" s="131"/>
      <c r="N11" s="131">
        <v>15467307.030000001</v>
      </c>
      <c r="O11" s="131"/>
      <c r="P11" s="131">
        <v>17138892.509999998</v>
      </c>
      <c r="Q11" s="131"/>
      <c r="R11" s="44">
        <f t="shared" ref="R11:R12" si="0">SUM(L11:P11)</f>
        <v>33053672.600000001</v>
      </c>
      <c r="S11" s="131"/>
      <c r="T11" s="71">
        <f t="shared" ref="T11:T12" si="1">SUM(D11:S11)-R11</f>
        <v>2801218618.1400008</v>
      </c>
      <c r="U11" s="131"/>
      <c r="V11" s="131">
        <v>906005832.01000011</v>
      </c>
      <c r="W11" s="75"/>
      <c r="X11" s="131">
        <f t="shared" ref="X11:X15" si="2">SUM(T11:V11)</f>
        <v>3707224450.150001</v>
      </c>
    </row>
    <row r="12" spans="1:26" ht="21" customHeight="1">
      <c r="B12" s="41" t="s">
        <v>173</v>
      </c>
      <c r="D12" s="131">
        <v>0</v>
      </c>
      <c r="E12" s="131"/>
      <c r="F12" s="131">
        <v>0</v>
      </c>
      <c r="G12" s="131"/>
      <c r="H12" s="44">
        <v>0</v>
      </c>
      <c r="I12" s="131"/>
      <c r="J12" s="44">
        <v>0</v>
      </c>
      <c r="K12" s="44"/>
      <c r="L12" s="131">
        <v>0</v>
      </c>
      <c r="M12" s="131"/>
      <c r="N12" s="131">
        <v>-320158.28000000003</v>
      </c>
      <c r="O12" s="131"/>
      <c r="P12" s="131">
        <v>0</v>
      </c>
      <c r="Q12" s="131"/>
      <c r="R12" s="44">
        <f t="shared" si="0"/>
        <v>-320158.28000000003</v>
      </c>
      <c r="S12" s="131"/>
      <c r="T12" s="71">
        <f t="shared" si="1"/>
        <v>-320158.28000000003</v>
      </c>
      <c r="U12" s="131"/>
      <c r="V12" s="131">
        <v>22320158.280000001</v>
      </c>
      <c r="W12" s="75"/>
      <c r="X12" s="131">
        <f t="shared" si="2"/>
        <v>22000000</v>
      </c>
    </row>
    <row r="13" spans="1:26" ht="21" customHeight="1">
      <c r="B13" s="41" t="s">
        <v>174</v>
      </c>
      <c r="D13" s="69">
        <v>0</v>
      </c>
      <c r="E13" s="70"/>
      <c r="F13" s="69">
        <v>0</v>
      </c>
      <c r="G13" s="70"/>
      <c r="H13" s="69">
        <v>7568018.700000003</v>
      </c>
      <c r="I13" s="70"/>
      <c r="J13" s="69">
        <v>-7568018.700000003</v>
      </c>
      <c r="K13" s="45"/>
      <c r="L13" s="69">
        <v>0</v>
      </c>
      <c r="M13" s="123"/>
      <c r="N13" s="69">
        <v>0</v>
      </c>
      <c r="O13" s="70"/>
      <c r="P13" s="69">
        <v>0</v>
      </c>
      <c r="Q13" s="75"/>
      <c r="R13" s="44">
        <f t="shared" ref="R13:R16" si="3">SUM(L13:P13)</f>
        <v>0</v>
      </c>
      <c r="S13" s="75"/>
      <c r="T13" s="75">
        <f t="shared" ref="T13" si="4">SUM(D13:S13)-R13</f>
        <v>0</v>
      </c>
      <c r="U13" s="131"/>
      <c r="V13" s="131">
        <v>0</v>
      </c>
      <c r="W13" s="75"/>
      <c r="X13" s="131">
        <f t="shared" si="2"/>
        <v>0</v>
      </c>
    </row>
    <row r="14" spans="1:26" ht="21" customHeight="1">
      <c r="A14" s="43"/>
      <c r="B14" s="41" t="s">
        <v>175</v>
      </c>
      <c r="D14" s="69">
        <v>0</v>
      </c>
      <c r="E14" s="69"/>
      <c r="F14" s="69">
        <v>0</v>
      </c>
      <c r="G14" s="69"/>
      <c r="H14" s="69">
        <v>0</v>
      </c>
      <c r="I14" s="69"/>
      <c r="J14" s="69">
        <v>0</v>
      </c>
      <c r="K14" s="44"/>
      <c r="L14" s="69">
        <v>0</v>
      </c>
      <c r="M14" s="124"/>
      <c r="N14" s="69">
        <v>0</v>
      </c>
      <c r="O14" s="69"/>
      <c r="P14" s="69">
        <v>0</v>
      </c>
      <c r="Q14" s="75"/>
      <c r="R14" s="44">
        <f t="shared" si="3"/>
        <v>0</v>
      </c>
      <c r="S14" s="75"/>
      <c r="T14" s="75">
        <f t="shared" ref="T14:T15" si="5">SUM(D14:S14)-R14</f>
        <v>0</v>
      </c>
      <c r="U14" s="131"/>
      <c r="V14" s="131">
        <v>-39225062.600000001</v>
      </c>
      <c r="W14" s="75"/>
      <c r="X14" s="131">
        <f t="shared" si="2"/>
        <v>-39225062.600000001</v>
      </c>
    </row>
    <row r="15" spans="1:26" ht="21" customHeight="1">
      <c r="A15" s="43"/>
      <c r="B15" s="41" t="s">
        <v>176</v>
      </c>
      <c r="D15" s="71">
        <v>0</v>
      </c>
      <c r="E15" s="71"/>
      <c r="F15" s="71">
        <v>0</v>
      </c>
      <c r="G15" s="71"/>
      <c r="H15" s="71">
        <v>0</v>
      </c>
      <c r="I15" s="71"/>
      <c r="J15" s="71">
        <v>85722721.309999973</v>
      </c>
      <c r="K15" s="71"/>
      <c r="L15" s="71">
        <v>0</v>
      </c>
      <c r="M15" s="125"/>
      <c r="N15" s="71">
        <v>0</v>
      </c>
      <c r="O15" s="71"/>
      <c r="P15" s="71">
        <v>0</v>
      </c>
      <c r="Q15" s="75"/>
      <c r="R15" s="44">
        <f t="shared" si="3"/>
        <v>0</v>
      </c>
      <c r="S15" s="75"/>
      <c r="T15" s="75">
        <f t="shared" si="5"/>
        <v>85722721.309999973</v>
      </c>
      <c r="U15" s="131"/>
      <c r="V15" s="131">
        <v>49551795.520000003</v>
      </c>
      <c r="W15" s="75"/>
      <c r="X15" s="131">
        <f t="shared" si="2"/>
        <v>135274516.82999998</v>
      </c>
      <c r="Z15" s="132"/>
    </row>
    <row r="16" spans="1:26" ht="21" customHeight="1">
      <c r="A16" s="43"/>
      <c r="B16" s="41" t="s">
        <v>177</v>
      </c>
      <c r="D16" s="71">
        <v>0</v>
      </c>
      <c r="E16" s="71"/>
      <c r="F16" s="71">
        <v>0</v>
      </c>
      <c r="G16" s="71"/>
      <c r="H16" s="71">
        <v>0</v>
      </c>
      <c r="I16" s="71"/>
      <c r="J16" s="71">
        <v>-82694.399999999994</v>
      </c>
      <c r="K16" s="71"/>
      <c r="L16" s="71">
        <v>0</v>
      </c>
      <c r="M16" s="125"/>
      <c r="N16" s="71">
        <v>0</v>
      </c>
      <c r="O16" s="71"/>
      <c r="P16" s="71">
        <v>0</v>
      </c>
      <c r="Q16" s="75"/>
      <c r="R16" s="44">
        <f t="shared" si="3"/>
        <v>0</v>
      </c>
      <c r="S16" s="75"/>
      <c r="T16" s="75">
        <f>SUM(D16:S16)-R16</f>
        <v>-82694.399999999994</v>
      </c>
      <c r="U16" s="131"/>
      <c r="V16" s="131">
        <v>0</v>
      </c>
      <c r="W16" s="75"/>
      <c r="X16" s="131">
        <f>SUM(T16:V16)</f>
        <v>-82694.399999999994</v>
      </c>
      <c r="Z16" s="132"/>
    </row>
    <row r="17" spans="1:26" ht="21" customHeight="1" thickBot="1">
      <c r="A17" s="43" t="s">
        <v>178</v>
      </c>
      <c r="D17" s="157">
        <f>SUM(D11:D16)</f>
        <v>401200000</v>
      </c>
      <c r="E17" s="75"/>
      <c r="F17" s="157">
        <f>SUM(F11:F16)</f>
        <v>1254305250</v>
      </c>
      <c r="G17" s="75"/>
      <c r="H17" s="157">
        <f>SUM(H11:H16)</f>
        <v>106420171.72</v>
      </c>
      <c r="I17" s="75"/>
      <c r="J17" s="157">
        <f>SUM(J11:J16)</f>
        <v>1091879550.7300003</v>
      </c>
      <c r="K17" s="75"/>
      <c r="L17" s="157">
        <f>SUM(L11:L16)</f>
        <v>447473.05999999982</v>
      </c>
      <c r="M17" s="75"/>
      <c r="N17" s="157">
        <f>SUM(N11:N16)</f>
        <v>15147148.750000002</v>
      </c>
      <c r="O17" s="75"/>
      <c r="P17" s="157">
        <f>SUM(P11:P16)</f>
        <v>17138892.509999998</v>
      </c>
      <c r="Q17" s="75"/>
      <c r="R17" s="157">
        <f>SUM(R11:R16)</f>
        <v>32733514.32</v>
      </c>
      <c r="S17" s="75"/>
      <c r="T17" s="157">
        <f>SUM(T11:T16)</f>
        <v>2886538486.7700005</v>
      </c>
      <c r="U17" s="75"/>
      <c r="V17" s="157">
        <f>SUM(V11:V16)</f>
        <v>938652723.21000004</v>
      </c>
      <c r="W17" s="75"/>
      <c r="X17" s="157">
        <f>SUM(X11:X16)</f>
        <v>3825191209.980001</v>
      </c>
    </row>
    <row r="18" spans="1:26" s="136" customFormat="1" ht="21.75" thickTop="1"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Z18" s="138"/>
    </row>
    <row r="19" spans="1:26" s="136" customFormat="1">
      <c r="A19" s="43" t="s">
        <v>179</v>
      </c>
      <c r="D19" s="69">
        <v>401200000</v>
      </c>
      <c r="E19" s="69"/>
      <c r="F19" s="69">
        <v>1254305250</v>
      </c>
      <c r="G19" s="69"/>
      <c r="H19" s="69">
        <v>121824453.48999999</v>
      </c>
      <c r="I19" s="69"/>
      <c r="J19" s="69">
        <v>1157693757.7400005</v>
      </c>
      <c r="K19" s="69"/>
      <c r="L19" s="69">
        <v>447473.06</v>
      </c>
      <c r="M19" s="69"/>
      <c r="N19" s="69">
        <v>14852675.590000002</v>
      </c>
      <c r="O19" s="69"/>
      <c r="P19" s="69">
        <v>17138892.510000002</v>
      </c>
      <c r="Q19" s="69"/>
      <c r="R19" s="69">
        <f>+L19+N19+P19</f>
        <v>32439041.160000004</v>
      </c>
      <c r="S19" s="69"/>
      <c r="T19" s="69">
        <f>+D19+F19+H19+J19+R19</f>
        <v>2967462502.3900003</v>
      </c>
      <c r="U19" s="69"/>
      <c r="V19" s="69">
        <v>1083147491.1300001</v>
      </c>
      <c r="W19" s="69"/>
      <c r="X19" s="69">
        <f>+T19+V19</f>
        <v>4050609993.5200005</v>
      </c>
      <c r="Z19" s="138"/>
    </row>
    <row r="20" spans="1:26" ht="21" customHeight="1">
      <c r="B20" s="41" t="s">
        <v>173</v>
      </c>
      <c r="D20" s="71">
        <v>0</v>
      </c>
      <c r="E20" s="70"/>
      <c r="F20" s="71">
        <v>0</v>
      </c>
      <c r="G20" s="70"/>
      <c r="H20" s="71">
        <v>0</v>
      </c>
      <c r="I20" s="70"/>
      <c r="J20" s="71">
        <v>0</v>
      </c>
      <c r="K20" s="45"/>
      <c r="L20" s="71">
        <v>0</v>
      </c>
      <c r="M20" s="123"/>
      <c r="N20" s="71">
        <v>-503850.93</v>
      </c>
      <c r="O20" s="70"/>
      <c r="P20" s="71">
        <v>0</v>
      </c>
      <c r="Q20" s="70"/>
      <c r="R20" s="71">
        <f t="shared" ref="R20" si="6">SUM(L20:P20)</f>
        <v>-503850.93</v>
      </c>
      <c r="S20" s="123"/>
      <c r="T20" s="71">
        <f t="shared" ref="T20" si="7">SUM(D20:S20)-R20</f>
        <v>-503850.93</v>
      </c>
      <c r="U20" s="70"/>
      <c r="V20" s="71">
        <v>503950.93</v>
      </c>
      <c r="W20" s="70"/>
      <c r="X20" s="71">
        <f t="shared" ref="X20:X23" si="8">SUM(T20:V20)</f>
        <v>100</v>
      </c>
    </row>
    <row r="21" spans="1:26" ht="21" customHeight="1">
      <c r="B21" s="41" t="s">
        <v>174</v>
      </c>
      <c r="D21" s="69">
        <v>0</v>
      </c>
      <c r="E21" s="70"/>
      <c r="F21" s="69">
        <v>0</v>
      </c>
      <c r="G21" s="70"/>
      <c r="H21" s="69">
        <v>9322079.5899999999</v>
      </c>
      <c r="I21" s="70"/>
      <c r="J21" s="69">
        <f>-H21</f>
        <v>-9322079.5899999999</v>
      </c>
      <c r="K21" s="45"/>
      <c r="L21" s="69">
        <v>0</v>
      </c>
      <c r="M21" s="123"/>
      <c r="N21" s="69">
        <v>0</v>
      </c>
      <c r="O21" s="70"/>
      <c r="P21" s="69">
        <v>0</v>
      </c>
      <c r="Q21" s="70"/>
      <c r="R21" s="69">
        <f t="shared" ref="R21" si="9">SUM(L21:P21)</f>
        <v>0</v>
      </c>
      <c r="S21" s="123"/>
      <c r="T21" s="69">
        <f t="shared" ref="T21" si="10">SUM(D21:S21)-R21</f>
        <v>0</v>
      </c>
      <c r="U21" s="70"/>
      <c r="V21" s="69">
        <v>0</v>
      </c>
      <c r="W21" s="70"/>
      <c r="X21" s="69">
        <f>SUM(T21:V21)</f>
        <v>0</v>
      </c>
    </row>
    <row r="22" spans="1:26" ht="21" customHeight="1">
      <c r="A22" s="43"/>
      <c r="B22" s="41" t="s">
        <v>175</v>
      </c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44"/>
      <c r="L22" s="69">
        <v>0</v>
      </c>
      <c r="M22" s="124"/>
      <c r="N22" s="69">
        <v>0</v>
      </c>
      <c r="O22" s="69"/>
      <c r="P22" s="69">
        <v>0</v>
      </c>
      <c r="Q22" s="69"/>
      <c r="R22" s="69">
        <f t="shared" ref="R22:R23" si="11">SUM(L22:P22)</f>
        <v>0</v>
      </c>
      <c r="S22" s="124"/>
      <c r="T22" s="69">
        <f t="shared" ref="T22:T23" si="12">SUM(D22:S22)-R22</f>
        <v>0</v>
      </c>
      <c r="U22" s="69"/>
      <c r="V22" s="69">
        <v>-131500433.80000001</v>
      </c>
      <c r="W22" s="71"/>
      <c r="X22" s="71">
        <f t="shared" si="8"/>
        <v>-131500433.80000001</v>
      </c>
    </row>
    <row r="23" spans="1:26" ht="21" customHeight="1">
      <c r="B23" s="41" t="s">
        <v>176</v>
      </c>
      <c r="D23" s="71">
        <v>0</v>
      </c>
      <c r="E23" s="71"/>
      <c r="F23" s="71">
        <v>0</v>
      </c>
      <c r="G23" s="71"/>
      <c r="H23" s="71">
        <v>0</v>
      </c>
      <c r="I23" s="71"/>
      <c r="J23" s="71">
        <f>+PL!G33</f>
        <v>47455721.790000014</v>
      </c>
      <c r="K23" s="71"/>
      <c r="L23" s="71">
        <v>0</v>
      </c>
      <c r="M23" s="125"/>
      <c r="N23" s="71">
        <v>0</v>
      </c>
      <c r="O23" s="71"/>
      <c r="P23" s="71">
        <v>0</v>
      </c>
      <c r="Q23" s="71"/>
      <c r="R23" s="71">
        <f t="shared" si="11"/>
        <v>0</v>
      </c>
      <c r="S23" s="125"/>
      <c r="T23" s="69">
        <f t="shared" si="12"/>
        <v>47455721.790000014</v>
      </c>
      <c r="U23" s="71"/>
      <c r="V23" s="71">
        <f>+PL!G34</f>
        <v>37676411.649999999</v>
      </c>
      <c r="W23" s="71"/>
      <c r="X23" s="71">
        <f t="shared" si="8"/>
        <v>85132133.440000013</v>
      </c>
    </row>
    <row r="24" spans="1:26" ht="21" customHeight="1" thickBot="1">
      <c r="A24" s="43" t="s">
        <v>180</v>
      </c>
      <c r="D24" s="146">
        <f>SUM(D19:D23)</f>
        <v>401200000</v>
      </c>
      <c r="E24" s="42"/>
      <c r="F24" s="146">
        <f>SUM(F19:F23)</f>
        <v>1254305250</v>
      </c>
      <c r="G24" s="42"/>
      <c r="H24" s="146">
        <f>SUM(H19:H23)</f>
        <v>131146533.08</v>
      </c>
      <c r="I24" s="42"/>
      <c r="J24" s="146">
        <f>SUM(J19:J23)</f>
        <v>1195827399.9400005</v>
      </c>
      <c r="K24" s="45"/>
      <c r="L24" s="146">
        <f>SUM(L19:L23)</f>
        <v>447473.06</v>
      </c>
      <c r="M24" s="42"/>
      <c r="N24" s="146">
        <f>SUM(N19:N23)</f>
        <v>14348824.660000002</v>
      </c>
      <c r="O24" s="42"/>
      <c r="P24" s="146">
        <f>SUM(P19:P23)</f>
        <v>17138892.510000002</v>
      </c>
      <c r="Q24" s="42"/>
      <c r="R24" s="146">
        <f>SUM(R19:R23)</f>
        <v>31935190.230000004</v>
      </c>
      <c r="S24" s="42"/>
      <c r="T24" s="146">
        <f>SUM(T19:T23)</f>
        <v>3014414373.2500005</v>
      </c>
      <c r="U24" s="70"/>
      <c r="V24" s="146">
        <f>SUM(V19:V23)</f>
        <v>989827419.91000021</v>
      </c>
      <c r="W24" s="70"/>
      <c r="X24" s="146">
        <f>SUM(X19:X23)</f>
        <v>4004241793.1600003</v>
      </c>
    </row>
    <row r="25" spans="1:26" ht="21" customHeight="1" thickTop="1">
      <c r="D25" s="42"/>
      <c r="E25" s="42"/>
      <c r="F25" s="42"/>
      <c r="G25" s="42"/>
      <c r="H25" s="45"/>
      <c r="I25" s="42"/>
      <c r="J25" s="45"/>
      <c r="K25" s="45"/>
      <c r="L25" s="45"/>
      <c r="M25" s="42"/>
      <c r="N25" s="45"/>
      <c r="O25" s="42"/>
      <c r="P25" s="45"/>
      <c r="Q25" s="42"/>
      <c r="R25" s="45"/>
      <c r="S25" s="42"/>
      <c r="T25" s="45"/>
      <c r="U25" s="42"/>
      <c r="V25" s="45"/>
      <c r="W25" s="42"/>
      <c r="X25" s="45"/>
    </row>
    <row r="26" spans="1:26" ht="21" customHeight="1">
      <c r="D26" s="42"/>
      <c r="E26" s="42"/>
      <c r="F26" s="42"/>
      <c r="G26" s="42"/>
      <c r="H26" s="45"/>
      <c r="I26" s="42"/>
      <c r="J26" s="45"/>
      <c r="K26" s="45"/>
      <c r="L26" s="45"/>
      <c r="M26" s="42"/>
      <c r="N26" s="45"/>
      <c r="O26" s="42"/>
      <c r="P26" s="45"/>
      <c r="Q26" s="42"/>
      <c r="R26" s="45"/>
      <c r="S26" s="42"/>
      <c r="T26" s="45"/>
      <c r="U26" s="42"/>
      <c r="V26" s="45"/>
      <c r="W26" s="42"/>
      <c r="X26" s="45"/>
    </row>
    <row r="27" spans="1:26" ht="21" customHeight="1">
      <c r="A27" s="168" t="s">
        <v>55</v>
      </c>
      <c r="J27" s="67"/>
    </row>
    <row r="28" spans="1:26" ht="21" customHeight="1">
      <c r="A28" s="4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</row>
    <row r="29" spans="1:26" ht="21" customHeight="1">
      <c r="I29" s="2"/>
      <c r="J29" s="19" t="s">
        <v>139</v>
      </c>
      <c r="K29" s="2"/>
      <c r="L29" s="96"/>
      <c r="M29" s="1"/>
      <c r="N29" s="96"/>
      <c r="O29" s="35"/>
      <c r="P29" s="96"/>
      <c r="V29" s="67"/>
    </row>
    <row r="30" spans="1:26" ht="21" customHeight="1">
      <c r="I30" s="2"/>
      <c r="J30" s="19" t="s">
        <v>181</v>
      </c>
      <c r="K30" s="2"/>
      <c r="L30" s="96"/>
      <c r="M30" s="1"/>
      <c r="N30" s="96"/>
      <c r="O30" s="35"/>
      <c r="P30" s="96"/>
    </row>
    <row r="33" spans="4:22" ht="21" customHeight="1">
      <c r="D33" s="104"/>
    </row>
    <row r="34" spans="4:22" ht="21" customHeight="1">
      <c r="J34" s="67"/>
      <c r="V34" s="67"/>
    </row>
  </sheetData>
  <mergeCells count="7">
    <mergeCell ref="A3:X3"/>
    <mergeCell ref="D6:X6"/>
    <mergeCell ref="H8:J8"/>
    <mergeCell ref="L7:S7"/>
    <mergeCell ref="A1:Y1"/>
    <mergeCell ref="A2:Y2"/>
    <mergeCell ref="A4:Y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view="pageBreakPreview" zoomScale="85" zoomScaleNormal="100" zoomScaleSheetLayoutView="85" workbookViewId="0">
      <selection activeCell="E18" sqref="E18"/>
    </sheetView>
  </sheetViews>
  <sheetFormatPr defaultColWidth="12" defaultRowHeight="23.25" customHeight="1"/>
  <cols>
    <col min="1" max="1" width="3.5" style="2" customWidth="1"/>
    <col min="2" max="2" width="34.5" style="2" customWidth="1"/>
    <col min="3" max="3" width="9.6640625" style="2" bestFit="1" customWidth="1"/>
    <col min="4" max="4" width="1.1640625" style="2" customWidth="1"/>
    <col min="5" max="5" width="17.1640625" style="2" customWidth="1"/>
    <col min="6" max="6" width="1.1640625" style="2" customWidth="1"/>
    <col min="7" max="7" width="21" style="2" customWidth="1"/>
    <col min="8" max="8" width="1.1640625" style="2" customWidth="1"/>
    <col min="9" max="9" width="17" style="2" customWidth="1"/>
    <col min="10" max="10" width="1.1640625" style="2" customWidth="1"/>
    <col min="11" max="11" width="18.1640625" style="2" customWidth="1"/>
    <col min="12" max="12" width="1.6640625" style="2" customWidth="1"/>
    <col min="13" max="13" width="20.6640625" style="2" bestFit="1" customWidth="1"/>
    <col min="14" max="14" width="1.1640625" style="2" customWidth="1"/>
    <col min="15" max="15" width="20" style="2" bestFit="1" customWidth="1"/>
    <col min="16" max="16" width="1.1640625" style="2" customWidth="1"/>
    <col min="17" max="17" width="20" style="2" customWidth="1"/>
    <col min="18" max="18" width="1.5" style="2" customWidth="1"/>
    <col min="19" max="16384" width="12" style="2"/>
  </cols>
  <sheetData>
    <row r="1" spans="1:25" ht="23.25" customHeight="1">
      <c r="A1" s="185" t="s">
        <v>182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1:25" ht="23.25" customHeight="1">
      <c r="A2" s="185" t="s">
        <v>183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25" ht="23.25" customHeight="1">
      <c r="A3" s="185" t="str">
        <f>+EQCON!A3</f>
        <v>FOR THE THREE-MONTH PERIODS ENDED MARCH 31, 2021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25" ht="23.25" customHeight="1">
      <c r="A4" s="185" t="s">
        <v>112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0"/>
      <c r="S4" s="180"/>
      <c r="T4" s="180"/>
      <c r="U4" s="180"/>
      <c r="V4" s="180"/>
      <c r="W4" s="180"/>
      <c r="X4" s="180"/>
      <c r="Y4" s="180"/>
    </row>
    <row r="5" spans="1:25" ht="23.2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25" ht="23.25" customHeight="1">
      <c r="A6" s="101"/>
      <c r="B6" s="101"/>
      <c r="C6" s="101"/>
      <c r="D6" s="101"/>
      <c r="E6" s="187" t="s">
        <v>3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25" ht="23.25" customHeight="1">
      <c r="A7" s="101"/>
      <c r="B7" s="101"/>
      <c r="C7" s="101"/>
      <c r="D7" s="101"/>
      <c r="E7" s="15"/>
      <c r="F7" s="15"/>
      <c r="G7" s="15"/>
      <c r="H7" s="15"/>
      <c r="I7" s="187" t="s">
        <v>154</v>
      </c>
      <c r="J7" s="187"/>
      <c r="K7" s="187"/>
      <c r="L7" s="15"/>
      <c r="M7" s="182" t="s">
        <v>104</v>
      </c>
      <c r="N7" s="182"/>
      <c r="O7" s="182"/>
      <c r="P7" s="15"/>
      <c r="Q7" s="15"/>
    </row>
    <row r="8" spans="1:25" ht="23.25" customHeight="1">
      <c r="A8" s="101"/>
      <c r="B8" s="101"/>
      <c r="C8" s="101"/>
      <c r="E8" s="15" t="s">
        <v>184</v>
      </c>
      <c r="F8" s="15"/>
      <c r="G8" s="91" t="s">
        <v>159</v>
      </c>
      <c r="H8" s="15"/>
      <c r="I8" s="91" t="s">
        <v>159</v>
      </c>
      <c r="J8" s="169"/>
      <c r="K8" s="169"/>
      <c r="L8" s="15"/>
      <c r="M8" s="15" t="s">
        <v>157</v>
      </c>
      <c r="N8" s="15"/>
      <c r="O8" s="15" t="s">
        <v>164</v>
      </c>
      <c r="P8" s="15"/>
      <c r="Q8" s="15"/>
    </row>
    <row r="9" spans="1:25" ht="23.25" customHeight="1">
      <c r="A9" s="101"/>
      <c r="B9" s="101"/>
      <c r="C9" s="47" t="s">
        <v>9</v>
      </c>
      <c r="D9" s="47"/>
      <c r="E9" s="170" t="s">
        <v>166</v>
      </c>
      <c r="F9" s="15"/>
      <c r="G9" s="171" t="s">
        <v>166</v>
      </c>
      <c r="H9" s="15"/>
      <c r="I9" s="171" t="s">
        <v>166</v>
      </c>
      <c r="J9" s="169"/>
      <c r="K9" s="172" t="s">
        <v>103</v>
      </c>
      <c r="L9" s="15"/>
      <c r="M9" s="170" t="s">
        <v>185</v>
      </c>
      <c r="N9" s="15"/>
      <c r="O9" s="170" t="s">
        <v>170</v>
      </c>
      <c r="P9" s="15"/>
      <c r="Q9" s="170" t="s">
        <v>126</v>
      </c>
    </row>
    <row r="10" spans="1:25" ht="23.25" customHeight="1">
      <c r="A10" s="2" t="s">
        <v>172</v>
      </c>
      <c r="B10" s="48"/>
      <c r="C10" s="17"/>
      <c r="D10" s="15"/>
      <c r="E10" s="35">
        <v>401200000</v>
      </c>
      <c r="F10" s="39"/>
      <c r="G10" s="35">
        <v>1254774465.4100001</v>
      </c>
      <c r="H10" s="39"/>
      <c r="I10" s="35">
        <v>23069180.590000004</v>
      </c>
      <c r="J10" s="39"/>
      <c r="K10" s="35">
        <v>331618643.31999993</v>
      </c>
      <c r="L10" s="35"/>
      <c r="M10" s="35">
        <v>17138892.509999998</v>
      </c>
      <c r="N10" s="39"/>
      <c r="O10" s="35">
        <f>+M10</f>
        <v>17138892.509999998</v>
      </c>
      <c r="P10" s="39"/>
      <c r="Q10" s="139">
        <f>SUM(C10:P10)-O10</f>
        <v>2027801181.8299999</v>
      </c>
    </row>
    <row r="11" spans="1:25" ht="23.25" customHeight="1">
      <c r="B11" s="48" t="s">
        <v>174</v>
      </c>
      <c r="C11" s="102"/>
      <c r="D11" s="15"/>
      <c r="E11" s="35">
        <v>0</v>
      </c>
      <c r="F11" s="39"/>
      <c r="G11" s="35">
        <v>0</v>
      </c>
      <c r="H11" s="39"/>
      <c r="I11" s="35">
        <v>2724201.42</v>
      </c>
      <c r="J11" s="39"/>
      <c r="K11" s="35">
        <f>-I11</f>
        <v>-2724201.42</v>
      </c>
      <c r="L11" s="35"/>
      <c r="M11" s="35">
        <v>0</v>
      </c>
      <c r="N11" s="39"/>
      <c r="O11" s="35">
        <f t="shared" ref="O11:O12" si="0">+M11</f>
        <v>0</v>
      </c>
      <c r="P11" s="39"/>
      <c r="Q11" s="139">
        <f>SUM(C11:P11)-O11</f>
        <v>0</v>
      </c>
    </row>
    <row r="12" spans="1:25" ht="23.25" customHeight="1">
      <c r="B12" s="48" t="s">
        <v>176</v>
      </c>
      <c r="C12" s="28"/>
      <c r="D12" s="15"/>
      <c r="E12" s="35">
        <v>0</v>
      </c>
      <c r="F12" s="39"/>
      <c r="G12" s="35">
        <v>0</v>
      </c>
      <c r="H12" s="39"/>
      <c r="I12" s="35">
        <v>0</v>
      </c>
      <c r="J12" s="39"/>
      <c r="K12" s="35">
        <v>54484028.299999997</v>
      </c>
      <c r="L12" s="35"/>
      <c r="M12" s="35">
        <v>0</v>
      </c>
      <c r="N12" s="39"/>
      <c r="O12" s="35">
        <f t="shared" si="0"/>
        <v>0</v>
      </c>
      <c r="P12" s="39"/>
      <c r="Q12" s="139">
        <f>SUM(C12:P12)-O12</f>
        <v>54484028.299999997</v>
      </c>
    </row>
    <row r="13" spans="1:25" ht="23.25" customHeight="1" thickBot="1">
      <c r="A13" s="2" t="s">
        <v>178</v>
      </c>
      <c r="B13" s="48"/>
      <c r="C13" s="28"/>
      <c r="D13" s="15">
        <v>401200000</v>
      </c>
      <c r="E13" s="147">
        <f>SUM(E10:E12)</f>
        <v>401200000</v>
      </c>
      <c r="F13" s="39">
        <v>1254774465.4100001</v>
      </c>
      <c r="G13" s="147">
        <f>SUM(G11:G12)</f>
        <v>0</v>
      </c>
      <c r="H13" s="39">
        <v>25793382.010000005</v>
      </c>
      <c r="I13" s="147">
        <f>SUM(I11:I12)</f>
        <v>2724201.42</v>
      </c>
      <c r="J13" s="39">
        <v>383378470.19999993</v>
      </c>
      <c r="K13" s="147">
        <f>SUM(K10:K12)</f>
        <v>383378470.19999993</v>
      </c>
      <c r="L13" s="35">
        <v>17138892.509999998</v>
      </c>
      <c r="M13" s="147">
        <f>SUM(M10:M12)</f>
        <v>17138892.509999998</v>
      </c>
      <c r="N13" s="39">
        <v>0</v>
      </c>
      <c r="O13" s="147">
        <f>SUM(O10:O12)</f>
        <v>17138892.509999998</v>
      </c>
      <c r="P13" s="39">
        <v>17138892.509999998</v>
      </c>
      <c r="Q13" s="147">
        <f>SUM(Q10:Q12)</f>
        <v>2082285210.1299999</v>
      </c>
      <c r="R13" s="2">
        <v>2082285210.1299999</v>
      </c>
    </row>
    <row r="14" spans="1:25" ht="23.25" customHeight="1" thickTop="1">
      <c r="B14" s="48"/>
      <c r="C14" s="28"/>
      <c r="D14" s="15"/>
      <c r="E14" s="35"/>
      <c r="F14" s="39"/>
      <c r="G14" s="35"/>
      <c r="H14" s="39"/>
      <c r="I14" s="35"/>
      <c r="J14" s="39"/>
      <c r="K14" s="35"/>
      <c r="L14" s="35"/>
      <c r="M14" s="35"/>
      <c r="N14" s="39"/>
      <c r="O14" s="35"/>
      <c r="P14" s="39"/>
      <c r="Q14" s="35"/>
    </row>
    <row r="15" spans="1:25" ht="23.25" customHeight="1">
      <c r="A15" s="2" t="s">
        <v>179</v>
      </c>
      <c r="D15" s="130"/>
      <c r="E15" s="49">
        <v>401200000</v>
      </c>
      <c r="F15" s="39"/>
      <c r="G15" s="49">
        <v>1254774465.4100001</v>
      </c>
      <c r="H15" s="39"/>
      <c r="I15" s="49">
        <v>33242155.550000004</v>
      </c>
      <c r="J15" s="39"/>
      <c r="K15" s="49">
        <v>439803024.97999996</v>
      </c>
      <c r="L15" s="39"/>
      <c r="M15" s="49">
        <v>17138892.509999998</v>
      </c>
      <c r="N15" s="39"/>
      <c r="O15" s="49">
        <f t="shared" ref="O15:O17" si="1">+M15</f>
        <v>17138892.509999998</v>
      </c>
      <c r="P15" s="39"/>
      <c r="Q15" s="2">
        <f t="shared" ref="Q15:Q17" si="2">SUM(C15:P15)-O15</f>
        <v>2146158538.45</v>
      </c>
    </row>
    <row r="16" spans="1:25" ht="23.25" customHeight="1">
      <c r="B16" s="48" t="s">
        <v>174</v>
      </c>
      <c r="C16" s="17"/>
      <c r="D16" s="15"/>
      <c r="E16" s="35">
        <v>0</v>
      </c>
      <c r="F16" s="39"/>
      <c r="G16" s="35">
        <v>0</v>
      </c>
      <c r="H16" s="39"/>
      <c r="I16" s="35">
        <v>6877844.4499999955</v>
      </c>
      <c r="J16" s="39"/>
      <c r="K16" s="35">
        <f>-I16</f>
        <v>-6877844.4499999955</v>
      </c>
      <c r="L16" s="35"/>
      <c r="M16" s="35">
        <v>0</v>
      </c>
      <c r="N16" s="39"/>
      <c r="O16" s="35">
        <f t="shared" si="1"/>
        <v>0</v>
      </c>
      <c r="P16" s="39"/>
      <c r="Q16" s="35">
        <f t="shared" si="2"/>
        <v>0</v>
      </c>
    </row>
    <row r="17" spans="1:18" ht="23.25" customHeight="1">
      <c r="B17" s="2" t="s">
        <v>176</v>
      </c>
      <c r="D17" s="130"/>
      <c r="E17" s="49">
        <v>0</v>
      </c>
      <c r="F17" s="33"/>
      <c r="G17" s="49">
        <v>0</v>
      </c>
      <c r="H17" s="49"/>
      <c r="I17" s="35">
        <v>0</v>
      </c>
      <c r="J17" s="49"/>
      <c r="K17" s="35">
        <f>+PL!K25</f>
        <v>300785892.65000004</v>
      </c>
      <c r="L17" s="35"/>
      <c r="M17" s="35">
        <v>0</v>
      </c>
      <c r="N17" s="49"/>
      <c r="O17" s="35">
        <f t="shared" si="1"/>
        <v>0</v>
      </c>
      <c r="P17" s="49"/>
      <c r="Q17" s="35">
        <f t="shared" si="2"/>
        <v>300785892.65000004</v>
      </c>
    </row>
    <row r="18" spans="1:18" ht="23.25" customHeight="1" thickBot="1">
      <c r="A18" s="2" t="s">
        <v>180</v>
      </c>
      <c r="B18" s="17"/>
      <c r="C18" s="17"/>
      <c r="D18" s="15"/>
      <c r="E18" s="148">
        <f>SUM(E15:E17)</f>
        <v>401200000</v>
      </c>
      <c r="F18" s="39"/>
      <c r="G18" s="148">
        <f>SUM(G15:G17)</f>
        <v>1254774465.4100001</v>
      </c>
      <c r="H18" s="39"/>
      <c r="I18" s="148">
        <f>SUM(I15:I17)</f>
        <v>40120000</v>
      </c>
      <c r="J18" s="39"/>
      <c r="K18" s="148">
        <f>SUM(K15:K17)</f>
        <v>733711073.18000007</v>
      </c>
      <c r="L18" s="35"/>
      <c r="M18" s="148">
        <f>SUM(M15:M17)</f>
        <v>17138892.509999998</v>
      </c>
      <c r="N18" s="39"/>
      <c r="O18" s="148">
        <f>SUM(O15:O17)</f>
        <v>17138892.509999998</v>
      </c>
      <c r="P18" s="39"/>
      <c r="Q18" s="148">
        <f>SUM(Q15:Q17)</f>
        <v>2446944431.0999999</v>
      </c>
    </row>
    <row r="19" spans="1:18" ht="23.25" customHeight="1" thickTop="1">
      <c r="B19" s="17"/>
      <c r="C19" s="17"/>
      <c r="D19" s="15"/>
      <c r="F19" s="50"/>
      <c r="H19" s="50"/>
      <c r="J19" s="50"/>
      <c r="N19" s="50"/>
      <c r="P19" s="50"/>
    </row>
    <row r="20" spans="1:18" ht="23.25" customHeight="1">
      <c r="A20" s="17" t="s">
        <v>55</v>
      </c>
    </row>
    <row r="21" spans="1:18" ht="23.25" customHeight="1">
      <c r="A21" s="17"/>
    </row>
    <row r="22" spans="1:18" ht="23.25" customHeight="1">
      <c r="A22" s="17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23.25" customHeight="1">
      <c r="A23" s="17"/>
    </row>
    <row r="24" spans="1:18" ht="23.25" customHeight="1">
      <c r="B24" s="19"/>
      <c r="C24" s="19"/>
      <c r="F24" s="19" t="s">
        <v>139</v>
      </c>
      <c r="H24" s="96"/>
      <c r="I24" s="1"/>
      <c r="J24" s="96"/>
      <c r="K24" s="35"/>
      <c r="L24" s="96"/>
      <c r="M24" s="96"/>
    </row>
    <row r="25" spans="1:18" ht="23.25" customHeight="1">
      <c r="B25" s="19"/>
      <c r="C25" s="19"/>
      <c r="F25" s="19" t="s">
        <v>181</v>
      </c>
      <c r="H25" s="96"/>
      <c r="I25" s="1"/>
      <c r="J25" s="96"/>
      <c r="K25" s="35"/>
      <c r="L25" s="96"/>
      <c r="M25" s="96"/>
    </row>
    <row r="28" spans="1:18" ht="23.25" customHeight="1">
      <c r="E28" s="14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view="pageBreakPreview" topLeftCell="A88" zoomScaleNormal="80" zoomScaleSheetLayoutView="100" workbookViewId="0">
      <selection activeCell="C99" sqref="C99"/>
    </sheetView>
  </sheetViews>
  <sheetFormatPr defaultColWidth="11.1640625" defaultRowHeight="24.75" customHeight="1"/>
  <cols>
    <col min="1" max="2" width="2.83203125" style="2" customWidth="1"/>
    <col min="3" max="3" width="51.33203125" style="2" customWidth="1"/>
    <col min="4" max="4" width="1.6640625" style="2" customWidth="1"/>
    <col min="5" max="5" width="18.5" style="2" customWidth="1"/>
    <col min="6" max="6" width="1.1640625" style="2" customWidth="1"/>
    <col min="7" max="7" width="19.5" style="2" bestFit="1" customWidth="1"/>
    <col min="8" max="8" width="1" style="2" customWidth="1"/>
    <col min="9" max="9" width="17.83203125" style="2" customWidth="1"/>
    <col min="10" max="10" width="1.1640625" style="2" customWidth="1"/>
    <col min="11" max="11" width="17.83203125" style="86" customWidth="1"/>
    <col min="12" max="12" width="2" style="2" customWidth="1"/>
    <col min="13" max="16384" width="11.1640625" style="2"/>
  </cols>
  <sheetData>
    <row r="1" spans="1:12" ht="23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20"/>
    </row>
    <row r="2" spans="1:12" ht="23.25" customHeight="1">
      <c r="A2" s="185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2" ht="23.25" customHeight="1">
      <c r="A3" s="190" t="str">
        <f>+EQ!A3</f>
        <v>FOR THE THREE-MONTH PERIODS ENDED MARCH 31, 2021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51"/>
    </row>
    <row r="4" spans="1:12" ht="23.25" customHeight="1">
      <c r="A4" s="190" t="str">
        <f>EQ!A4</f>
        <v>(UNAUDITED/REVIEWED ONLY)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2" ht="23.2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2" ht="23.25" customHeight="1">
      <c r="E6" s="187" t="s">
        <v>3</v>
      </c>
      <c r="F6" s="187"/>
      <c r="G6" s="187"/>
      <c r="H6" s="187"/>
      <c r="I6" s="187"/>
      <c r="J6" s="187"/>
      <c r="K6" s="187"/>
    </row>
    <row r="7" spans="1:12" ht="23.25" customHeight="1">
      <c r="E7" s="182" t="s">
        <v>4</v>
      </c>
      <c r="F7" s="182"/>
      <c r="G7" s="182"/>
      <c r="H7" s="162"/>
      <c r="I7" s="182" t="s">
        <v>5</v>
      </c>
      <c r="J7" s="182"/>
      <c r="K7" s="182"/>
    </row>
    <row r="8" spans="1:12" ht="23.25" customHeight="1">
      <c r="E8" s="173" t="s">
        <v>6</v>
      </c>
      <c r="F8" s="134"/>
      <c r="G8" s="173" t="s">
        <v>113</v>
      </c>
      <c r="H8" s="174"/>
      <c r="I8" s="173" t="s">
        <v>6</v>
      </c>
      <c r="J8" s="134"/>
      <c r="K8" s="173" t="s">
        <v>113</v>
      </c>
    </row>
    <row r="9" spans="1:12" ht="23.25" customHeight="1">
      <c r="A9" s="7" t="s">
        <v>187</v>
      </c>
      <c r="B9" s="7"/>
      <c r="K9" s="2"/>
    </row>
    <row r="10" spans="1:12" ht="23.25" customHeight="1">
      <c r="B10" s="175" t="s">
        <v>188</v>
      </c>
      <c r="E10" s="53">
        <f>+PL!G25</f>
        <v>85132133.440000013</v>
      </c>
      <c r="F10" s="54"/>
      <c r="G10" s="53">
        <f>+PL!I25</f>
        <v>135274516.82999998</v>
      </c>
      <c r="H10" s="35"/>
      <c r="I10" s="35">
        <f>+PL!K25</f>
        <v>300785892.65000004</v>
      </c>
      <c r="J10" s="35"/>
      <c r="K10" s="39">
        <f>+PL!M25</f>
        <v>54484028.300000004</v>
      </c>
    </row>
    <row r="11" spans="1:12" ht="23.25" customHeight="1">
      <c r="B11" s="52" t="s">
        <v>189</v>
      </c>
      <c r="E11" s="53"/>
      <c r="F11" s="54"/>
      <c r="G11" s="53"/>
      <c r="H11" s="39"/>
      <c r="I11" s="149"/>
      <c r="J11" s="39"/>
      <c r="K11" s="39"/>
    </row>
    <row r="12" spans="1:12" ht="23.25" customHeight="1">
      <c r="B12" s="52" t="s">
        <v>190</v>
      </c>
      <c r="E12" s="53"/>
      <c r="F12" s="54"/>
      <c r="G12" s="53"/>
      <c r="H12" s="39"/>
      <c r="I12" s="149"/>
      <c r="J12" s="39"/>
      <c r="K12" s="39"/>
    </row>
    <row r="13" spans="1:12" ht="23.25" customHeight="1">
      <c r="B13" s="52"/>
      <c r="C13" s="2" t="s">
        <v>191</v>
      </c>
      <c r="E13" s="53">
        <v>593908.88</v>
      </c>
      <c r="F13" s="54"/>
      <c r="G13" s="39">
        <v>0</v>
      </c>
      <c r="H13" s="39"/>
      <c r="I13" s="39">
        <v>0</v>
      </c>
      <c r="J13" s="39"/>
      <c r="K13" s="39">
        <v>0</v>
      </c>
    </row>
    <row r="14" spans="1:12" ht="23.25" customHeight="1">
      <c r="C14" s="52" t="s">
        <v>192</v>
      </c>
      <c r="D14" s="50"/>
      <c r="E14" s="49">
        <v>33264122.350000009</v>
      </c>
      <c r="F14" s="23"/>
      <c r="G14" s="49">
        <v>17947592.510000002</v>
      </c>
      <c r="H14" s="49"/>
      <c r="I14" s="49">
        <v>2199038.2999999998</v>
      </c>
      <c r="J14" s="49"/>
      <c r="K14" s="49">
        <v>1778466.9200000004</v>
      </c>
    </row>
    <row r="15" spans="1:12" ht="23.25" customHeight="1">
      <c r="C15" s="17" t="s">
        <v>193</v>
      </c>
      <c r="D15" s="50"/>
      <c r="E15" s="126">
        <v>80564004.839999989</v>
      </c>
      <c r="F15" s="23"/>
      <c r="G15" s="126">
        <v>39736789.810000002</v>
      </c>
      <c r="H15" s="55"/>
      <c r="I15" s="55">
        <v>1113257.6499999999</v>
      </c>
      <c r="J15" s="55"/>
      <c r="K15" s="55">
        <v>1001355.8600000001</v>
      </c>
    </row>
    <row r="16" spans="1:12" ht="23.25" customHeight="1">
      <c r="C16" s="17" t="s">
        <v>194</v>
      </c>
      <c r="D16" s="50"/>
      <c r="E16" s="126">
        <v>2217965.29</v>
      </c>
      <c r="F16" s="23"/>
      <c r="G16" s="126">
        <v>1159743.6499999999</v>
      </c>
      <c r="H16" s="55"/>
      <c r="I16" s="55">
        <v>48920.55</v>
      </c>
      <c r="J16" s="55"/>
      <c r="K16" s="55">
        <v>147550.68</v>
      </c>
    </row>
    <row r="17" spans="2:11" ht="23.25" customHeight="1">
      <c r="C17" s="17" t="s">
        <v>195</v>
      </c>
      <c r="D17" s="50"/>
      <c r="E17" s="126">
        <v>103912.23000000001</v>
      </c>
      <c r="F17" s="23"/>
      <c r="G17" s="126">
        <v>113638.78</v>
      </c>
      <c r="H17" s="55"/>
      <c r="I17" s="55">
        <v>86990.31</v>
      </c>
      <c r="J17" s="55"/>
      <c r="K17" s="55">
        <v>99430.080000000002</v>
      </c>
    </row>
    <row r="18" spans="2:11" ht="23.25" customHeight="1">
      <c r="C18" s="17" t="s">
        <v>196</v>
      </c>
      <c r="D18" s="50"/>
      <c r="E18" s="126">
        <v>129903.83</v>
      </c>
      <c r="F18" s="23"/>
      <c r="G18" s="126">
        <v>148205.61000000034</v>
      </c>
      <c r="H18" s="55"/>
      <c r="I18" s="55">
        <v>0</v>
      </c>
      <c r="J18" s="55"/>
      <c r="K18" s="55">
        <v>0</v>
      </c>
    </row>
    <row r="19" spans="2:11" ht="23.25" customHeight="1">
      <c r="C19" s="17" t="s">
        <v>197</v>
      </c>
      <c r="D19" s="50"/>
      <c r="E19" s="49">
        <v>533977.5</v>
      </c>
      <c r="F19" s="23"/>
      <c r="G19" s="49">
        <v>526917.75</v>
      </c>
      <c r="H19" s="49"/>
      <c r="I19" s="49">
        <v>386565.25</v>
      </c>
      <c r="J19" s="49"/>
      <c r="K19" s="49">
        <v>348880.75</v>
      </c>
    </row>
    <row r="20" spans="2:11" ht="23.25" customHeight="1">
      <c r="C20" s="17" t="s">
        <v>198</v>
      </c>
      <c r="D20" s="50"/>
      <c r="E20" s="49">
        <v>0</v>
      </c>
      <c r="F20" s="23"/>
      <c r="G20" s="49">
        <v>64691.28</v>
      </c>
      <c r="H20" s="49"/>
      <c r="I20" s="49">
        <v>0</v>
      </c>
      <c r="J20" s="49"/>
      <c r="K20" s="49">
        <v>0</v>
      </c>
    </row>
    <row r="21" spans="2:11" ht="23.25" customHeight="1">
      <c r="C21" s="17" t="s">
        <v>199</v>
      </c>
      <c r="D21" s="50"/>
      <c r="E21" s="49">
        <v>0</v>
      </c>
      <c r="F21" s="23"/>
      <c r="G21" s="49">
        <v>-186194.96</v>
      </c>
      <c r="H21" s="49"/>
      <c r="I21" s="49">
        <v>0</v>
      </c>
      <c r="J21" s="49"/>
      <c r="K21" s="49">
        <v>0</v>
      </c>
    </row>
    <row r="22" spans="2:11" ht="23.25" customHeight="1">
      <c r="C22" s="17" t="s">
        <v>197</v>
      </c>
      <c r="D22" s="50"/>
      <c r="E22" s="112">
        <v>-3816277.1</v>
      </c>
      <c r="F22" s="23"/>
      <c r="G22" s="112">
        <v>-869294.11</v>
      </c>
      <c r="H22" s="49"/>
      <c r="I22" s="128">
        <v>0</v>
      </c>
      <c r="J22" s="49"/>
      <c r="K22" s="128">
        <v>0</v>
      </c>
    </row>
    <row r="23" spans="2:11" ht="23.25" customHeight="1">
      <c r="B23" s="19" t="s">
        <v>200</v>
      </c>
      <c r="C23" s="176"/>
      <c r="D23" s="50"/>
      <c r="E23" s="55"/>
      <c r="F23" s="23"/>
      <c r="G23" s="55"/>
      <c r="H23" s="39"/>
      <c r="I23" s="39"/>
      <c r="J23" s="39"/>
      <c r="K23" s="39"/>
    </row>
    <row r="24" spans="2:11" ht="23.25" customHeight="1">
      <c r="B24" s="19" t="s">
        <v>201</v>
      </c>
      <c r="C24" s="177"/>
      <c r="D24" s="50"/>
      <c r="E24" s="55">
        <f>SUM(E10:E22)</f>
        <v>198723651.25999999</v>
      </c>
      <c r="F24" s="23"/>
      <c r="G24" s="55">
        <f>SUM(G10:G22)</f>
        <v>193916607.14999998</v>
      </c>
      <c r="H24" s="55"/>
      <c r="I24" s="35">
        <f>SUM(I10:I22)</f>
        <v>304620664.71000004</v>
      </c>
      <c r="J24" s="35"/>
      <c r="K24" s="35">
        <f>SUM(K10:K22)</f>
        <v>57859712.590000004</v>
      </c>
    </row>
    <row r="25" spans="2:11" ht="23.25" customHeight="1">
      <c r="B25" s="178" t="s">
        <v>202</v>
      </c>
      <c r="C25" s="176"/>
      <c r="E25" s="150"/>
      <c r="F25" s="23"/>
      <c r="G25" s="55"/>
      <c r="H25" s="39"/>
      <c r="I25" s="149"/>
      <c r="J25" s="39"/>
      <c r="K25" s="39"/>
    </row>
    <row r="26" spans="2:11" ht="23.25" customHeight="1">
      <c r="C26" s="19" t="s">
        <v>203</v>
      </c>
      <c r="E26" s="35">
        <v>-48420371.829999998</v>
      </c>
      <c r="F26" s="56"/>
      <c r="G26" s="35">
        <v>25719214.479999959</v>
      </c>
      <c r="H26" s="35"/>
      <c r="I26" s="37">
        <v>0</v>
      </c>
      <c r="J26" s="35"/>
      <c r="K26" s="37">
        <v>0</v>
      </c>
    </row>
    <row r="27" spans="2:11" ht="23.25" customHeight="1">
      <c r="C27" s="19" t="s">
        <v>204</v>
      </c>
      <c r="D27" s="50"/>
      <c r="E27" s="35">
        <v>39131569.620000005</v>
      </c>
      <c r="F27" s="56"/>
      <c r="G27" s="35">
        <v>-23283153.940000001</v>
      </c>
      <c r="H27" s="35"/>
      <c r="I27" s="39">
        <v>-583780.36</v>
      </c>
      <c r="J27" s="35"/>
      <c r="K27" s="39">
        <v>-3328827.72</v>
      </c>
    </row>
    <row r="28" spans="2:11" ht="23.25" customHeight="1">
      <c r="C28" s="179" t="s">
        <v>205</v>
      </c>
      <c r="D28" s="50"/>
      <c r="E28" s="35">
        <v>-17842147.060000002</v>
      </c>
      <c r="F28" s="56"/>
      <c r="G28" s="35">
        <v>-233872.53</v>
      </c>
      <c r="H28" s="35"/>
      <c r="I28" s="39">
        <v>0</v>
      </c>
      <c r="J28" s="35"/>
      <c r="K28" s="39">
        <v>0</v>
      </c>
    </row>
    <row r="29" spans="2:11" ht="23.25" customHeight="1">
      <c r="B29" s="20"/>
      <c r="C29" s="176" t="s">
        <v>206</v>
      </c>
      <c r="E29" s="55">
        <v>0</v>
      </c>
      <c r="F29" s="23"/>
      <c r="G29" s="55">
        <v>85091387.909999996</v>
      </c>
      <c r="H29" s="55"/>
      <c r="I29" s="35">
        <v>0</v>
      </c>
      <c r="J29" s="35"/>
      <c r="K29" s="35">
        <v>25053139.219999999</v>
      </c>
    </row>
    <row r="30" spans="2:11" ht="23.25" customHeight="1">
      <c r="B30" s="20"/>
      <c r="C30" s="176"/>
      <c r="E30" s="55"/>
      <c r="F30" s="23"/>
      <c r="G30" s="55"/>
      <c r="H30" s="55"/>
      <c r="I30" s="35"/>
      <c r="J30" s="35"/>
      <c r="K30" s="35"/>
    </row>
    <row r="31" spans="2:11" ht="23.25" customHeight="1">
      <c r="B31" s="20"/>
      <c r="C31" s="176"/>
      <c r="E31" s="55"/>
      <c r="F31" s="23"/>
      <c r="G31" s="55"/>
      <c r="H31" s="55"/>
      <c r="I31" s="35"/>
      <c r="J31" s="35"/>
      <c r="K31" s="35"/>
    </row>
    <row r="32" spans="2:11" ht="23.25" customHeight="1">
      <c r="B32" s="20"/>
      <c r="C32" s="176"/>
      <c r="E32" s="55"/>
      <c r="F32" s="23"/>
      <c r="G32" s="55"/>
      <c r="H32" s="55"/>
      <c r="I32" s="35"/>
      <c r="J32" s="35"/>
      <c r="K32" s="35"/>
    </row>
    <row r="33" spans="1:12" ht="23.25" customHeight="1">
      <c r="B33" s="20"/>
      <c r="C33" s="176"/>
      <c r="E33" s="55"/>
      <c r="F33" s="23"/>
      <c r="G33" s="55"/>
      <c r="H33" s="55"/>
      <c r="I33" s="35"/>
      <c r="J33" s="35"/>
      <c r="K33" s="35"/>
    </row>
    <row r="34" spans="1:12" ht="23.25" customHeight="1">
      <c r="B34" s="20"/>
      <c r="C34" s="176"/>
      <c r="E34" s="55"/>
      <c r="F34" s="23"/>
      <c r="G34" s="55"/>
      <c r="H34" s="55"/>
      <c r="I34" s="35"/>
      <c r="J34" s="35"/>
      <c r="K34" s="35"/>
    </row>
    <row r="35" spans="1:12" ht="23.25" customHeight="1">
      <c r="A35" s="17" t="s">
        <v>55</v>
      </c>
      <c r="B35" s="20"/>
      <c r="C35" s="176"/>
      <c r="E35" s="55"/>
      <c r="F35" s="23"/>
      <c r="G35" s="55"/>
      <c r="H35" s="55"/>
      <c r="I35" s="35"/>
      <c r="J35" s="35"/>
      <c r="K35" s="35"/>
    </row>
    <row r="36" spans="1:12" ht="23.25" customHeight="1">
      <c r="B36" s="20"/>
      <c r="C36" s="176"/>
      <c r="E36" s="55"/>
      <c r="F36" s="23"/>
      <c r="G36" s="55"/>
      <c r="H36" s="55"/>
      <c r="I36" s="35"/>
      <c r="J36" s="35"/>
      <c r="K36" s="35"/>
    </row>
    <row r="37" spans="1:12" ht="23.25" customHeight="1">
      <c r="B37" s="20"/>
      <c r="C37" s="176"/>
      <c r="E37" s="55"/>
      <c r="F37" s="23"/>
      <c r="G37" s="55"/>
      <c r="H37" s="55"/>
      <c r="I37" s="35"/>
      <c r="J37" s="35"/>
      <c r="K37" s="35"/>
    </row>
    <row r="38" spans="1:12" ht="23.25" customHeight="1">
      <c r="C38" s="17"/>
      <c r="E38" s="24"/>
      <c r="F38" s="24"/>
      <c r="G38" s="22"/>
      <c r="H38" s="22"/>
      <c r="I38" s="61"/>
      <c r="J38" s="61"/>
      <c r="K38" s="61"/>
    </row>
    <row r="39" spans="1:12" ht="23.25" customHeight="1">
      <c r="B39" s="17"/>
      <c r="E39" s="24"/>
      <c r="F39" s="105"/>
      <c r="G39" s="13"/>
      <c r="H39" s="50"/>
      <c r="I39" s="50"/>
      <c r="J39" s="50"/>
      <c r="K39" s="13"/>
    </row>
    <row r="40" spans="1:12" ht="23.25" customHeight="1">
      <c r="A40" s="17"/>
      <c r="B40" s="17"/>
      <c r="E40" s="13"/>
      <c r="F40" s="13"/>
      <c r="G40" s="13"/>
      <c r="H40" s="50"/>
      <c r="I40" s="50"/>
      <c r="J40" s="50"/>
      <c r="K40" s="13"/>
    </row>
    <row r="41" spans="1:12" ht="23.25" customHeight="1">
      <c r="A41" s="17"/>
      <c r="B41" s="17"/>
      <c r="E41" s="13"/>
      <c r="F41" s="13"/>
      <c r="G41" s="13"/>
      <c r="H41" s="50"/>
      <c r="I41" s="50"/>
      <c r="J41" s="50"/>
      <c r="K41" s="13"/>
    </row>
    <row r="42" spans="1:12" ht="23.25" customHeight="1">
      <c r="A42" s="17"/>
      <c r="B42" s="17"/>
      <c r="C42" s="19" t="s">
        <v>207</v>
      </c>
      <c r="D42" s="50"/>
      <c r="E42" s="50"/>
      <c r="F42" s="50"/>
      <c r="G42" s="50"/>
      <c r="H42" s="50"/>
      <c r="I42" s="50"/>
      <c r="J42" s="50"/>
      <c r="K42" s="62"/>
    </row>
    <row r="43" spans="1:12" ht="23.25" customHeight="1">
      <c r="A43" s="17"/>
      <c r="B43" s="17"/>
      <c r="C43" s="19" t="s">
        <v>208</v>
      </c>
      <c r="D43" s="50"/>
      <c r="E43" s="50"/>
      <c r="F43" s="50"/>
      <c r="G43" s="50"/>
      <c r="H43" s="50"/>
      <c r="I43" s="50"/>
      <c r="J43" s="50"/>
      <c r="K43" s="62"/>
    </row>
    <row r="44" spans="1:12" ht="23.25" customHeight="1">
      <c r="A44" s="17"/>
      <c r="B44" s="17"/>
      <c r="C44" s="19"/>
      <c r="D44" s="50"/>
      <c r="E44" s="50"/>
      <c r="F44" s="50"/>
      <c r="G44" s="50"/>
      <c r="H44" s="50"/>
      <c r="I44" s="50"/>
      <c r="J44" s="50"/>
      <c r="K44" s="62"/>
    </row>
    <row r="45" spans="1:12" ht="25.5" customHeight="1">
      <c r="A45" s="184" t="s">
        <v>58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2" ht="25.5" customHeight="1">
      <c r="A46" s="185" t="s">
        <v>0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</row>
    <row r="47" spans="1:12" ht="25.5" customHeight="1">
      <c r="A47" s="185" t="s">
        <v>186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</row>
    <row r="48" spans="1:12" ht="25.5" customHeight="1">
      <c r="A48" s="190" t="str">
        <f>+A3</f>
        <v>FOR THE THREE-MONTH PERIODS ENDED MARCH 31, 2021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51"/>
    </row>
    <row r="49" spans="1:12" ht="25.5" customHeight="1">
      <c r="A49" s="190" t="str">
        <f>A4</f>
        <v>(UNAUDITED/REVIEWED ONLY)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51"/>
    </row>
    <row r="50" spans="1:12" ht="25.5" customHeight="1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51"/>
    </row>
    <row r="51" spans="1:12" ht="25.5" customHeight="1">
      <c r="A51" s="101"/>
      <c r="B51" s="101"/>
      <c r="C51" s="101"/>
      <c r="D51" s="101"/>
      <c r="E51" s="187" t="s">
        <v>3</v>
      </c>
      <c r="F51" s="187"/>
      <c r="G51" s="187"/>
      <c r="H51" s="187"/>
      <c r="I51" s="187"/>
      <c r="J51" s="187"/>
      <c r="K51" s="187"/>
    </row>
    <row r="52" spans="1:12" ht="25.5" customHeight="1">
      <c r="E52" s="182" t="s">
        <v>4</v>
      </c>
      <c r="F52" s="182"/>
      <c r="G52" s="182"/>
      <c r="H52" s="162"/>
      <c r="I52" s="182" t="s">
        <v>5</v>
      </c>
      <c r="J52" s="182"/>
      <c r="K52" s="182"/>
    </row>
    <row r="53" spans="1:12" ht="25.5" customHeight="1">
      <c r="E53" s="173" t="s">
        <v>6</v>
      </c>
      <c r="F53" s="134"/>
      <c r="G53" s="173" t="s">
        <v>113</v>
      </c>
      <c r="H53" s="174"/>
      <c r="I53" s="173" t="s">
        <v>6</v>
      </c>
      <c r="J53" s="134"/>
      <c r="K53" s="173" t="s">
        <v>113</v>
      </c>
    </row>
    <row r="54" spans="1:12" ht="25.5" customHeight="1">
      <c r="B54" s="20" t="s">
        <v>209</v>
      </c>
      <c r="C54" s="17"/>
      <c r="E54" s="55"/>
      <c r="F54" s="23"/>
      <c r="G54" s="55"/>
      <c r="H54" s="39"/>
      <c r="I54" s="39"/>
      <c r="J54" s="39"/>
      <c r="K54" s="39"/>
    </row>
    <row r="55" spans="1:12" ht="25.5" customHeight="1">
      <c r="C55" s="17" t="s">
        <v>210</v>
      </c>
      <c r="E55" s="35">
        <v>18257900.319999997</v>
      </c>
      <c r="F55" s="23"/>
      <c r="G55" s="35">
        <v>-14248289.070000002</v>
      </c>
      <c r="H55" s="39"/>
      <c r="I55" s="49">
        <v>-1488.96</v>
      </c>
      <c r="J55" s="39"/>
      <c r="K55" s="49">
        <v>-5364.4499999999971</v>
      </c>
    </row>
    <row r="56" spans="1:12" ht="25.15" customHeight="1">
      <c r="C56" s="17" t="s">
        <v>211</v>
      </c>
      <c r="E56" s="49">
        <v>-209632430.76000005</v>
      </c>
      <c r="F56" s="57"/>
      <c r="G56" s="49">
        <v>176756610.63</v>
      </c>
      <c r="H56" s="39"/>
      <c r="I56" s="35">
        <v>-15057541.74</v>
      </c>
      <c r="J56" s="35"/>
      <c r="K56" s="35">
        <v>-14419308.889999997</v>
      </c>
    </row>
    <row r="57" spans="1:12" ht="25.15" customHeight="1">
      <c r="C57" s="17" t="s">
        <v>212</v>
      </c>
      <c r="E57" s="49">
        <v>25627661.920000002</v>
      </c>
      <c r="F57" s="57"/>
      <c r="G57" s="49">
        <v>23985201.129999999</v>
      </c>
      <c r="H57" s="39"/>
      <c r="I57" s="35">
        <v>0</v>
      </c>
      <c r="J57" s="35"/>
      <c r="K57" s="37">
        <v>0</v>
      </c>
    </row>
    <row r="58" spans="1:12" ht="25.5" customHeight="1">
      <c r="B58" s="20" t="s">
        <v>213</v>
      </c>
      <c r="C58" s="17"/>
      <c r="E58" s="119">
        <f>SUM(E24:E29,E55:E57)</f>
        <v>5845833.4699999541</v>
      </c>
      <c r="F58" s="56"/>
      <c r="G58" s="119">
        <f>SUM(G24:G29,G55:G57)</f>
        <v>467703705.75999993</v>
      </c>
      <c r="H58" s="35"/>
      <c r="I58" s="119">
        <f>SUM(I24:I29,I55:I57)</f>
        <v>288977853.65000004</v>
      </c>
      <c r="J58" s="35"/>
      <c r="K58" s="119">
        <f>SUM(K24:K29,K55:K57)</f>
        <v>65159350.75</v>
      </c>
    </row>
    <row r="59" spans="1:12" ht="25.5" customHeight="1">
      <c r="B59" s="20"/>
      <c r="C59" s="17" t="s">
        <v>214</v>
      </c>
      <c r="E59" s="35">
        <v>-32270269.66</v>
      </c>
      <c r="F59" s="58"/>
      <c r="G59" s="35">
        <v>-37677618.689999998</v>
      </c>
      <c r="H59" s="39"/>
      <c r="I59" s="35">
        <v>-224886.97</v>
      </c>
      <c r="J59" s="39"/>
      <c r="K59" s="35">
        <v>-964582.01000000024</v>
      </c>
    </row>
    <row r="60" spans="1:12" ht="25.5" customHeight="1">
      <c r="C60" s="2" t="s">
        <v>215</v>
      </c>
      <c r="E60" s="35">
        <v>-38119.96</v>
      </c>
      <c r="F60" s="59"/>
      <c r="G60" s="35">
        <v>-21720.9</v>
      </c>
      <c r="H60" s="39"/>
      <c r="I60" s="35">
        <v>-26467.520000000019</v>
      </c>
      <c r="J60" s="39"/>
      <c r="K60" s="35">
        <v>-11011.330000000075</v>
      </c>
    </row>
    <row r="61" spans="1:12" ht="25.5" customHeight="1">
      <c r="A61" s="7" t="s">
        <v>216</v>
      </c>
      <c r="B61" s="7"/>
      <c r="D61" s="50"/>
      <c r="E61" s="127">
        <f>SUM(E58:E60)</f>
        <v>-26462556.150000047</v>
      </c>
      <c r="F61" s="23"/>
      <c r="G61" s="127">
        <f>SUM(G58:G60)</f>
        <v>430004366.16999996</v>
      </c>
      <c r="H61" s="39"/>
      <c r="I61" s="127">
        <f>SUM(I58:I60)</f>
        <v>288726499.16000003</v>
      </c>
      <c r="J61" s="39"/>
      <c r="K61" s="117">
        <f>SUM(K58:K60)</f>
        <v>64183757.410000004</v>
      </c>
    </row>
    <row r="62" spans="1:12" ht="25.5" customHeight="1">
      <c r="A62" s="7" t="s">
        <v>217</v>
      </c>
      <c r="B62" s="7"/>
      <c r="E62" s="151"/>
      <c r="F62" s="62"/>
      <c r="G62" s="87"/>
      <c r="H62" s="35"/>
      <c r="I62" s="152"/>
      <c r="J62" s="35"/>
      <c r="K62" s="35"/>
    </row>
    <row r="63" spans="1:12" ht="25.5" customHeight="1">
      <c r="A63" s="7"/>
      <c r="B63" s="7"/>
      <c r="C63" s="2" t="s">
        <v>218</v>
      </c>
      <c r="E63" s="39">
        <v>-34178726.920000002</v>
      </c>
      <c r="F63" s="63"/>
      <c r="G63" s="39">
        <v>49945959.700000003</v>
      </c>
      <c r="H63" s="35"/>
      <c r="I63" s="49">
        <v>0</v>
      </c>
      <c r="J63" s="35"/>
      <c r="K63" s="39">
        <v>50000000</v>
      </c>
    </row>
    <row r="64" spans="1:12" ht="25.5" customHeight="1">
      <c r="A64" s="7"/>
      <c r="B64" s="7"/>
      <c r="C64" s="2" t="s">
        <v>219</v>
      </c>
      <c r="E64" s="49">
        <v>0</v>
      </c>
      <c r="F64" s="63"/>
      <c r="G64" s="49">
        <v>0</v>
      </c>
      <c r="H64" s="35"/>
      <c r="I64" s="39">
        <v>-15000000</v>
      </c>
      <c r="J64" s="35"/>
      <c r="K64" s="39">
        <v>-94550000</v>
      </c>
    </row>
    <row r="65" spans="1:11" ht="25.5" customHeight="1">
      <c r="A65" s="7"/>
      <c r="B65" s="7"/>
      <c r="C65" s="2" t="s">
        <v>220</v>
      </c>
      <c r="E65" s="39">
        <v>0</v>
      </c>
      <c r="F65" s="63"/>
      <c r="G65" s="49">
        <v>5405000</v>
      </c>
      <c r="H65" s="35"/>
      <c r="I65" s="39">
        <v>0</v>
      </c>
      <c r="J65" s="35"/>
      <c r="K65" s="39">
        <v>0</v>
      </c>
    </row>
    <row r="66" spans="1:11" ht="25.5" customHeight="1">
      <c r="A66" s="7"/>
      <c r="B66" s="7"/>
      <c r="C66" s="2" t="s">
        <v>221</v>
      </c>
      <c r="E66" s="39">
        <v>0</v>
      </c>
      <c r="F66" s="63"/>
      <c r="G66" s="49">
        <v>-134805</v>
      </c>
      <c r="H66" s="35"/>
      <c r="I66" s="39">
        <v>0</v>
      </c>
      <c r="J66" s="35"/>
      <c r="K66" s="39">
        <v>0</v>
      </c>
    </row>
    <row r="67" spans="1:11" ht="25.5" customHeight="1">
      <c r="C67" s="17" t="s">
        <v>222</v>
      </c>
      <c r="E67" s="49">
        <v>-70777906.459999993</v>
      </c>
      <c r="F67" s="63"/>
      <c r="G67" s="35">
        <v>-503597650.97000003</v>
      </c>
      <c r="H67" s="35"/>
      <c r="I67" s="35">
        <v>-343788.75</v>
      </c>
      <c r="J67" s="35"/>
      <c r="K67" s="35">
        <v>-55500</v>
      </c>
    </row>
    <row r="68" spans="1:11" ht="25.5" customHeight="1">
      <c r="C68" s="17" t="s">
        <v>223</v>
      </c>
      <c r="E68" s="49">
        <v>0</v>
      </c>
      <c r="F68" s="63"/>
      <c r="G68" s="35">
        <v>350000</v>
      </c>
      <c r="H68" s="35"/>
      <c r="I68" s="35">
        <v>0</v>
      </c>
      <c r="J68" s="35"/>
      <c r="K68" s="35">
        <v>0</v>
      </c>
    </row>
    <row r="69" spans="1:11" ht="25.5" customHeight="1">
      <c r="C69" s="64" t="s">
        <v>224</v>
      </c>
      <c r="E69" s="35">
        <v>-15000000</v>
      </c>
      <c r="F69" s="63"/>
      <c r="G69" s="35">
        <v>-45000000</v>
      </c>
      <c r="H69" s="35"/>
      <c r="I69" s="35">
        <v>-349950000</v>
      </c>
      <c r="J69" s="35"/>
      <c r="K69" s="35">
        <v>-99000000</v>
      </c>
    </row>
    <row r="70" spans="1:11" ht="25.5" customHeight="1">
      <c r="C70" s="64" t="s">
        <v>225</v>
      </c>
      <c r="E70" s="35">
        <v>30000000</v>
      </c>
      <c r="F70" s="63"/>
      <c r="G70" s="35">
        <v>20000000</v>
      </c>
      <c r="H70" s="35"/>
      <c r="I70" s="35">
        <v>74000000</v>
      </c>
      <c r="J70" s="35"/>
      <c r="K70" s="35">
        <v>75000000</v>
      </c>
    </row>
    <row r="71" spans="1:11" ht="25.5" customHeight="1">
      <c r="A71" s="7" t="s">
        <v>226</v>
      </c>
      <c r="B71" s="7"/>
      <c r="C71" s="64"/>
      <c r="E71" s="117">
        <f>SUM(E63:E70)</f>
        <v>-89956633.379999995</v>
      </c>
      <c r="F71" s="63"/>
      <c r="G71" s="117">
        <f>SUM(G63:G70)</f>
        <v>-473031496.27000004</v>
      </c>
      <c r="H71" s="35"/>
      <c r="I71" s="117">
        <f>SUM(I63:I70)</f>
        <v>-291293788.75</v>
      </c>
      <c r="J71" s="35"/>
      <c r="K71" s="117">
        <f>SUM(K63:K70)</f>
        <v>-68605500</v>
      </c>
    </row>
    <row r="72" spans="1:11" ht="25.5" customHeight="1">
      <c r="A72" s="7"/>
      <c r="C72" s="64"/>
      <c r="E72" s="35"/>
      <c r="F72" s="63"/>
      <c r="G72" s="35"/>
      <c r="H72" s="35"/>
      <c r="I72" s="35"/>
      <c r="J72" s="35"/>
      <c r="K72" s="35"/>
    </row>
    <row r="73" spans="1:11" ht="25.5" customHeight="1">
      <c r="A73" s="7"/>
      <c r="C73" s="64"/>
      <c r="E73" s="35"/>
      <c r="F73" s="63"/>
      <c r="G73" s="35"/>
      <c r="H73" s="35"/>
      <c r="I73" s="35"/>
      <c r="J73" s="35"/>
      <c r="K73" s="35"/>
    </row>
    <row r="74" spans="1:11" ht="25.5" customHeight="1">
      <c r="A74" s="7"/>
      <c r="C74" s="64"/>
      <c r="E74" s="35"/>
      <c r="F74" s="63"/>
      <c r="G74" s="35"/>
      <c r="H74" s="35"/>
      <c r="I74" s="35"/>
      <c r="J74" s="35"/>
      <c r="K74" s="35"/>
    </row>
    <row r="75" spans="1:11" ht="25.5" customHeight="1">
      <c r="A75" s="7"/>
      <c r="C75" s="64"/>
      <c r="E75" s="35"/>
      <c r="F75" s="63"/>
      <c r="G75" s="35"/>
      <c r="H75" s="35"/>
      <c r="I75" s="35"/>
      <c r="J75" s="35"/>
      <c r="K75" s="35"/>
    </row>
    <row r="76" spans="1:11" ht="25.5" customHeight="1">
      <c r="A76" s="7"/>
      <c r="C76" s="64"/>
      <c r="E76" s="35"/>
      <c r="F76" s="63"/>
      <c r="G76" s="35"/>
      <c r="H76" s="35"/>
      <c r="I76" s="35"/>
      <c r="J76" s="35"/>
      <c r="K76" s="35"/>
    </row>
    <row r="77" spans="1:11" ht="25.5" customHeight="1">
      <c r="A77" s="17" t="s">
        <v>55</v>
      </c>
      <c r="B77" s="17"/>
      <c r="E77" s="13"/>
      <c r="F77" s="13"/>
      <c r="G77" s="13"/>
      <c r="H77" s="50"/>
      <c r="I77" s="50"/>
      <c r="J77" s="50"/>
      <c r="K77" s="13"/>
    </row>
    <row r="78" spans="1:11" ht="25.5" customHeight="1">
      <c r="A78" s="17"/>
      <c r="B78" s="17"/>
      <c r="E78" s="13"/>
      <c r="F78" s="13"/>
      <c r="G78" s="13"/>
      <c r="H78" s="50"/>
      <c r="I78" s="50"/>
      <c r="J78" s="50"/>
      <c r="K78" s="13"/>
    </row>
    <row r="79" spans="1:11" ht="25.5" customHeight="1">
      <c r="A79" s="17"/>
      <c r="B79" s="17"/>
      <c r="E79" s="13"/>
      <c r="F79" s="13"/>
      <c r="G79" s="13"/>
      <c r="H79" s="50"/>
      <c r="I79" s="50"/>
      <c r="J79" s="50"/>
      <c r="K79" s="13"/>
    </row>
    <row r="80" spans="1:11" ht="25.5" customHeight="1">
      <c r="A80" s="17"/>
      <c r="B80" s="17"/>
      <c r="E80" s="13"/>
      <c r="F80" s="13"/>
      <c r="G80" s="13"/>
      <c r="H80" s="50"/>
      <c r="I80" s="50"/>
      <c r="J80" s="50"/>
      <c r="K80" s="13"/>
    </row>
    <row r="81" spans="1:12" ht="25.5" customHeight="1">
      <c r="A81" s="17"/>
      <c r="B81" s="17"/>
      <c r="E81" s="13"/>
      <c r="F81" s="13"/>
      <c r="G81" s="13"/>
      <c r="H81" s="50"/>
      <c r="I81" s="50"/>
      <c r="J81" s="50"/>
      <c r="K81" s="13"/>
    </row>
    <row r="82" spans="1:12" ht="25.5" customHeight="1">
      <c r="A82" s="17"/>
      <c r="B82" s="17"/>
      <c r="C82" s="19" t="s">
        <v>207</v>
      </c>
      <c r="D82" s="50"/>
      <c r="E82" s="50"/>
      <c r="F82" s="50"/>
      <c r="G82" s="50"/>
      <c r="H82" s="50"/>
      <c r="I82" s="50"/>
      <c r="J82" s="50"/>
      <c r="K82" s="62"/>
    </row>
    <row r="83" spans="1:12" ht="25.5" customHeight="1">
      <c r="A83" s="17"/>
      <c r="B83" s="17"/>
      <c r="C83" s="19" t="s">
        <v>208</v>
      </c>
      <c r="D83" s="50"/>
      <c r="E83" s="50"/>
      <c r="F83" s="50"/>
      <c r="G83" s="50"/>
      <c r="H83" s="50"/>
      <c r="I83" s="50"/>
      <c r="J83" s="50"/>
      <c r="K83" s="62"/>
    </row>
    <row r="84" spans="1:12" ht="25.5" customHeight="1">
      <c r="A84" s="17"/>
      <c r="B84" s="17"/>
      <c r="C84" s="19"/>
      <c r="D84" s="50"/>
      <c r="E84" s="50"/>
      <c r="F84" s="50"/>
      <c r="G84" s="50"/>
      <c r="H84" s="50"/>
      <c r="I84" s="50"/>
      <c r="J84" s="50"/>
      <c r="K84" s="62"/>
    </row>
    <row r="85" spans="1:12" ht="26.25" customHeight="1">
      <c r="A85" s="184" t="s">
        <v>89</v>
      </c>
      <c r="B85" s="184"/>
      <c r="C85" s="184"/>
      <c r="D85" s="184"/>
      <c r="E85" s="184"/>
      <c r="F85" s="184"/>
      <c r="G85" s="184"/>
      <c r="H85" s="184"/>
      <c r="I85" s="184"/>
      <c r="J85" s="184"/>
      <c r="K85" s="184"/>
    </row>
    <row r="86" spans="1:12" ht="26.25" customHeight="1">
      <c r="A86" s="185" t="s">
        <v>0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</row>
    <row r="87" spans="1:12" ht="26.25" customHeight="1">
      <c r="A87" s="185" t="s">
        <v>186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</row>
    <row r="88" spans="1:12" ht="26.25" customHeight="1">
      <c r="A88" s="190" t="str">
        <f>+A48</f>
        <v>FOR THE THREE-MONTH PERIODS ENDED MARCH 31, 2021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51"/>
    </row>
    <row r="89" spans="1:12" ht="26.25" customHeight="1">
      <c r="A89" s="190" t="str">
        <f>A49</f>
        <v>(UNAUDITED/REVIEWED ONLY)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51"/>
    </row>
    <row r="90" spans="1:12" ht="26.25" customHeight="1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51"/>
    </row>
    <row r="91" spans="1:12" ht="26.25" customHeight="1">
      <c r="A91" s="101"/>
      <c r="B91" s="101"/>
      <c r="C91" s="101"/>
      <c r="D91" s="101"/>
      <c r="E91" s="187" t="s">
        <v>3</v>
      </c>
      <c r="F91" s="187"/>
      <c r="G91" s="187"/>
      <c r="H91" s="187"/>
      <c r="I91" s="187"/>
      <c r="J91" s="187"/>
      <c r="K91" s="187"/>
    </row>
    <row r="92" spans="1:12" ht="26.25" customHeight="1">
      <c r="E92" s="182" t="s">
        <v>4</v>
      </c>
      <c r="F92" s="182"/>
      <c r="G92" s="182"/>
      <c r="H92" s="162"/>
      <c r="I92" s="182" t="s">
        <v>5</v>
      </c>
      <c r="J92" s="182"/>
      <c r="K92" s="182"/>
    </row>
    <row r="93" spans="1:12" ht="26.25" customHeight="1">
      <c r="E93" s="173" t="s">
        <v>6</v>
      </c>
      <c r="F93" s="134"/>
      <c r="G93" s="173" t="s">
        <v>113</v>
      </c>
      <c r="H93" s="174"/>
      <c r="I93" s="173" t="s">
        <v>6</v>
      </c>
      <c r="J93" s="134"/>
      <c r="K93" s="173" t="s">
        <v>113</v>
      </c>
    </row>
    <row r="94" spans="1:12" ht="26.25" customHeight="1">
      <c r="A94" s="7" t="s">
        <v>227</v>
      </c>
      <c r="B94" s="7"/>
      <c r="E94" s="55"/>
      <c r="F94" s="63"/>
      <c r="G94" s="55"/>
      <c r="H94" s="35"/>
      <c r="I94" s="39"/>
      <c r="J94" s="35"/>
      <c r="K94" s="39"/>
    </row>
    <row r="95" spans="1:12" ht="26.25" customHeight="1">
      <c r="C95" s="64" t="s">
        <v>228</v>
      </c>
      <c r="F95" s="63"/>
      <c r="G95" s="35"/>
      <c r="H95" s="35"/>
      <c r="I95" s="35"/>
      <c r="J95" s="35"/>
      <c r="K95" s="35"/>
    </row>
    <row r="96" spans="1:12" ht="26.25" customHeight="1">
      <c r="C96" s="64" t="s">
        <v>229</v>
      </c>
      <c r="E96" s="35">
        <v>0</v>
      </c>
      <c r="F96" s="63"/>
      <c r="G96" s="35">
        <v>22000000</v>
      </c>
      <c r="H96" s="35"/>
      <c r="I96" s="35">
        <v>0</v>
      </c>
      <c r="J96" s="35"/>
      <c r="K96" s="35">
        <v>0</v>
      </c>
    </row>
    <row r="97" spans="1:11" ht="26.25" customHeight="1">
      <c r="C97" s="2" t="s">
        <v>244</v>
      </c>
      <c r="E97" s="35"/>
      <c r="F97" s="63"/>
      <c r="G97" s="35"/>
      <c r="H97" s="35"/>
      <c r="I97" s="35"/>
      <c r="J97" s="35"/>
      <c r="K97" s="35"/>
    </row>
    <row r="98" spans="1:11" ht="26.25" customHeight="1">
      <c r="A98" s="7"/>
      <c r="B98" s="7"/>
      <c r="C98" s="2" t="s">
        <v>245</v>
      </c>
      <c r="E98" s="55">
        <v>21846000.929999996</v>
      </c>
      <c r="F98" s="63"/>
      <c r="G98" s="55">
        <v>-44422905.040000007</v>
      </c>
      <c r="H98" s="35"/>
      <c r="I98" s="39">
        <v>46023847.519999996</v>
      </c>
      <c r="J98" s="35"/>
      <c r="K98" s="39">
        <v>-40921044.770000003</v>
      </c>
    </row>
    <row r="99" spans="1:11" ht="26.25" customHeight="1">
      <c r="C99" s="64" t="s">
        <v>230</v>
      </c>
      <c r="E99" s="35">
        <v>3000000</v>
      </c>
      <c r="F99" s="63"/>
      <c r="G99" s="35">
        <v>5000000</v>
      </c>
      <c r="H99" s="35"/>
      <c r="I99" s="35">
        <v>58000000</v>
      </c>
      <c r="J99" s="35"/>
      <c r="K99" s="35">
        <v>80000000</v>
      </c>
    </row>
    <row r="100" spans="1:11" ht="26.25" customHeight="1">
      <c r="C100" s="64" t="s">
        <v>231</v>
      </c>
      <c r="E100" s="35">
        <v>-3000000</v>
      </c>
      <c r="F100" s="63"/>
      <c r="G100" s="35">
        <v>0</v>
      </c>
      <c r="H100" s="35"/>
      <c r="I100" s="35">
        <v>-98000000</v>
      </c>
      <c r="J100" s="35"/>
      <c r="K100" s="35">
        <v>-35000000</v>
      </c>
    </row>
    <row r="101" spans="1:11" ht="26.25" customHeight="1">
      <c r="C101" s="64" t="s">
        <v>232</v>
      </c>
      <c r="E101" s="37">
        <v>458000000</v>
      </c>
      <c r="F101" s="63"/>
      <c r="G101" s="37">
        <v>226522860.87</v>
      </c>
      <c r="H101" s="35"/>
      <c r="I101" s="49">
        <v>0</v>
      </c>
      <c r="J101" s="35"/>
      <c r="K101" s="49">
        <v>0</v>
      </c>
    </row>
    <row r="102" spans="1:11" ht="26.25" customHeight="1">
      <c r="C102" s="64" t="s">
        <v>233</v>
      </c>
      <c r="E102" s="35">
        <v>-112395453.80000001</v>
      </c>
      <c r="F102" s="63"/>
      <c r="G102" s="35">
        <v>-94661508.780000001</v>
      </c>
      <c r="H102" s="35"/>
      <c r="I102" s="49">
        <v>0</v>
      </c>
      <c r="J102" s="35"/>
      <c r="K102" s="49">
        <v>0</v>
      </c>
    </row>
    <row r="103" spans="1:11" ht="26.25" customHeight="1">
      <c r="C103" s="64" t="s">
        <v>234</v>
      </c>
      <c r="E103" s="35">
        <v>-3715716.44</v>
      </c>
      <c r="F103" s="63"/>
      <c r="G103" s="35">
        <v>-2060956.69</v>
      </c>
      <c r="H103" s="35"/>
      <c r="I103" s="35">
        <v>-172692.64</v>
      </c>
      <c r="J103" s="35"/>
      <c r="K103" s="35">
        <v>-348074.07000000007</v>
      </c>
    </row>
    <row r="104" spans="1:11" ht="26.25" customHeight="1">
      <c r="C104" s="17" t="s">
        <v>235</v>
      </c>
      <c r="E104" s="35"/>
      <c r="F104" s="63"/>
      <c r="G104" s="35"/>
      <c r="H104" s="35"/>
      <c r="I104" s="35"/>
      <c r="J104" s="35"/>
      <c r="K104" s="35"/>
    </row>
    <row r="105" spans="1:11" ht="26.25" customHeight="1">
      <c r="C105" s="64" t="s">
        <v>229</v>
      </c>
      <c r="E105" s="35">
        <v>-131500433.80000001</v>
      </c>
      <c r="F105" s="63"/>
      <c r="G105" s="49">
        <v>-39225062.600000001</v>
      </c>
      <c r="H105" s="35"/>
      <c r="I105" s="37">
        <v>0</v>
      </c>
      <c r="J105" s="35"/>
      <c r="K105" s="49">
        <v>0</v>
      </c>
    </row>
    <row r="106" spans="1:11" ht="26.25" customHeight="1">
      <c r="A106" s="7" t="s">
        <v>236</v>
      </c>
      <c r="B106" s="7"/>
      <c r="E106" s="117">
        <f>SUM(E95:E105)</f>
        <v>232234396.88999999</v>
      </c>
      <c r="F106" s="65"/>
      <c r="G106" s="117">
        <f>SUM(G95:G105)</f>
        <v>73152427.75999999</v>
      </c>
      <c r="H106" s="55"/>
      <c r="I106" s="117">
        <f>SUM(I95:I105)</f>
        <v>5851154.8799999962</v>
      </c>
      <c r="J106" s="55"/>
      <c r="K106" s="117">
        <f>SUM(K95:K105)</f>
        <v>3730881.1599999964</v>
      </c>
    </row>
    <row r="107" spans="1:11" ht="26.25" customHeight="1">
      <c r="A107" s="7" t="s">
        <v>237</v>
      </c>
      <c r="B107" s="7"/>
      <c r="E107" s="53">
        <f>E61+E71+E106</f>
        <v>115815207.35999994</v>
      </c>
      <c r="F107" s="66"/>
      <c r="G107" s="53">
        <f>G61+G71+G106</f>
        <v>30125297.659999907</v>
      </c>
      <c r="H107" s="53"/>
      <c r="I107" s="53">
        <f>I61+I71+I106</f>
        <v>3283865.2900000224</v>
      </c>
      <c r="J107" s="53"/>
      <c r="K107" s="53">
        <f>K61+K71+K106</f>
        <v>-690861.4299999997</v>
      </c>
    </row>
    <row r="108" spans="1:11" ht="26.25" customHeight="1">
      <c r="A108" s="17" t="s">
        <v>238</v>
      </c>
      <c r="B108" s="17"/>
      <c r="E108" s="53">
        <v>43815323.909999996</v>
      </c>
      <c r="F108" s="66"/>
      <c r="G108" s="53">
        <v>64520443.219999999</v>
      </c>
      <c r="H108" s="39"/>
      <c r="I108" s="39">
        <v>5662996.6799999997</v>
      </c>
      <c r="J108" s="39"/>
      <c r="K108" s="39">
        <v>13906806.369999999</v>
      </c>
    </row>
    <row r="109" spans="1:11" ht="26.25" customHeight="1" thickBot="1">
      <c r="A109" s="2" t="s">
        <v>239</v>
      </c>
      <c r="B109" s="17"/>
      <c r="E109" s="60">
        <f>SUM(E107:E108)</f>
        <v>159630531.26999992</v>
      </c>
      <c r="F109" s="65"/>
      <c r="G109" s="60">
        <f>SUM(G107:G108)</f>
        <v>94645740.879999906</v>
      </c>
      <c r="H109" s="55"/>
      <c r="I109" s="60">
        <f>SUM(I107:I108)</f>
        <v>8946861.9700000212</v>
      </c>
      <c r="J109" s="55"/>
      <c r="K109" s="60">
        <f>SUM(K107:K108)</f>
        <v>13215944.939999999</v>
      </c>
    </row>
    <row r="110" spans="1:11" ht="26.25" customHeight="1" thickTop="1">
      <c r="B110" s="17"/>
      <c r="E110" s="55"/>
      <c r="F110" s="65"/>
      <c r="G110" s="55"/>
      <c r="H110" s="55"/>
      <c r="I110" s="55"/>
      <c r="J110" s="55"/>
      <c r="K110" s="55"/>
    </row>
    <row r="111" spans="1:11" ht="25.5" customHeight="1">
      <c r="A111" s="20" t="s">
        <v>240</v>
      </c>
      <c r="D111" s="50"/>
      <c r="E111" s="50"/>
      <c r="F111" s="50"/>
      <c r="G111" s="50"/>
      <c r="H111" s="50"/>
      <c r="I111" s="50"/>
      <c r="J111" s="50"/>
      <c r="K111" s="50"/>
    </row>
    <row r="112" spans="1:11" ht="25.5" customHeight="1">
      <c r="A112" s="21" t="s">
        <v>241</v>
      </c>
      <c r="B112" s="20"/>
      <c r="D112" s="50"/>
      <c r="E112" s="50"/>
      <c r="F112" s="50"/>
      <c r="G112" s="22"/>
      <c r="H112" s="50"/>
      <c r="I112" s="50"/>
      <c r="J112" s="50"/>
      <c r="K112" s="50"/>
    </row>
    <row r="113" spans="1:11" ht="25.5" customHeight="1">
      <c r="A113" s="20"/>
      <c r="B113" s="100"/>
      <c r="C113" s="2" t="s">
        <v>243</v>
      </c>
      <c r="D113" s="50"/>
      <c r="E113" s="50"/>
      <c r="F113" s="50"/>
      <c r="G113" s="50"/>
      <c r="H113" s="50"/>
      <c r="I113" s="50"/>
      <c r="J113" s="50"/>
      <c r="K113" s="62"/>
    </row>
    <row r="114" spans="1:11" ht="25.5" customHeight="1">
      <c r="A114" s="20"/>
      <c r="C114" s="2" t="s">
        <v>242</v>
      </c>
      <c r="D114" s="50"/>
      <c r="E114" s="50"/>
      <c r="F114" s="50"/>
      <c r="G114" s="50"/>
      <c r="H114" s="50"/>
      <c r="I114" s="50"/>
      <c r="J114" s="50"/>
      <c r="K114" s="62"/>
    </row>
    <row r="115" spans="1:11" ht="25.5" customHeight="1">
      <c r="A115" s="20"/>
      <c r="D115" s="50"/>
      <c r="E115" s="50"/>
      <c r="F115" s="50"/>
      <c r="G115" s="50"/>
      <c r="H115" s="50"/>
      <c r="I115" s="50"/>
      <c r="J115" s="50"/>
      <c r="K115" s="62"/>
    </row>
    <row r="116" spans="1:11" ht="26.25" customHeight="1">
      <c r="D116" s="50"/>
      <c r="E116" s="50"/>
      <c r="F116" s="50"/>
      <c r="G116" s="50"/>
      <c r="H116" s="50"/>
      <c r="I116" s="50"/>
      <c r="J116" s="50"/>
      <c r="K116" s="50"/>
    </row>
    <row r="117" spans="1:11" ht="26.25" customHeight="1">
      <c r="A117" s="17" t="s">
        <v>55</v>
      </c>
      <c r="D117" s="50"/>
      <c r="E117" s="50"/>
      <c r="F117" s="50"/>
      <c r="G117" s="22"/>
      <c r="H117" s="50"/>
      <c r="I117" s="50"/>
      <c r="J117" s="50"/>
      <c r="K117" s="50"/>
    </row>
    <row r="118" spans="1:11" ht="26.25" customHeight="1">
      <c r="A118" s="17"/>
      <c r="D118" s="50"/>
      <c r="E118" s="50"/>
      <c r="F118" s="50"/>
      <c r="G118" s="22"/>
      <c r="H118" s="50"/>
      <c r="I118" s="50"/>
      <c r="J118" s="50"/>
      <c r="K118" s="50"/>
    </row>
    <row r="119" spans="1:11" ht="26.25" customHeight="1">
      <c r="A119" s="17"/>
      <c r="D119" s="50"/>
      <c r="E119" s="50"/>
      <c r="F119" s="50"/>
      <c r="G119" s="22"/>
      <c r="H119" s="50"/>
      <c r="I119" s="50"/>
      <c r="J119" s="50"/>
      <c r="K119" s="50"/>
    </row>
    <row r="120" spans="1:11" ht="26.25" customHeight="1">
      <c r="A120" s="17"/>
      <c r="D120" s="50"/>
      <c r="E120" s="50"/>
      <c r="F120" s="50"/>
      <c r="G120" s="22"/>
      <c r="H120" s="50"/>
      <c r="I120" s="50"/>
      <c r="J120" s="50"/>
      <c r="K120" s="50"/>
    </row>
    <row r="121" spans="1:11" ht="26.25" customHeight="1">
      <c r="A121" s="17"/>
      <c r="B121" s="17"/>
      <c r="D121" s="50"/>
      <c r="E121" s="50"/>
      <c r="F121" s="50"/>
      <c r="G121" s="50"/>
      <c r="H121" s="50"/>
      <c r="I121" s="50"/>
      <c r="J121" s="50"/>
      <c r="K121" s="62"/>
    </row>
    <row r="122" spans="1:11" ht="26.25" customHeight="1">
      <c r="C122" s="19" t="s">
        <v>207</v>
      </c>
      <c r="K122" s="2"/>
    </row>
    <row r="123" spans="1:11" ht="26.25" customHeight="1">
      <c r="C123" s="19" t="s">
        <v>208</v>
      </c>
      <c r="K123" s="2"/>
    </row>
    <row r="124" spans="1:11" ht="27" customHeight="1"/>
  </sheetData>
  <mergeCells count="23">
    <mergeCell ref="A1:K1"/>
    <mergeCell ref="A2:K2"/>
    <mergeCell ref="E51:K51"/>
    <mergeCell ref="E52:G52"/>
    <mergeCell ref="I52:K52"/>
    <mergeCell ref="A46:K46"/>
    <mergeCell ref="A3:K3"/>
    <mergeCell ref="E6:K6"/>
    <mergeCell ref="A47:K47"/>
    <mergeCell ref="A48:K48"/>
    <mergeCell ref="A45:K45"/>
    <mergeCell ref="I7:K7"/>
    <mergeCell ref="E7:G7"/>
    <mergeCell ref="A4:K4"/>
    <mergeCell ref="A49:K49"/>
    <mergeCell ref="E91:K91"/>
    <mergeCell ref="E92:G92"/>
    <mergeCell ref="I92:K92"/>
    <mergeCell ref="A85:K85"/>
    <mergeCell ref="A86:K86"/>
    <mergeCell ref="A87:K87"/>
    <mergeCell ref="A88:K88"/>
    <mergeCell ref="A89:K89"/>
  </mergeCells>
  <pageMargins left="0.78740157480314965" right="0.39370078740157483" top="0.78740157480314965" bottom="0.39370078740157483" header="0.35433070866141736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EQCON</vt:lpstr>
      <vt:lpstr>EQ</vt:lpstr>
      <vt:lpstr>CF</vt:lpstr>
      <vt:lpstr>CF!Print_Area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Gift</cp:lastModifiedBy>
  <cp:revision/>
  <cp:lastPrinted>2021-05-06T07:26:22Z</cp:lastPrinted>
  <dcterms:created xsi:type="dcterms:W3CDTF">1998-09-11T03:53:34Z</dcterms:created>
  <dcterms:modified xsi:type="dcterms:W3CDTF">2021-05-06T09:24:57Z</dcterms:modified>
  <cp:category/>
  <cp:contentStatus/>
</cp:coreProperties>
</file>