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D:\Tidarat\Financial-KPMG\2021\Q1\FS SET\"/>
    </mc:Choice>
  </mc:AlternateContent>
  <xr:revisionPtr revIDLastSave="0" documentId="13_ncr:1_{7E15A45D-E703-4C59-BCDF-7EF787B9B06B}" xr6:coauthVersionLast="36" xr6:coauthVersionMax="45" xr10:uidLastSave="{00000000-0000-0000-0000-000000000000}"/>
  <bookViews>
    <workbookView xWindow="0" yWindow="0" windowWidth="20490" windowHeight="7545" xr2:uid="{00000000-000D-0000-FFFF-FFFF00000000}"/>
  </bookViews>
  <sheets>
    <sheet name="BS3-5" sheetId="1" r:id="rId1"/>
    <sheet name="PL 6-7" sheetId="2" r:id="rId2"/>
    <sheet name="REcon 8-9" sheetId="3" r:id="rId3"/>
    <sheet name="REsep 10-11" sheetId="4" r:id="rId4"/>
    <sheet name="CF 12-13" sheetId="5" r:id="rId5"/>
    <sheet name="CF 14" sheetId="6" r:id="rId6"/>
  </sheets>
  <definedNames>
    <definedName name="_xlnm._FilterDatabase" localSheetId="4" hidden="1">'CF 12-13'!$A$4:$R$71</definedName>
    <definedName name="_xlnm.Print_Area" localSheetId="0">'BS3-5'!$A$1:$J$83</definedName>
    <definedName name="_xlnm.Print_Area" localSheetId="4">'CF 12-13'!$A$1:$I$71</definedName>
    <definedName name="_xlnm.Print_Area" localSheetId="5">'CF 14'!$A$1:$I$21</definedName>
    <definedName name="_xlnm.Print_Area" localSheetId="1">'PL 6-7'!$A$1:$K$42</definedName>
    <definedName name="_xlnm.Print_Area" localSheetId="2">'REcon 8-9'!$A$1:$L$42</definedName>
    <definedName name="_xlnm.Print_Area" localSheetId="3">'REsep 10-11'!$A$1:$K$42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2" i="4" l="1"/>
  <c r="I42" i="4"/>
  <c r="G42" i="4"/>
  <c r="E42" i="4"/>
  <c r="C42" i="4"/>
  <c r="I36" i="4"/>
  <c r="G20" i="4"/>
  <c r="E20" i="4"/>
  <c r="C20" i="4"/>
  <c r="I14" i="4"/>
  <c r="L21" i="3"/>
  <c r="J21" i="3"/>
  <c r="H21" i="3"/>
  <c r="F21" i="3"/>
  <c r="D21" i="3"/>
  <c r="L15" i="3"/>
  <c r="J15" i="3"/>
  <c r="H42" i="3"/>
  <c r="F42" i="3"/>
  <c r="D42" i="3"/>
  <c r="J36" i="3"/>
  <c r="G16" i="5" l="1"/>
  <c r="G18" i="5"/>
  <c r="J41" i="1" l="1"/>
  <c r="F41" i="1"/>
  <c r="G51" i="5" l="1"/>
  <c r="C51" i="5"/>
  <c r="H26" i="1"/>
  <c r="F26" i="1"/>
  <c r="D26" i="1"/>
  <c r="G35" i="5"/>
  <c r="C35" i="5"/>
  <c r="L35" i="3"/>
  <c r="L36" i="3" s="1"/>
  <c r="L32" i="3"/>
  <c r="C13" i="5"/>
  <c r="C12" i="5"/>
  <c r="I16" i="2" l="1"/>
  <c r="J81" i="1" l="1"/>
  <c r="H81" i="1"/>
  <c r="D81" i="1"/>
  <c r="F80" i="1"/>
  <c r="F81" i="1" s="1"/>
  <c r="J57" i="1"/>
  <c r="H57" i="1"/>
  <c r="D57" i="1"/>
  <c r="F56" i="1"/>
  <c r="F57" i="1" s="1"/>
  <c r="J50" i="1"/>
  <c r="J59" i="1" s="1"/>
  <c r="H50" i="1"/>
  <c r="H59" i="1" s="1"/>
  <c r="F50" i="1"/>
  <c r="D50" i="1"/>
  <c r="D59" i="1" s="1"/>
  <c r="J49" i="1"/>
  <c r="H28" i="1"/>
  <c r="D28" i="1"/>
  <c r="F25" i="1"/>
  <c r="F28" i="1" s="1"/>
  <c r="J23" i="1"/>
  <c r="J26" i="1" s="1"/>
  <c r="J28" i="1" s="1"/>
  <c r="J22" i="1"/>
  <c r="J16" i="1"/>
  <c r="H16" i="1"/>
  <c r="D16" i="1"/>
  <c r="J15" i="1"/>
  <c r="F15" i="1"/>
  <c r="F16" i="1" s="1"/>
  <c r="F59" i="1" l="1"/>
  <c r="F83" i="1" s="1"/>
  <c r="D83" i="1"/>
  <c r="H83" i="1"/>
  <c r="J83" i="1"/>
  <c r="K35" i="4" l="1"/>
  <c r="K36" i="4" s="1"/>
  <c r="K32" i="4" l="1"/>
  <c r="N32" i="4" s="1"/>
  <c r="I70" i="5" l="1"/>
  <c r="E58" i="5"/>
  <c r="I35" i="5"/>
  <c r="E35" i="5"/>
  <c r="I16" i="5"/>
  <c r="E12" i="5"/>
  <c r="K13" i="4"/>
  <c r="K14" i="4" s="1"/>
  <c r="K10" i="4"/>
  <c r="J19" i="3"/>
  <c r="L17" i="3"/>
  <c r="L19" i="3" s="1"/>
  <c r="L14" i="3"/>
  <c r="L11" i="3"/>
  <c r="K16" i="2"/>
  <c r="I68" i="5" l="1"/>
  <c r="I71" i="5" s="1"/>
  <c r="G68" i="5"/>
  <c r="G71" i="5" s="1"/>
  <c r="E68" i="5"/>
  <c r="E71" i="5" s="1"/>
  <c r="C68" i="5"/>
  <c r="C71" i="5" s="1"/>
  <c r="I61" i="5"/>
  <c r="G61" i="5"/>
  <c r="E61" i="5"/>
  <c r="C61" i="5"/>
  <c r="I48" i="5"/>
  <c r="G48" i="5"/>
  <c r="E48" i="5"/>
  <c r="C48" i="5"/>
  <c r="I36" i="5"/>
  <c r="E36" i="5"/>
  <c r="C36" i="5"/>
  <c r="G36" i="5" l="1"/>
  <c r="N32" i="3" l="1"/>
  <c r="E10" i="2"/>
  <c r="E14" i="2" s="1"/>
  <c r="E20" i="2"/>
  <c r="A33" i="2" l="1"/>
  <c r="A31" i="2"/>
  <c r="K20" i="2"/>
  <c r="I20" i="2"/>
  <c r="G20" i="2"/>
  <c r="K10" i="2"/>
  <c r="K14" i="2" s="1"/>
  <c r="I10" i="2"/>
  <c r="I14" i="2" s="1"/>
  <c r="G10" i="2"/>
  <c r="G14" i="2" s="1"/>
  <c r="E22" i="2" l="1"/>
  <c r="E25" i="2" s="1"/>
  <c r="I22" i="2"/>
  <c r="I25" i="2" s="1"/>
  <c r="I28" i="2" s="1"/>
  <c r="I38" i="4" s="1"/>
  <c r="K22" i="2"/>
  <c r="K25" i="2" s="1"/>
  <c r="K28" i="2" s="1"/>
  <c r="G22" i="2"/>
  <c r="G25" i="2" s="1"/>
  <c r="G28" i="2" s="1"/>
  <c r="G39" i="2" s="1"/>
  <c r="K30" i="2" l="1"/>
  <c r="I16" i="4"/>
  <c r="G41" i="2"/>
  <c r="E9" i="5"/>
  <c r="E30" i="5" s="1"/>
  <c r="I39" i="2"/>
  <c r="I41" i="2" s="1"/>
  <c r="E28" i="2"/>
  <c r="I30" i="2"/>
  <c r="K39" i="2"/>
  <c r="G30" i="2"/>
  <c r="E30" i="2" l="1"/>
  <c r="J38" i="3"/>
  <c r="G9" i="5"/>
  <c r="G30" i="5" s="1"/>
  <c r="K41" i="2"/>
  <c r="I9" i="5"/>
  <c r="I30" i="5" s="1"/>
  <c r="E39" i="2"/>
  <c r="E41" i="2" l="1"/>
  <c r="C9" i="5"/>
  <c r="C30" i="5" s="1"/>
  <c r="E50" i="5" l="1"/>
  <c r="E52" i="5" s="1"/>
  <c r="E8" i="6" s="1"/>
  <c r="D22" i="6" l="1"/>
  <c r="F22" i="6"/>
  <c r="H22" i="6"/>
  <c r="D8" i="6" l="1"/>
  <c r="F8" i="6"/>
  <c r="H8" i="6"/>
  <c r="L32" i="4" l="1"/>
  <c r="M32" i="3" l="1"/>
  <c r="I50" i="5" l="1"/>
  <c r="I52" i="5" s="1"/>
  <c r="I8" i="6" s="1"/>
  <c r="A61" i="1" l="1"/>
  <c r="A30" i="1"/>
  <c r="J84" i="1" l="1"/>
  <c r="H84" i="1"/>
  <c r="F84" i="1"/>
  <c r="H68" i="5" l="1"/>
  <c r="F68" i="5"/>
  <c r="D68" i="5"/>
  <c r="G50" i="5"/>
  <c r="G52" i="5" s="1"/>
  <c r="G8" i="6" s="1"/>
  <c r="C43" i="5"/>
  <c r="H41" i="5"/>
  <c r="D41" i="5"/>
  <c r="E12" i="6" l="1"/>
  <c r="I12" i="6"/>
  <c r="I18" i="4" l="1"/>
  <c r="I20" i="4" s="1"/>
  <c r="K16" i="4"/>
  <c r="K18" i="4" s="1"/>
  <c r="K20" i="4" s="1"/>
  <c r="I40" i="4" l="1"/>
  <c r="I44" i="4" s="1"/>
  <c r="K38" i="4"/>
  <c r="K40" i="4" s="1"/>
  <c r="L42" i="4" s="1"/>
  <c r="C50" i="5"/>
  <c r="C52" i="5" s="1"/>
  <c r="J40" i="3"/>
  <c r="J42" i="3" s="1"/>
  <c r="L38" i="3"/>
  <c r="L40" i="3" l="1"/>
  <c r="L42" i="3" s="1"/>
  <c r="D84" i="1" l="1"/>
  <c r="C8" i="6"/>
  <c r="C12" i="6" s="1"/>
  <c r="G12" i="6"/>
  <c r="M42" i="3" l="1"/>
  <c r="J43" i="3"/>
  <c r="G22" i="6"/>
  <c r="C2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Nanrawee, Wongapithana</author>
    <author>Yanapat, Puthal</author>
  </authors>
  <commentList>
    <comment ref="J15" authorId="0" shapeId="0" xr:uid="{5E0001CD-575D-4E6C-98C5-3C7CC7313816}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J23" authorId="0" shapeId="0" xr:uid="{BDB706FF-6A15-4AD5-A8F8-ABE88FF68182}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F25" authorId="0" shapeId="0" xr:uid="{93B09CA0-316F-4141-91D3-9CC61711E419}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J26" authorId="1" shapeId="0" xr:uid="{5CE24700-335F-4CEB-990B-707ACD6DCFE4}">
      <text>
        <r>
          <rPr>
            <b/>
            <sz val="9"/>
            <color indexed="81"/>
            <rFont val="Tahoma"/>
            <family val="2"/>
          </rPr>
          <t>91</t>
        </r>
      </text>
    </comment>
    <comment ref="F80" authorId="0" shapeId="0" xr:uid="{0682D1DA-2B25-440B-BC95-50DED295E1E4}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Yanapat, Puthal</author>
  </authors>
  <commentList>
    <comment ref="G16" authorId="0" shapeId="0" xr:uid="{C9C85AE0-1D30-434F-91EE-ACA205399420}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16" authorId="0" shapeId="0" xr:uid="{96160E85-CD55-472C-B5F6-F7F7E3983BC3}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Yanapat, Puthal</author>
    <author>Nanrawee, Wongapithana</author>
  </authors>
  <commentList>
    <comment ref="E12" authorId="0" shapeId="0" xr:uid="{E9B48F53-9B92-45A3-B406-C2489F6B2237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I16" authorId="0" shapeId="0" xr:uid="{73E3A7CA-937B-4317-8D7B-9B28708C339B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G18" authorId="0" shapeId="0" xr:uid="{455C0D2E-1203-4EA9-910E-ACD6D2FBFCBE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C35" authorId="1" shapeId="0" xr:uid="{E5302783-1C66-43D3-8851-9A73D36DAF37}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E35" authorId="0" shapeId="0" xr:uid="{0F8F02B9-2001-4737-85DF-F17DD3A43353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G35" authorId="1" shapeId="0" xr:uid="{D98DD027-BA9C-4FF7-9010-960F634D55F2}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35" authorId="0" shapeId="0" xr:uid="{7492AC9D-2C13-408B-882C-2D0794A8E8B6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C51" authorId="0" shapeId="0" xr:uid="{8773F644-63AB-4173-97EE-43DAB6E2704D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G51" authorId="0" shapeId="0" xr:uid="{2D66C242-59CE-4C57-8EC9-214E5ACCE511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E58" authorId="0" shapeId="0" xr:uid="{E52C04A3-B281-4C0E-BE96-41859C7F220B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I70" authorId="0" shapeId="0" xr:uid="{3764D397-FA26-42EB-9106-5C920C2E7EAC}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<sst xmlns="http://schemas.openxmlformats.org/spreadsheetml/2006/main" count="325" uniqueCount="173">
  <si>
    <t>บริษัทควอลิตี้คอนสตรัคชั่นโปรดัคส์ จำกัด (มหาชน) และบริษัทย่อย</t>
  </si>
  <si>
    <t xml:space="preserve">งบแสดงฐานะการเงิน    </t>
  </si>
  <si>
    <t>งบการเงินรวม</t>
  </si>
  <si>
    <t>งบการเงินเฉพาะกิจการ</t>
  </si>
  <si>
    <t>หมายเหตุ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</si>
  <si>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</si>
  <si>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</si>
  <si>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</si>
  <si>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</si>
  <si>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</si>
  <si>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</si>
  <si>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</si>
  <si>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</si>
  <si>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</si>
  <si>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</si>
  <si>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</si>
  <si>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</si>
  <si>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</si>
  <si>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</si>
  <si>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งบแสดงฐานะการเงิน   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</si>
  <si>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</si>
  <si>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</si>
  <si>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</si>
  <si>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เงินกู้ยืมระยะสั้น</t>
  </si>
  <si>
    <t>ประมาณการหนี้สินหมุนเวียนสำหรับ</t>
  </si>
  <si>
    <t>รวมหนี้สินหมุนเวียน</t>
  </si>
  <si>
    <t xml:space="preserve">     หนี้สินไม่หมุนเวียน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</si>
  <si>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</si>
  <si>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</si>
  <si>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</si>
  <si>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</si>
  <si>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</si>
  <si>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ส่วนของผู้ถือหุ้น</t>
  </si>
  <si>
    <t xml:space="preserve">     ทุนเรือนหุ้น</t>
  </si>
  <si>
    <t xml:space="preserve">ส่วนเกินมูลค่าหุ้นสามัญ </t>
  </si>
  <si>
    <t xml:space="preserve">     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</si>
  <si>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</si>
  <si>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</si>
  <si>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</si>
  <si>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</si>
  <si>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</si>
  <si>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</si>
  <si>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</si>
  <si>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</si>
  <si>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</si>
  <si>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</si>
  <si>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</si>
  <si>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</si>
  <si>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 xml:space="preserve">     รวมค่าใช้จ่าย</t>
  </si>
  <si>
    <t>ต้นทุนทางการเงิน</t>
  </si>
  <si>
    <t>ค่าใช้จ่ายภาษีเงินได้</t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</si>
  <si>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</si>
  <si>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</si>
  <si>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</si>
  <si>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</si>
  <si>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</si>
  <si>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</si>
  <si>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</si>
  <si>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รวมส่วนของ</t>
  </si>
  <si>
    <t>ทุนที่ออกและ</t>
  </si>
  <si>
    <t>มูลค่าหุ้น</t>
  </si>
  <si>
    <t>ทุนสำรอง</t>
  </si>
  <si>
    <t>ผู้ถือหุ้น</t>
  </si>
  <si>
    <t>ชำระแล้ว</t>
  </si>
  <si>
    <t>สามัญ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</si>
  <si>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</si>
  <si>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</si>
  <si>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</si>
  <si>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</si>
  <si>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</si>
  <si>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</si>
  <si>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</si>
  <si>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</si>
  <si>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</si>
  <si>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</si>
  <si>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</si>
  <si>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</si>
  <si>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ดอกเบี้ยรับ</t>
  </si>
  <si>
    <t>โอนกลับรายการหนี้สงสัยจะสูญและหนี้สูญ</t>
  </si>
  <si>
    <t>ขาดทุนจากการตัดรายการบัญชีที่ดิน อาคารและอุปกรณ์</t>
  </si>
  <si>
    <t>ขาดทุนจากการตัดรายการภาษีเงินได้ หัก ณ ที่จ่าย</t>
  </si>
  <si>
    <t>กระแสเงินสดจากการดำเนินงานก่อนการเปลี่ยนแปลง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</si>
  <si>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</si>
  <si>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สินทรัพย์ดำเนินงานลดลง (เพิ่มขึ้น) 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</si>
  <si>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</si>
  <si>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</si>
  <si>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</si>
  <si>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</si>
  <si>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</si>
  <si>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เงินจ่ายล่วงหน้าค่าสินทรัพย์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</si>
  <si>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</si>
  <si>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</si>
  <si>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</si>
  <si>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เงินสดจ่ายเพื่อชำระเงินกู้ยืมจากสถาบันการเงิน</t>
  </si>
  <si>
    <t>จ่ายดอกเบี้ย</t>
  </si>
  <si>
    <t>กระแสเงินสดสุทธิใช้ไปในกิจกรรมจัดหาเงิน</t>
  </si>
  <si>
    <t>รายการที่ไม่ใช่เงินสด</t>
  </si>
  <si>
    <t>เจ้าหนี้จากการซื้อสินทรัพย์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</si>
  <si>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</si>
  <si>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</si>
  <si>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</si>
  <si>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</si>
  <si>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</si>
  <si>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เงินสดจ่าย(รับ)ในระหว่างปี</t>
  </si>
  <si>
    <t>ดอกเบี้ยจ่าย</t>
  </si>
  <si>
    <t>ภาษีเงินได้</t>
  </si>
  <si>
    <t>ข้อมูลงบกระแสเงินสดเปิดเผยเพิ่มเติม</t>
  </si>
  <si>
    <t xml:space="preserve"> </t>
  </si>
  <si>
    <t>ส่วนของหุ้นกู้ที่ถึงกำหนดชำระภายในหนึ่งปี</t>
  </si>
  <si>
    <t xml:space="preserve">31 ธันวาคม </t>
  </si>
  <si>
    <t>สินทรัพย์ไม่หมุนเวียนอื่น</t>
  </si>
  <si>
    <t>เงินสดจ่ายเพื่อชำระเงินกู้ยืมจากกิจการที่เกี่ยวข้องกัน</t>
  </si>
  <si>
    <t>สินทรัพย์</t>
  </si>
  <si>
    <t>กำไรก่อนภาษีเงินได้</t>
  </si>
  <si>
    <t>กำไรสำหรับงวด</t>
  </si>
  <si>
    <t>เงินกู้ยืมลดลง</t>
  </si>
  <si>
    <t>เงินสดจ่ายเพื่อชำระเงินกู้ยืม</t>
  </si>
  <si>
    <t>(ไม่ได้ตรวจสอบ)</t>
  </si>
  <si>
    <t>ยังไม่ได้จัดสรร</t>
  </si>
  <si>
    <t>2563</t>
  </si>
  <si>
    <t>ยอดคงเหลือ ณ วันที่ 1 มกราคม 2563</t>
  </si>
  <si>
    <t>หนี้สินตามสัญญาเช่า</t>
  </si>
  <si>
    <t>เงินสดจ่ายเพื่อชำระหนี้สินตามสัญญาเช่า</t>
  </si>
  <si>
    <t xml:space="preserve">        ผลประโยชน์พนักงาน</t>
  </si>
  <si>
    <t>กำไรจากการดำเนินงาน</t>
  </si>
  <si>
    <t>เงินลงทุนในตราสารหนี้ระยะสั้น</t>
  </si>
  <si>
    <t>ตามกฎหมาย</t>
  </si>
  <si>
    <t>ภาษีเงินได้นิติบุคคลค้างจ่าย</t>
  </si>
  <si>
    <t xml:space="preserve">      ทุนจดทะเบียน  </t>
  </si>
  <si>
    <t xml:space="preserve">            (หุ้นสามัญจำนวน 400 ล้านหุ้น มูลค่า 1 บาทต่อหุ้น) </t>
  </si>
  <si>
    <t xml:space="preserve">      ทุนที่ออกและชำระแล้ว</t>
  </si>
  <si>
    <t xml:space="preserve">      จัดสรรแล้ว</t>
  </si>
  <si>
    <t xml:space="preserve">            ทุนสำรองตามกฎหมาย</t>
  </si>
  <si>
    <t xml:space="preserve">      ยังไม่ได้จัดสรร</t>
  </si>
  <si>
    <t>หนี้สินดำเนินงานเพิ่มขึ้น (ลดลง)</t>
  </si>
  <si>
    <t>หนี้สินดำเนินงานเพิ่มขึ้น - สุทธิ</t>
  </si>
  <si>
    <t>ขาดทุนจากการจำหน่ายที่ดิน อาคารและอุปกรณ์</t>
  </si>
  <si>
    <t>เงินสดรับจากการขายที่ดิน อาคารและอุปกรณ์</t>
  </si>
  <si>
    <t>อสังหาริมทรัพย์เพื่อการลงทุน</t>
  </si>
  <si>
    <t>(กลับรายการ) ผลขาดทุนจากการด้อยค่าของ</t>
  </si>
  <si>
    <t>ผลขาดทุนจากการด้อยค่าของอสังหาริมทรัพย์เพื่อการลงทุน</t>
  </si>
  <si>
    <t xml:space="preserve">(กลับรายการ) ขาดทุนจากการปรับมูลค่าสินค้า  </t>
  </si>
  <si>
    <t>จ่ายเงินปันผล</t>
  </si>
  <si>
    <t>ณ วันที่ 31 มีนาคม 2564</t>
  </si>
  <si>
    <t>ณ วันที่  31 มีนาคม 2564</t>
  </si>
  <si>
    <t>สำหรับงวดสามเดือนสิ้นสุดวันที่  31 มีนาคม 2564 (ไม่ได้ตรวจสอบ)</t>
  </si>
  <si>
    <t>31 มีนาคม</t>
  </si>
  <si>
    <t>2564</t>
  </si>
  <si>
    <t>สำหรับงวดสามเดือนสิ้นสุดวันที่ 31 มีนาคม 2564 (ไม่ได้ตรวจสอบ)</t>
  </si>
  <si>
    <t>ยอดคงเหลือ ณ วันที่ 31 มีนาคม 2563</t>
  </si>
  <si>
    <t>ยอดคงเหลือ ณ วันที่ 31 มีนาคม 2564</t>
  </si>
  <si>
    <t>ยอดคงเหลือ ณ วันที่ 1 มกราคม 2564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</si>
  <si>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</si>
  <si>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ค่าใช้จ่ายประมาณการหนี้สินไม่หมุนเวียนสำหรับผลประโยชน์พนักงาน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</si>
  <si>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</si>
  <si>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</si>
  <si>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3, 4</t>
  </si>
  <si>
    <t>เจ้าหนี้การค้าและเจ้าหนี้หมุนเวียนอื่น</t>
  </si>
  <si>
    <t xml:space="preserve">        ที่ถึงกำหนดชำระภายในหนึ่งปี</t>
  </si>
  <si>
    <t>ส่วนของหนี้สินตามสัญญาเช่า</t>
  </si>
  <si>
    <t xml:space="preserve">(กำไร) ขาดทุนจากอัตราแลกเปลี่ยนที่ยังไม่เกิดขึ้น </t>
  </si>
  <si>
    <t>เงินลงทุนระยะยาวอื่น</t>
  </si>
  <si>
    <t>เงินสดและรายการเทียบเท่าเงินสดเพิ่มขึ้น - สุทธิ</t>
  </si>
  <si>
    <t>สินทรัพย์ดำเนินงานเพิ่มขึ้น - สุทธิ</t>
  </si>
  <si>
    <t>7</t>
  </si>
  <si>
    <t>กำไรจากการจำหน่ายที่ดิน อาคารและอุปกรณ์</t>
  </si>
  <si>
    <t>เจ้าหนี้หมุนเวียนอื่น</t>
  </si>
  <si>
    <t>เจ้าหนี้การค้า</t>
  </si>
  <si>
    <t>(กำไร) ขาดทุนจากการปรับมูลค่าสินค้า</t>
  </si>
  <si>
    <t xml:space="preserve">     และสินทรัพย์ไม่มีตัวตน</t>
  </si>
  <si>
    <t>เงินสดรับจากเงินลงทุนในตราสารหนี้ระยะสั้น</t>
  </si>
  <si>
    <t>กลับรายการขาดทุนจากการปรับมูลค่าสินค้า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</si>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</sst>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d\ ดดดด\ bbbb"/>
  </numFmts>
  <fonts count="30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CordiaUPC"/>
      <family val="2"/>
      <charset val="222"/>
    </font>
    <font>
      <i/>
      <sz val="14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ahoma"/>
      <family val="2"/>
    </font>
    <font>
      <b/>
      <sz val="10"/>
      <name val="Tahoma"/>
      <family val="2"/>
      <scheme val="minor"/>
    </font>
    <font>
      <sz val="1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4" fillId="0" borderId="0" applyFont="0" applyFill="0" applyBorder="0" applyAlignment="0" applyProtection="0"/>
    <xf numFmtId="37" fontId="9" fillId="0" borderId="0"/>
    <xf numFmtId="4" fontId="16" fillId="0" borderId="0" applyFont="0" applyFill="0" applyBorder="0" applyAlignment="0" applyProtection="0"/>
  </cellStyleXfs>
  <cellXfs count="295">
    <xf numFmtId="0" fontId="0" fillId="0" borderId="0" xfId="0"/>
    <xf numFmtId="49" fontId="2" fillId="0" borderId="0" xfId="0" applyNumberFormat="1" applyFont="1" applyFill="1" applyAlignment="1">
      <alignment readingOrder="2"/>
    </xf>
    <xf numFmtId="49" fontId="2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horizontal="center"/>
    </xf>
    <xf numFmtId="188" fontId="0" fillId="0" borderId="0" xfId="0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49" fontId="0" fillId="0" borderId="0" xfId="0" applyNumberFormat="1" applyFont="1" applyFill="1" applyAlignment="1">
      <alignment vertical="center" readingOrder="2"/>
    </xf>
    <xf numFmtId="49" fontId="5" fillId="0" borderId="0" xfId="0" applyNumberFormat="1" applyFont="1" applyFill="1" applyBorder="1" applyAlignment="1">
      <alignment vertical="center" readingOrder="2"/>
    </xf>
    <xf numFmtId="37" fontId="5" fillId="0" borderId="0" xfId="0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189" fontId="0" fillId="0" borderId="0" xfId="1" applyNumberFormat="1" applyFont="1" applyFill="1" applyAlignment="1">
      <alignment vertical="center"/>
    </xf>
    <xf numFmtId="189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 readingOrder="2"/>
    </xf>
    <xf numFmtId="37" fontId="2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readingOrder="2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/>
    <xf numFmtId="49" fontId="2" fillId="0" borderId="0" xfId="0" applyNumberFormat="1" applyFont="1" applyFill="1" applyAlignment="1"/>
    <xf numFmtId="0" fontId="7" fillId="0" borderId="0" xfId="0" applyNumberFormat="1" applyFont="1" applyFill="1" applyAlignment="1">
      <alignment readingOrder="2"/>
    </xf>
    <xf numFmtId="0" fontId="7" fillId="0" borderId="0" xfId="0" applyNumberFormat="1" applyFont="1" applyFill="1"/>
    <xf numFmtId="0" fontId="7" fillId="0" borderId="0" xfId="0" applyNumberFormat="1" applyFont="1" applyFill="1" applyBorder="1"/>
    <xf numFmtId="0" fontId="0" fillId="0" borderId="0" xfId="0" applyFont="1" applyFill="1"/>
    <xf numFmtId="49" fontId="0" fillId="0" borderId="0" xfId="0" applyNumberFormat="1" applyFont="1" applyFill="1" applyAlignment="1">
      <alignment readingOrder="2"/>
    </xf>
    <xf numFmtId="0" fontId="0" fillId="0" borderId="0" xfId="0" applyFont="1" applyFill="1" applyBorder="1"/>
    <xf numFmtId="0" fontId="0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vertical="center" readingOrder="2"/>
    </xf>
    <xf numFmtId="189" fontId="0" fillId="0" borderId="0" xfId="1" applyNumberFormat="1" applyFont="1" applyFill="1" applyBorder="1" applyAlignment="1">
      <alignment vertical="center"/>
    </xf>
    <xf numFmtId="37" fontId="0" fillId="0" borderId="0" xfId="0" applyNumberFormat="1" applyFill="1" applyAlignment="1">
      <alignment vertical="center"/>
    </xf>
    <xf numFmtId="0" fontId="5" fillId="0" borderId="0" xfId="0" applyNumberFormat="1" applyFont="1" applyFill="1" applyAlignment="1">
      <alignment vertical="center" readingOrder="2"/>
    </xf>
    <xf numFmtId="189" fontId="5" fillId="0" borderId="1" xfId="1" applyNumberFormat="1" applyFont="1" applyFill="1" applyBorder="1" applyAlignment="1">
      <alignment vertical="center"/>
    </xf>
    <xf numFmtId="37" fontId="5" fillId="0" borderId="5" xfId="0" applyNumberFormat="1" applyFont="1" applyFill="1" applyBorder="1"/>
    <xf numFmtId="37" fontId="5" fillId="0" borderId="0" xfId="0" applyNumberFormat="1" applyFont="1" applyFill="1"/>
    <xf numFmtId="37" fontId="5" fillId="0" borderId="0" xfId="0" applyNumberFormat="1" applyFont="1" applyFill="1" applyBorder="1"/>
    <xf numFmtId="188" fontId="0" fillId="0" borderId="0" xfId="1" applyFont="1" applyFill="1" applyAlignment="1">
      <alignment horizontal="center"/>
    </xf>
    <xf numFmtId="0" fontId="0" fillId="0" borderId="0" xfId="0" applyFont="1" applyFill="1" applyAlignment="1"/>
    <xf numFmtId="39" fontId="5" fillId="0" borderId="2" xfId="0" applyNumberFormat="1" applyFont="1" applyFill="1" applyBorder="1"/>
    <xf numFmtId="2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88" fontId="5" fillId="0" borderId="0" xfId="1" applyFont="1" applyFill="1" applyBorder="1" applyAlignment="1"/>
    <xf numFmtId="0" fontId="6" fillId="0" borderId="0" xfId="0" applyNumberFormat="1" applyFont="1" applyFill="1" applyAlignment="1">
      <alignment readingOrder="2"/>
    </xf>
    <xf numFmtId="0" fontId="5" fillId="0" borderId="0" xfId="0" applyFont="1" applyFill="1"/>
    <xf numFmtId="189" fontId="5" fillId="0" borderId="0" xfId="1" applyNumberFormat="1" applyFont="1" applyFill="1" applyBorder="1" applyAlignment="1"/>
    <xf numFmtId="37" fontId="0" fillId="0" borderId="0" xfId="0" applyNumberFormat="1" applyFill="1" applyAlignment="1">
      <alignment horizontal="left"/>
    </xf>
    <xf numFmtId="188" fontId="0" fillId="0" borderId="0" xfId="1" applyFont="1" applyFill="1" applyBorder="1" applyAlignment="1">
      <alignment horizontal="left" vertical="center" indent="5"/>
    </xf>
    <xf numFmtId="37" fontId="5" fillId="0" borderId="0" xfId="0" applyNumberFormat="1" applyFont="1" applyFill="1" applyAlignment="1">
      <alignment horizontal="left"/>
    </xf>
    <xf numFmtId="0" fontId="5" fillId="0" borderId="0" xfId="0" applyFont="1" applyFill="1" applyBorder="1"/>
    <xf numFmtId="189" fontId="0" fillId="0" borderId="0" xfId="1" applyNumberFormat="1" applyFont="1" applyFill="1"/>
    <xf numFmtId="189" fontId="0" fillId="0" borderId="0" xfId="1" applyNumberFormat="1" applyFont="1" applyFill="1" applyBorder="1"/>
    <xf numFmtId="37" fontId="2" fillId="0" borderId="0" xfId="2" quotePrefix="1" applyFont="1" applyFill="1" applyAlignment="1">
      <alignment horizontal="left"/>
    </xf>
    <xf numFmtId="37" fontId="10" fillId="0" borderId="0" xfId="2" applyFont="1" applyFill="1" applyBorder="1"/>
    <xf numFmtId="37" fontId="11" fillId="0" borderId="0" xfId="2" applyFont="1" applyFill="1" applyBorder="1"/>
    <xf numFmtId="37" fontId="11" fillId="0" borderId="0" xfId="2" applyFont="1" applyFill="1"/>
    <xf numFmtId="49" fontId="10" fillId="0" borderId="0" xfId="0" applyNumberFormat="1" applyFont="1" applyFill="1" applyAlignment="1"/>
    <xf numFmtId="37" fontId="5" fillId="0" borderId="0" xfId="2" applyFont="1" applyFill="1" applyAlignment="1">
      <alignment horizontal="left"/>
    </xf>
    <xf numFmtId="37" fontId="12" fillId="0" borderId="0" xfId="2" applyFont="1" applyFill="1"/>
    <xf numFmtId="37" fontId="12" fillId="0" borderId="0" xfId="2" applyFont="1" applyFill="1" applyBorder="1"/>
    <xf numFmtId="37" fontId="13" fillId="0" borderId="0" xfId="2" applyFont="1" applyFill="1"/>
    <xf numFmtId="37" fontId="14" fillId="0" borderId="0" xfId="2" applyFont="1" applyFill="1" applyAlignment="1">
      <alignment horizontal="center"/>
    </xf>
    <xf numFmtId="37" fontId="13" fillId="0" borderId="0" xfId="2" quotePrefix="1" applyFont="1" applyFill="1" applyBorder="1" applyAlignment="1"/>
    <xf numFmtId="37" fontId="12" fillId="0" borderId="0" xfId="2" applyFont="1" applyFill="1" applyBorder="1" applyAlignment="1">
      <alignment horizontal="center"/>
    </xf>
    <xf numFmtId="37" fontId="15" fillId="0" borderId="0" xfId="2" quotePrefix="1" applyFont="1" applyFill="1" applyBorder="1" applyAlignment="1">
      <alignment horizontal="center" wrapText="1"/>
    </xf>
    <xf numFmtId="37" fontId="15" fillId="0" borderId="0" xfId="2" quotePrefix="1" applyFont="1" applyFill="1" applyBorder="1" applyAlignment="1">
      <alignment horizontal="center"/>
    </xf>
    <xf numFmtId="37" fontId="12" fillId="0" borderId="0" xfId="2" applyFont="1" applyFill="1" applyBorder="1" applyAlignment="1">
      <alignment horizontal="center" vertical="center" wrapText="1"/>
    </xf>
    <xf numFmtId="37" fontId="12" fillId="0" borderId="4" xfId="2" applyFont="1" applyFill="1" applyBorder="1" applyAlignment="1">
      <alignment horizontal="center" vertical="center" wrapText="1"/>
    </xf>
    <xf numFmtId="4" fontId="12" fillId="0" borderId="0" xfId="3" quotePrefix="1" applyFont="1" applyFill="1" applyBorder="1" applyAlignment="1">
      <alignment horizontal="center" vertical="center" wrapText="1"/>
    </xf>
    <xf numFmtId="37" fontId="12" fillId="0" borderId="0" xfId="2" quotePrefix="1" applyFont="1" applyFill="1" applyBorder="1" applyAlignment="1">
      <alignment horizontal="center" vertical="center" wrapText="1"/>
    </xf>
    <xf numFmtId="189" fontId="12" fillId="0" borderId="0" xfId="2" quotePrefix="1" applyNumberFormat="1" applyFont="1" applyFill="1" applyBorder="1" applyAlignment="1">
      <alignment horizontal="center"/>
    </xf>
    <xf numFmtId="189" fontId="15" fillId="0" borderId="0" xfId="2" applyNumberFormat="1" applyFont="1" applyFill="1" applyBorder="1" applyAlignment="1">
      <alignment horizontal="center"/>
    </xf>
    <xf numFmtId="4" fontId="12" fillId="0" borderId="0" xfId="3" applyFont="1" applyFill="1" applyBorder="1" applyAlignment="1">
      <alignment horizontal="center" vertical="center" wrapText="1"/>
    </xf>
    <xf numFmtId="37" fontId="13" fillId="0" borderId="0" xfId="2" quotePrefix="1" applyNumberFormat="1" applyFont="1" applyFill="1" applyAlignment="1">
      <alignment horizontal="left"/>
    </xf>
    <xf numFmtId="49" fontId="13" fillId="0" borderId="0" xfId="2" applyNumberFormat="1" applyFont="1" applyFill="1" applyAlignment="1">
      <alignment horizontal="left"/>
    </xf>
    <xf numFmtId="37" fontId="13" fillId="0" borderId="0" xfId="2" quotePrefix="1" applyFont="1" applyFill="1" applyBorder="1" applyAlignment="1">
      <alignment horizontal="left"/>
    </xf>
    <xf numFmtId="189" fontId="13" fillId="0" borderId="0" xfId="2" applyNumberFormat="1" applyFont="1" applyFill="1" applyBorder="1" applyAlignment="1">
      <alignment horizontal="center"/>
    </xf>
    <xf numFmtId="37" fontId="13" fillId="0" borderId="0" xfId="2" applyFont="1" applyFill="1" applyBorder="1"/>
    <xf numFmtId="37" fontId="13" fillId="0" borderId="0" xfId="2" applyFont="1" applyFill="1" applyBorder="1" applyAlignment="1">
      <alignment horizontal="left"/>
    </xf>
    <xf numFmtId="37" fontId="13" fillId="0" borderId="0" xfId="2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left"/>
    </xf>
    <xf numFmtId="37" fontId="14" fillId="0" borderId="0" xfId="2" applyFont="1" applyFill="1" applyBorder="1" applyAlignment="1">
      <alignment horizontal="center"/>
    </xf>
    <xf numFmtId="189" fontId="13" fillId="0" borderId="4" xfId="2" quotePrefix="1" applyNumberFormat="1" applyFont="1" applyFill="1" applyBorder="1" applyAlignment="1">
      <alignment horizontal="center"/>
    </xf>
    <xf numFmtId="189" fontId="13" fillId="0" borderId="4" xfId="2" applyNumberFormat="1" applyFont="1" applyFill="1" applyBorder="1" applyAlignment="1">
      <alignment horizontal="center"/>
    </xf>
    <xf numFmtId="37" fontId="17" fillId="0" borderId="0" xfId="2" quotePrefix="1" applyFont="1" applyFill="1" applyAlignment="1">
      <alignment horizontal="left"/>
    </xf>
    <xf numFmtId="189" fontId="13" fillId="0" borderId="2" xfId="2" applyNumberFormat="1" applyFont="1" applyFill="1" applyBorder="1" applyAlignment="1">
      <alignment horizontal="center"/>
    </xf>
    <xf numFmtId="49" fontId="14" fillId="0" borderId="0" xfId="2" applyNumberFormat="1" applyFont="1" applyFill="1" applyAlignment="1">
      <alignment horizontal="left"/>
    </xf>
    <xf numFmtId="189" fontId="12" fillId="0" borderId="0" xfId="2" applyNumberFormat="1" applyFont="1" applyFill="1" applyBorder="1" applyAlignment="1">
      <alignment horizontal="center"/>
    </xf>
    <xf numFmtId="189" fontId="13" fillId="0" borderId="1" xfId="2" applyNumberFormat="1" applyFont="1" applyFill="1" applyBorder="1" applyAlignment="1">
      <alignment horizontal="center"/>
    </xf>
    <xf numFmtId="37" fontId="18" fillId="0" borderId="0" xfId="2" applyFont="1" applyFill="1" applyBorder="1"/>
    <xf numFmtId="37" fontId="19" fillId="0" borderId="0" xfId="2" applyFont="1" applyFill="1" applyBorder="1"/>
    <xf numFmtId="37" fontId="19" fillId="0" borderId="0" xfId="2" applyFont="1" applyFill="1"/>
    <xf numFmtId="37" fontId="18" fillId="0" borderId="0" xfId="2" applyFont="1" applyFill="1" applyBorder="1" applyAlignment="1">
      <alignment horizontal="center"/>
    </xf>
    <xf numFmtId="37" fontId="19" fillId="0" borderId="0" xfId="2" quotePrefix="1" applyFont="1" applyFill="1" applyBorder="1" applyAlignment="1">
      <alignment horizontal="center" vertical="center"/>
    </xf>
    <xf numFmtId="37" fontId="20" fillId="0" borderId="0" xfId="2" applyFont="1" applyFill="1" applyBorder="1" applyAlignment="1">
      <alignment horizontal="center" vertical="center"/>
    </xf>
    <xf numFmtId="37" fontId="3" fillId="0" borderId="0" xfId="2" quotePrefix="1" applyFont="1" applyFill="1" applyBorder="1" applyAlignment="1">
      <alignment horizontal="center"/>
    </xf>
    <xf numFmtId="190" fontId="1" fillId="0" borderId="0" xfId="2" quotePrefix="1" applyNumberFormat="1" applyFont="1" applyFill="1" applyBorder="1" applyAlignment="1">
      <alignment horizontal="center"/>
    </xf>
    <xf numFmtId="37" fontId="12" fillId="0" borderId="0" xfId="2" quotePrefix="1" applyFont="1" applyFill="1" applyBorder="1" applyAlignment="1">
      <alignment vertical="center" wrapText="1"/>
    </xf>
    <xf numFmtId="37" fontId="18" fillId="0" borderId="0" xfId="2" quotePrefix="1" applyFont="1" applyFill="1" applyBorder="1" applyAlignment="1">
      <alignment horizontal="left"/>
    </xf>
    <xf numFmtId="189" fontId="18" fillId="0" borderId="0" xfId="2" applyNumberFormat="1" applyFont="1" applyFill="1" applyBorder="1" applyAlignment="1">
      <alignment horizontal="center"/>
    </xf>
    <xf numFmtId="189" fontId="5" fillId="0" borderId="0" xfId="2" applyNumberFormat="1" applyFont="1" applyFill="1" applyBorder="1" applyAlignment="1">
      <alignment horizontal="center"/>
    </xf>
    <xf numFmtId="37" fontId="14" fillId="0" borderId="0" xfId="2" quotePrefix="1" applyFont="1" applyFill="1" applyBorder="1" applyAlignment="1">
      <alignment horizontal="left"/>
    </xf>
    <xf numFmtId="37" fontId="11" fillId="0" borderId="0" xfId="2" quotePrefix="1" applyNumberFormat="1" applyFont="1" applyFill="1" applyAlignment="1"/>
    <xf numFmtId="37" fontId="11" fillId="0" borderId="0" xfId="2" quotePrefix="1" applyNumberFormat="1" applyFont="1" applyFill="1" applyBorder="1" applyAlignment="1"/>
    <xf numFmtId="37" fontId="11" fillId="0" borderId="0" xfId="2" applyNumberFormat="1" applyFont="1" applyFill="1"/>
    <xf numFmtId="37" fontId="10" fillId="0" borderId="0" xfId="2" quotePrefix="1" applyNumberFormat="1" applyFont="1" applyFill="1" applyAlignment="1"/>
    <xf numFmtId="37" fontId="11" fillId="0" borderId="0" xfId="2" applyNumberFormat="1" applyFont="1" applyFill="1" applyBorder="1" applyAlignment="1"/>
    <xf numFmtId="37" fontId="11" fillId="0" borderId="0" xfId="2" applyNumberFormat="1" applyFont="1" applyFill="1" applyAlignment="1"/>
    <xf numFmtId="37" fontId="18" fillId="0" borderId="0" xfId="2" applyNumberFormat="1" applyFont="1" applyFill="1" applyAlignment="1">
      <alignment horizontal="left"/>
    </xf>
    <xf numFmtId="37" fontId="19" fillId="0" borderId="0" xfId="2" quotePrefix="1" applyNumberFormat="1" applyFont="1" applyFill="1" applyAlignment="1"/>
    <xf numFmtId="37" fontId="19" fillId="0" borderId="0" xfId="2" quotePrefix="1" applyNumberFormat="1" applyFont="1" applyFill="1" applyBorder="1" applyAlignment="1"/>
    <xf numFmtId="37" fontId="19" fillId="0" borderId="0" xfId="2" applyNumberFormat="1" applyFont="1" applyFill="1" applyBorder="1" applyAlignment="1"/>
    <xf numFmtId="37" fontId="19" fillId="0" borderId="0" xfId="2" applyNumberFormat="1" applyFont="1" applyFill="1" applyAlignment="1"/>
    <xf numFmtId="37" fontId="19" fillId="0" borderId="0" xfId="2" applyNumberFormat="1" applyFont="1" applyFill="1"/>
    <xf numFmtId="37" fontId="19" fillId="0" borderId="0" xfId="2" applyNumberFormat="1" applyFont="1" applyFill="1" applyAlignment="1">
      <alignment horizontal="left"/>
    </xf>
    <xf numFmtId="37" fontId="19" fillId="0" borderId="0" xfId="2" applyNumberFormat="1" applyFont="1" applyFill="1" applyBorder="1" applyAlignment="1">
      <alignment horizontal="center"/>
    </xf>
    <xf numFmtId="37" fontId="18" fillId="0" borderId="0" xfId="2" applyNumberFormat="1" applyFont="1" applyFill="1" applyBorder="1" applyAlignment="1">
      <alignment horizontal="center"/>
    </xf>
    <xf numFmtId="37" fontId="18" fillId="0" borderId="0" xfId="2" quotePrefix="1" applyNumberFormat="1" applyFont="1" applyFill="1" applyAlignment="1">
      <alignment horizontal="left"/>
    </xf>
    <xf numFmtId="37" fontId="23" fillId="0" borderId="0" xfId="2" applyNumberFormat="1" applyFont="1" applyFill="1" applyAlignment="1">
      <alignment horizontal="left"/>
    </xf>
    <xf numFmtId="190" fontId="19" fillId="0" borderId="0" xfId="2" quotePrefix="1" applyNumberFormat="1" applyFont="1" applyFill="1" applyBorder="1" applyAlignment="1">
      <alignment horizontal="center"/>
    </xf>
    <xf numFmtId="37" fontId="19" fillId="0" borderId="0" xfId="2" applyNumberFormat="1" applyFont="1" applyFill="1" applyBorder="1"/>
    <xf numFmtId="37" fontId="19" fillId="0" borderId="0" xfId="2" quotePrefix="1" applyNumberFormat="1" applyFont="1" applyFill="1" applyAlignment="1">
      <alignment horizontal="left"/>
    </xf>
    <xf numFmtId="189" fontId="19" fillId="0" borderId="0" xfId="2" applyNumberFormat="1" applyFont="1" applyFill="1" applyAlignment="1"/>
    <xf numFmtId="189" fontId="19" fillId="0" borderId="0" xfId="2" applyNumberFormat="1" applyFont="1" applyFill="1" applyBorder="1" applyAlignment="1"/>
    <xf numFmtId="37" fontId="6" fillId="0" borderId="0" xfId="2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37" fontId="18" fillId="0" borderId="0" xfId="2" applyNumberFormat="1" applyFont="1" applyFill="1" applyAlignment="1"/>
    <xf numFmtId="37" fontId="18" fillId="0" borderId="0" xfId="2" applyNumberFormat="1" applyFont="1" applyFill="1"/>
    <xf numFmtId="189" fontId="18" fillId="0" borderId="0" xfId="2" applyNumberFormat="1" applyFont="1" applyFill="1" applyBorder="1" applyAlignment="1"/>
    <xf numFmtId="189" fontId="18" fillId="0" borderId="3" xfId="2" applyNumberFormat="1" applyFont="1" applyFill="1" applyBorder="1" applyAlignment="1"/>
    <xf numFmtId="37" fontId="6" fillId="0" borderId="0" xfId="2" applyNumberFormat="1" applyFont="1" applyFill="1" applyAlignment="1"/>
    <xf numFmtId="189" fontId="19" fillId="0" borderId="0" xfId="2" applyNumberFormat="1" applyFont="1" applyFill="1" applyBorder="1" applyAlignment="1">
      <alignment horizontal="center"/>
    </xf>
    <xf numFmtId="37" fontId="5" fillId="0" borderId="0" xfId="2" applyNumberFormat="1" applyFont="1" applyFill="1" applyAlignment="1">
      <alignment horizontal="left"/>
    </xf>
    <xf numFmtId="189" fontId="5" fillId="0" borderId="1" xfId="2" applyNumberFormat="1" applyFont="1" applyFill="1" applyBorder="1" applyAlignment="1"/>
    <xf numFmtId="37" fontId="5" fillId="0" borderId="0" xfId="2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5" fillId="0" borderId="0" xfId="2" applyNumberFormat="1" applyFont="1" applyFill="1" applyBorder="1" applyAlignment="1"/>
    <xf numFmtId="37" fontId="5" fillId="0" borderId="0" xfId="2" quotePrefix="1" applyNumberFormat="1" applyFont="1" applyFill="1" applyAlignment="1">
      <alignment horizontal="left"/>
    </xf>
    <xf numFmtId="189" fontId="18" fillId="0" borderId="1" xfId="2" applyNumberFormat="1" applyFont="1" applyFill="1" applyBorder="1" applyAlignment="1"/>
    <xf numFmtId="37" fontId="23" fillId="0" borderId="0" xfId="2" applyNumberFormat="1" applyFont="1" applyFill="1" applyAlignment="1"/>
    <xf numFmtId="189" fontId="18" fillId="0" borderId="1" xfId="2" applyNumberFormat="1" applyFont="1" applyFill="1" applyBorder="1" applyAlignment="1">
      <alignment horizontal="center"/>
    </xf>
    <xf numFmtId="37" fontId="0" fillId="0" borderId="0" xfId="2" applyNumberFormat="1" applyFont="1" applyFill="1" applyAlignment="1">
      <alignment horizontal="left"/>
    </xf>
    <xf numFmtId="37" fontId="3" fillId="0" borderId="0" xfId="2" applyNumberFormat="1" applyFont="1" applyFill="1" applyAlignment="1">
      <alignment horizontal="center"/>
    </xf>
    <xf numFmtId="0" fontId="0" fillId="0" borderId="0" xfId="2" quotePrefix="1" applyNumberFormat="1" applyFont="1" applyFill="1" applyAlignment="1">
      <alignment horizontal="left" vertical="center"/>
    </xf>
    <xf numFmtId="189" fontId="1" fillId="0" borderId="0" xfId="2" applyNumberFormat="1" applyFont="1" applyFill="1" applyBorder="1" applyAlignment="1"/>
    <xf numFmtId="0" fontId="1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89" fontId="18" fillId="0" borderId="5" xfId="2" applyNumberFormat="1" applyFont="1" applyFill="1" applyBorder="1" applyAlignment="1"/>
    <xf numFmtId="189" fontId="18" fillId="0" borderId="0" xfId="2" applyNumberFormat="1" applyFont="1" applyFill="1" applyAlignment="1"/>
    <xf numFmtId="0" fontId="19" fillId="0" borderId="0" xfId="2" quotePrefix="1" applyNumberFormat="1" applyFont="1" applyFill="1" applyAlignment="1">
      <alignment horizontal="left"/>
    </xf>
    <xf numFmtId="0" fontId="18" fillId="0" borderId="0" xfId="2" applyNumberFormat="1" applyFont="1" applyFill="1" applyAlignment="1">
      <alignment horizontal="left"/>
    </xf>
    <xf numFmtId="0" fontId="19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horizontal="left"/>
    </xf>
    <xf numFmtId="189" fontId="24" fillId="0" borderId="0" xfId="2" applyNumberFormat="1" applyFont="1" applyFill="1" applyAlignment="1"/>
    <xf numFmtId="0" fontId="5" fillId="0" borderId="0" xfId="2" applyNumberFormat="1" applyFont="1" applyFill="1" applyAlignment="1">
      <alignment horizontal="left"/>
    </xf>
    <xf numFmtId="188" fontId="0" fillId="0" borderId="0" xfId="0" applyNumberFormat="1" applyFont="1" applyFill="1" applyBorder="1"/>
    <xf numFmtId="189" fontId="0" fillId="0" borderId="0" xfId="0" applyNumberFormat="1" applyFont="1" applyFill="1" applyBorder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187" fontId="0" fillId="0" borderId="0" xfId="0" applyNumberFormat="1" applyFont="1" applyFill="1" applyAlignment="1">
      <alignment vertical="center"/>
    </xf>
    <xf numFmtId="188" fontId="12" fillId="0" borderId="0" xfId="1" applyFont="1" applyFill="1"/>
    <xf numFmtId="188" fontId="27" fillId="0" borderId="0" xfId="1" applyFont="1" applyFill="1"/>
    <xf numFmtId="189" fontId="0" fillId="0" borderId="0" xfId="2" applyNumberFormat="1" applyFont="1" applyFill="1" applyBorder="1" applyAlignment="1"/>
    <xf numFmtId="37" fontId="12" fillId="0" borderId="0" xfId="2" quotePrefix="1" applyFont="1" applyFill="1" applyBorder="1" applyAlignment="1">
      <alignment horizontal="left"/>
    </xf>
    <xf numFmtId="189" fontId="12" fillId="0" borderId="3" xfId="2" applyNumberFormat="1" applyFont="1" applyFill="1" applyBorder="1" applyAlignment="1">
      <alignment horizontal="center"/>
    </xf>
    <xf numFmtId="189" fontId="13" fillId="0" borderId="1" xfId="1" applyNumberFormat="1" applyFont="1" applyFill="1" applyBorder="1" applyAlignment="1">
      <alignment horizontal="center"/>
    </xf>
    <xf numFmtId="37" fontId="12" fillId="0" borderId="0" xfId="2" applyFont="1" applyFill="1" applyBorder="1" applyAlignment="1">
      <alignment horizontal="left"/>
    </xf>
    <xf numFmtId="37" fontId="13" fillId="0" borderId="0" xfId="2" quotePrefix="1" applyFont="1" applyFill="1" applyBorder="1" applyAlignment="1">
      <alignment horizontal="left" vertical="center"/>
    </xf>
    <xf numFmtId="0" fontId="5" fillId="0" borderId="0" xfId="2" quotePrefix="1" applyNumberFormat="1" applyFont="1" applyFill="1" applyAlignment="1">
      <alignment horizontal="left" vertical="center"/>
    </xf>
    <xf numFmtId="188" fontId="19" fillId="0" borderId="0" xfId="1" applyFont="1" applyFill="1"/>
    <xf numFmtId="188" fontId="18" fillId="0" borderId="0" xfId="1" applyFont="1" applyFill="1"/>
    <xf numFmtId="0" fontId="3" fillId="0" borderId="0" xfId="0" applyFont="1" applyFill="1" applyAlignment="1">
      <alignment horizontal="center"/>
    </xf>
    <xf numFmtId="37" fontId="18" fillId="0" borderId="0" xfId="2" quotePrefix="1" applyNumberFormat="1" applyFont="1" applyFill="1" applyBorder="1" applyAlignment="1">
      <alignment horizontal="center"/>
    </xf>
    <xf numFmtId="37" fontId="22" fillId="0" borderId="0" xfId="2" quotePrefix="1" applyNumberFormat="1" applyFont="1" applyFill="1" applyBorder="1" applyAlignment="1">
      <alignment horizontal="center"/>
    </xf>
    <xf numFmtId="189" fontId="0" fillId="0" borderId="0" xfId="0" applyNumberFormat="1" applyFont="1" applyFill="1" applyAlignment="1">
      <alignment vertical="center"/>
    </xf>
    <xf numFmtId="189" fontId="19" fillId="0" borderId="0" xfId="2" applyNumberFormat="1" applyFont="1" applyFill="1"/>
    <xf numFmtId="37" fontId="0" fillId="0" borderId="0" xfId="2" applyNumberFormat="1" applyFont="1" applyFill="1" applyAlignment="1"/>
    <xf numFmtId="189" fontId="19" fillId="0" borderId="0" xfId="1" applyNumberFormat="1" applyFont="1" applyFill="1"/>
    <xf numFmtId="189" fontId="19" fillId="0" borderId="0" xfId="2" quotePrefix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8" fontId="12" fillId="0" borderId="0" xfId="1" applyFont="1" applyFill="1" applyBorder="1" applyAlignment="1">
      <alignment horizontal="center"/>
    </xf>
    <xf numFmtId="188" fontId="19" fillId="0" borderId="0" xfId="1" applyFont="1" applyFill="1" applyBorder="1"/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37" fontId="6" fillId="0" borderId="0" xfId="2" applyFont="1" applyFill="1" applyAlignment="1">
      <alignment horizontal="center"/>
    </xf>
    <xf numFmtId="37" fontId="14" fillId="0" borderId="0" xfId="2" quotePrefix="1" applyNumberFormat="1" applyFont="1" applyFill="1" applyAlignment="1">
      <alignment horizontal="center"/>
    </xf>
    <xf numFmtId="49" fontId="14" fillId="0" borderId="0" xfId="2" applyNumberFormat="1" applyFont="1" applyFill="1" applyAlignment="1">
      <alignment horizontal="center"/>
    </xf>
    <xf numFmtId="49" fontId="15" fillId="0" borderId="0" xfId="2" applyNumberFormat="1" applyFont="1" applyFill="1" applyAlignment="1">
      <alignment horizontal="center"/>
    </xf>
    <xf numFmtId="49" fontId="14" fillId="0" borderId="0" xfId="2" quotePrefix="1" applyNumberFormat="1" applyFont="1" applyFill="1" applyAlignment="1">
      <alignment horizontal="center"/>
    </xf>
    <xf numFmtId="37" fontId="14" fillId="0" borderId="0" xfId="2" quotePrefix="1" applyFont="1" applyFill="1" applyAlignment="1">
      <alignment horizontal="center"/>
    </xf>
    <xf numFmtId="37" fontId="15" fillId="0" borderId="0" xfId="2" applyFont="1" applyFill="1" applyAlignment="1">
      <alignment horizontal="center"/>
    </xf>
    <xf numFmtId="49" fontId="0" fillId="0" borderId="0" xfId="0" applyNumberFormat="1" applyAlignment="1">
      <alignment vertical="center" readingOrder="2"/>
    </xf>
    <xf numFmtId="49" fontId="3" fillId="0" borderId="0" xfId="0" quotePrefix="1" applyNumberFormat="1" applyFont="1" applyAlignment="1">
      <alignment vertical="center"/>
    </xf>
    <xf numFmtId="49" fontId="0" fillId="0" borderId="0" xfId="0" applyNumberFormat="1" applyAlignment="1">
      <alignment vertical="center"/>
    </xf>
    <xf numFmtId="189" fontId="19" fillId="0" borderId="0" xfId="2" applyNumberFormat="1" applyFont="1"/>
    <xf numFmtId="0" fontId="0" fillId="0" borderId="0" xfId="1" applyNumberFormat="1" applyFont="1" applyFill="1" applyAlignment="1">
      <alignment horizontal="center"/>
    </xf>
    <xf numFmtId="188" fontId="13" fillId="0" borderId="0" xfId="1" applyFont="1" applyFill="1" applyBorder="1" applyAlignment="1">
      <alignment horizontal="right"/>
    </xf>
    <xf numFmtId="188" fontId="12" fillId="0" borderId="0" xfId="1" applyFont="1" applyFill="1" applyBorder="1"/>
    <xf numFmtId="37" fontId="0" fillId="2" borderId="0" xfId="0" applyNumberFormat="1" applyFont="1" applyFill="1" applyAlignment="1">
      <alignment vertical="center"/>
    </xf>
    <xf numFmtId="189" fontId="13" fillId="0" borderId="0" xfId="2" applyNumberFormat="1" applyFont="1" applyAlignment="1">
      <alignment horizontal="center"/>
    </xf>
    <xf numFmtId="37" fontId="0" fillId="2" borderId="0" xfId="0" applyNumberFormat="1" applyFill="1" applyAlignment="1">
      <alignment vertical="center"/>
    </xf>
    <xf numFmtId="189" fontId="19" fillId="2" borderId="0" xfId="2" applyNumberFormat="1" applyFont="1" applyFill="1" applyAlignment="1"/>
    <xf numFmtId="189" fontId="19" fillId="2" borderId="0" xfId="2" applyNumberFormat="1" applyFont="1" applyFill="1" applyBorder="1" applyAlignment="1"/>
    <xf numFmtId="37" fontId="19" fillId="2" borderId="0" xfId="2" applyNumberFormat="1" applyFont="1" applyFill="1"/>
    <xf numFmtId="188" fontId="0" fillId="0" borderId="0" xfId="1" applyFont="1" applyFill="1" applyAlignment="1">
      <alignment vertical="center"/>
    </xf>
    <xf numFmtId="37" fontId="11" fillId="0" borderId="0" xfId="2" applyNumberFormat="1" applyFont="1" applyFill="1" applyBorder="1"/>
    <xf numFmtId="37" fontId="18" fillId="0" borderId="0" xfId="2" applyNumberFormat="1" applyFont="1" applyFill="1" applyBorder="1"/>
    <xf numFmtId="189" fontId="1" fillId="0" borderId="0" xfId="1" applyNumberFormat="1" applyFont="1" applyFill="1" applyAlignment="1">
      <alignment horizontal="center"/>
    </xf>
    <xf numFmtId="189" fontId="1" fillId="0" borderId="0" xfId="1" applyNumberFormat="1" applyFont="1" applyFill="1" applyAlignment="1"/>
    <xf numFmtId="189" fontId="12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right" vertical="center"/>
    </xf>
    <xf numFmtId="187" fontId="0" fillId="0" borderId="0" xfId="0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1" xfId="0" applyNumberFormat="1" applyFont="1" applyFill="1" applyBorder="1" applyAlignment="1">
      <alignment vertical="center"/>
    </xf>
    <xf numFmtId="187" fontId="0" fillId="0" borderId="0" xfId="1" applyNumberFormat="1" applyFont="1" applyFill="1" applyAlignment="1">
      <alignment vertical="center"/>
    </xf>
    <xf numFmtId="187" fontId="0" fillId="0" borderId="0" xfId="1" applyNumberFormat="1" applyFont="1" applyFill="1" applyBorder="1" applyAlignment="1">
      <alignment vertical="center"/>
    </xf>
    <xf numFmtId="187" fontId="0" fillId="0" borderId="0" xfId="0" applyNumberFormat="1" applyFill="1" applyAlignment="1">
      <alignment vertical="center"/>
    </xf>
    <xf numFmtId="187" fontId="0" fillId="0" borderId="0" xfId="0" applyNumberFormat="1" applyAlignment="1">
      <alignment vertical="center"/>
    </xf>
    <xf numFmtId="187" fontId="0" fillId="0" borderId="0" xfId="1" applyNumberFormat="1" applyFont="1" applyFill="1" applyBorder="1" applyAlignment="1">
      <alignment horizontal="left" vertical="center" indent="5"/>
    </xf>
    <xf numFmtId="187" fontId="5" fillId="0" borderId="0" xfId="1" applyNumberFormat="1" applyFont="1" applyFill="1" applyBorder="1" applyAlignment="1">
      <alignment horizontal="left" vertical="center" indent="5"/>
    </xf>
    <xf numFmtId="187" fontId="5" fillId="0" borderId="0" xfId="1" applyNumberFormat="1" applyFont="1" applyFill="1" applyBorder="1" applyAlignment="1">
      <alignment vertical="center"/>
    </xf>
    <xf numFmtId="187" fontId="0" fillId="0" borderId="3" xfId="1" applyNumberFormat="1" applyFont="1" applyFill="1" applyBorder="1" applyAlignment="1">
      <alignment vertical="center"/>
    </xf>
    <xf numFmtId="187" fontId="0" fillId="0" borderId="3" xfId="0" applyNumberFormat="1" applyFont="1" applyFill="1" applyBorder="1" applyAlignment="1">
      <alignment vertical="center"/>
    </xf>
    <xf numFmtId="187" fontId="0" fillId="0" borderId="0" xfId="0" applyNumberFormat="1" applyFont="1" applyFill="1" applyBorder="1"/>
    <xf numFmtId="187" fontId="5" fillId="0" borderId="5" xfId="1" applyNumberFormat="1" applyFont="1" applyFill="1" applyBorder="1"/>
    <xf numFmtId="187" fontId="5" fillId="0" borderId="0" xfId="0" applyNumberFormat="1" applyFont="1" applyFill="1"/>
    <xf numFmtId="187" fontId="5" fillId="0" borderId="5" xfId="0" applyNumberFormat="1" applyFont="1" applyFill="1" applyBorder="1"/>
    <xf numFmtId="189" fontId="5" fillId="0" borderId="5" xfId="1" applyNumberFormat="1" applyFont="1" applyFill="1" applyBorder="1"/>
    <xf numFmtId="189" fontId="5" fillId="0" borderId="4" xfId="2" applyNumberFormat="1" applyFont="1" applyFill="1" applyBorder="1" applyAlignment="1"/>
    <xf numFmtId="189" fontId="12" fillId="0" borderId="0" xfId="1" applyNumberFormat="1" applyFont="1" applyFill="1" applyBorder="1"/>
    <xf numFmtId="189" fontId="5" fillId="0" borderId="3" xfId="1" applyNumberFormat="1" applyFont="1" applyFill="1" applyBorder="1" applyAlignment="1">
      <alignment vertical="center"/>
    </xf>
    <xf numFmtId="189" fontId="0" fillId="0" borderId="0" xfId="1" applyNumberFormat="1" applyFont="1" applyFill="1" applyBorder="1" applyAlignment="1">
      <alignment horizontal="center" vertical="center"/>
    </xf>
    <xf numFmtId="189" fontId="5" fillId="0" borderId="4" xfId="1" applyNumberFormat="1" applyFont="1" applyFill="1" applyBorder="1" applyAlignment="1">
      <alignment vertical="center"/>
    </xf>
    <xf numFmtId="37" fontId="15" fillId="0" borderId="0" xfId="2" applyFont="1" applyFill="1" applyBorder="1" applyAlignment="1">
      <alignment horizontal="center"/>
    </xf>
    <xf numFmtId="188" fontId="29" fillId="0" borderId="0" xfId="1" applyFont="1" applyFill="1"/>
    <xf numFmtId="188" fontId="29" fillId="0" borderId="0" xfId="1" applyFont="1" applyFill="1" applyAlignment="1">
      <alignment horizontal="right"/>
    </xf>
    <xf numFmtId="49" fontId="6" fillId="0" borderId="0" xfId="0" applyNumberFormat="1" applyFont="1" applyAlignment="1">
      <alignment vertical="center" readingOrder="2"/>
    </xf>
    <xf numFmtId="37" fontId="0" fillId="0" borderId="0" xfId="0" applyNumberFormat="1" applyAlignment="1">
      <alignment horizontal="center" vertical="center"/>
    </xf>
    <xf numFmtId="37" fontId="0" fillId="0" borderId="0" xfId="0" applyNumberFormat="1" applyAlignment="1">
      <alignment vertical="center"/>
    </xf>
    <xf numFmtId="188" fontId="0" fillId="0" borderId="0" xfId="0" applyNumberFormat="1" applyAlignment="1">
      <alignment vertical="center"/>
    </xf>
    <xf numFmtId="189" fontId="0" fillId="0" borderId="0" xfId="0" applyNumberForma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>
      <alignment vertical="center" readingOrder="2"/>
    </xf>
    <xf numFmtId="0" fontId="3" fillId="0" borderId="0" xfId="0" applyFont="1" applyAlignment="1">
      <alignment horizontal="center" vertical="center"/>
    </xf>
    <xf numFmtId="49" fontId="6" fillId="0" borderId="0" xfId="0" applyNumberFormat="1" applyFont="1" applyAlignment="1">
      <alignment readingOrder="2"/>
    </xf>
    <xf numFmtId="0" fontId="3" fillId="0" borderId="0" xfId="0" applyFont="1" applyAlignment="1">
      <alignment horizontal="center"/>
    </xf>
    <xf numFmtId="188" fontId="0" fillId="0" borderId="0" xfId="0" applyNumberFormat="1"/>
    <xf numFmtId="189" fontId="0" fillId="0" borderId="0" xfId="0" applyNumberFormat="1"/>
    <xf numFmtId="0" fontId="0" fillId="0" borderId="0" xfId="0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37" fontId="29" fillId="0" borderId="0" xfId="2" applyNumberFormat="1" applyFont="1" applyFill="1"/>
    <xf numFmtId="37" fontId="28" fillId="0" borderId="0" xfId="2" applyNumberFormat="1" applyFont="1" applyFill="1"/>
    <xf numFmtId="37" fontId="29" fillId="0" borderId="0" xfId="2" applyNumberFormat="1" applyFont="1" applyFill="1" applyAlignment="1">
      <alignment horizontal="right"/>
    </xf>
    <xf numFmtId="188" fontId="12" fillId="0" borderId="3" xfId="1" applyFont="1" applyFill="1" applyBorder="1" applyAlignment="1">
      <alignment horizontal="center"/>
    </xf>
    <xf numFmtId="37" fontId="29" fillId="0" borderId="0" xfId="2" applyFont="1" applyAlignment="1">
      <alignment horizontal="right"/>
    </xf>
    <xf numFmtId="0" fontId="3" fillId="0" borderId="0" xfId="0" applyFont="1" applyFill="1" applyAlignment="1">
      <alignment horizontal="center"/>
    </xf>
    <xf numFmtId="187" fontId="0" fillId="0" borderId="0" xfId="0" applyNumberFormat="1" applyFont="1" applyFill="1"/>
    <xf numFmtId="188" fontId="13" fillId="0" borderId="1" xfId="1" applyFont="1" applyFill="1" applyBorder="1" applyAlignment="1">
      <alignment horizontal="center"/>
    </xf>
    <xf numFmtId="188" fontId="13" fillId="0" borderId="4" xfId="1" quotePrefix="1" applyFont="1" applyFill="1" applyBorder="1" applyAlignment="1">
      <alignment horizontal="center"/>
    </xf>
    <xf numFmtId="188" fontId="13" fillId="0" borderId="0" xfId="1" applyFont="1" applyFill="1" applyBorder="1" applyAlignment="1">
      <alignment horizontal="center"/>
    </xf>
    <xf numFmtId="188" fontId="3" fillId="0" borderId="0" xfId="0" applyNumberFormat="1" applyFont="1" applyFill="1" applyAlignment="1">
      <alignment horizontal="center"/>
    </xf>
    <xf numFmtId="188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15" fillId="0" borderId="0" xfId="2" applyFont="1" applyFill="1" applyBorder="1" applyAlignment="1">
      <alignment horizontal="center"/>
    </xf>
    <xf numFmtId="37" fontId="13" fillId="0" borderId="0" xfId="2" quotePrefix="1" applyFont="1" applyFill="1" applyBorder="1" applyAlignment="1">
      <alignment horizontal="center"/>
    </xf>
    <xf numFmtId="37" fontId="15" fillId="0" borderId="3" xfId="2" quotePrefix="1" applyFont="1" applyFill="1" applyBorder="1" applyAlignment="1">
      <alignment horizontal="center"/>
    </xf>
    <xf numFmtId="37" fontId="18" fillId="0" borderId="0" xfId="2" quotePrefix="1" applyFont="1" applyFill="1" applyBorder="1" applyAlignment="1">
      <alignment horizontal="center"/>
    </xf>
    <xf numFmtId="37" fontId="21" fillId="0" borderId="0" xfId="2" applyFont="1" applyFill="1" applyBorder="1" applyAlignment="1">
      <alignment horizontal="center"/>
    </xf>
    <xf numFmtId="37" fontId="3" fillId="0" borderId="3" xfId="2" quotePrefix="1" applyFont="1" applyFill="1" applyBorder="1" applyAlignment="1">
      <alignment horizontal="center"/>
    </xf>
    <xf numFmtId="37" fontId="18" fillId="0" borderId="0" xfId="2" quotePrefix="1" applyNumberFormat="1" applyFont="1" applyFill="1" applyBorder="1" applyAlignment="1">
      <alignment horizontal="center"/>
    </xf>
    <xf numFmtId="37" fontId="22" fillId="0" borderId="0" xfId="2" quotePrefix="1" applyNumberFormat="1" applyFont="1" applyFill="1" applyBorder="1" applyAlignment="1">
      <alignment horizontal="center"/>
    </xf>
    <xf numFmtId="190" fontId="22" fillId="0" borderId="0" xfId="2" applyNumberFormat="1" applyFont="1" applyFill="1" applyBorder="1" applyAlignment="1">
      <alignment horizontal="center"/>
    </xf>
  </cellXfs>
  <cellStyles count="4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</sheetPr>
  <dimension ref="A1:P84"/>
  <sheetViews>
    <sheetView tabSelected="1" view="pageBreakPreview" zoomScale="90" zoomScaleNormal="85" zoomScaleSheetLayoutView="90" workbookViewId="0"/>
  </sheetViews>
  <sheetFormatPr defaultColWidth="9.140625" defaultRowHeight="21.75"/>
  <cols>
    <col min="1" max="1" width="47.5703125" style="33" customWidth="1"/>
    <col min="2" max="2" width="8.42578125" style="276" customWidth="1"/>
    <col min="3" max="3" width="0.85546875" style="33" customWidth="1"/>
    <col min="4" max="4" width="14.42578125" style="62" customWidth="1"/>
    <col min="5" max="5" width="0.7109375" style="168" customWidth="1"/>
    <col min="6" max="6" width="14.42578125" style="62" customWidth="1"/>
    <col min="7" max="7" width="0.7109375" style="168" customWidth="1"/>
    <col min="8" max="8" width="14.42578125" style="62" customWidth="1"/>
    <col min="9" max="9" width="0.7109375" style="169" customWidth="1"/>
    <col min="10" max="10" width="14.42578125" style="62" customWidth="1"/>
    <col min="11" max="11" width="9.140625" style="33"/>
    <col min="12" max="12" width="12.140625" style="33" bestFit="1" customWidth="1"/>
    <col min="13" max="13" width="11.7109375" style="33" customWidth="1"/>
    <col min="14" max="16384" width="9.140625" style="33"/>
  </cols>
  <sheetData>
    <row r="1" spans="1:13" ht="23.25">
      <c r="A1" s="1" t="s">
        <v>0</v>
      </c>
    </row>
    <row r="2" spans="1:13" ht="23.25">
      <c r="A2" s="2" t="s">
        <v>1</v>
      </c>
    </row>
    <row r="3" spans="1:13" ht="23.25">
      <c r="A3" s="2" t="s">
        <v>143</v>
      </c>
    </row>
    <row r="4" spans="1:13">
      <c r="A4" s="34"/>
    </row>
    <row r="5" spans="1:13">
      <c r="A5" s="56"/>
      <c r="D5" s="282" t="s">
        <v>2</v>
      </c>
      <c r="E5" s="282"/>
      <c r="F5" s="282"/>
      <c r="G5" s="3"/>
      <c r="H5" s="283" t="s">
        <v>3</v>
      </c>
      <c r="I5" s="283"/>
      <c r="J5" s="283"/>
    </row>
    <row r="6" spans="1:13">
      <c r="A6" s="56" t="s">
        <v>112</v>
      </c>
      <c r="B6" s="276" t="s">
        <v>4</v>
      </c>
      <c r="D6" s="4" t="s">
        <v>146</v>
      </c>
      <c r="E6" s="4"/>
      <c r="F6" s="4" t="s">
        <v>109</v>
      </c>
      <c r="G6" s="3"/>
      <c r="H6" s="4" t="s">
        <v>146</v>
      </c>
      <c r="I6" s="4"/>
      <c r="J6" s="4" t="s">
        <v>109</v>
      </c>
    </row>
    <row r="7" spans="1:13" s="170" customFormat="1">
      <c r="A7" s="56"/>
      <c r="B7" s="276"/>
      <c r="D7" s="211">
        <v>2564</v>
      </c>
      <c r="E7" s="171"/>
      <c r="F7" s="211">
        <v>2563</v>
      </c>
      <c r="G7" s="171"/>
      <c r="H7" s="211">
        <v>2564</v>
      </c>
      <c r="I7" s="171"/>
      <c r="J7" s="211">
        <v>2563</v>
      </c>
    </row>
    <row r="8" spans="1:13" s="170" customFormat="1">
      <c r="A8" s="56"/>
      <c r="B8" s="276"/>
      <c r="D8" s="223" t="s">
        <v>117</v>
      </c>
      <c r="E8" s="224"/>
      <c r="F8" s="224"/>
      <c r="G8" s="171"/>
      <c r="H8" s="223" t="s">
        <v>117</v>
      </c>
      <c r="I8" s="224"/>
      <c r="J8" s="224"/>
    </row>
    <row r="9" spans="1:13">
      <c r="D9" s="281" t="s">
        <v>5</v>
      </c>
      <c r="E9" s="281"/>
      <c r="F9" s="281"/>
      <c r="G9" s="281"/>
      <c r="H9" s="281"/>
      <c r="I9" s="281"/>
      <c r="J9" s="281"/>
    </row>
    <row r="10" spans="1:13" s="17" customFormat="1">
      <c r="A10" s="253" t="s">
        <v>6</v>
      </c>
      <c r="B10" s="254"/>
      <c r="C10" s="255"/>
      <c r="D10" s="11"/>
      <c r="E10" s="256"/>
      <c r="F10" s="11"/>
      <c r="G10" s="256"/>
      <c r="H10" s="11"/>
      <c r="I10" s="257"/>
      <c r="J10" s="11"/>
    </row>
    <row r="11" spans="1:13" s="17" customFormat="1">
      <c r="A11" s="207" t="s">
        <v>7</v>
      </c>
      <c r="B11" s="258"/>
      <c r="C11" s="255"/>
      <c r="D11" s="11">
        <v>449766</v>
      </c>
      <c r="E11" s="42"/>
      <c r="F11" s="11">
        <v>369747</v>
      </c>
      <c r="G11" s="42"/>
      <c r="H11" s="11">
        <v>365613</v>
      </c>
      <c r="I11" s="42"/>
      <c r="J11" s="11">
        <v>308921</v>
      </c>
      <c r="L11" s="11"/>
      <c r="M11" s="187"/>
    </row>
    <row r="12" spans="1:13" s="17" customFormat="1">
      <c r="A12" s="207" t="s">
        <v>125</v>
      </c>
      <c r="B12" s="258">
        <v>3</v>
      </c>
      <c r="C12" s="255"/>
      <c r="D12" s="11">
        <v>470000</v>
      </c>
      <c r="E12" s="42"/>
      <c r="F12" s="11">
        <v>470000</v>
      </c>
      <c r="G12" s="42"/>
      <c r="H12" s="11">
        <v>90000</v>
      </c>
      <c r="I12" s="42"/>
      <c r="J12" s="11">
        <v>90000</v>
      </c>
    </row>
    <row r="13" spans="1:13" s="17" customFormat="1">
      <c r="A13" s="209" t="s">
        <v>155</v>
      </c>
      <c r="B13" s="258" t="s">
        <v>156</v>
      </c>
      <c r="C13" s="255"/>
      <c r="D13" s="11">
        <v>187464</v>
      </c>
      <c r="E13" s="42"/>
      <c r="F13" s="11">
        <v>144561</v>
      </c>
      <c r="G13" s="42"/>
      <c r="H13" s="11">
        <v>168999</v>
      </c>
      <c r="I13" s="42"/>
      <c r="J13" s="11">
        <v>129761</v>
      </c>
      <c r="L13" s="187"/>
      <c r="M13" s="187"/>
    </row>
    <row r="14" spans="1:13" s="17" customFormat="1">
      <c r="A14" s="207" t="s">
        <v>8</v>
      </c>
      <c r="B14" s="258"/>
      <c r="C14" s="255"/>
      <c r="D14" s="11">
        <v>174148</v>
      </c>
      <c r="E14" s="226"/>
      <c r="F14" s="11">
        <v>174224</v>
      </c>
      <c r="G14" s="42"/>
      <c r="H14" s="11">
        <v>142211</v>
      </c>
      <c r="I14" s="42"/>
      <c r="J14" s="11">
        <v>141390</v>
      </c>
    </row>
    <row r="15" spans="1:13" s="17" customFormat="1">
      <c r="A15" s="207" t="s">
        <v>9</v>
      </c>
      <c r="B15" s="259"/>
      <c r="C15" s="255"/>
      <c r="D15" s="11">
        <v>134</v>
      </c>
      <c r="E15" s="42"/>
      <c r="F15" s="11">
        <f>2133</f>
        <v>2133</v>
      </c>
      <c r="G15" s="42"/>
      <c r="H15" s="11">
        <v>0</v>
      </c>
      <c r="I15" s="42"/>
      <c r="J15" s="11">
        <f>2002+1</f>
        <v>2003</v>
      </c>
    </row>
    <row r="16" spans="1:13" s="13" customFormat="1">
      <c r="A16" s="260" t="s">
        <v>10</v>
      </c>
      <c r="B16" s="258"/>
      <c r="C16" s="255"/>
      <c r="D16" s="45">
        <f>SUM(D11:D15)</f>
        <v>1281512</v>
      </c>
      <c r="E16" s="9"/>
      <c r="F16" s="45">
        <f>SUM(F11:F15)</f>
        <v>1160665</v>
      </c>
      <c r="G16" s="9"/>
      <c r="H16" s="45">
        <f>SUM(H11:H15)</f>
        <v>766823</v>
      </c>
      <c r="I16" s="9"/>
      <c r="J16" s="45">
        <f>SUM(J11:J15)</f>
        <v>672075</v>
      </c>
      <c r="M16" s="10"/>
    </row>
    <row r="17" spans="1:12" s="13" customFormat="1">
      <c r="A17" s="13" t="s">
        <v>107</v>
      </c>
      <c r="B17" s="195"/>
      <c r="C17" s="10"/>
      <c r="D17" s="9"/>
      <c r="E17" s="9"/>
      <c r="F17" s="9"/>
      <c r="G17" s="9"/>
      <c r="H17" s="9"/>
      <c r="I17" s="9"/>
      <c r="J17" s="9"/>
    </row>
    <row r="18" spans="1:12" s="13" customFormat="1">
      <c r="A18" s="253" t="s">
        <v>11</v>
      </c>
      <c r="B18" s="258"/>
      <c r="C18" s="255"/>
      <c r="D18" s="42"/>
      <c r="E18" s="42"/>
      <c r="F18" s="42"/>
      <c r="G18" s="42"/>
      <c r="H18" s="42"/>
      <c r="I18" s="42"/>
      <c r="J18" s="42"/>
    </row>
    <row r="19" spans="1:12" s="13" customFormat="1">
      <c r="A19" s="207" t="s">
        <v>12</v>
      </c>
      <c r="B19" s="258">
        <v>5</v>
      </c>
      <c r="C19" s="255"/>
      <c r="D19" s="11">
        <v>0</v>
      </c>
      <c r="E19" s="42"/>
      <c r="F19" s="11">
        <v>0</v>
      </c>
      <c r="G19" s="42"/>
      <c r="H19" s="11">
        <v>590000</v>
      </c>
      <c r="I19" s="42"/>
      <c r="J19" s="11">
        <v>590000</v>
      </c>
    </row>
    <row r="20" spans="1:12" s="13" customFormat="1" hidden="1">
      <c r="A20" s="207" t="s">
        <v>161</v>
      </c>
      <c r="B20" s="258"/>
      <c r="C20" s="255"/>
      <c r="D20" s="11">
        <v>0</v>
      </c>
      <c r="E20" s="42"/>
      <c r="F20" s="11">
        <v>0</v>
      </c>
      <c r="G20" s="42"/>
      <c r="H20" s="11">
        <v>0</v>
      </c>
      <c r="I20" s="42"/>
      <c r="J20" s="11">
        <v>0</v>
      </c>
    </row>
    <row r="21" spans="1:12" s="17" customFormat="1">
      <c r="A21" s="207" t="s">
        <v>138</v>
      </c>
      <c r="B21" s="258"/>
      <c r="C21" s="255"/>
      <c r="D21" s="11">
        <v>160719</v>
      </c>
      <c r="E21" s="42"/>
      <c r="F21" s="11">
        <v>160719</v>
      </c>
      <c r="G21" s="42"/>
      <c r="H21" s="11">
        <v>160719</v>
      </c>
      <c r="I21" s="42"/>
      <c r="J21" s="11">
        <v>160719</v>
      </c>
    </row>
    <row r="22" spans="1:12" s="17" customFormat="1">
      <c r="A22" s="207" t="s">
        <v>13</v>
      </c>
      <c r="B22" s="258"/>
      <c r="C22" s="255"/>
      <c r="D22" s="11">
        <v>944666</v>
      </c>
      <c r="E22" s="42"/>
      <c r="F22" s="11">
        <v>952362</v>
      </c>
      <c r="G22" s="42"/>
      <c r="H22" s="11">
        <v>807858</v>
      </c>
      <c r="I22" s="42"/>
      <c r="J22" s="11">
        <f>803820</f>
        <v>803820</v>
      </c>
      <c r="L22" s="187"/>
    </row>
    <row r="23" spans="1:12" s="17" customFormat="1">
      <c r="A23" s="209" t="s">
        <v>14</v>
      </c>
      <c r="B23" s="258"/>
      <c r="C23" s="255"/>
      <c r="D23" s="11">
        <v>8743</v>
      </c>
      <c r="E23" s="42"/>
      <c r="F23" s="11">
        <v>4375</v>
      </c>
      <c r="G23" s="42"/>
      <c r="H23" s="11">
        <v>6414</v>
      </c>
      <c r="I23" s="248"/>
      <c r="J23" s="11">
        <f>3646-1</f>
        <v>3645</v>
      </c>
      <c r="L23" s="187"/>
    </row>
    <row r="24" spans="1:12" s="17" customFormat="1">
      <c r="A24" s="209" t="s">
        <v>15</v>
      </c>
      <c r="B24" s="258"/>
      <c r="C24" s="255"/>
      <c r="D24" s="11">
        <v>25250</v>
      </c>
      <c r="E24" s="42"/>
      <c r="F24" s="11">
        <v>21805</v>
      </c>
      <c r="G24" s="42"/>
      <c r="H24" s="11">
        <v>22063</v>
      </c>
      <c r="I24" s="248"/>
      <c r="J24" s="11">
        <v>18647</v>
      </c>
      <c r="L24" s="187"/>
    </row>
    <row r="25" spans="1:12" s="17" customFormat="1">
      <c r="A25" s="209" t="s">
        <v>16</v>
      </c>
      <c r="B25" s="261"/>
      <c r="C25" s="255"/>
      <c r="D25" s="11">
        <v>4175</v>
      </c>
      <c r="E25" s="42"/>
      <c r="F25" s="11">
        <f>4404-1</f>
        <v>4403</v>
      </c>
      <c r="G25" s="42"/>
      <c r="H25" s="11">
        <v>3553</v>
      </c>
      <c r="I25" s="42"/>
      <c r="J25" s="11">
        <v>3759</v>
      </c>
      <c r="L25" s="187"/>
    </row>
    <row r="26" spans="1:12" s="17" customFormat="1">
      <c r="A26" s="260" t="s">
        <v>17</v>
      </c>
      <c r="B26" s="261"/>
      <c r="C26" s="255"/>
      <c r="D26" s="45">
        <f>SUM(D19:D25)</f>
        <v>1143553</v>
      </c>
      <c r="E26" s="9"/>
      <c r="F26" s="45">
        <f>SUM(F19:F25)</f>
        <v>1143664</v>
      </c>
      <c r="G26" s="9"/>
      <c r="H26" s="45">
        <f>SUM(H19:H25)</f>
        <v>1590607</v>
      </c>
      <c r="I26" s="9"/>
      <c r="J26" s="45">
        <f>SUM(J19:J25)</f>
        <v>1580590</v>
      </c>
      <c r="L26" s="172"/>
    </row>
    <row r="27" spans="1:12" s="17" customFormat="1">
      <c r="A27" s="260"/>
      <c r="B27" s="261"/>
      <c r="C27" s="255"/>
      <c r="D27" s="9"/>
      <c r="E27" s="9"/>
      <c r="F27" s="9"/>
      <c r="G27" s="9"/>
      <c r="H27" s="9"/>
      <c r="I27" s="9"/>
      <c r="J27" s="9"/>
    </row>
    <row r="28" spans="1:12" s="17" customFormat="1" ht="22.5" thickBot="1">
      <c r="A28" s="260" t="s">
        <v>18</v>
      </c>
      <c r="B28" s="261"/>
      <c r="C28" s="255"/>
      <c r="D28" s="18">
        <f>D16+D26</f>
        <v>2425065</v>
      </c>
      <c r="E28" s="9"/>
      <c r="F28" s="18">
        <f>F16+F26</f>
        <v>2304329</v>
      </c>
      <c r="G28" s="9"/>
      <c r="H28" s="18">
        <f>H16+H26</f>
        <v>2357430</v>
      </c>
      <c r="I28" s="9"/>
      <c r="J28" s="18">
        <f>J16+J26</f>
        <v>2252665</v>
      </c>
    </row>
    <row r="29" spans="1:12" s="17" customFormat="1" ht="22.5" thickTop="1">
      <c r="A29" s="15"/>
      <c r="B29" s="196"/>
      <c r="C29" s="40"/>
      <c r="D29" s="14"/>
      <c r="E29" s="8"/>
      <c r="F29" s="14"/>
      <c r="G29" s="8"/>
      <c r="H29" s="14"/>
      <c r="I29" s="8"/>
      <c r="J29" s="14"/>
    </row>
    <row r="30" spans="1:12" ht="23.25">
      <c r="A30" s="16" t="str">
        <f>A1</f>
        <v>บริษัทควอลิตี้คอนสตรัคชั่นโปรดัคส์ จำกัด (มหาชน) และบริษัทย่อย</v>
      </c>
    </row>
    <row r="31" spans="1:12" ht="23.25">
      <c r="A31" s="2" t="s">
        <v>19</v>
      </c>
    </row>
    <row r="32" spans="1:12" ht="23.25">
      <c r="A32" s="2" t="s">
        <v>144</v>
      </c>
    </row>
    <row r="34" spans="1:16">
      <c r="D34" s="282" t="s">
        <v>2</v>
      </c>
      <c r="E34" s="282"/>
      <c r="F34" s="282"/>
      <c r="G34" s="3"/>
      <c r="H34" s="283" t="s">
        <v>3</v>
      </c>
      <c r="I34" s="283"/>
      <c r="J34" s="283"/>
    </row>
    <row r="35" spans="1:16" ht="23.25">
      <c r="A35" s="2" t="s">
        <v>20</v>
      </c>
      <c r="B35" s="276" t="s">
        <v>4</v>
      </c>
      <c r="D35" s="4" t="s">
        <v>146</v>
      </c>
      <c r="E35" s="4"/>
      <c r="F35" s="4" t="s">
        <v>109</v>
      </c>
      <c r="G35" s="3"/>
      <c r="H35" s="4" t="s">
        <v>146</v>
      </c>
      <c r="I35" s="4"/>
      <c r="J35" s="4" t="s">
        <v>109</v>
      </c>
    </row>
    <row r="36" spans="1:16" s="36" customFormat="1" ht="23.25">
      <c r="A36" s="2"/>
      <c r="B36" s="276"/>
      <c r="D36" s="211">
        <v>2564</v>
      </c>
      <c r="E36" s="171"/>
      <c r="F36" s="211">
        <v>2563</v>
      </c>
      <c r="G36" s="171"/>
      <c r="H36" s="211">
        <v>2564</v>
      </c>
      <c r="I36" s="171"/>
      <c r="J36" s="211">
        <v>2563</v>
      </c>
    </row>
    <row r="37" spans="1:16" s="36" customFormat="1" ht="23.25">
      <c r="A37" s="2"/>
      <c r="B37" s="276"/>
      <c r="D37" s="223" t="s">
        <v>117</v>
      </c>
      <c r="E37" s="224"/>
      <c r="F37" s="224"/>
      <c r="G37" s="171"/>
      <c r="H37" s="223" t="s">
        <v>117</v>
      </c>
      <c r="I37" s="224"/>
      <c r="J37" s="224"/>
    </row>
    <row r="38" spans="1:16">
      <c r="D38" s="281" t="s">
        <v>5</v>
      </c>
      <c r="E38" s="281"/>
      <c r="F38" s="281"/>
      <c r="G38" s="281"/>
      <c r="H38" s="281"/>
      <c r="I38" s="281"/>
      <c r="J38" s="281"/>
      <c r="L38" s="36"/>
      <c r="M38" s="36"/>
      <c r="N38" s="36"/>
      <c r="O38" s="36"/>
      <c r="P38" s="36"/>
    </row>
    <row r="39" spans="1:16">
      <c r="A39" s="262" t="s">
        <v>21</v>
      </c>
      <c r="B39" s="263"/>
      <c r="C39"/>
      <c r="E39" s="264"/>
      <c r="G39" s="264"/>
      <c r="I39" s="265"/>
      <c r="L39" s="36"/>
      <c r="M39" s="36"/>
      <c r="N39" s="36"/>
      <c r="O39" s="36"/>
      <c r="P39" s="36"/>
    </row>
    <row r="40" spans="1:16" s="17" customFormat="1">
      <c r="A40" s="207" t="s">
        <v>167</v>
      </c>
      <c r="B40" s="258">
        <v>3</v>
      </c>
      <c r="C40" s="255"/>
      <c r="D40" s="11">
        <v>82142</v>
      </c>
      <c r="E40" s="42"/>
      <c r="F40" s="11">
        <v>58333</v>
      </c>
      <c r="G40" s="63"/>
      <c r="H40" s="11">
        <v>65769</v>
      </c>
      <c r="I40" s="63"/>
      <c r="J40" s="11">
        <v>48200</v>
      </c>
      <c r="L40" s="36"/>
      <c r="M40" s="36"/>
      <c r="N40" s="36"/>
      <c r="O40" s="36"/>
      <c r="P40" s="36"/>
    </row>
    <row r="41" spans="1:16" s="17" customFormat="1">
      <c r="A41" s="207" t="s">
        <v>166</v>
      </c>
      <c r="B41" s="258">
        <v>3</v>
      </c>
      <c r="C41" s="255"/>
      <c r="D41" s="11">
        <v>107060</v>
      </c>
      <c r="E41" s="42"/>
      <c r="F41" s="11">
        <f>143952-F40</f>
        <v>85619</v>
      </c>
      <c r="G41" s="63"/>
      <c r="H41" s="11">
        <v>93051</v>
      </c>
      <c r="I41" s="63"/>
      <c r="J41" s="11">
        <f>124633-J40</f>
        <v>76433</v>
      </c>
      <c r="L41" s="36"/>
      <c r="M41" s="36"/>
      <c r="N41" s="36"/>
      <c r="O41" s="36"/>
      <c r="P41" s="36"/>
    </row>
    <row r="42" spans="1:16" s="17" customFormat="1" hidden="1">
      <c r="A42" s="207" t="s">
        <v>108</v>
      </c>
      <c r="B42" s="258"/>
      <c r="C42" s="255"/>
      <c r="D42" s="11"/>
      <c r="E42" s="42"/>
      <c r="F42" s="11"/>
      <c r="G42" s="42"/>
      <c r="H42" s="11"/>
      <c r="I42" s="42"/>
      <c r="J42" s="11"/>
      <c r="L42" s="36"/>
      <c r="M42" s="36"/>
      <c r="N42" s="36"/>
      <c r="O42" s="36"/>
      <c r="P42" s="36"/>
    </row>
    <row r="43" spans="1:16" s="17" customFormat="1">
      <c r="A43" s="207" t="s">
        <v>22</v>
      </c>
      <c r="B43" s="258">
        <v>7</v>
      </c>
      <c r="C43" s="255"/>
      <c r="D43" s="11">
        <v>184000</v>
      </c>
      <c r="E43" s="42"/>
      <c r="F43" s="11">
        <v>0</v>
      </c>
      <c r="G43" s="42"/>
      <c r="H43" s="11">
        <v>184000</v>
      </c>
      <c r="I43" s="42"/>
      <c r="J43" s="11">
        <v>0</v>
      </c>
      <c r="L43" s="36"/>
      <c r="M43" s="36"/>
      <c r="N43" s="36"/>
      <c r="O43" s="36"/>
      <c r="P43" s="36"/>
    </row>
    <row r="44" spans="1:16" s="17" customFormat="1" hidden="1">
      <c r="A44" s="207" t="s">
        <v>23</v>
      </c>
      <c r="B44" s="258">
        <v>3</v>
      </c>
      <c r="C44" s="255"/>
      <c r="D44" s="11"/>
      <c r="E44" s="42"/>
      <c r="F44" s="11"/>
      <c r="G44" s="42"/>
      <c r="H44" s="11"/>
      <c r="I44" s="42"/>
      <c r="J44" s="11"/>
      <c r="L44" s="36"/>
      <c r="M44" s="36"/>
      <c r="N44" s="36"/>
      <c r="O44" s="36"/>
      <c r="P44" s="36"/>
    </row>
    <row r="45" spans="1:16" s="17" customFormat="1">
      <c r="A45" s="207" t="s">
        <v>159</v>
      </c>
      <c r="B45" s="258"/>
      <c r="C45" s="255"/>
      <c r="D45" s="11"/>
      <c r="E45" s="42"/>
      <c r="F45" s="11"/>
      <c r="G45" s="42"/>
      <c r="H45" s="11"/>
      <c r="I45" s="42"/>
      <c r="J45" s="11"/>
      <c r="L45" s="36"/>
      <c r="M45" s="36"/>
      <c r="N45" s="36"/>
      <c r="O45" s="36"/>
      <c r="P45" s="36"/>
    </row>
    <row r="46" spans="1:16" s="17" customFormat="1">
      <c r="A46" s="266" t="s">
        <v>158</v>
      </c>
      <c r="B46" s="258"/>
      <c r="C46" s="255"/>
      <c r="D46" s="11">
        <v>19315</v>
      </c>
      <c r="E46" s="42"/>
      <c r="F46" s="11">
        <v>20392</v>
      </c>
      <c r="G46" s="42"/>
      <c r="H46" s="11">
        <v>16380</v>
      </c>
      <c r="I46" s="42"/>
      <c r="J46" s="11">
        <v>16753</v>
      </c>
    </row>
    <row r="47" spans="1:16" s="17" customFormat="1">
      <c r="A47" s="207" t="s">
        <v>127</v>
      </c>
      <c r="B47" s="258"/>
      <c r="C47" s="255"/>
      <c r="D47" s="11">
        <v>14810</v>
      </c>
      <c r="E47" s="226"/>
      <c r="F47" s="11">
        <v>0</v>
      </c>
      <c r="G47" s="42"/>
      <c r="H47" s="11">
        <v>14810</v>
      </c>
      <c r="I47" s="42"/>
      <c r="J47" s="11">
        <v>0</v>
      </c>
      <c r="M47" s="187"/>
    </row>
    <row r="48" spans="1:16" s="17" customFormat="1">
      <c r="A48" s="207" t="s">
        <v>24</v>
      </c>
      <c r="B48" s="258"/>
      <c r="C48" s="255"/>
      <c r="D48" s="11"/>
      <c r="E48" s="42"/>
      <c r="F48" s="11"/>
      <c r="G48" s="42"/>
      <c r="H48" s="11"/>
      <c r="I48" s="42"/>
      <c r="J48" s="11"/>
    </row>
    <row r="49" spans="1:13" s="17" customFormat="1">
      <c r="A49" s="266" t="s">
        <v>123</v>
      </c>
      <c r="B49" s="258"/>
      <c r="C49" s="255"/>
      <c r="D49" s="11">
        <v>2240</v>
      </c>
      <c r="E49" s="226"/>
      <c r="F49" s="11">
        <v>2240</v>
      </c>
      <c r="G49" s="42"/>
      <c r="H49" s="11">
        <v>2065</v>
      </c>
      <c r="I49" s="42"/>
      <c r="J49" s="11">
        <f>2065</f>
        <v>2065</v>
      </c>
    </row>
    <row r="50" spans="1:13" s="13" customFormat="1">
      <c r="A50" s="260" t="s">
        <v>25</v>
      </c>
      <c r="B50" s="267"/>
      <c r="C50" s="268"/>
      <c r="D50" s="45">
        <f>SUM(D40:D49)</f>
        <v>409567</v>
      </c>
      <c r="E50" s="9"/>
      <c r="F50" s="45">
        <f>SUM(F40:F49)</f>
        <v>166584</v>
      </c>
      <c r="G50" s="9"/>
      <c r="H50" s="45">
        <f>SUM(H40:H49)</f>
        <v>376075</v>
      </c>
      <c r="I50" s="9"/>
      <c r="J50" s="45">
        <f>SUM(J40:J49)</f>
        <v>143451</v>
      </c>
    </row>
    <row r="51" spans="1:13" s="13" customFormat="1">
      <c r="A51" s="260"/>
      <c r="B51" s="267"/>
      <c r="C51" s="268"/>
      <c r="D51" s="9"/>
      <c r="E51" s="9"/>
      <c r="F51" s="9"/>
      <c r="G51" s="9"/>
      <c r="H51" s="9"/>
      <c r="I51" s="9"/>
      <c r="J51" s="9"/>
    </row>
    <row r="52" spans="1:13" s="13" customFormat="1">
      <c r="A52" s="253" t="s">
        <v>26</v>
      </c>
      <c r="B52" s="258"/>
      <c r="C52" s="255"/>
      <c r="D52" s="42"/>
      <c r="E52" s="42"/>
      <c r="F52" s="42"/>
      <c r="G52" s="42"/>
      <c r="H52" s="42"/>
      <c r="I52" s="42"/>
      <c r="J52" s="42"/>
    </row>
    <row r="53" spans="1:13" s="13" customFormat="1">
      <c r="A53" s="266" t="s">
        <v>121</v>
      </c>
      <c r="B53" s="258"/>
      <c r="C53" s="255"/>
      <c r="D53" s="11">
        <v>23263</v>
      </c>
      <c r="E53" s="42"/>
      <c r="F53" s="11">
        <v>22185</v>
      </c>
      <c r="G53" s="42"/>
      <c r="H53" s="11">
        <v>21712</v>
      </c>
      <c r="I53" s="42"/>
      <c r="J53" s="11">
        <v>20300</v>
      </c>
    </row>
    <row r="54" spans="1:13" s="13" customFormat="1">
      <c r="A54" s="207" t="s">
        <v>27</v>
      </c>
      <c r="B54" s="259"/>
      <c r="C54" s="255"/>
      <c r="D54" s="11"/>
      <c r="E54" s="42"/>
      <c r="F54" s="11"/>
      <c r="G54" s="42"/>
      <c r="H54" s="11"/>
      <c r="I54" s="42"/>
      <c r="J54" s="11"/>
    </row>
    <row r="55" spans="1:13" s="13" customFormat="1">
      <c r="A55" s="266" t="s">
        <v>123</v>
      </c>
      <c r="B55" s="258"/>
      <c r="C55" s="255"/>
      <c r="D55" s="11">
        <v>75165</v>
      </c>
      <c r="E55" s="42"/>
      <c r="F55" s="11">
        <v>73678</v>
      </c>
      <c r="G55" s="42"/>
      <c r="H55" s="11">
        <v>68836</v>
      </c>
      <c r="I55" s="42"/>
      <c r="J55" s="11">
        <v>67501</v>
      </c>
    </row>
    <row r="56" spans="1:13" s="13" customFormat="1">
      <c r="A56" s="207" t="s">
        <v>28</v>
      </c>
      <c r="B56" s="258"/>
      <c r="C56" s="255"/>
      <c r="D56" s="11">
        <v>2273</v>
      </c>
      <c r="E56" s="42"/>
      <c r="F56" s="42">
        <f>2085</f>
        <v>2085</v>
      </c>
      <c r="G56" s="42"/>
      <c r="H56" s="11">
        <v>2091</v>
      </c>
      <c r="I56" s="42"/>
      <c r="J56" s="11">
        <v>1903</v>
      </c>
      <c r="M56" s="12"/>
    </row>
    <row r="57" spans="1:13" s="13" customFormat="1">
      <c r="A57" s="260" t="s">
        <v>29</v>
      </c>
      <c r="B57" s="258"/>
      <c r="C57" s="255"/>
      <c r="D57" s="45">
        <f>SUM(D53:D56)</f>
        <v>100701</v>
      </c>
      <c r="E57" s="9"/>
      <c r="F57" s="45">
        <f>SUM(F53:F56)</f>
        <v>97948</v>
      </c>
      <c r="G57" s="9"/>
      <c r="H57" s="45">
        <f>SUM(H53:H56)</f>
        <v>92639</v>
      </c>
      <c r="I57" s="9"/>
      <c r="J57" s="45">
        <f>SUM(J53:J56)</f>
        <v>89704</v>
      </c>
    </row>
    <row r="58" spans="1:13" s="13" customFormat="1">
      <c r="A58" s="260"/>
      <c r="B58" s="258"/>
      <c r="C58" s="255"/>
      <c r="D58" s="249"/>
      <c r="E58" s="9"/>
      <c r="F58" s="249"/>
      <c r="G58" s="9"/>
      <c r="H58" s="249"/>
      <c r="I58" s="9"/>
      <c r="J58" s="249"/>
    </row>
    <row r="59" spans="1:13" s="13" customFormat="1">
      <c r="A59" s="260" t="s">
        <v>30</v>
      </c>
      <c r="B59" s="258"/>
      <c r="C59" s="255"/>
      <c r="D59" s="247">
        <f>SUM(D50,D57)</f>
        <v>510268</v>
      </c>
      <c r="E59" s="9"/>
      <c r="F59" s="247">
        <f>SUM(F50,F57)</f>
        <v>264532</v>
      </c>
      <c r="G59" s="9"/>
      <c r="H59" s="247">
        <f>SUM(H50,H57)</f>
        <v>468714</v>
      </c>
      <c r="I59" s="9"/>
      <c r="J59" s="247">
        <f>SUM(J50,J57)</f>
        <v>233155</v>
      </c>
    </row>
    <row r="60" spans="1:13" s="13" customFormat="1">
      <c r="A60" s="7"/>
      <c r="B60" s="195"/>
      <c r="C60" s="10"/>
      <c r="D60" s="14"/>
      <c r="E60" s="8"/>
      <c r="F60" s="14"/>
      <c r="G60" s="8"/>
      <c r="H60" s="14"/>
      <c r="I60" s="8"/>
      <c r="J60" s="14"/>
    </row>
    <row r="61" spans="1:13" ht="23.25">
      <c r="A61" s="16" t="str">
        <f>A1</f>
        <v>บริษัทควอลิตี้คอนสตรัคชั่นโปรดัคส์ จำกัด (มหาชน) และบริษัทย่อย</v>
      </c>
    </row>
    <row r="62" spans="1:13" ht="23.25">
      <c r="A62" s="16" t="s">
        <v>31</v>
      </c>
    </row>
    <row r="63" spans="1:13" ht="23.25">
      <c r="A63" s="2" t="s">
        <v>143</v>
      </c>
    </row>
    <row r="64" spans="1:13">
      <c r="A64" s="34"/>
    </row>
    <row r="65" spans="1:10">
      <c r="A65" s="34"/>
      <c r="D65" s="282" t="s">
        <v>2</v>
      </c>
      <c r="E65" s="282"/>
      <c r="F65" s="282"/>
      <c r="G65" s="3"/>
      <c r="H65" s="283" t="s">
        <v>3</v>
      </c>
      <c r="I65" s="283"/>
      <c r="J65" s="283"/>
    </row>
    <row r="66" spans="1:10" ht="23.25">
      <c r="A66" s="16" t="s">
        <v>20</v>
      </c>
      <c r="D66" s="4" t="s">
        <v>146</v>
      </c>
      <c r="E66" s="4"/>
      <c r="F66" s="4" t="s">
        <v>109</v>
      </c>
      <c r="G66" s="3"/>
      <c r="H66" s="4" t="s">
        <v>146</v>
      </c>
      <c r="I66" s="4"/>
      <c r="J66" s="4" t="s">
        <v>109</v>
      </c>
    </row>
    <row r="67" spans="1:10" s="36" customFormat="1" ht="23.25">
      <c r="A67" s="16"/>
      <c r="B67" s="197"/>
      <c r="D67" s="211">
        <v>2564</v>
      </c>
      <c r="E67" s="171"/>
      <c r="F67" s="211">
        <v>2563</v>
      </c>
      <c r="G67" s="171"/>
      <c r="H67" s="211">
        <v>2564</v>
      </c>
      <c r="I67" s="171"/>
      <c r="J67" s="211">
        <v>2563</v>
      </c>
    </row>
    <row r="68" spans="1:10" s="36" customFormat="1" ht="23.25">
      <c r="A68" s="16"/>
      <c r="B68" s="197"/>
      <c r="D68" s="223" t="s">
        <v>117</v>
      </c>
      <c r="E68" s="224"/>
      <c r="F68" s="224"/>
      <c r="G68" s="171"/>
      <c r="H68" s="223" t="s">
        <v>117</v>
      </c>
      <c r="I68" s="224"/>
      <c r="J68" s="224"/>
    </row>
    <row r="69" spans="1:10">
      <c r="D69" s="281" t="s">
        <v>5</v>
      </c>
      <c r="E69" s="281"/>
      <c r="F69" s="281"/>
      <c r="G69" s="281"/>
      <c r="H69" s="281"/>
      <c r="I69" s="281"/>
      <c r="J69" s="281"/>
    </row>
    <row r="70" spans="1:10">
      <c r="A70" s="269" t="s">
        <v>32</v>
      </c>
      <c r="B70" s="263"/>
      <c r="C70"/>
      <c r="E70" s="264"/>
      <c r="G70" s="264"/>
      <c r="I70" s="265"/>
    </row>
    <row r="71" spans="1:10" s="17" customFormat="1">
      <c r="A71" s="207" t="s">
        <v>33</v>
      </c>
      <c r="B71" s="258"/>
      <c r="C71" s="255"/>
      <c r="D71" s="11"/>
      <c r="E71" s="256"/>
      <c r="F71" s="11"/>
      <c r="G71" s="256"/>
      <c r="H71" s="11"/>
      <c r="I71" s="257"/>
      <c r="J71" s="11"/>
    </row>
    <row r="72" spans="1:10" s="17" customFormat="1">
      <c r="A72" s="208" t="s">
        <v>128</v>
      </c>
      <c r="B72" s="258"/>
      <c r="C72" s="255"/>
      <c r="D72" s="11"/>
      <c r="E72" s="256"/>
      <c r="F72" s="11"/>
      <c r="G72" s="256"/>
      <c r="H72" s="11"/>
      <c r="I72" s="257"/>
      <c r="J72" s="11"/>
    </row>
    <row r="73" spans="1:10" s="17" customFormat="1" ht="22.5" thickBot="1">
      <c r="A73" s="208" t="s">
        <v>129</v>
      </c>
      <c r="B73" s="258"/>
      <c r="C73" s="255"/>
      <c r="D73" s="18">
        <v>400000</v>
      </c>
      <c r="E73" s="9"/>
      <c r="F73" s="18">
        <v>400000</v>
      </c>
      <c r="G73" s="9"/>
      <c r="H73" s="18">
        <v>400000</v>
      </c>
      <c r="I73" s="9"/>
      <c r="J73" s="18">
        <v>400000</v>
      </c>
    </row>
    <row r="74" spans="1:10" s="17" customFormat="1" ht="22.5" thickTop="1">
      <c r="A74" s="208" t="s">
        <v>130</v>
      </c>
      <c r="B74" s="258"/>
      <c r="C74" s="255"/>
      <c r="D74" s="9"/>
      <c r="E74" s="9"/>
      <c r="F74" s="9"/>
      <c r="G74" s="9"/>
      <c r="H74" s="9"/>
      <c r="I74" s="9"/>
      <c r="J74" s="9"/>
    </row>
    <row r="75" spans="1:10" s="17" customFormat="1">
      <c r="A75" s="208" t="s">
        <v>129</v>
      </c>
      <c r="B75" s="258"/>
      <c r="C75" s="255"/>
      <c r="D75" s="42">
        <v>400000</v>
      </c>
      <c r="E75" s="42"/>
      <c r="F75" s="42">
        <v>400000</v>
      </c>
      <c r="G75" s="42"/>
      <c r="H75" s="42">
        <v>400000</v>
      </c>
      <c r="I75" s="42"/>
      <c r="J75" s="42">
        <v>400000</v>
      </c>
    </row>
    <row r="76" spans="1:10" s="17" customFormat="1">
      <c r="A76" s="209" t="s">
        <v>34</v>
      </c>
      <c r="B76" s="258"/>
      <c r="C76" s="266"/>
      <c r="D76" s="42">
        <v>653769</v>
      </c>
      <c r="E76" s="42"/>
      <c r="F76" s="42">
        <v>653769</v>
      </c>
      <c r="G76" s="42"/>
      <c r="H76" s="42">
        <v>653769</v>
      </c>
      <c r="I76" s="42"/>
      <c r="J76" s="11">
        <v>653769</v>
      </c>
    </row>
    <row r="77" spans="1:10" s="17" customFormat="1">
      <c r="A77" s="207" t="s">
        <v>35</v>
      </c>
      <c r="B77" s="258"/>
      <c r="C77" s="266"/>
      <c r="D77" s="42"/>
      <c r="E77" s="42"/>
      <c r="F77" s="42"/>
      <c r="G77" s="42"/>
      <c r="H77" s="42"/>
      <c r="I77" s="42"/>
      <c r="J77" s="42"/>
    </row>
    <row r="78" spans="1:10" s="17" customFormat="1">
      <c r="A78" s="208" t="s">
        <v>131</v>
      </c>
      <c r="B78" s="258"/>
      <c r="C78" s="266"/>
      <c r="D78" s="42"/>
      <c r="E78" s="42"/>
      <c r="F78" s="42"/>
      <c r="G78" s="42"/>
      <c r="H78" s="42"/>
      <c r="I78" s="42"/>
      <c r="J78" s="42"/>
    </row>
    <row r="79" spans="1:10" s="17" customFormat="1">
      <c r="A79" s="209" t="s">
        <v>132</v>
      </c>
      <c r="B79" s="258"/>
      <c r="C79" s="266"/>
      <c r="D79" s="42">
        <v>40000</v>
      </c>
      <c r="E79" s="42"/>
      <c r="F79" s="42">
        <v>40000</v>
      </c>
      <c r="G79" s="42"/>
      <c r="H79" s="42">
        <v>40000</v>
      </c>
      <c r="I79" s="42"/>
      <c r="J79" s="42">
        <v>40000</v>
      </c>
    </row>
    <row r="80" spans="1:10" s="17" customFormat="1">
      <c r="A80" s="208" t="s">
        <v>133</v>
      </c>
      <c r="B80" s="258"/>
      <c r="C80" s="255"/>
      <c r="D80" s="42">
        <v>821028</v>
      </c>
      <c r="E80" s="42"/>
      <c r="F80" s="42">
        <f>946029-1</f>
        <v>946028</v>
      </c>
      <c r="G80" s="42"/>
      <c r="H80" s="42">
        <v>794947</v>
      </c>
      <c r="I80" s="42"/>
      <c r="J80" s="11">
        <v>925741</v>
      </c>
    </row>
    <row r="81" spans="1:10" s="17" customFormat="1">
      <c r="A81" s="270" t="s">
        <v>36</v>
      </c>
      <c r="B81" s="258"/>
      <c r="C81" s="255"/>
      <c r="D81" s="45">
        <f>SUM(D75:D80)</f>
        <v>1914797</v>
      </c>
      <c r="E81" s="9"/>
      <c r="F81" s="45">
        <f>SUM(F75:F80)</f>
        <v>2039797</v>
      </c>
      <c r="G81" s="9"/>
      <c r="H81" s="45">
        <f>SUM(H75:H80)</f>
        <v>1888716</v>
      </c>
      <c r="I81" s="9"/>
      <c r="J81" s="45">
        <f>SUM(J75:J80)</f>
        <v>2019510</v>
      </c>
    </row>
    <row r="82" spans="1:10" s="17" customFormat="1">
      <c r="A82" s="260"/>
      <c r="B82" s="258"/>
      <c r="C82" s="255"/>
      <c r="D82" s="9"/>
      <c r="E82" s="9"/>
      <c r="F82" s="9"/>
      <c r="G82" s="9"/>
      <c r="H82" s="9"/>
      <c r="I82" s="9"/>
      <c r="J82" s="9"/>
    </row>
    <row r="83" spans="1:10" s="21" customFormat="1" ht="22.5" thickBot="1">
      <c r="A83" s="268" t="s">
        <v>37</v>
      </c>
      <c r="B83" s="267"/>
      <c r="C83" s="268"/>
      <c r="D83" s="18">
        <f>D59+D81</f>
        <v>2425065</v>
      </c>
      <c r="E83" s="9"/>
      <c r="F83" s="18">
        <f>F59+F81</f>
        <v>2304329</v>
      </c>
      <c r="G83" s="9"/>
      <c r="H83" s="18">
        <f>H59+H81</f>
        <v>2357430</v>
      </c>
      <c r="I83" s="9"/>
      <c r="J83" s="18">
        <f>J59+J81</f>
        <v>2252665</v>
      </c>
    </row>
    <row r="84" spans="1:10" ht="22.5" thickTop="1">
      <c r="D84" s="62">
        <f>D83-D28</f>
        <v>0</v>
      </c>
      <c r="F84" s="62">
        <f>F83-F28</f>
        <v>0</v>
      </c>
      <c r="H84" s="62">
        <f>H83-H28</f>
        <v>0</v>
      </c>
      <c r="J84" s="62">
        <f>J83-J28</f>
        <v>0</v>
      </c>
    </row>
  </sheetData>
  <mergeCells count="9">
    <mergeCell ref="D38:J38"/>
    <mergeCell ref="D65:F65"/>
    <mergeCell ref="H65:J65"/>
    <mergeCell ref="D69:J69"/>
    <mergeCell ref="D5:F5"/>
    <mergeCell ref="H5:J5"/>
    <mergeCell ref="D9:J9"/>
    <mergeCell ref="D34:F34"/>
    <mergeCell ref="H34:J34"/>
  </mergeCells>
  <pageMargins left="0.8" right="0.8" top="0.48" bottom="0.5" header="0.5" footer="0.5"/>
  <pageSetup paperSize="9" scale="82" firstPageNumber="3" orientation="portrait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</sheetPr>
  <dimension ref="A1:O42"/>
  <sheetViews>
    <sheetView view="pageBreakPreview" zoomScale="90" zoomScaleNormal="90" zoomScaleSheetLayoutView="90" workbookViewId="0"/>
  </sheetViews>
  <sheetFormatPr defaultColWidth="9.140625" defaultRowHeight="22.5" customHeight="1"/>
  <cols>
    <col min="1" max="1" width="20.140625" style="33" customWidth="1"/>
    <col min="2" max="2" width="20.140625" style="34" customWidth="1"/>
    <col min="3" max="3" width="8.42578125" style="192" customWidth="1"/>
    <col min="4" max="4" width="1.5703125" style="33" customWidth="1"/>
    <col min="5" max="5" width="13.42578125" style="33" customWidth="1"/>
    <col min="6" max="6" width="0.7109375" style="35" customWidth="1"/>
    <col min="7" max="7" width="13.42578125" style="33" customWidth="1"/>
    <col min="8" max="8" width="0.7109375" style="35" customWidth="1"/>
    <col min="9" max="9" width="13.42578125" style="33" customWidth="1"/>
    <col min="10" max="10" width="0.7109375" style="35" customWidth="1"/>
    <col min="11" max="11" width="13.42578125" style="33" customWidth="1"/>
    <col min="12" max="14" width="9.140625" style="33"/>
    <col min="15" max="15" width="10.7109375" style="33" bestFit="1" customWidth="1"/>
    <col min="16" max="16384" width="9.140625" style="33"/>
  </cols>
  <sheetData>
    <row r="1" spans="1:13" ht="22.5" customHeight="1">
      <c r="A1" s="1" t="s">
        <v>0</v>
      </c>
      <c r="B1" s="22"/>
      <c r="C1" s="198"/>
      <c r="D1" s="23"/>
      <c r="E1" s="23"/>
      <c r="F1" s="24"/>
      <c r="G1" s="23"/>
      <c r="H1" s="24"/>
      <c r="I1" s="25"/>
      <c r="J1" s="26"/>
      <c r="K1" s="25"/>
    </row>
    <row r="2" spans="1:13" ht="22.5" customHeight="1">
      <c r="A2" s="2" t="s">
        <v>38</v>
      </c>
      <c r="B2" s="22"/>
      <c r="C2" s="198"/>
      <c r="D2" s="23"/>
      <c r="E2" s="23"/>
      <c r="F2" s="24"/>
      <c r="G2" s="23"/>
      <c r="H2" s="24"/>
      <c r="I2" s="27"/>
      <c r="J2" s="28"/>
      <c r="K2" s="27"/>
    </row>
    <row r="3" spans="1:13" ht="22.5" customHeight="1">
      <c r="A3" s="29" t="s">
        <v>145</v>
      </c>
      <c r="B3" s="30"/>
      <c r="C3" s="199"/>
      <c r="D3" s="31"/>
      <c r="E3" s="31"/>
      <c r="F3" s="32"/>
      <c r="G3" s="31"/>
      <c r="H3" s="32"/>
      <c r="I3" s="31"/>
      <c r="J3" s="32"/>
      <c r="K3" s="31"/>
    </row>
    <row r="5" spans="1:13" ht="22.5" customHeight="1">
      <c r="E5" s="285" t="s">
        <v>2</v>
      </c>
      <c r="F5" s="285"/>
      <c r="G5" s="285"/>
      <c r="H5" s="37"/>
      <c r="I5" s="285" t="s">
        <v>3</v>
      </c>
      <c r="J5" s="285"/>
      <c r="K5" s="285"/>
    </row>
    <row r="6" spans="1:13" ht="22.5" customHeight="1">
      <c r="C6" s="192" t="s">
        <v>4</v>
      </c>
      <c r="E6" s="5" t="s">
        <v>147</v>
      </c>
      <c r="F6" s="171"/>
      <c r="G6" s="5" t="s">
        <v>119</v>
      </c>
      <c r="H6" s="171"/>
      <c r="I6" s="5" t="s">
        <v>147</v>
      </c>
      <c r="J6" s="171"/>
      <c r="K6" s="5" t="s">
        <v>119</v>
      </c>
    </row>
    <row r="7" spans="1:13" ht="22.5" customHeight="1">
      <c r="E7" s="284" t="s">
        <v>5</v>
      </c>
      <c r="F7" s="284"/>
      <c r="G7" s="284"/>
      <c r="H7" s="284"/>
      <c r="I7" s="284"/>
      <c r="J7" s="284"/>
      <c r="K7" s="284"/>
    </row>
    <row r="8" spans="1:13" ht="22.5" customHeight="1">
      <c r="A8" s="40" t="s">
        <v>39</v>
      </c>
      <c r="B8" s="17"/>
      <c r="C8" s="192">
        <v>3</v>
      </c>
      <c r="D8" s="40"/>
      <c r="E8" s="172">
        <v>461668</v>
      </c>
      <c r="F8" s="227"/>
      <c r="G8" s="172">
        <v>508427</v>
      </c>
      <c r="H8" s="227"/>
      <c r="I8" s="172">
        <v>381585</v>
      </c>
      <c r="J8" s="227"/>
      <c r="K8" s="172">
        <v>436337</v>
      </c>
    </row>
    <row r="9" spans="1:13" ht="22.5" customHeight="1">
      <c r="A9" s="40" t="s">
        <v>40</v>
      </c>
      <c r="B9" s="17"/>
      <c r="D9" s="40"/>
      <c r="E9" s="172">
        <v>-353591</v>
      </c>
      <c r="F9" s="227"/>
      <c r="G9" s="172">
        <v>-395812</v>
      </c>
      <c r="H9" s="227"/>
      <c r="I9" s="172">
        <v>-284109</v>
      </c>
      <c r="J9" s="227"/>
      <c r="K9" s="172">
        <v>-334881</v>
      </c>
    </row>
    <row r="10" spans="1:13" ht="22.5" customHeight="1">
      <c r="A10" s="41" t="s">
        <v>41</v>
      </c>
      <c r="B10" s="17"/>
      <c r="C10" s="17"/>
      <c r="D10" s="40"/>
      <c r="E10" s="228">
        <f>SUM(E8:E9)</f>
        <v>108077</v>
      </c>
      <c r="F10" s="229"/>
      <c r="G10" s="230">
        <f>SUM(G8:G9)</f>
        <v>112615</v>
      </c>
      <c r="H10" s="229"/>
      <c r="I10" s="228">
        <f>SUM(I8:I9)</f>
        <v>97476</v>
      </c>
      <c r="J10" s="229"/>
      <c r="K10" s="230">
        <f>SUM(K8:K9)</f>
        <v>101456</v>
      </c>
    </row>
    <row r="11" spans="1:13" s="17" customFormat="1" ht="14.25" customHeight="1">
      <c r="A11" s="44"/>
      <c r="C11" s="10"/>
      <c r="D11" s="40"/>
      <c r="E11" s="229"/>
      <c r="F11" s="229"/>
      <c r="G11" s="229"/>
      <c r="H11" s="229"/>
      <c r="I11" s="229"/>
      <c r="J11" s="229"/>
      <c r="K11" s="229"/>
    </row>
    <row r="12" spans="1:13" ht="22.5" customHeight="1">
      <c r="A12" s="40" t="s">
        <v>42</v>
      </c>
      <c r="B12" s="6"/>
      <c r="C12" s="195"/>
      <c r="D12" s="40"/>
      <c r="E12" s="231">
        <v>70</v>
      </c>
      <c r="F12" s="232"/>
      <c r="G12" s="220">
        <v>0</v>
      </c>
      <c r="H12" s="232"/>
      <c r="I12" s="231">
        <v>34</v>
      </c>
      <c r="J12" s="232"/>
      <c r="K12" s="220">
        <v>0</v>
      </c>
    </row>
    <row r="13" spans="1:13" ht="22.5" customHeight="1">
      <c r="A13" s="40" t="s">
        <v>43</v>
      </c>
      <c r="B13" s="17"/>
      <c r="C13" s="195"/>
      <c r="D13" s="40"/>
      <c r="E13" s="231">
        <v>7222</v>
      </c>
      <c r="F13" s="232"/>
      <c r="G13" s="231">
        <v>9507</v>
      </c>
      <c r="H13" s="232"/>
      <c r="I13" s="231">
        <v>9469</v>
      </c>
      <c r="J13" s="232"/>
      <c r="K13" s="231">
        <v>10484</v>
      </c>
      <c r="M13" s="277"/>
    </row>
    <row r="14" spans="1:13" ht="22.5" customHeight="1">
      <c r="A14" s="41" t="s">
        <v>44</v>
      </c>
      <c r="B14" s="13"/>
      <c r="C14" s="10"/>
      <c r="D14" s="40"/>
      <c r="E14" s="228">
        <f>SUM(E10:E13)</f>
        <v>115369</v>
      </c>
      <c r="F14" s="229"/>
      <c r="G14" s="230">
        <f>SUM(G10:G13)</f>
        <v>122122</v>
      </c>
      <c r="H14" s="229"/>
      <c r="I14" s="228">
        <f>SUM(I10:I13)</f>
        <v>106979</v>
      </c>
      <c r="J14" s="229"/>
      <c r="K14" s="230">
        <f>SUM(K10:K13)</f>
        <v>111940</v>
      </c>
    </row>
    <row r="15" spans="1:13" s="17" customFormat="1" ht="14.25" customHeight="1">
      <c r="A15" s="44"/>
      <c r="C15" s="10"/>
      <c r="D15" s="40"/>
      <c r="E15" s="229"/>
      <c r="F15" s="229"/>
      <c r="G15" s="229"/>
      <c r="H15" s="229"/>
      <c r="I15" s="229"/>
      <c r="J15" s="229"/>
      <c r="K15" s="229"/>
    </row>
    <row r="16" spans="1:13" ht="22.5" customHeight="1">
      <c r="A16" s="40" t="s">
        <v>45</v>
      </c>
      <c r="B16" s="17"/>
      <c r="C16" s="195"/>
      <c r="D16" s="40"/>
      <c r="E16" s="172">
        <v>-15159</v>
      </c>
      <c r="F16" s="227"/>
      <c r="G16" s="233">
        <v>-16516</v>
      </c>
      <c r="H16" s="227">
        <v>0</v>
      </c>
      <c r="I16" s="172">
        <f>-14576+1</f>
        <v>-14575</v>
      </c>
      <c r="J16" s="227"/>
      <c r="K16" s="233">
        <f>-15781-1</f>
        <v>-15782</v>
      </c>
    </row>
    <row r="17" spans="1:15" ht="22.5" customHeight="1">
      <c r="A17" s="40" t="s">
        <v>46</v>
      </c>
      <c r="B17" s="17"/>
      <c r="C17" s="195"/>
      <c r="D17" s="40"/>
      <c r="E17" s="172">
        <v>-27473</v>
      </c>
      <c r="F17" s="227"/>
      <c r="G17" s="234">
        <v>-28544</v>
      </c>
      <c r="H17" s="227"/>
      <c r="I17" s="172">
        <v>-25461</v>
      </c>
      <c r="J17" s="227"/>
      <c r="K17" s="172">
        <v>-26480</v>
      </c>
    </row>
    <row r="18" spans="1:15" ht="22.5" hidden="1" customHeight="1">
      <c r="A18" s="40" t="s">
        <v>136</v>
      </c>
      <c r="B18" s="17"/>
      <c r="C18" s="195"/>
      <c r="D18" s="40"/>
      <c r="E18" s="172">
        <v>0</v>
      </c>
      <c r="F18" s="172"/>
      <c r="G18" s="231"/>
      <c r="H18" s="172"/>
      <c r="I18" s="172">
        <v>0</v>
      </c>
      <c r="J18" s="172"/>
      <c r="K18" s="231"/>
    </row>
    <row r="19" spans="1:15" ht="22.5" customHeight="1">
      <c r="A19" s="43" t="s">
        <v>47</v>
      </c>
      <c r="B19" s="17"/>
      <c r="C19" s="195"/>
      <c r="D19" s="40"/>
      <c r="E19" s="220">
        <v>0</v>
      </c>
      <c r="F19" s="227"/>
      <c r="G19" s="231">
        <v>-932</v>
      </c>
      <c r="H19" s="235"/>
      <c r="I19" s="220">
        <v>0</v>
      </c>
      <c r="J19" s="235"/>
      <c r="K19" s="231">
        <v>-784</v>
      </c>
    </row>
    <row r="20" spans="1:15" ht="22.5" customHeight="1">
      <c r="A20" s="44" t="s">
        <v>48</v>
      </c>
      <c r="B20" s="17"/>
      <c r="C20" s="10"/>
      <c r="D20" s="40"/>
      <c r="E20" s="228">
        <f>SUM(E16:E19)</f>
        <v>-42632</v>
      </c>
      <c r="F20" s="229"/>
      <c r="G20" s="228">
        <f>SUM(G16:G19)</f>
        <v>-45992</v>
      </c>
      <c r="H20" s="236"/>
      <c r="I20" s="228">
        <f>SUM(I16:I19)</f>
        <v>-40036</v>
      </c>
      <c r="J20" s="236"/>
      <c r="K20" s="228">
        <f>SUM(K16:K19)</f>
        <v>-43046</v>
      </c>
    </row>
    <row r="21" spans="1:15" s="17" customFormat="1" ht="14.25" customHeight="1">
      <c r="A21" s="44"/>
      <c r="C21" s="10"/>
      <c r="D21" s="40"/>
      <c r="E21" s="229"/>
      <c r="F21" s="229"/>
      <c r="G21" s="229"/>
      <c r="H21" s="229"/>
      <c r="I21" s="229"/>
      <c r="J21" s="229"/>
      <c r="K21" s="229"/>
    </row>
    <row r="22" spans="1:15" ht="22.5" customHeight="1">
      <c r="A22" s="21" t="s">
        <v>124</v>
      </c>
      <c r="B22" s="17"/>
      <c r="C22" s="10"/>
      <c r="D22" s="40"/>
      <c r="E22" s="237">
        <f>E14+E20</f>
        <v>72737</v>
      </c>
      <c r="F22" s="237"/>
      <c r="G22" s="237">
        <f>G14+G20</f>
        <v>76130</v>
      </c>
      <c r="H22" s="237"/>
      <c r="I22" s="237">
        <f>I14+I20</f>
        <v>66943</v>
      </c>
      <c r="J22" s="237"/>
      <c r="K22" s="237">
        <f>K14+K20</f>
        <v>68894</v>
      </c>
    </row>
    <row r="23" spans="1:15" s="17" customFormat="1" ht="14.25" customHeight="1">
      <c r="A23" s="44"/>
      <c r="C23" s="10"/>
      <c r="D23" s="40"/>
      <c r="E23" s="229"/>
      <c r="F23" s="229"/>
      <c r="G23" s="229"/>
      <c r="H23" s="229"/>
      <c r="I23" s="229"/>
      <c r="J23" s="229"/>
      <c r="K23" s="229"/>
    </row>
    <row r="24" spans="1:15" ht="22.5" customHeight="1">
      <c r="A24" s="40" t="s">
        <v>49</v>
      </c>
      <c r="B24" s="17"/>
      <c r="C24" s="195"/>
      <c r="D24" s="40"/>
      <c r="E24" s="238">
        <v>-256</v>
      </c>
      <c r="F24" s="232"/>
      <c r="G24" s="238">
        <v>-245</v>
      </c>
      <c r="H24" s="235"/>
      <c r="I24" s="238">
        <v>-227</v>
      </c>
      <c r="J24" s="235"/>
      <c r="K24" s="238">
        <v>-197</v>
      </c>
    </row>
    <row r="25" spans="1:15" ht="22.5" customHeight="1">
      <c r="A25" s="20" t="s">
        <v>113</v>
      </c>
      <c r="B25" s="17"/>
      <c r="C25" s="10"/>
      <c r="D25" s="40"/>
      <c r="E25" s="237">
        <f>E22+E24</f>
        <v>72481</v>
      </c>
      <c r="F25" s="237"/>
      <c r="G25" s="237">
        <f>G22+G24</f>
        <v>75885</v>
      </c>
      <c r="H25" s="237"/>
      <c r="I25" s="237">
        <f>I22+I24</f>
        <v>66716</v>
      </c>
      <c r="J25" s="237"/>
      <c r="K25" s="237">
        <f>K22+K24</f>
        <v>68697</v>
      </c>
    </row>
    <row r="26" spans="1:15" s="17" customFormat="1" ht="14.25" customHeight="1">
      <c r="A26" s="44"/>
      <c r="C26" s="10"/>
      <c r="D26" s="40"/>
      <c r="E26" s="229"/>
      <c r="F26" s="229"/>
      <c r="G26" s="229"/>
      <c r="H26" s="229"/>
      <c r="I26" s="229"/>
      <c r="J26" s="229"/>
      <c r="K26" s="229"/>
    </row>
    <row r="27" spans="1:15" ht="22.5" customHeight="1">
      <c r="A27" s="43" t="s">
        <v>50</v>
      </c>
      <c r="E27" s="239">
        <v>-13481</v>
      </c>
      <c r="F27" s="240"/>
      <c r="G27" s="239">
        <v>-13744</v>
      </c>
      <c r="H27" s="240"/>
      <c r="I27" s="239">
        <v>-13510</v>
      </c>
      <c r="J27" s="240"/>
      <c r="K27" s="239">
        <v>-13757</v>
      </c>
      <c r="O27" s="38"/>
    </row>
    <row r="28" spans="1:15" ht="22.5" customHeight="1" thickBot="1">
      <c r="A28" s="20" t="s">
        <v>114</v>
      </c>
      <c r="E28" s="241">
        <f>SUM(E25:E27)</f>
        <v>59000</v>
      </c>
      <c r="F28" s="242"/>
      <c r="G28" s="243">
        <f>SUM(G25:G27)</f>
        <v>62141</v>
      </c>
      <c r="H28" s="242"/>
      <c r="I28" s="241">
        <f>SUM(I25:I27)</f>
        <v>53206</v>
      </c>
      <c r="J28" s="242"/>
      <c r="K28" s="243">
        <f>SUM(K25:K27)</f>
        <v>54940</v>
      </c>
      <c r="O28" s="49"/>
    </row>
    <row r="29" spans="1:15" ht="21" customHeight="1" thickTop="1">
      <c r="A29" s="20"/>
      <c r="E29" s="48"/>
      <c r="F29" s="47"/>
      <c r="G29" s="48"/>
      <c r="H29" s="47"/>
      <c r="I29" s="48"/>
      <c r="J29" s="47"/>
      <c r="K29" s="48"/>
    </row>
    <row r="30" spans="1:15" ht="25.35" customHeight="1" thickBot="1">
      <c r="A30" s="60" t="s">
        <v>152</v>
      </c>
      <c r="D30" s="50"/>
      <c r="E30" s="51">
        <f>E28/400000</f>
        <v>0.14749999999999999</v>
      </c>
      <c r="F30" s="52"/>
      <c r="G30" s="51">
        <f>G28/400000</f>
        <v>0.1553525</v>
      </c>
      <c r="H30" s="53"/>
      <c r="I30" s="51">
        <f>I28/400000</f>
        <v>0.13301499999999999</v>
      </c>
      <c r="J30" s="54"/>
      <c r="K30" s="51">
        <f>K28/400000</f>
        <v>0.13735</v>
      </c>
    </row>
    <row r="31" spans="1:15" ht="22.5" customHeight="1" thickTop="1">
      <c r="A31" s="16" t="str">
        <f>A1</f>
        <v>บริษัทควอลิตี้คอนสตรัคชั่นโปรดัคส์ จำกัด (มหาชน) และบริษัทย่อย</v>
      </c>
      <c r="B31" s="22"/>
      <c r="C31" s="198"/>
      <c r="D31" s="23"/>
      <c r="E31" s="23"/>
      <c r="F31" s="24"/>
      <c r="G31" s="23"/>
      <c r="H31" s="24"/>
      <c r="I31" s="25"/>
      <c r="J31" s="26"/>
      <c r="K31" s="25"/>
    </row>
    <row r="32" spans="1:15" ht="22.5" customHeight="1">
      <c r="A32" s="2" t="s">
        <v>51</v>
      </c>
      <c r="B32" s="22"/>
      <c r="C32" s="198"/>
      <c r="D32" s="23"/>
      <c r="E32" s="23"/>
      <c r="F32" s="24"/>
      <c r="G32" s="23"/>
      <c r="H32" s="24"/>
      <c r="I32" s="27"/>
      <c r="J32" s="28"/>
      <c r="K32" s="27"/>
    </row>
    <row r="33" spans="1:11" ht="22.5" customHeight="1">
      <c r="A33" s="29" t="str">
        <f>A3</f>
        <v>สำหรับงวดสามเดือนสิ้นสุดวันที่  31 มีนาคม 2564 (ไม่ได้ตรวจสอบ)</v>
      </c>
      <c r="B33" s="30"/>
      <c r="C33" s="199"/>
      <c r="D33" s="31"/>
      <c r="E33" s="31"/>
      <c r="F33" s="32"/>
      <c r="G33" s="31"/>
      <c r="H33" s="32"/>
      <c r="I33" s="31"/>
      <c r="J33" s="32"/>
      <c r="K33" s="31"/>
    </row>
    <row r="35" spans="1:11" ht="22.5" customHeight="1">
      <c r="E35" s="285" t="s">
        <v>2</v>
      </c>
      <c r="F35" s="285"/>
      <c r="G35" s="285"/>
      <c r="H35" s="37"/>
      <c r="I35" s="285" t="s">
        <v>3</v>
      </c>
      <c r="J35" s="285"/>
      <c r="K35" s="285"/>
    </row>
    <row r="36" spans="1:11" ht="22.5" customHeight="1">
      <c r="E36" s="5" t="s">
        <v>147</v>
      </c>
      <c r="F36" s="171"/>
      <c r="G36" s="5" t="s">
        <v>119</v>
      </c>
      <c r="H36" s="171"/>
      <c r="I36" s="5" t="s">
        <v>147</v>
      </c>
      <c r="J36" s="171"/>
      <c r="K36" s="5" t="s">
        <v>119</v>
      </c>
    </row>
    <row r="37" spans="1:11" ht="22.5" customHeight="1">
      <c r="E37" s="284" t="s">
        <v>5</v>
      </c>
      <c r="F37" s="284"/>
      <c r="G37" s="284"/>
      <c r="H37" s="284"/>
      <c r="I37" s="284"/>
      <c r="J37" s="284"/>
      <c r="K37" s="284"/>
    </row>
    <row r="38" spans="1:11" ht="22.5" customHeight="1">
      <c r="A38" s="55"/>
    </row>
    <row r="39" spans="1:11" ht="22.5" customHeight="1">
      <c r="A39" s="56" t="s">
        <v>114</v>
      </c>
      <c r="D39" s="50"/>
      <c r="E39" s="57">
        <f>E28</f>
        <v>59000</v>
      </c>
      <c r="F39" s="57"/>
      <c r="G39" s="57">
        <f>G28</f>
        <v>62141</v>
      </c>
      <c r="H39" s="57"/>
      <c r="I39" s="57">
        <f>I28</f>
        <v>53206</v>
      </c>
      <c r="J39" s="57"/>
      <c r="K39" s="57">
        <f>K28</f>
        <v>54940</v>
      </c>
    </row>
    <row r="40" spans="1:11" ht="22.5" customHeight="1">
      <c r="A40" s="58" t="s">
        <v>52</v>
      </c>
      <c r="E40" s="59">
        <v>0</v>
      </c>
      <c r="F40" s="49"/>
      <c r="G40" s="59">
        <v>0</v>
      </c>
      <c r="H40" s="49"/>
      <c r="I40" s="59">
        <v>0</v>
      </c>
      <c r="J40" s="49"/>
      <c r="K40" s="59">
        <v>0</v>
      </c>
    </row>
    <row r="41" spans="1:11" ht="22.5" customHeight="1" thickBot="1">
      <c r="A41" s="60" t="s">
        <v>53</v>
      </c>
      <c r="E41" s="244">
        <f>SUM(E39:E40)</f>
        <v>59000</v>
      </c>
      <c r="F41" s="48"/>
      <c r="G41" s="46">
        <f>SUM(G39:G40)</f>
        <v>62141</v>
      </c>
      <c r="H41" s="61"/>
      <c r="I41" s="244">
        <f>SUM(I39:I40)</f>
        <v>53206</v>
      </c>
      <c r="J41" s="48"/>
      <c r="K41" s="46">
        <f>SUM(K39:K40)</f>
        <v>54940</v>
      </c>
    </row>
    <row r="42" spans="1:11" ht="22.5" customHeight="1" thickTop="1">
      <c r="A42" s="60"/>
      <c r="E42" s="48"/>
      <c r="F42" s="48"/>
      <c r="G42" s="48"/>
      <c r="H42" s="61"/>
      <c r="I42" s="48"/>
      <c r="J42" s="48"/>
      <c r="K42" s="48"/>
    </row>
  </sheetData>
  <mergeCells count="6">
    <mergeCell ref="E37:K37"/>
    <mergeCell ref="E35:G35"/>
    <mergeCell ref="I35:K35"/>
    <mergeCell ref="E5:G5"/>
    <mergeCell ref="I5:K5"/>
    <mergeCell ref="E7:K7"/>
  </mergeCells>
  <printOptions horizontalCentered="1"/>
  <pageMargins left="0.7" right="0.7" top="0.48" bottom="0.5" header="0.5" footer="0.5"/>
  <pageSetup paperSize="9" scale="93" firstPageNumber="6" fitToWidth="2" fitToHeight="2" orientation="portrait" blackAndWhite="1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N43"/>
  <sheetViews>
    <sheetView view="pageBreakPreview" zoomScale="90" zoomScaleNormal="100" zoomScaleSheetLayoutView="90" workbookViewId="0"/>
  </sheetViews>
  <sheetFormatPr defaultColWidth="9.140625" defaultRowHeight="21.75" customHeight="1"/>
  <cols>
    <col min="1" max="1" width="51.140625" style="70" customWidth="1"/>
    <col min="2" max="2" width="9.140625" style="206" customWidth="1"/>
    <col min="3" max="3" width="2.140625" style="70" customWidth="1"/>
    <col min="4" max="4" width="15.42578125" style="70" customWidth="1"/>
    <col min="5" max="5" width="2.140625" style="71" customWidth="1"/>
    <col min="6" max="6" width="15.42578125" style="71" customWidth="1"/>
    <col min="7" max="7" width="2.140625" style="71" customWidth="1"/>
    <col min="8" max="8" width="15.42578125" style="70" customWidth="1"/>
    <col min="9" max="9" width="2.140625" style="71" customWidth="1"/>
    <col min="10" max="10" width="15.42578125" style="71" customWidth="1"/>
    <col min="11" max="11" width="2.140625" style="71" customWidth="1"/>
    <col min="12" max="12" width="15.42578125" style="70" customWidth="1"/>
    <col min="13" max="13" width="20.140625" style="70" customWidth="1"/>
    <col min="14" max="14" width="19.140625" style="70" customWidth="1"/>
    <col min="15" max="16384" width="9.140625" style="70"/>
  </cols>
  <sheetData>
    <row r="1" spans="1:12" s="66" customFormat="1" ht="23.25" customHeight="1">
      <c r="A1" s="64" t="s">
        <v>0</v>
      </c>
      <c r="B1" s="65"/>
    </row>
    <row r="2" spans="1:12" s="67" customFormat="1" ht="23.25" customHeight="1">
      <c r="A2" s="65" t="s">
        <v>54</v>
      </c>
      <c r="B2" s="65"/>
      <c r="C2" s="66"/>
      <c r="D2" s="66"/>
      <c r="F2" s="66"/>
      <c r="G2" s="66"/>
      <c r="H2" s="66"/>
      <c r="I2" s="66"/>
      <c r="J2" s="66"/>
    </row>
    <row r="3" spans="1:12" s="67" customFormat="1" ht="23.25" customHeight="1">
      <c r="A3" s="65" t="s">
        <v>148</v>
      </c>
      <c r="B3" s="65"/>
      <c r="C3" s="66"/>
      <c r="D3" s="66"/>
      <c r="F3" s="66"/>
      <c r="G3" s="66"/>
      <c r="H3" s="66"/>
      <c r="I3" s="66"/>
      <c r="J3" s="66"/>
    </row>
    <row r="4" spans="1:12" ht="21.75" customHeight="1">
      <c r="A4" s="69"/>
      <c r="B4" s="200"/>
    </row>
    <row r="5" spans="1:12" ht="21.75" customHeight="1">
      <c r="A5" s="72"/>
      <c r="B5" s="73"/>
      <c r="C5" s="74"/>
      <c r="D5" s="287" t="s">
        <v>2</v>
      </c>
      <c r="E5" s="287"/>
      <c r="F5" s="287"/>
      <c r="G5" s="287"/>
      <c r="H5" s="287"/>
      <c r="I5" s="287"/>
      <c r="J5" s="287"/>
      <c r="K5" s="287"/>
      <c r="L5" s="287"/>
    </row>
    <row r="6" spans="1:12" ht="21.75" customHeight="1">
      <c r="A6" s="72"/>
      <c r="B6" s="73"/>
      <c r="C6" s="72"/>
      <c r="D6" s="75"/>
      <c r="E6" s="75"/>
      <c r="F6" s="76"/>
      <c r="G6" s="77"/>
      <c r="H6" s="288" t="s">
        <v>55</v>
      </c>
      <c r="I6" s="288"/>
      <c r="J6" s="288"/>
      <c r="L6" s="71"/>
    </row>
    <row r="7" spans="1:12" ht="21.75" customHeight="1">
      <c r="A7" s="72"/>
      <c r="B7" s="73"/>
      <c r="C7" s="72"/>
      <c r="D7" s="78"/>
      <c r="E7" s="75"/>
      <c r="F7" s="78" t="s">
        <v>56</v>
      </c>
      <c r="G7" s="75"/>
      <c r="H7" s="79" t="s">
        <v>57</v>
      </c>
      <c r="I7" s="78"/>
      <c r="J7" s="81" t="s">
        <v>118</v>
      </c>
      <c r="K7" s="70"/>
      <c r="L7" s="80"/>
    </row>
    <row r="8" spans="1:12" ht="21.75" customHeight="1">
      <c r="A8" s="72"/>
      <c r="B8" s="73"/>
      <c r="C8" s="72"/>
      <c r="D8" s="78" t="s">
        <v>59</v>
      </c>
      <c r="E8" s="75"/>
      <c r="F8" s="78" t="s">
        <v>60</v>
      </c>
      <c r="G8" s="75"/>
      <c r="H8" s="78" t="s">
        <v>61</v>
      </c>
      <c r="I8" s="78"/>
      <c r="J8" s="81"/>
      <c r="K8" s="70"/>
      <c r="L8" s="80" t="s">
        <v>58</v>
      </c>
    </row>
    <row r="9" spans="1:12" ht="21.75" customHeight="1">
      <c r="A9" s="82"/>
      <c r="B9" s="83" t="s">
        <v>4</v>
      </c>
      <c r="C9" s="72"/>
      <c r="D9" s="81" t="s">
        <v>63</v>
      </c>
      <c r="F9" s="78" t="s">
        <v>64</v>
      </c>
      <c r="H9" s="81" t="s">
        <v>126</v>
      </c>
      <c r="I9" s="81"/>
      <c r="J9" s="81"/>
      <c r="K9" s="70"/>
      <c r="L9" s="84" t="s">
        <v>62</v>
      </c>
    </row>
    <row r="10" spans="1:12" ht="21.75" customHeight="1">
      <c r="A10" s="85"/>
      <c r="B10" s="201"/>
      <c r="C10" s="85"/>
      <c r="D10" s="286" t="s">
        <v>5</v>
      </c>
      <c r="E10" s="286"/>
      <c r="F10" s="286"/>
      <c r="G10" s="286"/>
      <c r="H10" s="286"/>
      <c r="I10" s="286"/>
      <c r="J10" s="286"/>
      <c r="K10" s="286"/>
      <c r="L10" s="286"/>
    </row>
    <row r="11" spans="1:12" s="89" customFormat="1" ht="21.75" customHeight="1">
      <c r="A11" s="86" t="s">
        <v>120</v>
      </c>
      <c r="B11" s="202"/>
      <c r="C11" s="87"/>
      <c r="D11" s="88">
        <v>400000</v>
      </c>
      <c r="E11" s="88"/>
      <c r="F11" s="88">
        <v>653769</v>
      </c>
      <c r="G11" s="88"/>
      <c r="H11" s="88">
        <v>40000</v>
      </c>
      <c r="I11" s="88"/>
      <c r="J11" s="88">
        <v>908929</v>
      </c>
      <c r="L11" s="88">
        <f>SUM(D11:J11)</f>
        <v>2002698</v>
      </c>
    </row>
    <row r="12" spans="1:12" s="89" customFormat="1" ht="21.75" customHeight="1">
      <c r="A12" s="86" t="s">
        <v>68</v>
      </c>
      <c r="B12" s="202"/>
      <c r="C12" s="87"/>
      <c r="D12" s="88"/>
      <c r="E12" s="88"/>
      <c r="F12" s="88"/>
      <c r="G12" s="88"/>
      <c r="H12" s="88"/>
      <c r="I12" s="88"/>
      <c r="J12" s="88"/>
      <c r="L12" s="88"/>
    </row>
    <row r="13" spans="1:12" s="89" customFormat="1" ht="21.75" customHeight="1">
      <c r="A13" s="98" t="s">
        <v>69</v>
      </c>
      <c r="B13" s="202"/>
      <c r="C13" s="87"/>
      <c r="D13" s="88"/>
      <c r="E13" s="88"/>
      <c r="F13" s="88"/>
      <c r="G13" s="88"/>
      <c r="H13" s="88"/>
      <c r="I13" s="88"/>
      <c r="J13" s="88"/>
      <c r="L13" s="88"/>
    </row>
    <row r="14" spans="1:12" s="89" customFormat="1" ht="21.75" customHeight="1">
      <c r="A14" s="92" t="s">
        <v>70</v>
      </c>
      <c r="B14" s="203" t="s">
        <v>164</v>
      </c>
      <c r="C14" s="87"/>
      <c r="D14" s="193">
        <v>0</v>
      </c>
      <c r="E14" s="75"/>
      <c r="F14" s="193">
        <v>0</v>
      </c>
      <c r="G14" s="75"/>
      <c r="H14" s="193">
        <v>0</v>
      </c>
      <c r="I14" s="99"/>
      <c r="J14" s="99">
        <v>-72000</v>
      </c>
      <c r="K14" s="71"/>
      <c r="L14" s="99">
        <f>SUM(D14:J14)</f>
        <v>-72000</v>
      </c>
    </row>
    <row r="15" spans="1:12" s="89" customFormat="1" ht="21.75" customHeight="1">
      <c r="A15" s="86" t="s">
        <v>71</v>
      </c>
      <c r="B15" s="202"/>
      <c r="C15" s="87"/>
      <c r="D15" s="100">
        <v>0</v>
      </c>
      <c r="E15" s="88"/>
      <c r="F15" s="100">
        <v>0</v>
      </c>
      <c r="G15" s="88"/>
      <c r="H15" s="100">
        <v>0</v>
      </c>
      <c r="I15" s="88"/>
      <c r="J15" s="100">
        <f>J14</f>
        <v>-72000</v>
      </c>
      <c r="L15" s="100">
        <f>L14</f>
        <v>-72000</v>
      </c>
    </row>
    <row r="16" spans="1:12" ht="21.75" customHeight="1">
      <c r="A16" s="90" t="s">
        <v>53</v>
      </c>
      <c r="B16" s="204"/>
      <c r="D16" s="91"/>
      <c r="F16" s="91"/>
      <c r="H16" s="91"/>
      <c r="J16" s="212"/>
      <c r="K16" s="213"/>
      <c r="L16" s="212"/>
    </row>
    <row r="17" spans="1:14" ht="21.75" customHeight="1">
      <c r="A17" s="92" t="s">
        <v>65</v>
      </c>
      <c r="B17" s="204"/>
      <c r="D17" s="193">
        <v>0</v>
      </c>
      <c r="E17" s="193"/>
      <c r="F17" s="193">
        <v>0</v>
      </c>
      <c r="G17" s="193"/>
      <c r="H17" s="193">
        <v>0</v>
      </c>
      <c r="J17" s="225">
        <v>62141</v>
      </c>
      <c r="K17" s="213"/>
      <c r="L17" s="225">
        <f>SUM(D17:J17)</f>
        <v>62141</v>
      </c>
    </row>
    <row r="18" spans="1:14" ht="21.75" customHeight="1">
      <c r="A18" s="92" t="s">
        <v>66</v>
      </c>
      <c r="B18" s="204"/>
      <c r="D18" s="274">
        <v>0</v>
      </c>
      <c r="E18" s="193"/>
      <c r="F18" s="274">
        <v>0</v>
      </c>
      <c r="G18" s="193"/>
      <c r="H18" s="274">
        <v>0</v>
      </c>
      <c r="J18" s="274">
        <v>0</v>
      </c>
      <c r="L18" s="274">
        <v>0</v>
      </c>
    </row>
    <row r="19" spans="1:14" ht="21.75" customHeight="1">
      <c r="A19" s="90" t="s">
        <v>67</v>
      </c>
      <c r="B19" s="93"/>
      <c r="C19" s="75"/>
      <c r="D19" s="279">
        <v>0</v>
      </c>
      <c r="E19" s="280"/>
      <c r="F19" s="279">
        <v>0</v>
      </c>
      <c r="G19" s="280"/>
      <c r="H19" s="279">
        <v>0</v>
      </c>
      <c r="I19" s="88"/>
      <c r="J19" s="95">
        <f>SUM(J17:J18)</f>
        <v>62141</v>
      </c>
      <c r="K19" s="88"/>
      <c r="L19" s="88">
        <f>SUM(L17:L18)</f>
        <v>62141</v>
      </c>
    </row>
    <row r="20" spans="1:14" ht="21.75" customHeight="1">
      <c r="A20" s="90"/>
      <c r="B20" s="93"/>
      <c r="C20" s="75"/>
      <c r="D20" s="94"/>
      <c r="E20" s="88"/>
      <c r="F20" s="94"/>
      <c r="G20" s="88"/>
      <c r="H20" s="94"/>
      <c r="I20" s="88"/>
      <c r="J20" s="94"/>
      <c r="K20" s="88"/>
      <c r="L20" s="94"/>
    </row>
    <row r="21" spans="1:14" ht="21.75" customHeight="1" thickBot="1">
      <c r="A21" s="96" t="s">
        <v>149</v>
      </c>
      <c r="B21" s="205"/>
      <c r="C21" s="75"/>
      <c r="D21" s="97">
        <f>SUM(D19,D15,D11)</f>
        <v>400000</v>
      </c>
      <c r="E21" s="91"/>
      <c r="F21" s="97">
        <f>SUM(F19,F15,F11)</f>
        <v>653769</v>
      </c>
      <c r="G21" s="91"/>
      <c r="H21" s="97">
        <f>SUM(H19,H15,H11)</f>
        <v>40000</v>
      </c>
      <c r="I21" s="88"/>
      <c r="J21" s="97">
        <f>SUM(J19,J15,J11)</f>
        <v>899070</v>
      </c>
      <c r="K21" s="88"/>
      <c r="L21" s="97">
        <f>SUM(L19,L15,L11)</f>
        <v>1992839</v>
      </c>
      <c r="M21" s="173"/>
    </row>
    <row r="22" spans="1:14" s="66" customFormat="1" ht="23.25" customHeight="1" thickTop="1">
      <c r="A22" s="64" t="s">
        <v>0</v>
      </c>
      <c r="B22" s="65"/>
    </row>
    <row r="23" spans="1:14" ht="21.75" customHeight="1">
      <c r="A23" s="65" t="s">
        <v>54</v>
      </c>
      <c r="B23" s="65"/>
      <c r="C23" s="66"/>
      <c r="D23" s="66"/>
      <c r="E23" s="67"/>
      <c r="F23" s="66"/>
      <c r="G23" s="66"/>
      <c r="H23" s="66"/>
      <c r="I23" s="66"/>
      <c r="J23" s="66"/>
      <c r="K23" s="67"/>
      <c r="L23" s="67"/>
    </row>
    <row r="24" spans="1:14" s="67" customFormat="1" ht="23.25" customHeight="1">
      <c r="A24" s="65" t="s">
        <v>148</v>
      </c>
      <c r="B24" s="65"/>
      <c r="C24" s="66"/>
      <c r="D24" s="66"/>
      <c r="F24" s="66"/>
      <c r="G24" s="66"/>
      <c r="H24" s="66"/>
      <c r="I24" s="66"/>
      <c r="J24" s="66"/>
    </row>
    <row r="25" spans="1:14" ht="21.75" customHeight="1">
      <c r="A25" s="69"/>
      <c r="B25" s="200"/>
    </row>
    <row r="26" spans="1:14" ht="19.5" customHeight="1">
      <c r="A26" s="72"/>
      <c r="B26" s="73"/>
      <c r="C26" s="74"/>
      <c r="D26" s="287" t="s">
        <v>2</v>
      </c>
      <c r="E26" s="287"/>
      <c r="F26" s="287"/>
      <c r="G26" s="287"/>
      <c r="H26" s="287"/>
      <c r="I26" s="287"/>
      <c r="J26" s="287"/>
      <c r="K26" s="287"/>
      <c r="L26" s="287"/>
    </row>
    <row r="27" spans="1:14" ht="19.5" customHeight="1">
      <c r="A27" s="72"/>
      <c r="B27" s="73"/>
      <c r="C27" s="72"/>
      <c r="D27" s="75"/>
      <c r="E27" s="75"/>
      <c r="F27" s="76"/>
      <c r="G27" s="77"/>
      <c r="H27" s="288" t="s">
        <v>55</v>
      </c>
      <c r="I27" s="288"/>
      <c r="J27" s="288"/>
      <c r="L27" s="71"/>
    </row>
    <row r="28" spans="1:14" ht="21.75" customHeight="1">
      <c r="A28" s="72"/>
      <c r="B28" s="73"/>
      <c r="C28" s="72"/>
      <c r="D28" s="78"/>
      <c r="E28" s="75"/>
      <c r="F28" s="78" t="s">
        <v>56</v>
      </c>
      <c r="G28" s="75"/>
      <c r="H28" s="79" t="s">
        <v>57</v>
      </c>
      <c r="I28" s="78"/>
      <c r="J28" s="81" t="s">
        <v>118</v>
      </c>
      <c r="K28" s="70"/>
      <c r="L28" s="80"/>
    </row>
    <row r="29" spans="1:14" ht="21.75" customHeight="1">
      <c r="A29" s="72"/>
      <c r="B29" s="73"/>
      <c r="C29" s="72"/>
      <c r="D29" s="78" t="s">
        <v>59</v>
      </c>
      <c r="E29" s="75"/>
      <c r="F29" s="78" t="s">
        <v>60</v>
      </c>
      <c r="G29" s="75"/>
      <c r="H29" s="78" t="s">
        <v>61</v>
      </c>
      <c r="I29" s="78"/>
      <c r="J29" s="81"/>
      <c r="K29" s="70"/>
      <c r="L29" s="80" t="s">
        <v>58</v>
      </c>
    </row>
    <row r="30" spans="1:14" ht="21.75" customHeight="1">
      <c r="A30" s="82"/>
      <c r="B30" s="83" t="s">
        <v>4</v>
      </c>
      <c r="C30" s="72"/>
      <c r="D30" s="81" t="s">
        <v>63</v>
      </c>
      <c r="F30" s="78" t="s">
        <v>64</v>
      </c>
      <c r="H30" s="81" t="s">
        <v>126</v>
      </c>
      <c r="I30" s="81"/>
      <c r="J30" s="81"/>
      <c r="K30" s="70"/>
      <c r="L30" s="84" t="s">
        <v>62</v>
      </c>
    </row>
    <row r="31" spans="1:14" ht="21.75" customHeight="1">
      <c r="A31" s="85"/>
      <c r="B31" s="201"/>
      <c r="C31" s="85"/>
      <c r="D31" s="286" t="s">
        <v>5</v>
      </c>
      <c r="E31" s="286"/>
      <c r="F31" s="286"/>
      <c r="G31" s="286"/>
      <c r="H31" s="286"/>
      <c r="I31" s="286"/>
      <c r="J31" s="286"/>
      <c r="K31" s="286"/>
      <c r="L31" s="286"/>
    </row>
    <row r="32" spans="1:14" ht="21.75" customHeight="1">
      <c r="A32" s="86" t="s">
        <v>151</v>
      </c>
      <c r="B32" s="202"/>
      <c r="C32" s="87"/>
      <c r="D32" s="88">
        <v>400000</v>
      </c>
      <c r="E32" s="88"/>
      <c r="F32" s="88">
        <v>653769</v>
      </c>
      <c r="G32" s="88"/>
      <c r="H32" s="88">
        <v>40000</v>
      </c>
      <c r="I32" s="88"/>
      <c r="J32" s="88">
        <v>946028</v>
      </c>
      <c r="K32" s="89"/>
      <c r="L32" s="88">
        <f>SUM(D32:J32)</f>
        <v>2039797</v>
      </c>
      <c r="M32" s="173">
        <f>L32-'BS3-5'!F81</f>
        <v>0</v>
      </c>
      <c r="N32" s="173">
        <f>J32-'BS3-5'!F80</f>
        <v>0</v>
      </c>
    </row>
    <row r="33" spans="1:13" ht="21.75" customHeight="1">
      <c r="A33" s="86" t="s">
        <v>68</v>
      </c>
      <c r="B33" s="202"/>
      <c r="C33" s="87"/>
      <c r="D33" s="88"/>
      <c r="E33" s="88"/>
      <c r="F33" s="88"/>
      <c r="G33" s="88"/>
      <c r="H33" s="88"/>
      <c r="I33" s="88"/>
      <c r="J33" s="88"/>
      <c r="K33" s="89"/>
      <c r="L33" s="88"/>
    </row>
    <row r="34" spans="1:13" ht="21.75" customHeight="1">
      <c r="A34" s="98" t="s">
        <v>69</v>
      </c>
      <c r="B34" s="202"/>
      <c r="C34" s="87"/>
      <c r="D34" s="88"/>
      <c r="E34" s="88"/>
      <c r="F34" s="88"/>
      <c r="G34" s="88"/>
      <c r="H34" s="88"/>
      <c r="I34" s="88"/>
      <c r="J34" s="88"/>
      <c r="K34" s="89"/>
      <c r="L34" s="88"/>
    </row>
    <row r="35" spans="1:13" ht="21.75" customHeight="1">
      <c r="A35" s="92" t="s">
        <v>70</v>
      </c>
      <c r="B35" s="203" t="s">
        <v>164</v>
      </c>
      <c r="C35" s="87"/>
      <c r="D35" s="193">
        <v>0</v>
      </c>
      <c r="E35" s="193"/>
      <c r="F35" s="193">
        <v>0</v>
      </c>
      <c r="G35" s="193"/>
      <c r="H35" s="193">
        <v>0</v>
      </c>
      <c r="I35" s="99"/>
      <c r="J35" s="99">
        <v>-184000</v>
      </c>
      <c r="L35" s="99">
        <f>SUM(D35:J35)</f>
        <v>-184000</v>
      </c>
    </row>
    <row r="36" spans="1:13" ht="21.75" customHeight="1">
      <c r="A36" s="86" t="s">
        <v>71</v>
      </c>
      <c r="B36" s="202"/>
      <c r="C36" s="87"/>
      <c r="D36" s="100">
        <v>0</v>
      </c>
      <c r="E36" s="88"/>
      <c r="F36" s="100">
        <v>0</v>
      </c>
      <c r="G36" s="88"/>
      <c r="H36" s="100">
        <v>0</v>
      </c>
      <c r="I36" s="88"/>
      <c r="J36" s="100">
        <f>SUM(J35)</f>
        <v>-184000</v>
      </c>
      <c r="K36" s="89"/>
      <c r="L36" s="100">
        <f>SUM(L35)</f>
        <v>-184000</v>
      </c>
    </row>
    <row r="37" spans="1:13" ht="21.75" customHeight="1">
      <c r="A37" s="90" t="s">
        <v>53</v>
      </c>
      <c r="B37" s="204"/>
      <c r="D37" s="91"/>
      <c r="F37" s="91"/>
      <c r="H37" s="91"/>
      <c r="J37" s="212"/>
      <c r="K37" s="213"/>
      <c r="L37" s="212"/>
    </row>
    <row r="38" spans="1:13" ht="21.75" customHeight="1">
      <c r="A38" s="92" t="s">
        <v>65</v>
      </c>
      <c r="B38" s="204"/>
      <c r="D38" s="193">
        <v>0</v>
      </c>
      <c r="E38" s="75"/>
      <c r="F38" s="193">
        <v>0</v>
      </c>
      <c r="G38" s="75"/>
      <c r="H38" s="193">
        <v>0</v>
      </c>
      <c r="J38" s="225">
        <f>'PL 6-7'!E28</f>
        <v>59000</v>
      </c>
      <c r="K38" s="246"/>
      <c r="L38" s="225">
        <f>SUM(D38:J38)</f>
        <v>59000</v>
      </c>
    </row>
    <row r="39" spans="1:13" ht="21.75" customHeight="1">
      <c r="A39" s="92" t="s">
        <v>66</v>
      </c>
      <c r="B39" s="204"/>
      <c r="D39" s="274">
        <v>0</v>
      </c>
      <c r="E39" s="193"/>
      <c r="F39" s="274">
        <v>0</v>
      </c>
      <c r="G39" s="193"/>
      <c r="H39" s="274">
        <v>0</v>
      </c>
      <c r="I39" s="213"/>
      <c r="J39" s="274">
        <v>0</v>
      </c>
      <c r="K39" s="213"/>
      <c r="L39" s="274">
        <v>0</v>
      </c>
    </row>
    <row r="40" spans="1:13" ht="21.75" customHeight="1">
      <c r="A40" s="90" t="s">
        <v>67</v>
      </c>
      <c r="B40" s="93"/>
      <c r="C40" s="75"/>
      <c r="D40" s="279">
        <v>0</v>
      </c>
      <c r="E40" s="88"/>
      <c r="F40" s="279">
        <v>0</v>
      </c>
      <c r="G40" s="88"/>
      <c r="H40" s="279">
        <v>0</v>
      </c>
      <c r="I40" s="88"/>
      <c r="J40" s="95">
        <f>SUM(J38:J39)</f>
        <v>59000</v>
      </c>
      <c r="K40" s="88"/>
      <c r="L40" s="88">
        <f>SUM(D40:K40)</f>
        <v>59000</v>
      </c>
    </row>
    <row r="41" spans="1:13" ht="21.75" customHeight="1">
      <c r="A41" s="90"/>
      <c r="B41" s="93"/>
      <c r="C41" s="75"/>
      <c r="D41" s="94"/>
      <c r="E41" s="88"/>
      <c r="F41" s="94"/>
      <c r="G41" s="88"/>
      <c r="H41" s="94"/>
      <c r="I41" s="88"/>
      <c r="J41" s="94"/>
      <c r="K41" s="88"/>
      <c r="L41" s="94"/>
    </row>
    <row r="42" spans="1:13" ht="21.75" customHeight="1" thickBot="1">
      <c r="A42" s="96" t="s">
        <v>150</v>
      </c>
      <c r="B42" s="205"/>
      <c r="C42" s="75"/>
      <c r="D42" s="97">
        <f>SUM(D40,D36,D32)</f>
        <v>400000</v>
      </c>
      <c r="E42" s="91"/>
      <c r="F42" s="97">
        <f>SUM(F40,F36,F32)</f>
        <v>653769</v>
      </c>
      <c r="G42" s="91"/>
      <c r="H42" s="97">
        <f>SUM(H40,H36,H32)</f>
        <v>40000</v>
      </c>
      <c r="I42" s="88"/>
      <c r="J42" s="97">
        <f>SUM(J40,J36,J32)</f>
        <v>821028</v>
      </c>
      <c r="K42" s="88"/>
      <c r="L42" s="97">
        <f>SUM(L40,L36,L32)</f>
        <v>1914797</v>
      </c>
      <c r="M42" s="173">
        <f>L42-'BS3-5'!D81</f>
        <v>0</v>
      </c>
    </row>
    <row r="43" spans="1:13" ht="21.75" customHeight="1" thickTop="1">
      <c r="J43" s="213">
        <f>J42-'BS3-5'!D80</f>
        <v>0</v>
      </c>
    </row>
  </sheetData>
  <mergeCells count="6">
    <mergeCell ref="D10:L10"/>
    <mergeCell ref="D26:L26"/>
    <mergeCell ref="H27:J27"/>
    <mergeCell ref="D31:L31"/>
    <mergeCell ref="D5:L5"/>
    <mergeCell ref="H6:J6"/>
  </mergeCells>
  <pageMargins left="0.8" right="0.70866141732283505" top="0.47244094488188998" bottom="0.511811023622047" header="0.511811023622047" footer="0.511811023622047"/>
  <pageSetup paperSize="9" scale="97" firstPageNumber="8" fitToHeight="2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4.9989318521683403E-2"/>
  </sheetPr>
  <dimension ref="A1:N44"/>
  <sheetViews>
    <sheetView view="pageBreakPreview" zoomScale="90" zoomScaleNormal="100" zoomScaleSheetLayoutView="90" workbookViewId="0"/>
  </sheetViews>
  <sheetFormatPr defaultColWidth="9.140625" defaultRowHeight="23.25" customHeight="1"/>
  <cols>
    <col min="1" max="1" width="56" style="102" customWidth="1"/>
    <col min="2" max="2" width="13" style="102" customWidth="1"/>
    <col min="3" max="3" width="14.140625" style="102" customWidth="1"/>
    <col min="4" max="4" width="1.7109375" style="102" customWidth="1"/>
    <col min="5" max="5" width="14.140625" style="103" customWidth="1"/>
    <col min="6" max="6" width="1.7109375" style="102" customWidth="1"/>
    <col min="7" max="7" width="14.140625" style="102" customWidth="1"/>
    <col min="8" max="8" width="1.7109375" style="102" customWidth="1"/>
    <col min="9" max="9" width="14.140625" style="102" customWidth="1"/>
    <col min="10" max="10" width="1.7109375" style="102" customWidth="1"/>
    <col min="11" max="11" width="14.140625" style="103" customWidth="1"/>
    <col min="12" max="12" width="16" style="103" bestFit="1" customWidth="1"/>
    <col min="13" max="16384" width="9.140625" style="103"/>
  </cols>
  <sheetData>
    <row r="1" spans="1:11" s="66" customFormat="1" ht="23.25" customHeight="1">
      <c r="A1" s="64" t="s">
        <v>0</v>
      </c>
      <c r="B1" s="65"/>
    </row>
    <row r="2" spans="1:11" s="67" customFormat="1" ht="23.25" customHeight="1">
      <c r="A2" s="65" t="s">
        <v>54</v>
      </c>
      <c r="B2" s="65"/>
      <c r="C2" s="66"/>
      <c r="D2" s="66"/>
      <c r="F2" s="66"/>
      <c r="G2" s="66"/>
      <c r="H2" s="66"/>
      <c r="I2" s="66"/>
      <c r="J2" s="66"/>
    </row>
    <row r="3" spans="1:11" s="67" customFormat="1" ht="23.25" customHeight="1">
      <c r="A3" s="68" t="s">
        <v>148</v>
      </c>
      <c r="B3" s="65"/>
      <c r="C3" s="66"/>
      <c r="D3" s="66"/>
      <c r="F3" s="66"/>
      <c r="G3" s="66"/>
      <c r="H3" s="66"/>
      <c r="I3" s="66"/>
      <c r="J3" s="66"/>
    </row>
    <row r="4" spans="1:11" ht="21.75">
      <c r="A4" s="101"/>
      <c r="B4" s="101"/>
      <c r="C4" s="289" t="s">
        <v>3</v>
      </c>
      <c r="D4" s="289"/>
      <c r="E4" s="289"/>
      <c r="F4" s="289"/>
      <c r="G4" s="289"/>
      <c r="H4" s="289"/>
      <c r="I4" s="289"/>
      <c r="J4" s="289"/>
      <c r="K4" s="289"/>
    </row>
    <row r="5" spans="1:11" ht="23.25" customHeight="1">
      <c r="A5" s="101"/>
      <c r="B5" s="101"/>
      <c r="C5" s="104"/>
      <c r="D5" s="104"/>
      <c r="E5" s="105"/>
      <c r="F5" s="106"/>
      <c r="G5" s="291" t="s">
        <v>55</v>
      </c>
      <c r="H5" s="291"/>
      <c r="I5" s="291"/>
      <c r="J5" s="107"/>
    </row>
    <row r="6" spans="1:11" ht="23.25" customHeight="1">
      <c r="A6" s="101"/>
      <c r="B6" s="73"/>
      <c r="C6" s="78"/>
      <c r="D6" s="75"/>
      <c r="E6" s="78" t="s">
        <v>56</v>
      </c>
      <c r="F6" s="75"/>
      <c r="G6" s="79" t="s">
        <v>57</v>
      </c>
      <c r="H6" s="78"/>
      <c r="I6" s="81" t="s">
        <v>118</v>
      </c>
    </row>
    <row r="7" spans="1:11" s="102" customFormat="1" ht="23.25" customHeight="1">
      <c r="A7" s="101"/>
      <c r="B7" s="93"/>
      <c r="C7" s="78" t="s">
        <v>59</v>
      </c>
      <c r="D7" s="75"/>
      <c r="E7" s="78" t="s">
        <v>60</v>
      </c>
      <c r="F7" s="75"/>
      <c r="G7" s="78" t="s">
        <v>61</v>
      </c>
      <c r="H7" s="78"/>
      <c r="I7" s="81"/>
      <c r="J7" s="81"/>
      <c r="K7" s="80" t="s">
        <v>58</v>
      </c>
    </row>
    <row r="8" spans="1:11" ht="23.25" customHeight="1">
      <c r="A8" s="108"/>
      <c r="B8" s="83" t="s">
        <v>4</v>
      </c>
      <c r="C8" s="81" t="s">
        <v>63</v>
      </c>
      <c r="D8" s="71"/>
      <c r="E8" s="78" t="s">
        <v>64</v>
      </c>
      <c r="F8" s="71"/>
      <c r="G8" s="81" t="s">
        <v>126</v>
      </c>
      <c r="H8" s="81"/>
      <c r="I8" s="81"/>
      <c r="J8" s="109"/>
      <c r="K8" s="80" t="s">
        <v>62</v>
      </c>
    </row>
    <row r="9" spans="1:11" ht="23.25" customHeight="1">
      <c r="A9" s="101"/>
      <c r="B9" s="101"/>
      <c r="C9" s="290" t="s">
        <v>5</v>
      </c>
      <c r="D9" s="290"/>
      <c r="E9" s="290"/>
      <c r="F9" s="290"/>
      <c r="G9" s="290"/>
      <c r="H9" s="290"/>
      <c r="I9" s="290"/>
      <c r="J9" s="290"/>
      <c r="K9" s="290"/>
    </row>
    <row r="10" spans="1:11" s="70" customFormat="1" ht="21.75" customHeight="1">
      <c r="A10" s="87" t="s">
        <v>120</v>
      </c>
      <c r="B10" s="87"/>
      <c r="C10" s="88">
        <v>400000</v>
      </c>
      <c r="D10" s="88"/>
      <c r="E10" s="88">
        <v>653769</v>
      </c>
      <c r="F10" s="88"/>
      <c r="G10" s="88">
        <v>40000</v>
      </c>
      <c r="H10" s="88"/>
      <c r="I10" s="215">
        <v>814639</v>
      </c>
      <c r="J10" s="88"/>
      <c r="K10" s="88">
        <f>SUM(C10:J10)</f>
        <v>1908408</v>
      </c>
    </row>
    <row r="11" spans="1:11" s="70" customFormat="1" ht="21.75" customHeight="1">
      <c r="A11" s="87" t="s">
        <v>68</v>
      </c>
      <c r="B11" s="87"/>
      <c r="C11" s="88"/>
      <c r="D11" s="88"/>
      <c r="E11" s="88"/>
      <c r="F11" s="88"/>
      <c r="G11" s="88"/>
      <c r="H11" s="88"/>
      <c r="I11" s="88"/>
      <c r="J11" s="88"/>
      <c r="K11" s="88"/>
    </row>
    <row r="12" spans="1:11" s="70" customFormat="1" ht="21.75" customHeight="1">
      <c r="A12" s="113" t="s">
        <v>69</v>
      </c>
      <c r="B12" s="87"/>
      <c r="C12" s="88"/>
      <c r="D12" s="88"/>
      <c r="E12" s="88"/>
      <c r="F12" s="88"/>
      <c r="G12" s="88"/>
      <c r="H12" s="88"/>
      <c r="I12" s="88"/>
      <c r="J12" s="88"/>
      <c r="K12" s="88"/>
    </row>
    <row r="13" spans="1:11" s="70" customFormat="1" ht="21.75" customHeight="1">
      <c r="A13" s="176" t="s">
        <v>70</v>
      </c>
      <c r="B13" s="250">
        <v>7</v>
      </c>
      <c r="C13" s="99">
        <v>0</v>
      </c>
      <c r="D13" s="99"/>
      <c r="E13" s="99">
        <v>0</v>
      </c>
      <c r="F13" s="99"/>
      <c r="G13" s="99">
        <v>0</v>
      </c>
      <c r="H13" s="99"/>
      <c r="I13" s="99">
        <v>-72000</v>
      </c>
      <c r="J13" s="99"/>
      <c r="K13" s="99">
        <f>SUM(C13:J13)</f>
        <v>-72000</v>
      </c>
    </row>
    <row r="14" spans="1:11" s="70" customFormat="1" ht="21.75" customHeight="1">
      <c r="A14" s="87" t="s">
        <v>71</v>
      </c>
      <c r="B14" s="87"/>
      <c r="C14" s="100">
        <v>0</v>
      </c>
      <c r="D14" s="88"/>
      <c r="E14" s="100">
        <v>0</v>
      </c>
      <c r="F14" s="88"/>
      <c r="G14" s="100">
        <v>0</v>
      </c>
      <c r="H14" s="88"/>
      <c r="I14" s="100">
        <f>I13</f>
        <v>-72000</v>
      </c>
      <c r="J14" s="88"/>
      <c r="K14" s="100">
        <f>K13</f>
        <v>-72000</v>
      </c>
    </row>
    <row r="15" spans="1:11" s="70" customFormat="1" ht="21.75" customHeight="1">
      <c r="A15" s="90" t="s">
        <v>53</v>
      </c>
      <c r="B15" s="113"/>
    </row>
    <row r="16" spans="1:11" s="70" customFormat="1" ht="21.75" customHeight="1">
      <c r="A16" s="92" t="s">
        <v>65</v>
      </c>
      <c r="B16" s="113"/>
      <c r="C16" s="193">
        <v>0</v>
      </c>
      <c r="D16" s="99"/>
      <c r="E16" s="193">
        <v>0</v>
      </c>
      <c r="F16" s="99"/>
      <c r="G16" s="193">
        <v>0</v>
      </c>
      <c r="I16" s="99">
        <f>'PL 6-7'!K28</f>
        <v>54940</v>
      </c>
      <c r="K16" s="99">
        <f>SUM(C16:J16)</f>
        <v>54940</v>
      </c>
    </row>
    <row r="17" spans="1:14" s="70" customFormat="1" ht="21.75" customHeight="1">
      <c r="A17" s="92" t="s">
        <v>66</v>
      </c>
      <c r="B17" s="113"/>
      <c r="C17" s="274">
        <v>0</v>
      </c>
      <c r="D17" s="99"/>
      <c r="E17" s="274">
        <v>0</v>
      </c>
      <c r="F17" s="99"/>
      <c r="G17" s="274">
        <v>0</v>
      </c>
      <c r="I17" s="177">
        <v>0</v>
      </c>
      <c r="J17" s="99"/>
      <c r="K17" s="177">
        <v>0</v>
      </c>
    </row>
    <row r="18" spans="1:14" s="70" customFormat="1" ht="21.75" customHeight="1">
      <c r="A18" s="90" t="s">
        <v>67</v>
      </c>
      <c r="B18" s="90"/>
      <c r="C18" s="278">
        <v>0</v>
      </c>
      <c r="D18" s="71"/>
      <c r="E18" s="278">
        <v>0</v>
      </c>
      <c r="F18" s="91"/>
      <c r="G18" s="278">
        <v>0</v>
      </c>
      <c r="H18" s="91"/>
      <c r="I18" s="178">
        <f>SUM(I16:I17)</f>
        <v>54940</v>
      </c>
      <c r="J18" s="91"/>
      <c r="K18" s="178">
        <f>SUM(K16:K17)</f>
        <v>54940</v>
      </c>
    </row>
    <row r="19" spans="1:14" s="70" customFormat="1" ht="23.25" customHeight="1">
      <c r="A19" s="179"/>
      <c r="B19" s="90"/>
      <c r="C19" s="99"/>
      <c r="D19" s="99"/>
      <c r="E19" s="99"/>
      <c r="F19" s="99"/>
      <c r="G19" s="99"/>
      <c r="H19" s="99"/>
      <c r="I19" s="99"/>
      <c r="J19" s="99"/>
      <c r="K19" s="99"/>
    </row>
    <row r="20" spans="1:14" s="70" customFormat="1" ht="18" customHeight="1" thickBot="1">
      <c r="A20" s="180" t="s">
        <v>149</v>
      </c>
      <c r="B20" s="87"/>
      <c r="C20" s="97">
        <f>SUM(C18,C14,C10)</f>
        <v>400000</v>
      </c>
      <c r="D20" s="88"/>
      <c r="E20" s="97">
        <f>SUM(E18,E14,E10)</f>
        <v>653769</v>
      </c>
      <c r="F20" s="88"/>
      <c r="G20" s="97">
        <f>SUM(G18,G14,G10)</f>
        <v>40000</v>
      </c>
      <c r="H20" s="88"/>
      <c r="I20" s="97">
        <f>SUM(I18,I14,I10)</f>
        <v>797579</v>
      </c>
      <c r="J20" s="88"/>
      <c r="K20" s="97">
        <f>SUM(K18,K14,K10)</f>
        <v>1891348</v>
      </c>
    </row>
    <row r="21" spans="1:14" ht="23.25" customHeight="1" thickTop="1">
      <c r="A21" s="110"/>
      <c r="B21" s="110"/>
      <c r="C21" s="111"/>
      <c r="D21" s="111"/>
      <c r="E21" s="111"/>
      <c r="F21" s="111"/>
      <c r="G21" s="111"/>
      <c r="H21" s="111"/>
      <c r="I21" s="111"/>
      <c r="J21" s="111"/>
      <c r="K21" s="111"/>
    </row>
    <row r="22" spans="1:14" ht="23.25" customHeight="1">
      <c r="A22" s="64" t="s">
        <v>0</v>
      </c>
      <c r="B22" s="65"/>
      <c r="C22" s="66"/>
      <c r="D22" s="66"/>
      <c r="E22" s="66"/>
      <c r="F22" s="66"/>
      <c r="G22" s="66"/>
      <c r="H22" s="66"/>
      <c r="I22" s="66"/>
      <c r="J22" s="66"/>
      <c r="K22" s="66"/>
    </row>
    <row r="23" spans="1:14" ht="23.25" customHeight="1">
      <c r="A23" s="65" t="s">
        <v>54</v>
      </c>
      <c r="B23" s="65"/>
      <c r="C23" s="66"/>
      <c r="D23" s="66"/>
      <c r="E23" s="67"/>
      <c r="F23" s="66"/>
      <c r="G23" s="66"/>
      <c r="H23" s="66"/>
      <c r="I23" s="66"/>
      <c r="J23" s="66"/>
      <c r="K23" s="67"/>
    </row>
    <row r="24" spans="1:14" s="67" customFormat="1" ht="23.25" customHeight="1">
      <c r="A24" s="68" t="s">
        <v>148</v>
      </c>
      <c r="B24" s="65"/>
      <c r="C24" s="66"/>
      <c r="D24" s="66"/>
      <c r="F24" s="66"/>
      <c r="G24" s="66"/>
      <c r="H24" s="66"/>
      <c r="I24" s="66"/>
      <c r="J24" s="66"/>
    </row>
    <row r="25" spans="1:14" ht="14.25" customHeight="1">
      <c r="A25" s="101"/>
      <c r="B25" s="101"/>
    </row>
    <row r="26" spans="1:14" ht="21.75">
      <c r="A26" s="101"/>
      <c r="B26" s="101"/>
      <c r="C26" s="289" t="s">
        <v>3</v>
      </c>
      <c r="D26" s="289"/>
      <c r="E26" s="289"/>
      <c r="F26" s="289"/>
      <c r="G26" s="289"/>
      <c r="H26" s="289"/>
      <c r="I26" s="289"/>
      <c r="J26" s="289"/>
      <c r="K26" s="289"/>
    </row>
    <row r="27" spans="1:14" ht="23.25" customHeight="1">
      <c r="A27" s="101"/>
      <c r="B27" s="101"/>
      <c r="C27" s="104"/>
      <c r="D27" s="104"/>
      <c r="E27" s="105"/>
      <c r="F27" s="106"/>
      <c r="G27" s="291" t="s">
        <v>55</v>
      </c>
      <c r="H27" s="291"/>
      <c r="I27" s="291"/>
      <c r="J27" s="107"/>
    </row>
    <row r="28" spans="1:14" ht="23.25" customHeight="1">
      <c r="A28" s="101"/>
      <c r="B28" s="73"/>
      <c r="C28" s="78"/>
      <c r="D28" s="75"/>
      <c r="E28" s="78" t="s">
        <v>56</v>
      </c>
      <c r="F28" s="75"/>
      <c r="G28" s="79" t="s">
        <v>57</v>
      </c>
      <c r="H28" s="78"/>
      <c r="I28" s="81" t="s">
        <v>118</v>
      </c>
    </row>
    <row r="29" spans="1:14" ht="23.25" customHeight="1">
      <c r="A29" s="101"/>
      <c r="B29" s="93"/>
      <c r="C29" s="78" t="s">
        <v>59</v>
      </c>
      <c r="D29" s="75"/>
      <c r="E29" s="78" t="s">
        <v>60</v>
      </c>
      <c r="F29" s="75"/>
      <c r="G29" s="78" t="s">
        <v>61</v>
      </c>
      <c r="H29" s="78"/>
      <c r="I29" s="81"/>
      <c r="J29" s="81"/>
      <c r="K29" s="80" t="s">
        <v>58</v>
      </c>
    </row>
    <row r="30" spans="1:14" ht="23.25" customHeight="1">
      <c r="A30" s="108"/>
      <c r="B30" s="83" t="s">
        <v>4</v>
      </c>
      <c r="C30" s="81" t="s">
        <v>63</v>
      </c>
      <c r="D30" s="71"/>
      <c r="E30" s="78" t="s">
        <v>64</v>
      </c>
      <c r="F30" s="71"/>
      <c r="G30" s="81" t="s">
        <v>126</v>
      </c>
      <c r="H30" s="81"/>
      <c r="I30" s="81"/>
      <c r="J30" s="109"/>
      <c r="K30" s="80" t="s">
        <v>62</v>
      </c>
    </row>
    <row r="31" spans="1:14" ht="23.25" customHeight="1">
      <c r="A31" s="101"/>
      <c r="B31" s="101"/>
      <c r="C31" s="290" t="s">
        <v>5</v>
      </c>
      <c r="D31" s="290"/>
      <c r="E31" s="290"/>
      <c r="F31" s="290"/>
      <c r="G31" s="290"/>
      <c r="H31" s="290"/>
      <c r="I31" s="290"/>
      <c r="J31" s="290"/>
      <c r="K31" s="290"/>
    </row>
    <row r="32" spans="1:14" s="70" customFormat="1" ht="23.25" customHeight="1">
      <c r="A32" s="87" t="s">
        <v>151</v>
      </c>
      <c r="B32" s="87"/>
      <c r="C32" s="88">
        <v>400000</v>
      </c>
      <c r="D32" s="88"/>
      <c r="E32" s="88">
        <v>653769</v>
      </c>
      <c r="F32" s="88"/>
      <c r="G32" s="88">
        <v>40000</v>
      </c>
      <c r="H32" s="88"/>
      <c r="I32" s="88">
        <v>925741</v>
      </c>
      <c r="J32" s="88"/>
      <c r="K32" s="88">
        <f>SUM(C32:I32)</f>
        <v>2019510</v>
      </c>
      <c r="L32" s="173">
        <f>I32-'BS3-5'!J80</f>
        <v>0</v>
      </c>
      <c r="N32" s="70">
        <f>K32-'BS3-5'!J81</f>
        <v>0</v>
      </c>
    </row>
    <row r="33" spans="1:12" s="70" customFormat="1" ht="23.25" customHeight="1">
      <c r="A33" s="87" t="s">
        <v>68</v>
      </c>
      <c r="B33" s="87"/>
      <c r="C33" s="88"/>
      <c r="D33" s="88"/>
      <c r="E33" s="88"/>
      <c r="F33" s="88"/>
      <c r="G33" s="88"/>
      <c r="H33" s="88"/>
      <c r="I33" s="88"/>
      <c r="J33" s="88"/>
      <c r="K33" s="88"/>
    </row>
    <row r="34" spans="1:12" s="70" customFormat="1" ht="23.25" customHeight="1">
      <c r="A34" s="113" t="s">
        <v>69</v>
      </c>
      <c r="B34" s="87"/>
      <c r="C34" s="88"/>
      <c r="D34" s="88"/>
      <c r="E34" s="88"/>
      <c r="F34" s="88"/>
      <c r="G34" s="88"/>
      <c r="H34" s="88"/>
      <c r="I34" s="88"/>
      <c r="J34" s="88"/>
      <c r="K34" s="88"/>
    </row>
    <row r="35" spans="1:12" s="70" customFormat="1" ht="23.25" customHeight="1">
      <c r="A35" s="176" t="s">
        <v>70</v>
      </c>
      <c r="B35" s="250">
        <v>7</v>
      </c>
      <c r="C35" s="99">
        <v>0</v>
      </c>
      <c r="D35" s="99"/>
      <c r="E35" s="99">
        <v>0</v>
      </c>
      <c r="F35" s="99"/>
      <c r="G35" s="99">
        <v>0</v>
      </c>
      <c r="H35" s="99"/>
      <c r="I35" s="99">
        <v>-184000</v>
      </c>
      <c r="J35" s="99"/>
      <c r="K35" s="99">
        <f>SUM(C35:I35)</f>
        <v>-184000</v>
      </c>
    </row>
    <row r="36" spans="1:12" s="70" customFormat="1" ht="23.25" customHeight="1">
      <c r="A36" s="87" t="s">
        <v>71</v>
      </c>
      <c r="B36" s="87"/>
      <c r="C36" s="100">
        <v>0</v>
      </c>
      <c r="D36" s="88"/>
      <c r="E36" s="100">
        <v>0</v>
      </c>
      <c r="F36" s="88"/>
      <c r="G36" s="100">
        <v>0</v>
      </c>
      <c r="H36" s="88"/>
      <c r="I36" s="100">
        <f>I35</f>
        <v>-184000</v>
      </c>
      <c r="J36" s="88"/>
      <c r="K36" s="100">
        <f>K35</f>
        <v>-184000</v>
      </c>
    </row>
    <row r="37" spans="1:12" s="70" customFormat="1" ht="23.25" customHeight="1">
      <c r="A37" s="90" t="s">
        <v>53</v>
      </c>
      <c r="B37" s="113"/>
      <c r="D37" s="71"/>
      <c r="F37" s="71"/>
    </row>
    <row r="38" spans="1:12" s="70" customFormat="1" ht="23.25" customHeight="1">
      <c r="A38" s="92" t="s">
        <v>65</v>
      </c>
      <c r="B38" s="113"/>
      <c r="C38" s="193">
        <v>0</v>
      </c>
      <c r="D38" s="99"/>
      <c r="E38" s="193">
        <v>0</v>
      </c>
      <c r="F38" s="99"/>
      <c r="G38" s="193">
        <v>0</v>
      </c>
      <c r="I38" s="99">
        <f>'PL 6-7'!I28</f>
        <v>53206</v>
      </c>
      <c r="K38" s="99">
        <f>SUM(C38:J38)</f>
        <v>53206</v>
      </c>
    </row>
    <row r="39" spans="1:12" s="70" customFormat="1" ht="23.25" customHeight="1">
      <c r="A39" s="92" t="s">
        <v>66</v>
      </c>
      <c r="B39" s="113"/>
      <c r="C39" s="274">
        <v>0</v>
      </c>
      <c r="D39" s="99"/>
      <c r="E39" s="274">
        <v>0</v>
      </c>
      <c r="F39" s="99"/>
      <c r="G39" s="274">
        <v>0</v>
      </c>
      <c r="I39" s="177">
        <v>0</v>
      </c>
      <c r="J39" s="99"/>
      <c r="K39" s="177">
        <v>0</v>
      </c>
    </row>
    <row r="40" spans="1:12" s="70" customFormat="1" ht="23.25" customHeight="1">
      <c r="A40" s="90" t="s">
        <v>67</v>
      </c>
      <c r="B40" s="90"/>
      <c r="C40" s="278">
        <v>0</v>
      </c>
      <c r="D40" s="71"/>
      <c r="E40" s="278">
        <v>0</v>
      </c>
      <c r="F40" s="91"/>
      <c r="G40" s="278">
        <v>0</v>
      </c>
      <c r="H40" s="91"/>
      <c r="I40" s="178">
        <f>SUM(I38:I39)</f>
        <v>53206</v>
      </c>
      <c r="J40" s="91"/>
      <c r="K40" s="178">
        <f>SUM(K38:K39)</f>
        <v>53206</v>
      </c>
    </row>
    <row r="41" spans="1:12" s="70" customFormat="1" ht="8.25" customHeight="1">
      <c r="A41" s="179"/>
      <c r="B41" s="90"/>
      <c r="C41" s="99"/>
      <c r="D41" s="99"/>
      <c r="E41" s="99"/>
      <c r="F41" s="99"/>
      <c r="G41" s="99"/>
      <c r="H41" s="99"/>
      <c r="I41" s="99"/>
      <c r="J41" s="99"/>
      <c r="K41" s="99"/>
    </row>
    <row r="42" spans="1:12" s="70" customFormat="1" ht="23.25" customHeight="1" thickBot="1">
      <c r="A42" s="180" t="s">
        <v>150</v>
      </c>
      <c r="B42" s="87"/>
      <c r="C42" s="97">
        <f>SUM(C40,C36,C32)</f>
        <v>400000</v>
      </c>
      <c r="D42" s="88"/>
      <c r="E42" s="97">
        <f>SUM(E40,E36,E32)</f>
        <v>653769</v>
      </c>
      <c r="F42" s="88"/>
      <c r="G42" s="97">
        <f>SUM(G40,G36,G32)</f>
        <v>40000</v>
      </c>
      <c r="H42" s="88"/>
      <c r="I42" s="97">
        <f>SUM(I40,I36,I32)</f>
        <v>794947</v>
      </c>
      <c r="J42" s="88"/>
      <c r="K42" s="97">
        <f>SUM(K40,K36,K32)</f>
        <v>1888716</v>
      </c>
      <c r="L42" s="173">
        <f>K42-'BS3-5'!H81</f>
        <v>0</v>
      </c>
    </row>
    <row r="43" spans="1:12" ht="23.25" customHeight="1" thickTop="1"/>
    <row r="44" spans="1:12" ht="23.25" customHeight="1">
      <c r="I44" s="194">
        <f>I42-'BS3-5'!H80</f>
        <v>0</v>
      </c>
    </row>
  </sheetData>
  <mergeCells count="6">
    <mergeCell ref="C4:K4"/>
    <mergeCell ref="C9:K9"/>
    <mergeCell ref="C31:K31"/>
    <mergeCell ref="G5:I5"/>
    <mergeCell ref="C26:K26"/>
    <mergeCell ref="G27:I27"/>
  </mergeCells>
  <printOptions horizontalCentered="1"/>
  <pageMargins left="0.78740157480314998" right="0.78740157480314998" top="0.47244094488188998" bottom="0.42" header="0.511811023622047" footer="0.511811023622047"/>
  <pageSetup paperSize="9" scale="98" firstPageNumber="10" fitToWidth="0" fitToHeight="0" orientation="landscape" useFirstPageNumber="1" r:id="rId1"/>
  <headerFooter alignWithMargins="0">
    <oddFooter xml:space="preserve">&amp;L&amp;14    หมายเหตุประกอบงบการเงินระหว่างกาลเป็นส่วนหนึ่งของงบการเงินระหว่างกาลนี้
&amp;C&amp;P&amp;R
</oddFooter>
  </headerFooter>
  <rowBreaks count="1" manualBreakCount="1">
    <brk id="2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S106"/>
  <sheetViews>
    <sheetView view="pageBreakPreview" zoomScale="90" zoomScaleNormal="60" zoomScaleSheetLayoutView="90" workbookViewId="0"/>
  </sheetViews>
  <sheetFormatPr defaultColWidth="11" defaultRowHeight="21.75"/>
  <cols>
    <col min="1" max="1" width="49.5703125" style="125" customWidth="1"/>
    <col min="2" max="2" width="7.85546875" style="125" customWidth="1"/>
    <col min="3" max="3" width="10.140625" style="125" customWidth="1"/>
    <col min="4" max="4" width="0.85546875" style="132" customWidth="1"/>
    <col min="5" max="5" width="10.140625" style="125" customWidth="1"/>
    <col min="6" max="6" width="0.85546875" style="132" customWidth="1"/>
    <col min="7" max="7" width="10.140625" style="125" customWidth="1"/>
    <col min="8" max="8" width="0.85546875" style="132" customWidth="1"/>
    <col min="9" max="9" width="10.140625" style="125" customWidth="1"/>
    <col min="10" max="10" width="11.42578125" style="125" customWidth="1"/>
    <col min="11" max="11" width="11" style="125" customWidth="1"/>
    <col min="12" max="12" width="20.42578125" style="125" customWidth="1"/>
    <col min="13" max="13" width="11" style="125"/>
    <col min="14" max="14" width="12.7109375" style="125" customWidth="1"/>
    <col min="15" max="15" width="11" style="125" customWidth="1"/>
    <col min="16" max="16" width="23.140625" style="125" customWidth="1"/>
    <col min="17" max="17" width="11" style="125"/>
    <col min="18" max="18" width="12.5703125" style="125" bestFit="1" customWidth="1"/>
    <col min="19" max="16384" width="11" style="125"/>
  </cols>
  <sheetData>
    <row r="1" spans="1:18" s="116" customFormat="1" ht="23.25">
      <c r="A1" s="64" t="s">
        <v>0</v>
      </c>
      <c r="B1" s="64"/>
      <c r="C1" s="114"/>
      <c r="D1" s="115"/>
      <c r="E1" s="114"/>
      <c r="F1" s="115"/>
      <c r="G1" s="114"/>
      <c r="H1" s="115"/>
      <c r="I1" s="114"/>
      <c r="J1" s="114"/>
      <c r="K1" s="125"/>
      <c r="L1" s="125"/>
      <c r="M1" s="125"/>
      <c r="N1" s="125"/>
      <c r="O1" s="125"/>
      <c r="P1" s="125"/>
      <c r="Q1" s="125"/>
      <c r="R1" s="125"/>
    </row>
    <row r="2" spans="1:18" s="116" customFormat="1" ht="23.25">
      <c r="A2" s="117" t="s">
        <v>72</v>
      </c>
      <c r="B2" s="117"/>
      <c r="C2" s="114"/>
      <c r="D2" s="115"/>
      <c r="E2" s="114"/>
      <c r="F2" s="115"/>
      <c r="G2" s="114"/>
      <c r="H2" s="115"/>
      <c r="I2" s="114"/>
      <c r="J2" s="114"/>
      <c r="K2" s="125"/>
      <c r="L2" s="125"/>
      <c r="M2" s="125"/>
      <c r="N2" s="125"/>
      <c r="O2" s="125"/>
      <c r="P2" s="125"/>
      <c r="Q2" s="125"/>
    </row>
    <row r="3" spans="1:18" s="116" customFormat="1" ht="23.25">
      <c r="A3" s="68" t="s">
        <v>148</v>
      </c>
      <c r="B3" s="68"/>
      <c r="C3" s="114"/>
      <c r="D3" s="115"/>
      <c r="E3" s="114"/>
      <c r="F3" s="118"/>
      <c r="G3" s="119"/>
      <c r="H3" s="118"/>
      <c r="I3" s="119"/>
      <c r="J3" s="119"/>
      <c r="K3" s="125"/>
      <c r="L3" s="125"/>
      <c r="M3" s="125"/>
      <c r="N3" s="125"/>
      <c r="O3" s="125"/>
      <c r="P3" s="125"/>
      <c r="Q3" s="125"/>
    </row>
    <row r="4" spans="1:18">
      <c r="A4" s="120"/>
      <c r="B4" s="120"/>
      <c r="C4" s="121"/>
      <c r="D4" s="122"/>
      <c r="E4" s="121"/>
      <c r="F4" s="123"/>
      <c r="G4" s="124"/>
      <c r="H4" s="123"/>
      <c r="I4" s="124"/>
      <c r="J4" s="124"/>
      <c r="R4" s="38"/>
    </row>
    <row r="5" spans="1:18">
      <c r="A5" s="126"/>
      <c r="B5" s="126"/>
      <c r="C5" s="127"/>
      <c r="D5" s="128" t="s">
        <v>2</v>
      </c>
      <c r="E5" s="127"/>
      <c r="F5" s="127"/>
      <c r="G5" s="292" t="s">
        <v>3</v>
      </c>
      <c r="H5" s="292"/>
      <c r="I5" s="292"/>
      <c r="J5" s="185"/>
    </row>
    <row r="6" spans="1:18">
      <c r="A6" s="126"/>
      <c r="B6" s="126"/>
      <c r="C6" s="38">
        <v>2564</v>
      </c>
      <c r="D6" s="39"/>
      <c r="E6" s="38">
        <v>2563</v>
      </c>
      <c r="F6" s="39"/>
      <c r="G6" s="38">
        <v>2564</v>
      </c>
      <c r="H6" s="39">
        <v>2564</v>
      </c>
      <c r="I6" s="38">
        <v>2563</v>
      </c>
      <c r="J6" s="38"/>
    </row>
    <row r="7" spans="1:18">
      <c r="A7" s="129"/>
      <c r="B7" s="129"/>
      <c r="C7" s="293" t="s">
        <v>5</v>
      </c>
      <c r="D7" s="293"/>
      <c r="E7" s="293"/>
      <c r="F7" s="293"/>
      <c r="G7" s="293"/>
      <c r="H7" s="293"/>
      <c r="I7" s="293"/>
      <c r="J7" s="186"/>
      <c r="R7" s="174"/>
    </row>
    <row r="8" spans="1:18">
      <c r="A8" s="130" t="s">
        <v>73</v>
      </c>
      <c r="B8" s="130"/>
      <c r="C8" s="131"/>
      <c r="E8" s="131"/>
      <c r="F8" s="127"/>
      <c r="G8" s="131"/>
      <c r="I8" s="131"/>
      <c r="J8" s="131"/>
    </row>
    <row r="9" spans="1:18">
      <c r="A9" s="133" t="s">
        <v>114</v>
      </c>
      <c r="B9" s="133"/>
      <c r="C9" s="134">
        <f>'PL 6-7'!E39</f>
        <v>59000</v>
      </c>
      <c r="D9" s="134"/>
      <c r="E9" s="210">
        <f>'PL 6-7'!G39</f>
        <v>62141</v>
      </c>
      <c r="F9" s="134"/>
      <c r="G9" s="134">
        <f>'PL 6-7'!I39</f>
        <v>53206</v>
      </c>
      <c r="H9" s="134"/>
      <c r="I9" s="210">
        <f>'PL 6-7'!K39</f>
        <v>54940</v>
      </c>
      <c r="J9" s="188"/>
    </row>
    <row r="10" spans="1:18">
      <c r="A10" s="136" t="s">
        <v>74</v>
      </c>
      <c r="B10" s="136"/>
      <c r="C10" s="134"/>
      <c r="D10" s="135"/>
      <c r="J10" s="134"/>
    </row>
    <row r="11" spans="1:18">
      <c r="A11" s="126" t="s">
        <v>50</v>
      </c>
      <c r="B11" s="126"/>
      <c r="C11" s="135">
        <v>13481</v>
      </c>
      <c r="D11" s="135"/>
      <c r="E11" s="134">
        <v>13744</v>
      </c>
      <c r="F11" s="135"/>
      <c r="G11" s="134">
        <v>13510</v>
      </c>
      <c r="H11" s="135"/>
      <c r="I11" s="134">
        <v>13757</v>
      </c>
      <c r="J11" s="134"/>
    </row>
    <row r="12" spans="1:18">
      <c r="A12" s="133" t="s">
        <v>75</v>
      </c>
      <c r="B12" s="133"/>
      <c r="C12" s="134">
        <f>37259</f>
        <v>37259</v>
      </c>
      <c r="D12" s="135"/>
      <c r="E12" s="188">
        <f>38826+1</f>
        <v>38827</v>
      </c>
      <c r="F12" s="135"/>
      <c r="G12" s="134">
        <v>25362</v>
      </c>
      <c r="H12" s="135"/>
      <c r="I12" s="134">
        <v>26905</v>
      </c>
      <c r="J12" s="134"/>
    </row>
    <row r="13" spans="1:18">
      <c r="A13" s="126" t="s">
        <v>76</v>
      </c>
      <c r="B13" s="126"/>
      <c r="C13" s="134">
        <f>327+1</f>
        <v>328</v>
      </c>
      <c r="D13" s="135"/>
      <c r="E13" s="134">
        <v>329</v>
      </c>
      <c r="F13" s="135"/>
      <c r="G13" s="134">
        <v>255</v>
      </c>
      <c r="H13" s="135"/>
      <c r="I13" s="134">
        <v>257</v>
      </c>
      <c r="J13" s="134"/>
    </row>
    <row r="14" spans="1:18">
      <c r="A14" s="126" t="s">
        <v>171</v>
      </c>
      <c r="B14" s="126"/>
      <c r="C14" s="134">
        <v>-7</v>
      </c>
      <c r="D14" s="135"/>
      <c r="E14" s="134">
        <v>-1214</v>
      </c>
      <c r="F14" s="135"/>
      <c r="G14" s="134">
        <v>0</v>
      </c>
      <c r="H14" s="135"/>
      <c r="I14" s="134">
        <v>-1193</v>
      </c>
      <c r="J14" s="134"/>
    </row>
    <row r="15" spans="1:18">
      <c r="A15" s="126" t="s">
        <v>153</v>
      </c>
      <c r="B15" s="126"/>
      <c r="C15" s="134">
        <v>1487</v>
      </c>
      <c r="D15" s="135"/>
      <c r="E15" s="134">
        <v>1349</v>
      </c>
      <c r="F15" s="135"/>
      <c r="G15" s="134">
        <v>1335</v>
      </c>
      <c r="H15" s="135"/>
      <c r="I15" s="134">
        <v>1215</v>
      </c>
      <c r="J15" s="134"/>
    </row>
    <row r="16" spans="1:18">
      <c r="A16" s="137" t="s">
        <v>160</v>
      </c>
      <c r="B16" s="137"/>
      <c r="C16" s="134">
        <v>-40</v>
      </c>
      <c r="D16" s="135"/>
      <c r="E16" s="134">
        <v>716</v>
      </c>
      <c r="F16" s="135"/>
      <c r="G16" s="134">
        <f>-24</f>
        <v>-24</v>
      </c>
      <c r="H16" s="135"/>
      <c r="I16" s="210">
        <f>568</f>
        <v>568</v>
      </c>
      <c r="J16" s="134"/>
    </row>
    <row r="17" spans="1:19" hidden="1">
      <c r="A17" s="126" t="s">
        <v>78</v>
      </c>
      <c r="B17" s="126"/>
      <c r="C17" s="134"/>
      <c r="D17" s="135"/>
      <c r="E17" s="134"/>
      <c r="F17" s="135"/>
      <c r="G17" s="134">
        <v>0</v>
      </c>
      <c r="H17" s="135"/>
      <c r="I17" s="134"/>
      <c r="J17" s="134"/>
    </row>
    <row r="18" spans="1:19">
      <c r="A18" s="126" t="s">
        <v>77</v>
      </c>
      <c r="B18" s="126"/>
      <c r="C18" s="135">
        <v>-1361</v>
      </c>
      <c r="D18" s="135"/>
      <c r="E18" s="135">
        <v>-3210</v>
      </c>
      <c r="F18" s="135"/>
      <c r="G18" s="135">
        <f>-339-1</f>
        <v>-340</v>
      </c>
      <c r="H18" s="135"/>
      <c r="I18" s="135">
        <v>-180</v>
      </c>
      <c r="J18" s="134"/>
    </row>
    <row r="19" spans="1:19">
      <c r="A19" s="126" t="s">
        <v>49</v>
      </c>
      <c r="B19" s="126"/>
      <c r="C19" s="135">
        <v>256</v>
      </c>
      <c r="D19" s="135"/>
      <c r="E19" s="135">
        <v>245</v>
      </c>
      <c r="F19" s="135">
        <v>245</v>
      </c>
      <c r="G19" s="135">
        <v>227</v>
      </c>
      <c r="H19" s="135"/>
      <c r="I19" s="135">
        <v>197</v>
      </c>
      <c r="J19" s="134"/>
    </row>
    <row r="20" spans="1:19" hidden="1">
      <c r="A20" s="216" t="s">
        <v>141</v>
      </c>
      <c r="B20" s="216"/>
      <c r="C20" s="217"/>
      <c r="D20" s="218"/>
      <c r="E20" s="217"/>
      <c r="F20" s="218"/>
      <c r="G20" s="217">
        <v>0</v>
      </c>
      <c r="H20" s="218"/>
      <c r="I20" s="217"/>
      <c r="J20" s="134"/>
    </row>
    <row r="21" spans="1:19" hidden="1">
      <c r="A21" s="40" t="s">
        <v>80</v>
      </c>
      <c r="B21" s="40"/>
      <c r="C21" s="134"/>
      <c r="D21" s="135"/>
      <c r="E21" s="134"/>
      <c r="F21" s="135"/>
      <c r="G21" s="134"/>
      <c r="H21" s="135"/>
      <c r="I21" s="134"/>
      <c r="J21" s="134"/>
    </row>
    <row r="22" spans="1:19" hidden="1">
      <c r="A22" s="214" t="s">
        <v>139</v>
      </c>
      <c r="B22" s="214"/>
      <c r="C22" s="219"/>
      <c r="D22" s="219"/>
      <c r="E22" s="219"/>
      <c r="F22" s="219"/>
      <c r="G22" s="219"/>
      <c r="H22" s="219"/>
      <c r="I22" s="219"/>
      <c r="J22" s="134"/>
    </row>
    <row r="23" spans="1:19" hidden="1">
      <c r="A23" s="214" t="s">
        <v>13</v>
      </c>
      <c r="B23" s="214"/>
      <c r="C23" s="217"/>
      <c r="D23" s="218"/>
      <c r="E23" s="217"/>
      <c r="F23" s="218"/>
      <c r="G23" s="217"/>
      <c r="H23" s="218"/>
      <c r="I23" s="217"/>
      <c r="J23" s="134"/>
    </row>
    <row r="24" spans="1:19" hidden="1">
      <c r="A24" s="214" t="s">
        <v>140</v>
      </c>
      <c r="B24" s="214"/>
      <c r="C24" s="217"/>
      <c r="D24" s="218"/>
      <c r="E24" s="217"/>
      <c r="F24" s="218"/>
      <c r="G24" s="217"/>
      <c r="H24" s="218"/>
      <c r="I24" s="217"/>
      <c r="J24" s="134"/>
    </row>
    <row r="25" spans="1:19">
      <c r="A25" s="126" t="s">
        <v>79</v>
      </c>
      <c r="B25" s="126"/>
      <c r="C25" s="134"/>
      <c r="D25" s="135"/>
      <c r="E25" s="134"/>
      <c r="F25" s="135"/>
      <c r="G25" s="134"/>
      <c r="H25" s="135"/>
      <c r="I25" s="134"/>
      <c r="J25" s="134"/>
    </row>
    <row r="26" spans="1:19">
      <c r="A26" s="126" t="s">
        <v>169</v>
      </c>
      <c r="B26" s="126"/>
      <c r="C26" s="134">
        <v>26</v>
      </c>
      <c r="D26" s="135"/>
      <c r="E26" s="134">
        <v>0</v>
      </c>
      <c r="F26" s="135"/>
      <c r="G26" s="134">
        <v>26</v>
      </c>
      <c r="H26" s="135"/>
      <c r="I26" s="134">
        <v>0</v>
      </c>
      <c r="J26" s="134"/>
    </row>
    <row r="27" spans="1:19">
      <c r="A27" s="126" t="s">
        <v>165</v>
      </c>
      <c r="B27" s="126"/>
      <c r="C27" s="134">
        <v>-992</v>
      </c>
      <c r="D27" s="135"/>
      <c r="E27" s="134">
        <v>0</v>
      </c>
      <c r="F27" s="135"/>
      <c r="G27" s="134">
        <v>-992</v>
      </c>
      <c r="H27" s="135"/>
      <c r="I27" s="134">
        <v>0</v>
      </c>
      <c r="J27" s="134"/>
    </row>
    <row r="28" spans="1:19" hidden="1">
      <c r="A28" s="126" t="s">
        <v>168</v>
      </c>
      <c r="B28" s="126"/>
      <c r="C28" s="134"/>
      <c r="D28" s="135"/>
      <c r="E28" s="188"/>
      <c r="F28" s="143"/>
      <c r="G28" s="134"/>
      <c r="H28" s="143"/>
      <c r="I28" s="188"/>
      <c r="J28" s="134"/>
    </row>
    <row r="29" spans="1:19" s="139" customFormat="1">
      <c r="A29" s="138" t="s">
        <v>81</v>
      </c>
      <c r="B29" s="138"/>
      <c r="C29" s="245"/>
      <c r="D29" s="135"/>
      <c r="E29" s="245"/>
      <c r="F29" s="112"/>
      <c r="G29" s="245"/>
      <c r="H29" s="112"/>
      <c r="I29" s="245"/>
      <c r="J29" s="134"/>
      <c r="K29" s="125"/>
      <c r="L29" s="125"/>
      <c r="M29" s="125"/>
      <c r="N29" s="125"/>
      <c r="O29" s="125"/>
      <c r="P29" s="125"/>
      <c r="Q29" s="125"/>
      <c r="R29" s="125"/>
      <c r="S29" s="125"/>
    </row>
    <row r="30" spans="1:19" s="139" customFormat="1">
      <c r="A30" s="138" t="s">
        <v>82</v>
      </c>
      <c r="B30" s="138"/>
      <c r="C30" s="141">
        <f>SUM(C9:C28)</f>
        <v>109437</v>
      </c>
      <c r="D30" s="140"/>
      <c r="E30" s="141">
        <f>SUM(E9:E28)</f>
        <v>112927</v>
      </c>
      <c r="F30" s="140"/>
      <c r="G30" s="141">
        <f>SUM(G9:G27)</f>
        <v>92565</v>
      </c>
      <c r="H30" s="140"/>
      <c r="I30" s="141">
        <f>SUM(I9:I28)</f>
        <v>96466</v>
      </c>
      <c r="J30" s="134"/>
      <c r="K30" s="125"/>
      <c r="L30" s="125"/>
      <c r="M30" s="125"/>
      <c r="N30" s="125"/>
      <c r="O30" s="125"/>
      <c r="P30" s="125"/>
      <c r="Q30" s="125"/>
      <c r="R30" s="125"/>
      <c r="S30" s="125"/>
    </row>
    <row r="31" spans="1:19" s="139" customFormat="1">
      <c r="A31" s="138"/>
      <c r="B31" s="138"/>
      <c r="C31" s="140"/>
      <c r="D31" s="140"/>
      <c r="E31" s="140"/>
      <c r="F31" s="140"/>
      <c r="G31" s="140"/>
      <c r="H31" s="140"/>
      <c r="I31" s="140"/>
      <c r="J31" s="134"/>
      <c r="K31" s="125"/>
      <c r="L31" s="125"/>
      <c r="M31" s="125"/>
      <c r="N31" s="125"/>
      <c r="O31" s="125"/>
      <c r="P31" s="125"/>
      <c r="Q31" s="125"/>
      <c r="R31" s="125"/>
      <c r="S31" s="125"/>
    </row>
    <row r="32" spans="1:19" ht="23.25">
      <c r="A32" s="142" t="s">
        <v>83</v>
      </c>
      <c r="B32" s="142"/>
      <c r="J32" s="134"/>
      <c r="K32" s="116"/>
    </row>
    <row r="33" spans="1:19">
      <c r="A33" s="124" t="s">
        <v>155</v>
      </c>
      <c r="B33" s="124"/>
      <c r="C33" s="134">
        <v>-43229</v>
      </c>
      <c r="D33" s="135"/>
      <c r="E33" s="134">
        <v>-16194</v>
      </c>
      <c r="F33" s="143"/>
      <c r="G33" s="134">
        <v>-40265</v>
      </c>
      <c r="H33" s="143"/>
      <c r="I33" s="134">
        <v>-15492</v>
      </c>
      <c r="J33" s="134"/>
      <c r="K33" s="251"/>
    </row>
    <row r="34" spans="1:19">
      <c r="A34" s="124" t="s">
        <v>8</v>
      </c>
      <c r="B34" s="124"/>
      <c r="C34" s="134">
        <v>83</v>
      </c>
      <c r="D34" s="135"/>
      <c r="E34" s="134">
        <v>-11893</v>
      </c>
      <c r="F34" s="143"/>
      <c r="G34" s="134">
        <v>-821</v>
      </c>
      <c r="H34" s="143"/>
      <c r="I34" s="134">
        <v>-6134</v>
      </c>
      <c r="J34" s="134"/>
      <c r="K34" s="251"/>
    </row>
    <row r="35" spans="1:19">
      <c r="A35" s="124" t="s">
        <v>110</v>
      </c>
      <c r="B35" s="124"/>
      <c r="C35" s="134">
        <f>229-1</f>
        <v>228</v>
      </c>
      <c r="D35" s="135"/>
      <c r="E35" s="188">
        <f>217-1</f>
        <v>216</v>
      </c>
      <c r="F35" s="143"/>
      <c r="G35" s="134">
        <f>207-1</f>
        <v>206</v>
      </c>
      <c r="H35" s="143"/>
      <c r="I35" s="188">
        <f>194-1</f>
        <v>193</v>
      </c>
      <c r="J35" s="134"/>
      <c r="K35" s="251"/>
    </row>
    <row r="36" spans="1:19">
      <c r="A36" s="144" t="s">
        <v>163</v>
      </c>
      <c r="B36" s="144"/>
      <c r="C36" s="145">
        <f>SUM(C33:C35)</f>
        <v>-42918</v>
      </c>
      <c r="D36" s="135"/>
      <c r="E36" s="145">
        <f>SUM(E33:E35)</f>
        <v>-27871</v>
      </c>
      <c r="F36" s="112"/>
      <c r="G36" s="145">
        <f>SUM(G33:G35)</f>
        <v>-40880</v>
      </c>
      <c r="H36" s="112"/>
      <c r="I36" s="145">
        <f>SUM(I33:I35)</f>
        <v>-21433</v>
      </c>
      <c r="J36" s="134"/>
      <c r="K36" s="251"/>
    </row>
    <row r="37" spans="1:19" s="116" customFormat="1" ht="23.25">
      <c r="A37" s="64" t="s">
        <v>0</v>
      </c>
      <c r="B37" s="64"/>
      <c r="C37" s="114"/>
      <c r="D37" s="115"/>
      <c r="E37" s="114"/>
      <c r="F37" s="115"/>
      <c r="G37" s="114"/>
      <c r="H37" s="115"/>
      <c r="I37" s="114"/>
      <c r="J37" s="134"/>
      <c r="K37" s="251"/>
      <c r="L37" s="125"/>
      <c r="M37" s="125"/>
      <c r="N37" s="125"/>
      <c r="O37" s="125"/>
      <c r="P37" s="125"/>
      <c r="Q37" s="125"/>
      <c r="R37" s="125"/>
      <c r="S37" s="125"/>
    </row>
    <row r="38" spans="1:19" s="116" customFormat="1" ht="23.25">
      <c r="A38" s="117" t="s">
        <v>72</v>
      </c>
      <c r="B38" s="117"/>
      <c r="C38" s="114"/>
      <c r="D38" s="115"/>
      <c r="E38" s="114"/>
      <c r="F38" s="115"/>
      <c r="G38" s="114"/>
      <c r="H38" s="115"/>
      <c r="I38" s="114"/>
      <c r="J38" s="134"/>
      <c r="K38" s="252"/>
      <c r="L38" s="125"/>
      <c r="M38" s="125"/>
      <c r="N38" s="125"/>
      <c r="O38" s="125"/>
      <c r="P38" s="125"/>
      <c r="Q38" s="125"/>
      <c r="R38" s="125"/>
      <c r="S38" s="125"/>
    </row>
    <row r="39" spans="1:19" s="116" customFormat="1" ht="23.25">
      <c r="A39" s="68" t="s">
        <v>148</v>
      </c>
      <c r="B39" s="68"/>
      <c r="C39" s="114"/>
      <c r="D39" s="115"/>
      <c r="E39" s="114"/>
      <c r="F39" s="118"/>
      <c r="G39" s="119"/>
      <c r="H39" s="118"/>
      <c r="I39" s="119"/>
      <c r="J39" s="134"/>
      <c r="K39" s="252"/>
      <c r="L39" s="125"/>
      <c r="M39" s="125"/>
      <c r="N39" s="125"/>
      <c r="O39" s="125"/>
      <c r="P39" s="125"/>
      <c r="Q39" s="125"/>
      <c r="R39" s="125"/>
      <c r="S39" s="125"/>
    </row>
    <row r="40" spans="1:19" s="116" customFormat="1" ht="23.25">
      <c r="A40" s="120"/>
      <c r="B40" s="120"/>
      <c r="C40" s="121"/>
      <c r="D40" s="122"/>
      <c r="E40" s="121"/>
      <c r="F40" s="123"/>
      <c r="G40" s="124"/>
      <c r="H40" s="123"/>
      <c r="I40" s="124"/>
      <c r="J40" s="134"/>
      <c r="K40" s="252"/>
      <c r="L40" s="125"/>
      <c r="M40" s="125"/>
      <c r="N40" s="125"/>
      <c r="O40" s="125"/>
      <c r="P40" s="125"/>
      <c r="Q40" s="125"/>
      <c r="R40" s="125"/>
      <c r="S40" s="125"/>
    </row>
    <row r="41" spans="1:19" s="116" customFormat="1" ht="23.25">
      <c r="A41" s="126"/>
      <c r="B41" s="126"/>
      <c r="C41" s="146"/>
      <c r="D41" s="146" t="str">
        <f>+D5</f>
        <v>งบการเงินรวม</v>
      </c>
      <c r="E41" s="146"/>
      <c r="F41" s="146"/>
      <c r="G41" s="146"/>
      <c r="H41" s="146" t="str">
        <f>+G5</f>
        <v>งบการเงินเฉพาะกิจการ</v>
      </c>
      <c r="I41" s="146"/>
      <c r="J41" s="134"/>
      <c r="K41" s="252"/>
      <c r="L41" s="125"/>
      <c r="M41" s="125"/>
      <c r="N41" s="125"/>
      <c r="O41" s="125"/>
      <c r="P41" s="125"/>
      <c r="Q41" s="125"/>
      <c r="R41" s="125"/>
      <c r="S41" s="125"/>
    </row>
    <row r="42" spans="1:19" s="116" customFormat="1" ht="23.25">
      <c r="A42" s="126"/>
      <c r="B42" s="147"/>
      <c r="C42" s="38">
        <v>2564</v>
      </c>
      <c r="D42" s="39"/>
      <c r="E42" s="38">
        <v>2563</v>
      </c>
      <c r="F42" s="39"/>
      <c r="G42" s="38">
        <v>2564</v>
      </c>
      <c r="H42" s="39">
        <v>2564</v>
      </c>
      <c r="I42" s="38">
        <v>2563</v>
      </c>
      <c r="J42" s="134"/>
      <c r="K42" s="252"/>
      <c r="L42" s="125"/>
      <c r="M42" s="125"/>
      <c r="N42" s="125"/>
      <c r="O42" s="125"/>
      <c r="P42" s="125"/>
      <c r="Q42" s="125"/>
      <c r="R42" s="125"/>
      <c r="S42" s="125"/>
    </row>
    <row r="43" spans="1:19">
      <c r="A43" s="126"/>
      <c r="B43" s="126"/>
      <c r="C43" s="294" t="str">
        <f>+$C$7</f>
        <v>(พันบาท)</v>
      </c>
      <c r="D43" s="294"/>
      <c r="E43" s="294"/>
      <c r="F43" s="294"/>
      <c r="G43" s="294"/>
      <c r="H43" s="294"/>
      <c r="I43" s="294"/>
      <c r="J43" s="134"/>
      <c r="K43" s="252"/>
    </row>
    <row r="44" spans="1:19">
      <c r="A44" s="136" t="s">
        <v>134</v>
      </c>
      <c r="B44" s="136"/>
      <c r="C44" s="135"/>
      <c r="D44" s="135"/>
      <c r="E44" s="135"/>
      <c r="F44" s="143"/>
      <c r="G44" s="135"/>
      <c r="H44" s="143"/>
      <c r="I44" s="135"/>
      <c r="J44" s="134"/>
      <c r="K44" s="251"/>
    </row>
    <row r="45" spans="1:19">
      <c r="A45" s="133" t="s">
        <v>157</v>
      </c>
      <c r="B45" s="133"/>
      <c r="C45" s="134">
        <v>45823</v>
      </c>
      <c r="D45" s="135"/>
      <c r="E45" s="134">
        <v>39791</v>
      </c>
      <c r="F45" s="143"/>
      <c r="G45" s="134">
        <v>34740</v>
      </c>
      <c r="H45" s="143"/>
      <c r="I45" s="134">
        <v>35416</v>
      </c>
      <c r="J45" s="134"/>
      <c r="K45" s="251"/>
    </row>
    <row r="46" spans="1:19">
      <c r="A46" s="133" t="s">
        <v>154</v>
      </c>
      <c r="B46" s="133"/>
      <c r="C46" s="134">
        <v>0</v>
      </c>
      <c r="D46" s="135"/>
      <c r="E46" s="134">
        <v>-1062</v>
      </c>
      <c r="F46" s="143"/>
      <c r="G46" s="134">
        <v>0</v>
      </c>
      <c r="H46" s="143"/>
      <c r="I46" s="134">
        <v>-1062</v>
      </c>
      <c r="J46" s="134"/>
      <c r="K46" s="271"/>
    </row>
    <row r="47" spans="1:19">
      <c r="A47" s="133" t="s">
        <v>28</v>
      </c>
      <c r="B47" s="133"/>
      <c r="C47" s="134">
        <v>188</v>
      </c>
      <c r="D47" s="135"/>
      <c r="E47" s="134">
        <v>131</v>
      </c>
      <c r="F47" s="143"/>
      <c r="G47" s="134">
        <v>188</v>
      </c>
      <c r="H47" s="143"/>
      <c r="I47" s="134">
        <v>132</v>
      </c>
      <c r="J47" s="134"/>
      <c r="K47" s="271"/>
    </row>
    <row r="48" spans="1:19">
      <c r="A48" s="149" t="s">
        <v>135</v>
      </c>
      <c r="B48" s="133"/>
      <c r="C48" s="150">
        <f>SUM(C45:C47)</f>
        <v>46011</v>
      </c>
      <c r="D48" s="135"/>
      <c r="E48" s="150">
        <f>SUM(E45:E47)</f>
        <v>38860</v>
      </c>
      <c r="F48" s="143"/>
      <c r="G48" s="150">
        <f>SUM(G45:G47)</f>
        <v>34928</v>
      </c>
      <c r="H48" s="143"/>
      <c r="I48" s="150">
        <f>SUM(I45:I47)</f>
        <v>34486</v>
      </c>
      <c r="J48" s="134"/>
      <c r="K48" s="271"/>
    </row>
    <row r="49" spans="1:19" ht="18.600000000000001" customHeight="1">
      <c r="A49" s="133"/>
      <c r="B49" s="133"/>
      <c r="C49" s="134"/>
      <c r="D49" s="135"/>
      <c r="E49" s="134"/>
      <c r="F49" s="135"/>
      <c r="G49" s="134"/>
      <c r="H49" s="135"/>
      <c r="I49" s="134"/>
      <c r="J49" s="134"/>
      <c r="K49" s="271"/>
    </row>
    <row r="50" spans="1:19">
      <c r="A50" s="138" t="s">
        <v>84</v>
      </c>
      <c r="B50" s="138"/>
      <c r="C50" s="161">
        <f>SUM(C48,C30,C36)</f>
        <v>112530</v>
      </c>
      <c r="D50" s="140"/>
      <c r="E50" s="161">
        <f>SUM(E48,E30,E36)</f>
        <v>123916</v>
      </c>
      <c r="F50" s="111"/>
      <c r="G50" s="161">
        <f>SUM(G48,G30,G36)</f>
        <v>86613</v>
      </c>
      <c r="H50" s="111"/>
      <c r="I50" s="161">
        <f>SUM(I48,I30,I36)</f>
        <v>109519</v>
      </c>
      <c r="J50" s="134"/>
      <c r="K50" s="271"/>
    </row>
    <row r="51" spans="1:19">
      <c r="A51" s="124" t="s">
        <v>85</v>
      </c>
      <c r="B51" s="124"/>
      <c r="C51" s="134">
        <f>-118+1</f>
        <v>-117</v>
      </c>
      <c r="D51" s="135"/>
      <c r="E51" s="134">
        <v>-308</v>
      </c>
      <c r="F51" s="143"/>
      <c r="G51" s="134">
        <f>-114+1</f>
        <v>-113</v>
      </c>
      <c r="H51" s="143"/>
      <c r="I51" s="210">
        <v>-289</v>
      </c>
      <c r="J51" s="134"/>
      <c r="K51" s="271"/>
    </row>
    <row r="52" spans="1:19">
      <c r="A52" s="149" t="s">
        <v>86</v>
      </c>
      <c r="B52" s="133"/>
      <c r="C52" s="150">
        <f>+C50+C51</f>
        <v>112413</v>
      </c>
      <c r="D52" s="135"/>
      <c r="E52" s="150">
        <f>+E50+E51</f>
        <v>123608</v>
      </c>
      <c r="F52" s="143"/>
      <c r="G52" s="150">
        <f>+G50+G51</f>
        <v>86500</v>
      </c>
      <c r="H52" s="143"/>
      <c r="I52" s="150">
        <f>+I50+I51</f>
        <v>109230</v>
      </c>
      <c r="J52" s="134"/>
      <c r="K52" s="271"/>
    </row>
    <row r="53" spans="1:19" s="139" customFormat="1" ht="18.600000000000001" customHeight="1">
      <c r="A53" s="133"/>
      <c r="B53" s="133"/>
      <c r="C53" s="134"/>
      <c r="D53" s="135"/>
      <c r="E53" s="134"/>
      <c r="F53" s="135"/>
      <c r="G53" s="134"/>
      <c r="H53" s="135"/>
      <c r="I53" s="134"/>
      <c r="J53" s="134"/>
      <c r="K53" s="271"/>
      <c r="L53" s="125"/>
      <c r="M53" s="125"/>
      <c r="N53" s="125"/>
      <c r="O53" s="125"/>
      <c r="P53" s="125"/>
      <c r="Q53" s="125"/>
      <c r="R53" s="125"/>
      <c r="S53" s="125"/>
    </row>
    <row r="54" spans="1:19">
      <c r="A54" s="151" t="s">
        <v>87</v>
      </c>
      <c r="B54" s="151"/>
      <c r="C54" s="134"/>
      <c r="D54" s="135"/>
      <c r="E54" s="134"/>
      <c r="F54" s="135"/>
      <c r="G54" s="134"/>
      <c r="H54" s="135"/>
      <c r="I54" s="134"/>
      <c r="J54" s="134"/>
      <c r="K54" s="271"/>
    </row>
    <row r="55" spans="1:19" hidden="1">
      <c r="A55" s="133" t="s">
        <v>89</v>
      </c>
      <c r="B55" s="133"/>
      <c r="C55" s="134"/>
      <c r="D55" s="135"/>
      <c r="E55" s="134"/>
      <c r="F55" s="143"/>
      <c r="G55" s="134"/>
      <c r="H55" s="143"/>
      <c r="I55" s="134">
        <v>0</v>
      </c>
      <c r="J55" s="134"/>
      <c r="K55" s="271"/>
    </row>
    <row r="56" spans="1:19" ht="21" customHeight="1">
      <c r="A56" s="133" t="s">
        <v>170</v>
      </c>
      <c r="B56" s="133"/>
      <c r="C56" s="134">
        <v>0</v>
      </c>
      <c r="D56" s="135"/>
      <c r="E56" s="134">
        <v>250000</v>
      </c>
      <c r="F56" s="143"/>
      <c r="G56" s="134">
        <v>0</v>
      </c>
      <c r="H56" s="143"/>
      <c r="I56" s="134">
        <v>0</v>
      </c>
      <c r="J56" s="134"/>
      <c r="K56" s="271"/>
    </row>
    <row r="57" spans="1:19">
      <c r="A57" s="133" t="s">
        <v>137</v>
      </c>
      <c r="B57" s="133"/>
      <c r="C57" s="134">
        <v>3900</v>
      </c>
      <c r="D57" s="135"/>
      <c r="E57" s="134">
        <v>0</v>
      </c>
      <c r="F57" s="143"/>
      <c r="G57" s="134">
        <v>3900</v>
      </c>
      <c r="H57" s="143"/>
      <c r="I57" s="134">
        <v>0</v>
      </c>
      <c r="J57" s="134"/>
      <c r="K57" s="271"/>
    </row>
    <row r="58" spans="1:19">
      <c r="A58" s="133" t="s">
        <v>90</v>
      </c>
      <c r="B58" s="133"/>
      <c r="C58" s="134">
        <v>-25895</v>
      </c>
      <c r="D58" s="135"/>
      <c r="E58" s="188">
        <f>-18824+1</f>
        <v>-18823</v>
      </c>
      <c r="F58" s="143"/>
      <c r="G58" s="134">
        <v>-25731</v>
      </c>
      <c r="H58" s="143"/>
      <c r="I58" s="188">
        <v>-13456</v>
      </c>
      <c r="J58" s="134"/>
      <c r="K58" s="271"/>
    </row>
    <row r="59" spans="1:19">
      <c r="A59" s="133" t="s">
        <v>91</v>
      </c>
      <c r="B59" s="133"/>
      <c r="C59" s="134">
        <v>-4706</v>
      </c>
      <c r="D59" s="135"/>
      <c r="E59" s="134">
        <v>0</v>
      </c>
      <c r="F59" s="143"/>
      <c r="G59" s="134">
        <v>-3034</v>
      </c>
      <c r="H59" s="143"/>
      <c r="I59" s="134">
        <v>0</v>
      </c>
      <c r="J59" s="134"/>
      <c r="K59" s="271"/>
    </row>
    <row r="60" spans="1:19">
      <c r="A60" s="133" t="s">
        <v>88</v>
      </c>
      <c r="B60" s="133"/>
      <c r="C60" s="134">
        <v>786</v>
      </c>
      <c r="D60" s="135"/>
      <c r="E60" s="134">
        <v>2044</v>
      </c>
      <c r="F60" s="143"/>
      <c r="G60" s="134">
        <v>467</v>
      </c>
      <c r="H60" s="143"/>
      <c r="I60" s="134">
        <v>180</v>
      </c>
      <c r="J60" s="134"/>
      <c r="K60" s="271"/>
    </row>
    <row r="61" spans="1:19">
      <c r="A61" s="149" t="s">
        <v>172</v>
      </c>
      <c r="B61" s="133"/>
      <c r="C61" s="150">
        <f>SUM(C55:C60)</f>
        <v>-25915</v>
      </c>
      <c r="D61" s="135"/>
      <c r="E61" s="150">
        <f>SUM(E55:E60)</f>
        <v>233221</v>
      </c>
      <c r="F61" s="143"/>
      <c r="G61" s="150">
        <f>SUM(G55:G60)</f>
        <v>-24398</v>
      </c>
      <c r="H61" s="143"/>
      <c r="I61" s="150">
        <f>SUM(I55:I60)</f>
        <v>-13276</v>
      </c>
      <c r="J61" s="134"/>
      <c r="K61" s="271"/>
    </row>
    <row r="62" spans="1:19" ht="18.600000000000001" customHeight="1">
      <c r="A62" s="133"/>
      <c r="B62" s="133"/>
      <c r="C62" s="134"/>
      <c r="D62" s="135"/>
      <c r="E62" s="134"/>
      <c r="F62" s="135"/>
      <c r="G62" s="134"/>
      <c r="H62" s="135"/>
      <c r="I62" s="134"/>
      <c r="J62" s="134"/>
      <c r="K62" s="271"/>
    </row>
    <row r="63" spans="1:19">
      <c r="A63" s="151" t="s">
        <v>92</v>
      </c>
      <c r="B63" s="151"/>
      <c r="C63" s="134"/>
      <c r="D63" s="135"/>
      <c r="E63" s="134"/>
      <c r="F63" s="122"/>
      <c r="G63" s="134"/>
      <c r="H63" s="135"/>
      <c r="I63" s="134"/>
      <c r="J63" s="134"/>
      <c r="K63" s="271"/>
    </row>
    <row r="64" spans="1:19">
      <c r="A64" s="151" t="s">
        <v>116</v>
      </c>
      <c r="B64" s="151"/>
      <c r="C64" s="134"/>
      <c r="D64" s="135"/>
      <c r="E64" s="134"/>
      <c r="F64" s="122"/>
      <c r="G64" s="134"/>
      <c r="H64" s="135"/>
      <c r="I64" s="134"/>
      <c r="J64" s="134"/>
      <c r="K64" s="271"/>
    </row>
    <row r="65" spans="1:11" hidden="1">
      <c r="A65" s="189" t="s">
        <v>93</v>
      </c>
      <c r="B65" s="189"/>
      <c r="C65" s="134">
        <v>0</v>
      </c>
      <c r="D65" s="143"/>
      <c r="E65" s="134">
        <v>0</v>
      </c>
      <c r="F65" s="122"/>
      <c r="G65" s="134">
        <v>0</v>
      </c>
      <c r="H65" s="143"/>
      <c r="I65" s="134">
        <v>0</v>
      </c>
      <c r="J65" s="134"/>
      <c r="K65" s="271"/>
    </row>
    <row r="66" spans="1:11" hidden="1">
      <c r="A66" s="153" t="s">
        <v>111</v>
      </c>
      <c r="B66" s="154">
        <v>3</v>
      </c>
      <c r="C66" s="134">
        <v>0</v>
      </c>
      <c r="D66" s="143"/>
      <c r="E66" s="134">
        <v>0</v>
      </c>
      <c r="F66" s="122"/>
      <c r="G66" s="134">
        <v>0</v>
      </c>
      <c r="H66" s="143"/>
      <c r="I66" s="134">
        <v>0</v>
      </c>
      <c r="J66" s="134"/>
      <c r="K66" s="271"/>
    </row>
    <row r="67" spans="1:11">
      <c r="A67" s="153" t="s">
        <v>122</v>
      </c>
      <c r="B67" s="154"/>
      <c r="C67" s="134">
        <v>-6223</v>
      </c>
      <c r="D67" s="143"/>
      <c r="E67" s="134">
        <v>-4306</v>
      </c>
      <c r="F67" s="122"/>
      <c r="G67" s="134">
        <v>-5185</v>
      </c>
      <c r="H67" s="143"/>
      <c r="I67" s="134">
        <v>-3277</v>
      </c>
      <c r="J67" s="134"/>
      <c r="K67" s="271"/>
    </row>
    <row r="68" spans="1:11">
      <c r="A68" s="144" t="s">
        <v>115</v>
      </c>
      <c r="B68" s="154"/>
      <c r="C68" s="152">
        <f>SUM(C65:C67)</f>
        <v>-6223</v>
      </c>
      <c r="D68" s="111">
        <f t="shared" ref="D68:H68" si="0">SUM(D65:D67)</f>
        <v>0</v>
      </c>
      <c r="E68" s="152">
        <f>SUM(E65:E67)</f>
        <v>-4306</v>
      </c>
      <c r="F68" s="111">
        <f t="shared" si="0"/>
        <v>0</v>
      </c>
      <c r="G68" s="152">
        <f>SUM(G65:G67)</f>
        <v>-5185</v>
      </c>
      <c r="H68" s="111">
        <f t="shared" si="0"/>
        <v>0</v>
      </c>
      <c r="I68" s="152">
        <f>SUM(I65:I67)</f>
        <v>-3277</v>
      </c>
      <c r="J68" s="134"/>
      <c r="K68" s="273"/>
    </row>
    <row r="69" spans="1:11" hidden="1">
      <c r="A69" s="125" t="s">
        <v>142</v>
      </c>
      <c r="B69" s="154">
        <v>11</v>
      </c>
      <c r="J69" s="134"/>
      <c r="K69" s="273"/>
    </row>
    <row r="70" spans="1:11">
      <c r="A70" s="153" t="s">
        <v>94</v>
      </c>
      <c r="B70" s="154"/>
      <c r="C70" s="134">
        <v>-256</v>
      </c>
      <c r="D70" s="143"/>
      <c r="E70" s="134">
        <v>-184</v>
      </c>
      <c r="F70" s="122"/>
      <c r="G70" s="134">
        <v>-225</v>
      </c>
      <c r="H70" s="143"/>
      <c r="I70" s="188">
        <f>-149-1</f>
        <v>-150</v>
      </c>
      <c r="J70" s="134"/>
      <c r="K70" s="273"/>
    </row>
    <row r="71" spans="1:11">
      <c r="A71" s="144" t="s">
        <v>95</v>
      </c>
      <c r="B71" s="129"/>
      <c r="C71" s="150">
        <f>SUM(C68:C70)</f>
        <v>-6479</v>
      </c>
      <c r="D71" s="140"/>
      <c r="E71" s="150">
        <f>SUM(E68:E70)</f>
        <v>-4490</v>
      </c>
      <c r="F71" s="140"/>
      <c r="G71" s="150">
        <f>SUM(G68:G70)</f>
        <v>-5410</v>
      </c>
      <c r="H71" s="140"/>
      <c r="I71" s="150">
        <f>SUM(I68:I70)</f>
        <v>-3427</v>
      </c>
      <c r="J71" s="134"/>
      <c r="K71" s="275"/>
    </row>
    <row r="72" spans="1:11">
      <c r="A72" s="133"/>
      <c r="B72" s="133"/>
      <c r="C72" s="134"/>
      <c r="D72" s="135"/>
      <c r="E72" s="134"/>
      <c r="F72" s="135"/>
      <c r="G72" s="134"/>
      <c r="H72" s="135"/>
      <c r="I72" s="134"/>
      <c r="J72" s="134"/>
      <c r="K72" s="271"/>
    </row>
    <row r="73" spans="1:11">
      <c r="J73" s="134"/>
      <c r="K73" s="271"/>
    </row>
    <row r="74" spans="1:11">
      <c r="K74" s="271"/>
    </row>
    <row r="75" spans="1:11">
      <c r="K75" s="271"/>
    </row>
    <row r="76" spans="1:11">
      <c r="K76" s="273"/>
    </row>
    <row r="77" spans="1:11">
      <c r="K77" s="273"/>
    </row>
    <row r="78" spans="1:11">
      <c r="K78" s="273"/>
    </row>
    <row r="79" spans="1:11">
      <c r="K79" s="273"/>
    </row>
    <row r="80" spans="1:11">
      <c r="K80" s="273"/>
    </row>
    <row r="81" spans="11:11">
      <c r="K81" s="272"/>
    </row>
    <row r="82" spans="11:11">
      <c r="K82" s="271"/>
    </row>
    <row r="83" spans="11:11">
      <c r="K83" s="272"/>
    </row>
    <row r="84" spans="11:11">
      <c r="K84" s="271"/>
    </row>
    <row r="85" spans="11:11">
      <c r="K85" s="271"/>
    </row>
    <row r="86" spans="11:11">
      <c r="K86" s="271"/>
    </row>
    <row r="87" spans="11:11">
      <c r="K87" s="271"/>
    </row>
    <row r="88" spans="11:11">
      <c r="K88" s="271"/>
    </row>
    <row r="89" spans="11:11">
      <c r="K89" s="271"/>
    </row>
    <row r="90" spans="11:11">
      <c r="K90" s="271"/>
    </row>
    <row r="91" spans="11:11">
      <c r="K91" s="271"/>
    </row>
    <row r="92" spans="11:11">
      <c r="K92" s="271"/>
    </row>
    <row r="93" spans="11:11">
      <c r="K93" s="271"/>
    </row>
    <row r="94" spans="11:11">
      <c r="K94" s="271"/>
    </row>
    <row r="95" spans="11:11">
      <c r="K95" s="271"/>
    </row>
    <row r="96" spans="11:11">
      <c r="K96" s="271"/>
    </row>
    <row r="97" spans="11:11">
      <c r="K97" s="271"/>
    </row>
    <row r="98" spans="11:11">
      <c r="K98" s="271"/>
    </row>
    <row r="99" spans="11:11">
      <c r="K99" s="271"/>
    </row>
    <row r="100" spans="11:11">
      <c r="K100" s="271"/>
    </row>
    <row r="101" spans="11:11">
      <c r="K101" s="271"/>
    </row>
    <row r="102" spans="11:11">
      <c r="K102" s="271"/>
    </row>
    <row r="103" spans="11:11">
      <c r="K103" s="271"/>
    </row>
    <row r="104" spans="11:11">
      <c r="K104" s="271"/>
    </row>
    <row r="105" spans="11:11">
      <c r="K105" s="271"/>
    </row>
    <row r="106" spans="11:11">
      <c r="K106" s="271"/>
    </row>
  </sheetData>
  <mergeCells count="3">
    <mergeCell ref="G5:I5"/>
    <mergeCell ref="C7:I7"/>
    <mergeCell ref="C43:I43"/>
  </mergeCells>
  <pageMargins left="0.8" right="0.8" top="0.48" bottom="0.5" header="0.5" footer="0.5"/>
  <pageSetup paperSize="9" scale="94" firstPageNumber="12" fitToHeight="2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6" max="8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Q53"/>
  <sheetViews>
    <sheetView view="pageBreakPreview" zoomScale="90" zoomScaleNormal="100" zoomScaleSheetLayoutView="90" workbookViewId="0"/>
  </sheetViews>
  <sheetFormatPr defaultColWidth="11" defaultRowHeight="22.5" customHeight="1"/>
  <cols>
    <col min="1" max="1" width="43.140625" style="125" customWidth="1"/>
    <col min="2" max="2" width="8.42578125" style="125" customWidth="1"/>
    <col min="3" max="3" width="11.85546875" style="125" customWidth="1"/>
    <col min="4" max="4" width="0.42578125" style="125" customWidth="1"/>
    <col min="5" max="5" width="11.85546875" style="125" customWidth="1"/>
    <col min="6" max="6" width="0.42578125" style="125" customWidth="1"/>
    <col min="7" max="7" width="11.85546875" style="125" customWidth="1"/>
    <col min="8" max="8" width="0.42578125" style="125" customWidth="1"/>
    <col min="9" max="9" width="11.85546875" style="125" customWidth="1"/>
    <col min="10" max="17" width="11" style="125"/>
    <col min="18" max="16384" width="11" style="132"/>
  </cols>
  <sheetData>
    <row r="1" spans="1:17" s="221" customFormat="1" ht="23.25" customHeight="1">
      <c r="A1" s="64" t="s">
        <v>0</v>
      </c>
      <c r="B1" s="64"/>
      <c r="C1" s="114"/>
      <c r="D1" s="114"/>
      <c r="E1" s="114"/>
      <c r="F1" s="114"/>
      <c r="G1" s="114"/>
      <c r="H1" s="114"/>
      <c r="I1" s="114"/>
      <c r="J1" s="116"/>
      <c r="K1" s="116"/>
      <c r="L1" s="116"/>
      <c r="M1" s="116"/>
      <c r="N1" s="116"/>
      <c r="O1" s="116"/>
      <c r="P1" s="116"/>
      <c r="Q1" s="116"/>
    </row>
    <row r="2" spans="1:17" s="221" customFormat="1" ht="23.25" customHeight="1">
      <c r="A2" s="117" t="s">
        <v>72</v>
      </c>
      <c r="B2" s="117"/>
      <c r="C2" s="114"/>
      <c r="D2" s="114"/>
      <c r="E2" s="114"/>
      <c r="F2" s="114"/>
      <c r="G2" s="114"/>
      <c r="H2" s="114"/>
      <c r="I2" s="114"/>
      <c r="J2" s="116"/>
      <c r="K2" s="116"/>
      <c r="L2" s="116"/>
      <c r="M2" s="116"/>
      <c r="N2" s="116"/>
      <c r="O2" s="116"/>
      <c r="P2" s="116"/>
      <c r="Q2" s="116"/>
    </row>
    <row r="3" spans="1:17" s="221" customFormat="1" ht="23.25" customHeight="1">
      <c r="A3" s="68" t="s">
        <v>148</v>
      </c>
      <c r="B3" s="68"/>
      <c r="C3" s="114"/>
      <c r="D3" s="114"/>
      <c r="E3" s="114"/>
      <c r="F3" s="119"/>
      <c r="G3" s="119"/>
      <c r="H3" s="119"/>
      <c r="I3" s="119"/>
      <c r="J3" s="116"/>
      <c r="K3" s="116"/>
      <c r="L3" s="116"/>
      <c r="M3" s="116"/>
      <c r="N3" s="116"/>
      <c r="O3" s="116"/>
      <c r="P3" s="116"/>
      <c r="Q3" s="116"/>
    </row>
    <row r="4" spans="1:17" ht="21.75" customHeight="1">
      <c r="A4" s="120"/>
      <c r="B4" s="120"/>
      <c r="C4" s="121"/>
      <c r="D4" s="121"/>
      <c r="E4" s="121"/>
      <c r="F4" s="124"/>
      <c r="G4" s="124"/>
      <c r="H4" s="124"/>
      <c r="I4" s="124"/>
    </row>
    <row r="5" spans="1:17" ht="21" customHeight="1">
      <c r="A5" s="126"/>
      <c r="B5" s="126"/>
      <c r="C5" s="127"/>
      <c r="D5" s="128" t="s">
        <v>2</v>
      </c>
      <c r="E5" s="127"/>
      <c r="F5" s="127"/>
      <c r="G5" s="292" t="s">
        <v>3</v>
      </c>
      <c r="H5" s="292"/>
      <c r="I5" s="292"/>
    </row>
    <row r="6" spans="1:17" ht="21" customHeight="1">
      <c r="A6" s="126"/>
      <c r="B6" s="184" t="s">
        <v>4</v>
      </c>
      <c r="C6" s="38">
        <v>2564</v>
      </c>
      <c r="D6" s="39"/>
      <c r="E6" s="38">
        <v>2563</v>
      </c>
      <c r="F6" s="39"/>
      <c r="G6" s="38">
        <v>2564</v>
      </c>
      <c r="H6" s="39">
        <v>2564</v>
      </c>
      <c r="I6" s="38">
        <v>2563</v>
      </c>
    </row>
    <row r="7" spans="1:17" ht="21" customHeight="1">
      <c r="A7" s="129"/>
      <c r="B7" s="129"/>
      <c r="C7" s="293" t="s">
        <v>5</v>
      </c>
      <c r="D7" s="293"/>
      <c r="E7" s="293"/>
      <c r="F7" s="293"/>
      <c r="G7" s="293"/>
      <c r="H7" s="293"/>
      <c r="I7" s="293"/>
    </row>
    <row r="8" spans="1:17" s="222" customFormat="1" ht="22.5" customHeight="1">
      <c r="A8" s="181" t="s">
        <v>162</v>
      </c>
      <c r="B8" s="129"/>
      <c r="C8" s="148">
        <f>'CF 12-13'!C71+'CF 12-13'!C61+'CF 12-13'!C52</f>
        <v>80019</v>
      </c>
      <c r="D8" s="148" t="e">
        <f>'CF 12-13'!#REF!</f>
        <v>#REF!</v>
      </c>
      <c r="E8" s="148">
        <f>'CF 12-13'!E71+'CF 12-13'!E61+'CF 12-13'!E52</f>
        <v>352339</v>
      </c>
      <c r="F8" s="148" t="e">
        <f>'CF 12-13'!#REF!</f>
        <v>#REF!</v>
      </c>
      <c r="G8" s="148">
        <f>'CF 12-13'!G71+'CF 12-13'!G61+'CF 12-13'!G52</f>
        <v>56692</v>
      </c>
      <c r="H8" s="148" t="e">
        <f>'CF 12-13'!#REF!</f>
        <v>#REF!</v>
      </c>
      <c r="I8" s="148">
        <f>'CF 12-13'!I71+'CF 12-13'!I61+'CF 12-13'!I52</f>
        <v>92527</v>
      </c>
      <c r="J8" s="139"/>
      <c r="K8" s="139"/>
      <c r="L8" s="139"/>
      <c r="M8" s="139"/>
      <c r="N8" s="139"/>
      <c r="O8" s="139"/>
      <c r="P8" s="139"/>
      <c r="Q8" s="139"/>
    </row>
    <row r="9" spans="1:17" s="222" customFormat="1" ht="22.5" hidden="1" customHeight="1">
      <c r="A9" s="155" t="s">
        <v>98</v>
      </c>
      <c r="B9" s="129"/>
      <c r="C9" s="156"/>
      <c r="D9" s="156"/>
      <c r="E9" s="156"/>
      <c r="F9" s="156"/>
      <c r="G9" s="156"/>
      <c r="H9" s="156"/>
      <c r="I9" s="156"/>
      <c r="J9" s="125"/>
      <c r="K9" s="139"/>
      <c r="L9" s="139"/>
      <c r="M9" s="139"/>
      <c r="N9" s="139"/>
      <c r="O9" s="139"/>
      <c r="P9" s="139"/>
      <c r="Q9" s="139"/>
    </row>
    <row r="10" spans="1:17" s="222" customFormat="1" ht="22.5" hidden="1" customHeight="1">
      <c r="A10" s="155" t="s">
        <v>99</v>
      </c>
      <c r="B10" s="129"/>
      <c r="C10" s="156"/>
      <c r="D10" s="156"/>
      <c r="E10" s="156"/>
      <c r="F10" s="156"/>
      <c r="G10" s="175"/>
      <c r="H10" s="156"/>
      <c r="I10" s="156"/>
      <c r="J10" s="125"/>
      <c r="K10" s="139"/>
      <c r="L10" s="139"/>
      <c r="M10" s="139"/>
      <c r="N10" s="139"/>
      <c r="O10" s="139"/>
      <c r="P10" s="139"/>
      <c r="Q10" s="139"/>
    </row>
    <row r="11" spans="1:17" ht="22.5" customHeight="1">
      <c r="A11" s="157" t="s">
        <v>100</v>
      </c>
      <c r="B11" s="19"/>
      <c r="C11" s="134">
        <v>369747</v>
      </c>
      <c r="D11" s="143"/>
      <c r="E11" s="134">
        <v>248677</v>
      </c>
      <c r="F11" s="134"/>
      <c r="G11" s="134">
        <v>308921</v>
      </c>
      <c r="H11" s="134"/>
      <c r="I11" s="134">
        <v>165277</v>
      </c>
      <c r="K11" s="139"/>
      <c r="L11" s="139"/>
      <c r="M11" s="139"/>
      <c r="N11" s="139"/>
      <c r="O11" s="139"/>
      <c r="P11" s="139"/>
      <c r="Q11" s="139"/>
    </row>
    <row r="12" spans="1:17" s="222" customFormat="1" ht="22.5" customHeight="1" thickBot="1">
      <c r="A12" s="158" t="s">
        <v>101</v>
      </c>
      <c r="B12" s="159"/>
      <c r="C12" s="160">
        <f>SUM(C8:C11)</f>
        <v>449766</v>
      </c>
      <c r="D12" s="161"/>
      <c r="E12" s="160">
        <f>SUM(E8:E11)</f>
        <v>601016</v>
      </c>
      <c r="F12" s="161"/>
      <c r="G12" s="160">
        <f>SUM(G8:G11)</f>
        <v>365613</v>
      </c>
      <c r="H12" s="161"/>
      <c r="I12" s="160">
        <f>SUM(I8:I11)</f>
        <v>257804</v>
      </c>
      <c r="J12" s="125"/>
      <c r="K12" s="139"/>
      <c r="L12" s="139"/>
      <c r="M12" s="139"/>
      <c r="N12" s="139"/>
      <c r="O12" s="139"/>
      <c r="P12" s="139"/>
      <c r="Q12" s="139"/>
    </row>
    <row r="13" spans="1:17" s="127" customFormat="1" ht="22.5" hidden="1" customHeight="1">
      <c r="A13" s="163" t="s">
        <v>102</v>
      </c>
      <c r="B13" s="120"/>
      <c r="C13" s="135"/>
      <c r="D13" s="134"/>
      <c r="E13" s="135"/>
      <c r="F13" s="134"/>
      <c r="G13" s="135"/>
      <c r="H13" s="134"/>
      <c r="I13" s="135"/>
      <c r="J13" s="125"/>
      <c r="K13" s="139"/>
      <c r="L13" s="139"/>
      <c r="M13" s="139"/>
      <c r="N13" s="139"/>
      <c r="O13" s="139"/>
      <c r="P13" s="139"/>
      <c r="Q13" s="139"/>
    </row>
    <row r="14" spans="1:17" s="127" customFormat="1" ht="22.5" hidden="1" customHeight="1">
      <c r="A14" s="162" t="s">
        <v>103</v>
      </c>
      <c r="B14" s="133"/>
      <c r="C14" s="135"/>
      <c r="D14" s="134"/>
      <c r="E14" s="135"/>
      <c r="F14" s="134"/>
      <c r="G14" s="135"/>
      <c r="H14" s="134"/>
      <c r="I14" s="135"/>
      <c r="J14" s="125"/>
      <c r="K14" s="139"/>
      <c r="L14" s="139"/>
      <c r="M14" s="139"/>
      <c r="N14" s="139"/>
      <c r="O14" s="139"/>
      <c r="P14" s="139"/>
      <c r="Q14" s="139"/>
    </row>
    <row r="15" spans="1:17" s="127" customFormat="1" ht="22.5" hidden="1" customHeight="1">
      <c r="A15" s="164" t="s">
        <v>104</v>
      </c>
      <c r="B15" s="126"/>
      <c r="C15" s="134">
        <v>1858783</v>
      </c>
      <c r="D15" s="134"/>
      <c r="E15" s="134">
        <v>1858783</v>
      </c>
      <c r="F15" s="134"/>
      <c r="G15" s="134">
        <v>1804044</v>
      </c>
      <c r="H15" s="134"/>
      <c r="I15" s="134">
        <v>1804044</v>
      </c>
      <c r="J15" s="125"/>
      <c r="K15" s="139"/>
      <c r="L15" s="139"/>
      <c r="M15" s="139"/>
      <c r="N15" s="139"/>
      <c r="O15" s="139"/>
      <c r="P15" s="139"/>
      <c r="Q15" s="139"/>
    </row>
    <row r="16" spans="1:17" s="127" customFormat="1" ht="22.5" hidden="1" customHeight="1">
      <c r="A16" s="164" t="s">
        <v>105</v>
      </c>
      <c r="B16" s="126"/>
      <c r="C16" s="134" t="e">
        <v>#REF!</v>
      </c>
      <c r="D16" s="134"/>
      <c r="E16" s="134" t="e">
        <v>#REF!</v>
      </c>
      <c r="F16" s="134"/>
      <c r="G16" s="134" t="e">
        <v>#REF!</v>
      </c>
      <c r="H16" s="134"/>
      <c r="I16" s="134" t="e">
        <v>#REF!</v>
      </c>
      <c r="J16" s="125"/>
      <c r="K16" s="139"/>
      <c r="L16" s="139"/>
      <c r="M16" s="139"/>
      <c r="N16" s="139"/>
      <c r="O16" s="139"/>
      <c r="P16" s="139"/>
      <c r="Q16" s="139"/>
    </row>
    <row r="17" spans="1:17" s="125" customFormat="1" ht="18.600000000000001" customHeight="1" thickTop="1">
      <c r="A17" s="133"/>
      <c r="B17" s="133"/>
      <c r="C17" s="134"/>
      <c r="D17" s="135"/>
      <c r="E17" s="134"/>
      <c r="F17" s="135"/>
      <c r="G17" s="134"/>
      <c r="H17" s="135"/>
      <c r="I17" s="134"/>
      <c r="J17" s="134"/>
      <c r="K17" s="271"/>
      <c r="L17" s="271"/>
      <c r="M17" s="271"/>
      <c r="N17" s="271"/>
      <c r="O17" s="271"/>
      <c r="P17" s="271"/>
    </row>
    <row r="18" spans="1:17" s="127" customFormat="1" ht="22.5" customHeight="1">
      <c r="A18" s="165" t="s">
        <v>106</v>
      </c>
      <c r="B18" s="136"/>
      <c r="C18" s="166"/>
      <c r="D18" s="166"/>
      <c r="E18" s="166"/>
      <c r="F18" s="166"/>
      <c r="G18" s="166"/>
      <c r="H18" s="166"/>
      <c r="I18" s="166"/>
      <c r="J18" s="125"/>
      <c r="K18" s="139"/>
      <c r="L18" s="139"/>
      <c r="M18" s="139"/>
      <c r="N18" s="139"/>
      <c r="O18" s="139"/>
      <c r="P18" s="139"/>
      <c r="Q18" s="139"/>
    </row>
    <row r="19" spans="1:17" s="127" customFormat="1" ht="22.5" customHeight="1">
      <c r="A19" s="167" t="s">
        <v>96</v>
      </c>
      <c r="B19" s="144"/>
      <c r="C19" s="134"/>
      <c r="D19" s="134"/>
      <c r="E19" s="134"/>
      <c r="F19" s="134"/>
      <c r="G19" s="134"/>
      <c r="H19" s="134"/>
      <c r="I19" s="134"/>
      <c r="J19" s="125"/>
      <c r="K19" s="139"/>
      <c r="L19" s="139"/>
      <c r="M19" s="139"/>
      <c r="N19" s="139"/>
      <c r="O19" s="139"/>
      <c r="P19" s="139"/>
      <c r="Q19" s="139"/>
    </row>
    <row r="20" spans="1:17" s="127" customFormat="1" ht="22.5" customHeight="1">
      <c r="A20" s="164" t="s">
        <v>97</v>
      </c>
      <c r="B20" s="126"/>
      <c r="C20" s="134">
        <v>4184</v>
      </c>
      <c r="D20" s="134"/>
      <c r="E20" s="134">
        <v>3468</v>
      </c>
      <c r="F20" s="134"/>
      <c r="G20" s="134">
        <v>4165</v>
      </c>
      <c r="H20" s="134"/>
      <c r="I20" s="134">
        <v>2523</v>
      </c>
      <c r="J20" s="125"/>
      <c r="K20" s="139"/>
      <c r="L20" s="139"/>
      <c r="M20" s="139"/>
      <c r="N20" s="139"/>
      <c r="O20" s="139"/>
      <c r="P20" s="139"/>
      <c r="Q20" s="139"/>
    </row>
    <row r="21" spans="1:17" s="127" customFormat="1" ht="22.5" customHeight="1">
      <c r="A21" s="164" t="s">
        <v>22</v>
      </c>
      <c r="B21" s="184">
        <v>7</v>
      </c>
      <c r="C21" s="134">
        <v>184000</v>
      </c>
      <c r="D21" s="134"/>
      <c r="E21" s="191">
        <v>72000</v>
      </c>
      <c r="F21" s="134"/>
      <c r="G21" s="134">
        <v>184000</v>
      </c>
      <c r="H21" s="134"/>
      <c r="I21" s="191">
        <v>72000</v>
      </c>
      <c r="J21" s="125"/>
      <c r="K21" s="139"/>
      <c r="L21" s="139"/>
      <c r="M21" s="139"/>
      <c r="N21" s="139"/>
      <c r="O21" s="139"/>
      <c r="P21" s="139"/>
      <c r="Q21" s="139"/>
    </row>
    <row r="22" spans="1:17" s="194" customFormat="1" ht="22.5" customHeight="1">
      <c r="A22" s="182"/>
      <c r="B22" s="182"/>
      <c r="C22" s="182">
        <f>C12-'BS3-5'!D11</f>
        <v>0</v>
      </c>
      <c r="D22" s="182">
        <f>D12-'BS3-5'!E11</f>
        <v>0</v>
      </c>
      <c r="E22" s="182"/>
      <c r="F22" s="182">
        <f>F12-'BS3-5'!G11</f>
        <v>0</v>
      </c>
      <c r="G22" s="182">
        <f>G12-'BS3-5'!H11</f>
        <v>0</v>
      </c>
      <c r="H22" s="182">
        <f>H12-'BS3-5'!I11</f>
        <v>0</v>
      </c>
      <c r="I22" s="182"/>
      <c r="J22" s="183"/>
      <c r="K22" s="183"/>
      <c r="L22" s="183"/>
      <c r="M22" s="183"/>
      <c r="N22" s="183"/>
      <c r="O22" s="183"/>
      <c r="P22" s="183"/>
      <c r="Q22" s="183"/>
    </row>
    <row r="23" spans="1:17" s="194" customFormat="1" ht="22.5" customHeight="1">
      <c r="A23" s="182"/>
      <c r="B23" s="182"/>
      <c r="C23" s="190"/>
      <c r="D23" s="190"/>
      <c r="E23" s="190"/>
      <c r="F23" s="190"/>
      <c r="G23" s="190"/>
      <c r="H23" s="182"/>
      <c r="I23" s="182"/>
      <c r="J23" s="183"/>
      <c r="K23" s="183"/>
      <c r="L23" s="183"/>
      <c r="M23" s="183"/>
      <c r="N23" s="183"/>
      <c r="O23" s="183"/>
      <c r="P23" s="183"/>
      <c r="Q23" s="183"/>
    </row>
    <row r="24" spans="1:17" s="194" customFormat="1" ht="22.5" customHeight="1">
      <c r="A24" s="182"/>
      <c r="B24" s="182"/>
      <c r="C24" s="190"/>
      <c r="D24" s="190"/>
      <c r="E24" s="190"/>
      <c r="F24" s="190"/>
      <c r="G24" s="190"/>
      <c r="H24" s="182"/>
      <c r="I24" s="182"/>
      <c r="J24" s="183"/>
      <c r="K24" s="183"/>
      <c r="L24" s="183"/>
      <c r="M24" s="183"/>
      <c r="N24" s="183"/>
      <c r="O24" s="183"/>
      <c r="P24" s="183"/>
      <c r="Q24" s="183"/>
    </row>
    <row r="25" spans="1:17" ht="22.5" customHeight="1">
      <c r="J25" s="139"/>
      <c r="K25" s="139"/>
      <c r="L25" s="139"/>
      <c r="M25" s="139"/>
      <c r="N25" s="139"/>
      <c r="O25" s="139"/>
      <c r="P25" s="139"/>
      <c r="Q25" s="139"/>
    </row>
    <row r="26" spans="1:17" ht="22.5" customHeight="1">
      <c r="J26" s="139"/>
      <c r="K26" s="139"/>
      <c r="L26" s="139"/>
      <c r="M26" s="139"/>
      <c r="N26" s="139"/>
      <c r="O26" s="139"/>
      <c r="P26" s="139"/>
      <c r="Q26" s="139"/>
    </row>
    <row r="27" spans="1:17" ht="22.5" customHeight="1">
      <c r="J27" s="139"/>
      <c r="K27" s="139"/>
      <c r="L27" s="139"/>
      <c r="M27" s="139"/>
      <c r="N27" s="139"/>
      <c r="O27" s="139"/>
      <c r="P27" s="139"/>
      <c r="Q27" s="139"/>
    </row>
    <row r="28" spans="1:17" ht="22.5" customHeight="1">
      <c r="J28" s="139"/>
      <c r="K28" s="139"/>
      <c r="L28" s="139"/>
      <c r="M28" s="139"/>
      <c r="N28" s="139"/>
      <c r="O28" s="139"/>
      <c r="P28" s="139"/>
      <c r="Q28" s="139"/>
    </row>
    <row r="29" spans="1:17" ht="22.5" customHeight="1">
      <c r="J29" s="139"/>
      <c r="K29" s="139"/>
      <c r="L29" s="139"/>
      <c r="M29" s="139"/>
      <c r="N29" s="139"/>
      <c r="O29" s="139"/>
      <c r="P29" s="139"/>
      <c r="Q29" s="139"/>
    </row>
    <row r="30" spans="1:17" ht="22.5" customHeight="1">
      <c r="J30" s="139"/>
      <c r="K30" s="139"/>
      <c r="L30" s="139"/>
      <c r="M30" s="139"/>
      <c r="N30" s="139"/>
      <c r="O30" s="139"/>
      <c r="P30" s="139"/>
      <c r="Q30" s="139"/>
    </row>
    <row r="31" spans="1:17" ht="22.5" customHeight="1">
      <c r="J31" s="139"/>
      <c r="K31" s="139"/>
      <c r="L31" s="139"/>
      <c r="M31" s="139"/>
      <c r="N31" s="139"/>
      <c r="O31" s="139"/>
      <c r="P31" s="139"/>
      <c r="Q31" s="139"/>
    </row>
    <row r="32" spans="1:17" ht="22.5" customHeight="1">
      <c r="J32" s="139"/>
      <c r="K32" s="139"/>
      <c r="L32" s="139"/>
      <c r="M32" s="139"/>
      <c r="N32" s="139"/>
      <c r="O32" s="139"/>
      <c r="P32" s="139"/>
      <c r="Q32" s="139"/>
    </row>
    <row r="33" spans="10:17" ht="22.5" customHeight="1">
      <c r="J33" s="139"/>
      <c r="K33" s="139"/>
      <c r="L33" s="139"/>
      <c r="M33" s="139"/>
      <c r="N33" s="139"/>
      <c r="O33" s="139"/>
      <c r="P33" s="139"/>
      <c r="Q33" s="139"/>
    </row>
    <row r="34" spans="10:17" ht="22.5" customHeight="1">
      <c r="J34" s="139"/>
      <c r="K34" s="139"/>
      <c r="L34" s="139"/>
      <c r="M34" s="139"/>
      <c r="N34" s="139"/>
      <c r="O34" s="139"/>
      <c r="P34" s="139"/>
      <c r="Q34" s="139"/>
    </row>
    <row r="35" spans="10:17" ht="22.5" customHeight="1">
      <c r="J35" s="139"/>
      <c r="K35" s="139"/>
      <c r="L35" s="139"/>
      <c r="M35" s="139"/>
      <c r="N35" s="139"/>
      <c r="O35" s="139"/>
      <c r="P35" s="139"/>
      <c r="Q35" s="139"/>
    </row>
    <row r="36" spans="10:17" ht="22.5" customHeight="1">
      <c r="J36" s="139"/>
      <c r="K36" s="139"/>
      <c r="L36" s="139"/>
      <c r="M36" s="139"/>
      <c r="N36" s="139"/>
      <c r="O36" s="139"/>
      <c r="P36" s="139"/>
      <c r="Q36" s="139"/>
    </row>
    <row r="37" spans="10:17" ht="22.5" customHeight="1">
      <c r="J37" s="139"/>
      <c r="K37" s="139"/>
      <c r="L37" s="139"/>
      <c r="M37" s="139"/>
      <c r="N37" s="139"/>
      <c r="O37" s="139"/>
      <c r="P37" s="139"/>
      <c r="Q37" s="139"/>
    </row>
    <row r="38" spans="10:17" ht="22.5" customHeight="1">
      <c r="J38" s="139"/>
      <c r="K38" s="139"/>
      <c r="L38" s="139"/>
      <c r="M38" s="139"/>
      <c r="N38" s="139"/>
      <c r="O38" s="139"/>
      <c r="P38" s="139"/>
      <c r="Q38" s="139"/>
    </row>
    <row r="39" spans="10:17" ht="22.5" customHeight="1">
      <c r="J39" s="139"/>
      <c r="K39" s="139"/>
      <c r="L39" s="139"/>
      <c r="M39" s="139"/>
      <c r="N39" s="139"/>
      <c r="O39" s="139"/>
      <c r="P39" s="139"/>
      <c r="Q39" s="139"/>
    </row>
    <row r="40" spans="10:17" ht="22.5" customHeight="1">
      <c r="J40" s="139"/>
      <c r="K40" s="139"/>
      <c r="L40" s="139"/>
      <c r="M40" s="139"/>
      <c r="N40" s="139"/>
      <c r="O40" s="139"/>
      <c r="P40" s="139"/>
      <c r="Q40" s="139"/>
    </row>
    <row r="41" spans="10:17" ht="22.5" customHeight="1">
      <c r="J41" s="139"/>
      <c r="K41" s="139"/>
      <c r="L41" s="139"/>
      <c r="M41" s="139"/>
      <c r="N41" s="139"/>
      <c r="O41" s="139"/>
      <c r="P41" s="139"/>
      <c r="Q41" s="139"/>
    </row>
    <row r="42" spans="10:17" ht="22.5" customHeight="1">
      <c r="J42" s="139"/>
      <c r="K42" s="139"/>
      <c r="L42" s="139"/>
      <c r="M42" s="139"/>
      <c r="N42" s="139"/>
      <c r="O42" s="139"/>
      <c r="P42" s="139"/>
      <c r="Q42" s="139"/>
    </row>
    <row r="43" spans="10:17" ht="22.5" customHeight="1">
      <c r="J43" s="139"/>
      <c r="K43" s="139"/>
      <c r="L43" s="139"/>
      <c r="M43" s="139"/>
      <c r="N43" s="139"/>
      <c r="O43" s="139"/>
      <c r="P43" s="139"/>
      <c r="Q43" s="139"/>
    </row>
    <row r="44" spans="10:17" ht="22.5" customHeight="1">
      <c r="J44" s="139"/>
      <c r="K44" s="139"/>
      <c r="L44" s="139"/>
      <c r="M44" s="139"/>
      <c r="N44" s="139"/>
      <c r="O44" s="139"/>
      <c r="P44" s="139"/>
      <c r="Q44" s="139"/>
    </row>
    <row r="45" spans="10:17" ht="22.5" customHeight="1">
      <c r="J45" s="139"/>
      <c r="K45" s="139"/>
      <c r="L45" s="139"/>
      <c r="M45" s="139"/>
      <c r="N45" s="139"/>
      <c r="O45" s="139"/>
      <c r="P45" s="139"/>
      <c r="Q45" s="139"/>
    </row>
    <row r="46" spans="10:17" ht="22.5" customHeight="1">
      <c r="J46" s="139"/>
      <c r="K46" s="139"/>
      <c r="L46" s="139"/>
      <c r="M46" s="139"/>
      <c r="N46" s="139"/>
      <c r="O46" s="139"/>
      <c r="P46" s="139"/>
      <c r="Q46" s="139"/>
    </row>
    <row r="47" spans="10:17" ht="22.5" customHeight="1">
      <c r="J47" s="139"/>
      <c r="K47" s="139"/>
      <c r="L47" s="139"/>
      <c r="M47" s="139"/>
      <c r="N47" s="139"/>
      <c r="O47" s="139"/>
      <c r="P47" s="139"/>
      <c r="Q47" s="139"/>
    </row>
    <row r="48" spans="10:17" ht="22.5" customHeight="1">
      <c r="J48" s="139"/>
      <c r="K48" s="139"/>
      <c r="L48" s="139"/>
      <c r="M48" s="139"/>
      <c r="N48" s="139"/>
      <c r="O48" s="139"/>
      <c r="P48" s="139"/>
      <c r="Q48" s="139"/>
    </row>
    <row r="49" spans="10:17" ht="22.5" customHeight="1">
      <c r="J49" s="139"/>
      <c r="K49" s="139"/>
      <c r="L49" s="139"/>
      <c r="M49" s="139"/>
      <c r="N49" s="139"/>
      <c r="O49" s="139"/>
      <c r="P49" s="139"/>
      <c r="Q49" s="139"/>
    </row>
    <row r="50" spans="10:17" ht="22.5" customHeight="1">
      <c r="J50" s="139"/>
      <c r="K50" s="139"/>
      <c r="L50" s="139"/>
      <c r="M50" s="139"/>
      <c r="N50" s="139"/>
      <c r="O50" s="139"/>
      <c r="P50" s="139"/>
      <c r="Q50" s="139"/>
    </row>
    <row r="51" spans="10:17" ht="22.5" customHeight="1">
      <c r="J51" s="139"/>
      <c r="K51" s="139"/>
      <c r="L51" s="139"/>
      <c r="M51" s="139"/>
      <c r="N51" s="139"/>
      <c r="O51" s="139"/>
      <c r="P51" s="139"/>
      <c r="Q51" s="139"/>
    </row>
    <row r="52" spans="10:17" ht="22.5" customHeight="1">
      <c r="J52" s="139"/>
      <c r="K52" s="139"/>
      <c r="L52" s="139"/>
      <c r="M52" s="139"/>
      <c r="N52" s="139"/>
      <c r="O52" s="139"/>
      <c r="P52" s="139"/>
      <c r="Q52" s="139"/>
    </row>
    <row r="53" spans="10:17" ht="22.5" customHeight="1">
      <c r="J53" s="139"/>
      <c r="K53" s="139"/>
      <c r="L53" s="139"/>
      <c r="M53" s="139"/>
      <c r="N53" s="139"/>
      <c r="O53" s="139"/>
      <c r="P53" s="139"/>
      <c r="Q53" s="139"/>
    </row>
  </sheetData>
  <mergeCells count="2">
    <mergeCell ref="G5:I5"/>
    <mergeCell ref="C7:I7"/>
  </mergeCells>
  <pageMargins left="0.78740157480314998" right="0.78740157480314998" top="0.47244094488188998" bottom="0.511811023622047" header="0.511811023622047" footer="0.511811023622047"/>
  <pageSetup paperSize="9" scale="95" firstPageNumber="14" fitToHeight="2" orientation="portrait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 6-7</vt:lpstr>
      <vt:lpstr>REcon 8-9</vt:lpstr>
      <vt:lpstr>REsep 10-11</vt:lpstr>
      <vt:lpstr>CF 12-13</vt:lpstr>
      <vt:lpstr>CF 14</vt:lpstr>
      <vt:lpstr>'BS3-5'!Print_Area</vt:lpstr>
      <vt:lpstr>'CF 12-13'!Print_Area</vt:lpstr>
      <vt:lpstr>'CF 14'!Print_Area</vt:lpstr>
      <vt:lpstr>'PL 6-7'!Print_Area</vt:lpstr>
      <vt:lpstr>'REcon 8-9'!Print_Area</vt:lpstr>
      <vt:lpstr>'REsep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Anyamanee, Ingsirorat</dc:creator>
  <cp:lastModifiedBy>Tidarat  Pakeeporn</cp:lastModifiedBy>
  <cp:lastPrinted>2021-05-07T05:00:21Z</cp:lastPrinted>
  <dcterms:created xsi:type="dcterms:W3CDTF">2018-05-09T09:00:59Z</dcterms:created>
  <dcterms:modified xsi:type="dcterms:W3CDTF">2021-05-07T05:33:11Z</dcterms:modified>
</cp:coreProperties>
</file>