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LINK\"/>
    </mc:Choice>
  </mc:AlternateContent>
  <bookViews>
    <workbookView xWindow="0" yWindow="0" windowWidth="24000" windowHeight="9735"/>
  </bookViews>
  <sheets>
    <sheet name="BS_2,3,4" sheetId="3" r:id="rId1"/>
    <sheet name="PL3M_5" sheetId="17" r:id="rId2"/>
    <sheet name="SE_6" sheetId="12" r:id="rId3"/>
    <sheet name="CF_7,8" sheetId="14" r:id="rId4"/>
  </sheets>
  <definedNames>
    <definedName name="_xlnm.Print_Area" localSheetId="0">'BS_2,3,4'!$A$1:$G$69</definedName>
    <definedName name="_xlnm.Print_Area" localSheetId="3">'CF_7,8'!$A$1:$G$64</definedName>
    <definedName name="_xlnm.Print_Area" localSheetId="2">SE_6!$A$1:$I$16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12" l="1"/>
  <c r="C16" i="12"/>
  <c r="E12" i="12"/>
  <c r="C12" i="12"/>
  <c r="E20" i="14" l="1"/>
  <c r="E42" i="14" l="1"/>
  <c r="G42" i="14"/>
  <c r="G27" i="14"/>
  <c r="G24" i="14"/>
  <c r="I10" i="12" l="1"/>
  <c r="G16" i="17"/>
  <c r="E16" i="17"/>
  <c r="G49" i="14" l="1"/>
  <c r="E49" i="14"/>
  <c r="G66" i="3"/>
  <c r="G65" i="3"/>
  <c r="G63" i="3"/>
  <c r="G67" i="3" l="1"/>
  <c r="G42" i="3" l="1"/>
  <c r="E42" i="3"/>
  <c r="G15" i="3"/>
  <c r="E15" i="3"/>
  <c r="E60" i="14"/>
  <c r="G24" i="3"/>
  <c r="G47" i="3" l="1"/>
  <c r="E47" i="3"/>
  <c r="E52" i="14"/>
  <c r="I14" i="12" l="1"/>
  <c r="H52" i="14" l="1"/>
  <c r="G6" i="14" l="1"/>
  <c r="G36" i="14" s="1"/>
  <c r="E6" i="14"/>
  <c r="E36" i="14" s="1"/>
  <c r="E65" i="3" l="1"/>
  <c r="A3" i="12"/>
  <c r="A3" i="14" s="1"/>
  <c r="E10" i="17"/>
  <c r="E18" i="17" s="1"/>
  <c r="E22" i="17" s="1"/>
  <c r="E26" i="17" s="1"/>
  <c r="E49" i="3"/>
  <c r="E24" i="3"/>
  <c r="E8" i="14" l="1"/>
  <c r="G15" i="12"/>
  <c r="G16" i="12" s="1"/>
  <c r="E33" i="17"/>
  <c r="E30" i="17"/>
  <c r="E26" i="3"/>
  <c r="G49" i="3" l="1"/>
  <c r="G69" i="3" s="1"/>
  <c r="G10" i="17" l="1"/>
  <c r="G18" i="17" s="1"/>
  <c r="G22" i="17" s="1"/>
  <c r="G26" i="17" s="1"/>
  <c r="A1" i="17"/>
  <c r="G8" i="14" l="1"/>
  <c r="G11" i="12"/>
  <c r="G12" i="12" s="1"/>
  <c r="G30" i="17"/>
  <c r="G33" i="17"/>
  <c r="G60" i="14"/>
  <c r="G26" i="3" l="1"/>
  <c r="A31" i="14"/>
  <c r="A27" i="3"/>
  <c r="A29" i="3"/>
  <c r="A50" i="3"/>
  <c r="A52" i="3"/>
  <c r="E63" i="3" l="1"/>
  <c r="A33" i="14"/>
  <c r="I11" i="12" l="1"/>
  <c r="I12" i="12" s="1"/>
  <c r="I15" i="12"/>
  <c r="I16" i="12" s="1"/>
  <c r="E66" i="3"/>
  <c r="G21" i="14"/>
  <c r="G28" i="14" s="1"/>
  <c r="G30" i="14" l="1"/>
  <c r="E21" i="14" l="1"/>
  <c r="E28" i="14" s="1"/>
  <c r="E30" i="14" l="1"/>
  <c r="J69" i="3"/>
  <c r="E67" i="3"/>
  <c r="E69" i="3" l="1"/>
  <c r="I69" i="3" s="1"/>
  <c r="E51" i="14"/>
  <c r="E53" i="14" s="1"/>
  <c r="H53" i="14" s="1"/>
  <c r="H60" i="14" l="1"/>
  <c r="G51" i="14"/>
  <c r="G53" i="14" s="1"/>
  <c r="I60" i="14" s="1"/>
</calcChain>
</file>

<file path=xl/sharedStrings.xml><?xml version="1.0" encoding="utf-8"?>
<sst xmlns="http://schemas.openxmlformats.org/spreadsheetml/2006/main" count="171" uniqueCount="128">
  <si>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</si>
  <si>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</si>
  <si>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</si>
  <si>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</si>
  <si>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</si>
  <si>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</si>
  <si>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</si>
  <si>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</si>
  <si>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</si>
  <si>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</si>
  <si>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</si>
  <si>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</si>
  <si>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</si>
  <si>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</si>
  <si>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</si>
  <si>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</si>
  <si>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</si>
  <si>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</si>
  <si>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</si>
  <si>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</si>
  <si>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</si>
  <si>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</si>
  <si>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</si>
  <si>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</si>
  <si>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</si>
  <si>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</si>
  <si>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</si>
  <si>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</si>
  <si>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</si>
  <si>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</si>
  <si>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</si>
  <si>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</si>
  <si>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</si>
  <si>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</si>
  <si>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</si>
  <si>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</si>
  <si>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</si>
  <si>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</si>
  <si>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</si>
  <si>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</si>
  <si>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</si>
  <si>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</si>
  <si>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</si>
  <si>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</si>
  <si>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</si>
  <si>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</si>
  <si>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</si>
  <si>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</si>
  <si>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</si>
  <si>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</si>
  <si>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</si>
  <si>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</si>
  <si>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</si>
  <si>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</si>
  <si>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</si>
  <si>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</si>
  <si>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</si>
  <si>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</si>
  <si>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</si>
  <si>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</si>
  <si>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</si>
  <si>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ข) รายการที่ไม่เป็นเงินสด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</si>
  <si>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</si>
  <si>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</si>
  <si>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</si>
  <si>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</si>
  <si>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</si>
  <si>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</si>
  <si>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</si>
  <si>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</si>
  <si>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</si>
  <si>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</si>
  <si>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</si>
  <si>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</si>
  <si>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</si>
  <si>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</si>
  <si>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</si>
  <si>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</si>
  <si>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</si>
  <si>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</si>
  <si>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ทุนที่ออก</t>
  </si>
  <si>
    <t>สินทรัพย์ถาวรเพิ่มขึ้น</t>
  </si>
  <si>
    <t>เงินสดสุทธิใช้ไปในกิจกรรมลงทุน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</si>
  <si>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</si>
  <si>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</si>
  <si>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</si>
  <si>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2563</t>
  </si>
  <si>
    <t>ยอดคงเหลือ ณ วันที่ 1 มกราคม 2563</t>
  </si>
  <si>
    <t>ยอดคงเหลือ ณ วันที่ 31 มีนาคม 2563</t>
  </si>
  <si>
    <t>ขาดทุน (กำไร) จากอัตราแลกเปลี่ยนที่ยังไม่เกิดขึ้นจริง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</si>
  <si>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</si>
  <si>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</si>
  <si>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กำไรก่อนภาษีเงินได้</t>
  </si>
  <si>
    <t>กำไรต่อหุ้น (บาท)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</si>
  <si>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</si>
  <si>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</si>
  <si>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</si>
  <si>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</si>
  <si>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</si>
  <si>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</si>
  <si>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เงินกู้ยืมระยะสั้นจากสถาบันการเงิน</t>
  </si>
  <si>
    <t>จ่ายชำระหนี้สินตามสัญญาเช่า</t>
  </si>
  <si>
    <t xml:space="preserve">   </t>
  </si>
  <si>
    <t>เงินสดรับจากการจำหน่ายสินทรัพย์ถาวร</t>
  </si>
  <si>
    <t>เงินสดรับจากการดำเนินงาน</t>
  </si>
  <si>
    <t>ขาดทุนสุทธิจากการจำหน่ายและตัดจำหน่ายสินทรัพย์</t>
  </si>
  <si>
    <t>ณ วันที่ 31 มีนาคม 2564 และวันที่ 31 ธันวาคม 2563</t>
  </si>
  <si>
    <t>31 ธันวาคม 2563</t>
  </si>
  <si>
    <t>31 มีนาคม 2564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</si>
  <si>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</si>
  <si>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</si>
  <si>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</si>
  <si>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</si>
  <si>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สำหรับงวดสามเดือนสิ้นสุดวันที่ 31 มีนาคม 2564 และ 2563</t>
  </si>
  <si>
    <t>2564</t>
  </si>
  <si>
    <t>กำไรจากกิจกรรมดำเนินงาน</t>
  </si>
  <si>
    <t>กำไรต่อหุ้นขั้นพื้นฐาน และกำไรต่อหุ้นปรับลด</t>
  </si>
  <si>
    <t>ยอดคงเหลือ ณ วันที่ 1 มกราคม 2564</t>
  </si>
  <si>
    <t>ยอดคงเหลือ ณ วันที่ 31 มีนาคม 2564</t>
  </si>
  <si>
    <t>ลูกหนี้การค้าและลูกหนี้หมุนเวียนอื่น</t>
  </si>
  <si>
    <t xml:space="preserve">    และเคลื่อนไหวช้าเพิ่มขึ้น (ลดลง)</t>
  </si>
  <si>
    <t>เงินสดและรายการเทียบเท่าเงินสดเพิ่มขึ้น - สุทธิ</t>
  </si>
  <si>
    <t>3, 4</t>
  </si>
  <si>
    <t>เงินกู้ยืมระยะสั้นจากสถาบันการเงินลดลง</t>
  </si>
  <si>
    <t>หนี้สูญและค่าเผื่อการด้อยค่าของผลขาดทุน</t>
  </si>
  <si>
    <t xml:space="preserve">   ด้านเครดิตที่คาดว่าจะเกิดขึ้นเพิ่มขึ้น (ลดลง)</t>
  </si>
  <si>
    <t>เงินกู้ยืมระยะสั้นจากกิจการที่เกี่ยวข้องกันลดลง</t>
  </si>
  <si>
    <t>เงินจ่ายล่วงหน้าเพื่อซื้อสินทรัพย์ถาวรเพิ่มขึ้น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</si>
</sst>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79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6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90" fontId="4" fillId="0" borderId="0" xfId="7" applyNumberFormat="1" applyFont="1" applyFill="1" applyAlignment="1">
      <alignment horizontal="center"/>
    </xf>
    <xf numFmtId="190" fontId="4" fillId="0" borderId="0" xfId="7" applyNumberFormat="1" applyFont="1" applyFill="1" applyAlignment="1"/>
    <xf numFmtId="0" fontId="4" fillId="0" borderId="0" xfId="7" applyFont="1" applyFill="1" applyAlignment="1"/>
    <xf numFmtId="0" fontId="2" fillId="0" borderId="0" xfId="4" applyFont="1" applyFill="1" applyAlignment="1"/>
    <xf numFmtId="0" fontId="4" fillId="0" borderId="0" xfId="7" applyFont="1" applyFill="1" applyAlignment="1">
      <alignment horizontal="center"/>
    </xf>
    <xf numFmtId="0" fontId="4" fillId="0" borderId="0" xfId="7" applyFont="1" applyFill="1" applyBorder="1" applyAlignment="1"/>
    <xf numFmtId="0" fontId="3" fillId="0" borderId="0" xfId="7" applyFont="1" applyFill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7" applyNumberFormat="1" applyFont="1" applyFill="1" applyBorder="1" applyAlignment="1"/>
    <xf numFmtId="49" fontId="4" fillId="0" borderId="5" xfId="7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7" applyNumberFormat="1" applyFont="1" applyFill="1" applyBorder="1" applyAlignment="1"/>
    <xf numFmtId="188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89" fontId="12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3" xfId="6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7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ill="1" applyAlignment="1"/>
    <xf numFmtId="189" fontId="4" fillId="0" borderId="4" xfId="6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89" fontId="4" fillId="0" borderId="0" xfId="7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Fill="1" applyBorder="1" applyAlignment="1"/>
    <xf numFmtId="0" fontId="4" fillId="0" borderId="0" xfId="0" applyFont="1"/>
    <xf numFmtId="189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189" fontId="4" fillId="0" borderId="3" xfId="7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49" fontId="4" fillId="0" borderId="1" xfId="7" applyNumberFormat="1" applyFont="1" applyFill="1" applyBorder="1" applyAlignment="1">
      <alignment horizontal="center"/>
    </xf>
    <xf numFmtId="189" fontId="4" fillId="0" borderId="2" xfId="6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เครื่องหมายจุลภาค 2" xfId="6"/>
    <cellStyle name="ปกติ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33</xdr:row>
      <xdr:rowOff>419100</xdr:rowOff>
    </xdr:from>
    <xdr:to>
      <xdr:col>1</xdr:col>
      <xdr:colOff>2721</xdr:colOff>
      <xdr:row>36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=""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=""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33</xdr:row>
      <xdr:rowOff>1076325</xdr:rowOff>
    </xdr:from>
    <xdr:to>
      <xdr:col>1</xdr:col>
      <xdr:colOff>2721</xdr:colOff>
      <xdr:row>36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=""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64</xdr:row>
      <xdr:rowOff>0</xdr:rowOff>
    </xdr:from>
    <xdr:to>
      <xdr:col>1</xdr:col>
      <xdr:colOff>2721</xdr:colOff>
      <xdr:row>66</xdr:row>
      <xdr:rowOff>82551</xdr:rowOff>
    </xdr:to>
    <xdr:sp macro="" textlink="">
      <xdr:nvSpPr>
        <xdr:cNvPr id="5623" name="Rectangle 1">
          <a:extLst>
            <a:ext uri="{FF2B5EF4-FFF2-40B4-BE49-F238E27FC236}">
              <a16:creationId xmlns=""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64</xdr:row>
      <xdr:rowOff>0</xdr:rowOff>
    </xdr:from>
    <xdr:to>
      <xdr:col>1</xdr:col>
      <xdr:colOff>2721</xdr:colOff>
      <xdr:row>66</xdr:row>
      <xdr:rowOff>82551</xdr:rowOff>
    </xdr:to>
    <xdr:sp macro="" textlink="">
      <xdr:nvSpPr>
        <xdr:cNvPr id="5624" name="Rectangle 2">
          <a:extLst>
            <a:ext uri="{FF2B5EF4-FFF2-40B4-BE49-F238E27FC236}">
              <a16:creationId xmlns=""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"/>
  <sheetViews>
    <sheetView tabSelected="1" zoomScale="118" zoomScaleNormal="118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5.7109375" style="3" customWidth="1"/>
    <col min="9" max="9" width="6" style="3" customWidth="1"/>
    <col min="10" max="10" width="5.28515625" style="3" customWidth="1"/>
    <col min="11" max="11" width="5.7109375" style="3" customWidth="1"/>
    <col min="12" max="12" width="35.85546875" style="3" customWidth="1"/>
    <col min="13" max="13" width="4.7109375" style="3" customWidth="1"/>
    <col min="14" max="14" width="15.42578125" style="3" customWidth="1"/>
    <col min="15" max="15" width="15.28515625" style="40" customWidth="1"/>
    <col min="16" max="16" width="14.28515625" style="40" customWidth="1"/>
    <col min="17" max="17" width="13.5703125" style="40" customWidth="1"/>
    <col min="18" max="18" width="14.7109375" style="40" customWidth="1"/>
    <col min="19" max="19" width="16" style="40" customWidth="1"/>
    <col min="20" max="20" width="10.85546875" style="3" customWidth="1"/>
    <col min="21" max="23" width="9" style="3"/>
    <col min="24" max="24" width="9.140625" style="3" bestFit="1" customWidth="1"/>
    <col min="25" max="25" width="15.28515625" style="3" hidden="1" customWidth="1"/>
    <col min="26" max="26" width="13.140625" style="3" hidden="1" customWidth="1"/>
    <col min="27" max="27" width="9.140625" style="3" hidden="1" customWidth="1"/>
    <col min="28" max="28" width="15.28515625" style="3" bestFit="1" customWidth="1"/>
    <col min="29" max="29" width="16" style="3" bestFit="1" customWidth="1"/>
    <col min="30" max="16384" width="9" style="3"/>
  </cols>
  <sheetData>
    <row r="1" spans="1:19" ht="23.45" customHeight="1" x14ac:dyDescent="0.5">
      <c r="A1" s="13" t="s">
        <v>50</v>
      </c>
      <c r="B1" s="13"/>
    </row>
    <row r="2" spans="1:19" ht="23.45" customHeight="1" x14ac:dyDescent="0.5">
      <c r="A2" s="13" t="s">
        <v>42</v>
      </c>
      <c r="B2" s="13"/>
      <c r="G2" s="3" t="s">
        <v>36</v>
      </c>
    </row>
    <row r="3" spans="1:19" ht="23.45" customHeight="1" x14ac:dyDescent="0.5">
      <c r="A3" s="13" t="s">
        <v>106</v>
      </c>
      <c r="B3" s="13"/>
    </row>
    <row r="5" spans="1:19" ht="26.25" customHeight="1" x14ac:dyDescent="0.5">
      <c r="A5" s="17" t="s">
        <v>0</v>
      </c>
      <c r="B5" s="17"/>
    </row>
    <row r="6" spans="1:19" ht="23.45" customHeight="1" x14ac:dyDescent="0.5">
      <c r="A6" s="17"/>
      <c r="B6" s="17"/>
    </row>
    <row r="7" spans="1:19" ht="23.45" customHeight="1" x14ac:dyDescent="0.45">
      <c r="E7" s="75" t="s">
        <v>48</v>
      </c>
      <c r="F7" s="75"/>
      <c r="G7" s="75"/>
      <c r="H7" s="6"/>
    </row>
    <row r="8" spans="1:19" ht="23.45" customHeight="1" x14ac:dyDescent="0.45">
      <c r="E8" s="58" t="s">
        <v>108</v>
      </c>
      <c r="F8" s="6"/>
      <c r="G8" s="58" t="s">
        <v>107</v>
      </c>
      <c r="H8" s="58"/>
    </row>
    <row r="9" spans="1:19" ht="23.45" customHeight="1" x14ac:dyDescent="0.45">
      <c r="E9" s="6" t="s">
        <v>65</v>
      </c>
      <c r="F9" s="6"/>
      <c r="G9" s="59" t="s">
        <v>66</v>
      </c>
      <c r="H9" s="59"/>
    </row>
    <row r="10" spans="1:19" ht="23.45" customHeight="1" x14ac:dyDescent="0.45">
      <c r="C10" s="18" t="s">
        <v>5</v>
      </c>
      <c r="E10" s="60" t="s">
        <v>67</v>
      </c>
      <c r="F10" s="6"/>
      <c r="G10" s="22"/>
      <c r="H10" s="59"/>
    </row>
    <row r="11" spans="1:19" ht="23.45" customHeight="1" x14ac:dyDescent="0.45">
      <c r="A11" s="16" t="s">
        <v>1</v>
      </c>
      <c r="B11" s="16"/>
      <c r="R11" s="44"/>
      <c r="S11" s="44"/>
    </row>
    <row r="12" spans="1:19" ht="23.45" customHeight="1" x14ac:dyDescent="0.45">
      <c r="A12" s="3" t="s">
        <v>21</v>
      </c>
      <c r="E12" s="4">
        <v>24202</v>
      </c>
      <c r="G12" s="4">
        <v>2621</v>
      </c>
      <c r="H12" s="4"/>
    </row>
    <row r="13" spans="1:19" ht="23.45" customHeight="1" x14ac:dyDescent="0.45">
      <c r="A13" s="1" t="s">
        <v>109</v>
      </c>
      <c r="B13" s="1"/>
      <c r="C13" s="2" t="s">
        <v>122</v>
      </c>
      <c r="E13" s="4">
        <v>82090</v>
      </c>
      <c r="G13" s="4">
        <v>76056</v>
      </c>
      <c r="H13" s="4"/>
    </row>
    <row r="14" spans="1:19" ht="24" customHeight="1" x14ac:dyDescent="0.45">
      <c r="A14" s="1" t="s">
        <v>46</v>
      </c>
      <c r="B14" s="1"/>
      <c r="C14" s="54"/>
      <c r="E14" s="4">
        <v>27235</v>
      </c>
      <c r="G14" s="4">
        <v>34230</v>
      </c>
      <c r="H14" s="4"/>
    </row>
    <row r="15" spans="1:19" ht="23.45" customHeight="1" x14ac:dyDescent="0.45">
      <c r="A15" s="19" t="s">
        <v>2</v>
      </c>
      <c r="B15" s="19"/>
      <c r="E15" s="5">
        <f>SUM(E12:E14)</f>
        <v>133527</v>
      </c>
      <c r="F15" s="4"/>
      <c r="G15" s="5">
        <f>SUM(G12:G14)</f>
        <v>112907</v>
      </c>
      <c r="H15" s="4"/>
    </row>
    <row r="16" spans="1:19" ht="19.899999999999999" customHeight="1" x14ac:dyDescent="0.45">
      <c r="G16" s="4"/>
      <c r="H16" s="4"/>
    </row>
    <row r="17" spans="1:9" ht="23.45" customHeight="1" x14ac:dyDescent="0.45">
      <c r="A17" s="16" t="s">
        <v>3</v>
      </c>
      <c r="B17" s="16"/>
      <c r="G17" s="4"/>
      <c r="H17" s="4"/>
    </row>
    <row r="18" spans="1:9" ht="23.45" customHeight="1" x14ac:dyDescent="0.45">
      <c r="A18" s="3" t="s">
        <v>25</v>
      </c>
      <c r="E18" s="4">
        <v>2442</v>
      </c>
      <c r="G18" s="4">
        <v>2442</v>
      </c>
      <c r="H18" s="4"/>
    </row>
    <row r="19" spans="1:9" ht="23.45" customHeight="1" x14ac:dyDescent="0.45">
      <c r="A19" s="1" t="s">
        <v>47</v>
      </c>
      <c r="B19" s="1"/>
      <c r="C19" s="2">
        <v>3</v>
      </c>
      <c r="E19" s="4">
        <v>451196</v>
      </c>
      <c r="G19" s="4">
        <v>456284</v>
      </c>
      <c r="H19" s="4"/>
    </row>
    <row r="20" spans="1:9" ht="23.45" customHeight="1" x14ac:dyDescent="0.45">
      <c r="A20" s="1" t="s">
        <v>110</v>
      </c>
      <c r="B20" s="1"/>
      <c r="E20" s="4">
        <v>44073</v>
      </c>
      <c r="G20" s="4">
        <v>45154</v>
      </c>
      <c r="H20" s="4"/>
    </row>
    <row r="21" spans="1:9" ht="23.45" customHeight="1" x14ac:dyDescent="0.45">
      <c r="A21" s="1" t="s">
        <v>72</v>
      </c>
      <c r="B21" s="1"/>
      <c r="E21" s="4">
        <v>4839</v>
      </c>
      <c r="G21" s="4">
        <v>5121</v>
      </c>
      <c r="H21" s="4"/>
    </row>
    <row r="22" spans="1:9" ht="23.45" customHeight="1" x14ac:dyDescent="0.45">
      <c r="A22" s="1" t="s">
        <v>49</v>
      </c>
      <c r="B22" s="1"/>
      <c r="C22" s="54"/>
      <c r="E22" s="4">
        <v>12935</v>
      </c>
      <c r="G22" s="4">
        <v>14589</v>
      </c>
      <c r="H22" s="4"/>
    </row>
    <row r="23" spans="1:9" ht="23.45" customHeight="1" x14ac:dyDescent="0.45">
      <c r="A23" s="1" t="s">
        <v>14</v>
      </c>
      <c r="B23" s="1"/>
      <c r="E23" s="4">
        <v>69</v>
      </c>
      <c r="G23" s="4">
        <v>75</v>
      </c>
      <c r="H23" s="4"/>
    </row>
    <row r="24" spans="1:9" ht="23.45" customHeight="1" x14ac:dyDescent="0.45">
      <c r="A24" s="19" t="s">
        <v>15</v>
      </c>
      <c r="B24" s="19"/>
      <c r="E24" s="11">
        <f>SUM(E18:E23)</f>
        <v>515554</v>
      </c>
      <c r="F24" s="6"/>
      <c r="G24" s="11">
        <f>SUM(G18:G23)</f>
        <v>523665</v>
      </c>
      <c r="H24" s="6"/>
    </row>
    <row r="25" spans="1:9" ht="19.899999999999999" customHeight="1" x14ac:dyDescent="0.45">
      <c r="A25" s="1"/>
      <c r="B25" s="1"/>
      <c r="E25" s="6"/>
      <c r="G25" s="6"/>
      <c r="H25" s="6"/>
      <c r="I25" s="6"/>
    </row>
    <row r="26" spans="1:9" ht="23.45" customHeight="1" thickBot="1" x14ac:dyDescent="0.5">
      <c r="A26" s="16" t="s">
        <v>4</v>
      </c>
      <c r="B26" s="16"/>
      <c r="E26" s="12">
        <f>SUM(E24,E15)</f>
        <v>649081</v>
      </c>
      <c r="G26" s="12">
        <f>SUM(G24,G15)</f>
        <v>636572</v>
      </c>
      <c r="H26" s="4"/>
      <c r="I26" s="9"/>
    </row>
    <row r="27" spans="1:9" ht="23.45" customHeight="1" thickTop="1" x14ac:dyDescent="0.5">
      <c r="A27" s="13" t="str">
        <f>A1</f>
        <v>บริษัท สมาร์ทคอนกรีต จำกัด (มหาชน)</v>
      </c>
      <c r="B27" s="13"/>
    </row>
    <row r="28" spans="1:9" ht="23.45" customHeight="1" x14ac:dyDescent="0.5">
      <c r="A28" s="13" t="s">
        <v>42</v>
      </c>
      <c r="B28" s="13"/>
    </row>
    <row r="29" spans="1:9" ht="23.45" customHeight="1" x14ac:dyDescent="0.5">
      <c r="A29" s="13" t="str">
        <f>A3</f>
        <v>ณ วันที่ 31 มีนาคม 2564 และวันที่ 31 ธันวาคม 2563</v>
      </c>
      <c r="B29" s="13"/>
    </row>
    <row r="31" spans="1:9" ht="26.25" customHeight="1" x14ac:dyDescent="0.5">
      <c r="A31" s="17" t="s">
        <v>9</v>
      </c>
      <c r="B31" s="17"/>
    </row>
    <row r="32" spans="1:9" ht="23.45" customHeight="1" x14ac:dyDescent="0.5">
      <c r="A32" s="17"/>
      <c r="B32" s="17"/>
    </row>
    <row r="33" spans="1:20" ht="23.45" customHeight="1" x14ac:dyDescent="0.45">
      <c r="E33" s="75" t="s">
        <v>48</v>
      </c>
      <c r="F33" s="75"/>
      <c r="G33" s="75"/>
      <c r="H33" s="6"/>
      <c r="I33" s="40"/>
      <c r="J33" s="40"/>
      <c r="K33" s="40"/>
      <c r="L33" s="40"/>
      <c r="M33" s="40"/>
      <c r="N33" s="40"/>
      <c r="T33" s="40"/>
    </row>
    <row r="34" spans="1:20" ht="23.45" customHeight="1" x14ac:dyDescent="0.45">
      <c r="E34" s="58" t="s">
        <v>108</v>
      </c>
      <c r="F34" s="6"/>
      <c r="G34" s="58" t="s">
        <v>107</v>
      </c>
      <c r="H34" s="58"/>
    </row>
    <row r="35" spans="1:20" ht="23.45" customHeight="1" x14ac:dyDescent="0.45">
      <c r="E35" s="6" t="s">
        <v>65</v>
      </c>
      <c r="F35" s="6"/>
      <c r="G35" s="59" t="s">
        <v>66</v>
      </c>
      <c r="H35" s="59"/>
    </row>
    <row r="36" spans="1:20" ht="23.45" customHeight="1" x14ac:dyDescent="0.45">
      <c r="C36" s="18" t="s">
        <v>5</v>
      </c>
      <c r="E36" s="66" t="s">
        <v>67</v>
      </c>
      <c r="F36" s="6"/>
      <c r="G36" s="22"/>
      <c r="H36" s="59"/>
    </row>
    <row r="37" spans="1:20" ht="23.45" customHeight="1" x14ac:dyDescent="0.45">
      <c r="A37" s="16" t="s">
        <v>13</v>
      </c>
      <c r="B37" s="16"/>
      <c r="I37" s="40"/>
      <c r="J37" s="40"/>
      <c r="K37" s="40"/>
      <c r="L37" s="40"/>
      <c r="M37" s="40"/>
      <c r="N37" s="40"/>
      <c r="T37" s="40"/>
    </row>
    <row r="38" spans="1:20" ht="23.45" customHeight="1" x14ac:dyDescent="0.45">
      <c r="A38" s="1" t="s">
        <v>100</v>
      </c>
      <c r="C38" s="54"/>
      <c r="E38" s="4">
        <v>0</v>
      </c>
      <c r="G38" s="4">
        <v>9500</v>
      </c>
      <c r="H38" s="4"/>
      <c r="I38" s="40"/>
      <c r="J38" s="40"/>
      <c r="K38" s="40"/>
      <c r="L38" s="40"/>
      <c r="M38" s="40"/>
      <c r="N38" s="40"/>
      <c r="T38" s="40"/>
    </row>
    <row r="39" spans="1:20" ht="23.45" customHeight="1" x14ac:dyDescent="0.45">
      <c r="A39" s="1" t="s">
        <v>111</v>
      </c>
      <c r="B39" s="1"/>
      <c r="C39" s="2">
        <v>3</v>
      </c>
      <c r="E39" s="4">
        <v>67433</v>
      </c>
      <c r="G39" s="4">
        <v>59320</v>
      </c>
      <c r="H39" s="4"/>
      <c r="I39" s="40"/>
      <c r="J39" s="40"/>
      <c r="K39" s="40"/>
      <c r="L39" s="40"/>
      <c r="M39" s="40"/>
      <c r="N39" s="40"/>
      <c r="T39" s="40"/>
    </row>
    <row r="40" spans="1:20" ht="23.45" customHeight="1" x14ac:dyDescent="0.45">
      <c r="A40" s="3" t="s">
        <v>94</v>
      </c>
      <c r="G40" s="4"/>
      <c r="H40" s="4"/>
      <c r="I40" s="40"/>
      <c r="J40" s="40"/>
      <c r="K40" s="40"/>
      <c r="L40" s="40"/>
      <c r="M40" s="40"/>
      <c r="N40" s="40"/>
      <c r="T40" s="40"/>
    </row>
    <row r="41" spans="1:20" ht="23.45" customHeight="1" x14ac:dyDescent="0.45">
      <c r="B41" s="3" t="s">
        <v>95</v>
      </c>
      <c r="C41" s="2">
        <v>3</v>
      </c>
      <c r="E41" s="4">
        <v>3727</v>
      </c>
      <c r="G41" s="4">
        <v>3653</v>
      </c>
      <c r="H41" s="4"/>
      <c r="I41" s="40"/>
      <c r="J41" s="40"/>
      <c r="K41" s="40"/>
      <c r="L41" s="40"/>
      <c r="M41" s="40"/>
      <c r="N41" s="40"/>
      <c r="T41" s="40"/>
    </row>
    <row r="42" spans="1:20" ht="23.45" customHeight="1" x14ac:dyDescent="0.45">
      <c r="A42" s="16" t="s">
        <v>16</v>
      </c>
      <c r="B42" s="16"/>
      <c r="E42" s="5">
        <f>SUM(E38:E41)</f>
        <v>71160</v>
      </c>
      <c r="F42" s="4"/>
      <c r="G42" s="5">
        <f>SUM(G38:G41)</f>
        <v>72473</v>
      </c>
      <c r="H42" s="4"/>
      <c r="I42" s="40"/>
      <c r="J42" s="40"/>
      <c r="K42" s="40"/>
      <c r="L42" s="40"/>
      <c r="M42" s="40"/>
      <c r="N42" s="40"/>
      <c r="T42" s="40"/>
    </row>
    <row r="43" spans="1:20" ht="21.75" x14ac:dyDescent="0.45">
      <c r="A43" s="16"/>
      <c r="B43" s="16"/>
      <c r="G43" s="4"/>
      <c r="H43" s="4"/>
      <c r="I43" s="40"/>
      <c r="J43" s="40"/>
      <c r="K43" s="40"/>
      <c r="L43" s="40"/>
      <c r="M43" s="40"/>
      <c r="N43" s="40"/>
      <c r="T43" s="40"/>
    </row>
    <row r="44" spans="1:20" ht="21.75" x14ac:dyDescent="0.45">
      <c r="A44" s="16" t="s">
        <v>39</v>
      </c>
      <c r="B44" s="16"/>
      <c r="G44" s="4"/>
      <c r="H44" s="4"/>
      <c r="I44" s="40"/>
      <c r="J44" s="40"/>
      <c r="K44" s="40"/>
      <c r="L44" s="40"/>
      <c r="M44" s="40"/>
      <c r="N44" s="40"/>
      <c r="T44" s="40"/>
    </row>
    <row r="45" spans="1:20" ht="21.75" x14ac:dyDescent="0.45">
      <c r="A45" s="3" t="s">
        <v>112</v>
      </c>
      <c r="B45" s="16"/>
      <c r="C45" s="2">
        <v>3</v>
      </c>
      <c r="E45" s="4">
        <v>38417</v>
      </c>
      <c r="G45" s="4">
        <v>39368</v>
      </c>
      <c r="H45" s="4"/>
      <c r="I45" s="40"/>
      <c r="J45" s="40"/>
      <c r="K45" s="40"/>
      <c r="L45" s="40"/>
      <c r="M45" s="40"/>
      <c r="N45" s="40"/>
      <c r="T45" s="40"/>
    </row>
    <row r="46" spans="1:20" ht="21.75" x14ac:dyDescent="0.45">
      <c r="A46" s="3" t="s">
        <v>43</v>
      </c>
      <c r="E46" s="7">
        <v>10984</v>
      </c>
      <c r="G46" s="7">
        <v>10740</v>
      </c>
      <c r="H46" s="4"/>
      <c r="I46" s="40"/>
      <c r="J46" s="40"/>
      <c r="K46" s="40"/>
      <c r="L46" s="40"/>
      <c r="M46" s="40"/>
      <c r="N46" s="40"/>
      <c r="T46" s="40"/>
    </row>
    <row r="47" spans="1:20" ht="21.75" x14ac:dyDescent="0.45">
      <c r="A47" s="16" t="s">
        <v>96</v>
      </c>
      <c r="E47" s="5">
        <f>SUM(E45:E46)</f>
        <v>49401</v>
      </c>
      <c r="G47" s="5">
        <f>SUM(G45:G46)</f>
        <v>50108</v>
      </c>
      <c r="H47" s="4"/>
      <c r="I47" s="40"/>
      <c r="J47" s="40"/>
      <c r="K47" s="40"/>
      <c r="L47" s="40"/>
      <c r="M47" s="40"/>
      <c r="N47" s="40"/>
      <c r="T47" s="40"/>
    </row>
    <row r="48" spans="1:20" ht="21.75" x14ac:dyDescent="0.45">
      <c r="A48" s="16"/>
      <c r="B48" s="16"/>
      <c r="G48" s="4"/>
      <c r="H48" s="4"/>
      <c r="I48" s="40"/>
      <c r="J48" s="40"/>
      <c r="K48" s="40"/>
      <c r="L48" s="40"/>
      <c r="M48" s="40"/>
      <c r="N48" s="40"/>
      <c r="T48" s="40"/>
    </row>
    <row r="49" spans="1:20" ht="21.75" x14ac:dyDescent="0.45">
      <c r="A49" s="16" t="s">
        <v>40</v>
      </c>
      <c r="B49" s="16"/>
      <c r="E49" s="7">
        <f>E47+E42</f>
        <v>120561</v>
      </c>
      <c r="G49" s="7">
        <f>G47+G42</f>
        <v>122581</v>
      </c>
      <c r="H49" s="4"/>
      <c r="I49" s="40"/>
      <c r="J49" s="40"/>
      <c r="K49" s="40"/>
      <c r="L49" s="40"/>
      <c r="M49" s="40"/>
      <c r="N49" s="40"/>
      <c r="T49" s="40"/>
    </row>
    <row r="50" spans="1:20" ht="23.25" x14ac:dyDescent="0.5">
      <c r="A50" s="13" t="str">
        <f>A1</f>
        <v>บริษัท สมาร์ทคอนกรีต จำกัด (มหาชน)</v>
      </c>
      <c r="B50" s="13"/>
      <c r="I50" s="40"/>
      <c r="J50" s="40"/>
      <c r="K50" s="40"/>
      <c r="L50" s="40"/>
      <c r="M50" s="40"/>
      <c r="N50" s="40"/>
      <c r="T50" s="40"/>
    </row>
    <row r="51" spans="1:20" ht="23.25" x14ac:dyDescent="0.5">
      <c r="A51" s="13" t="s">
        <v>42</v>
      </c>
      <c r="B51" s="13"/>
      <c r="I51" s="40"/>
      <c r="J51" s="40"/>
      <c r="K51" s="40"/>
      <c r="L51" s="40"/>
      <c r="M51" s="40"/>
      <c r="N51" s="40"/>
      <c r="T51" s="40"/>
    </row>
    <row r="52" spans="1:20" ht="23.25" x14ac:dyDescent="0.5">
      <c r="A52" s="13" t="str">
        <f>A3</f>
        <v>ณ วันที่ 31 มีนาคม 2564 และวันที่ 31 ธันวาคม 2563</v>
      </c>
      <c r="B52" s="13"/>
      <c r="I52" s="40"/>
      <c r="J52" s="40"/>
      <c r="K52" s="40"/>
      <c r="L52" s="40"/>
      <c r="M52" s="40"/>
      <c r="N52" s="40"/>
      <c r="T52" s="40"/>
    </row>
    <row r="53" spans="1:20" ht="21.75" x14ac:dyDescent="0.45">
      <c r="I53" s="40"/>
      <c r="J53" s="40"/>
      <c r="K53" s="40"/>
      <c r="L53" s="40"/>
      <c r="M53" s="40"/>
      <c r="N53" s="40"/>
      <c r="T53" s="40"/>
    </row>
    <row r="54" spans="1:20" ht="27.75" customHeight="1" x14ac:dyDescent="0.5">
      <c r="A54" s="17" t="s">
        <v>41</v>
      </c>
      <c r="B54" s="17"/>
      <c r="I54" s="40"/>
      <c r="J54" s="40"/>
      <c r="K54" s="40"/>
      <c r="L54" s="40"/>
      <c r="M54" s="40"/>
      <c r="N54" s="40"/>
      <c r="T54" s="40"/>
    </row>
    <row r="55" spans="1:20" ht="23.25" x14ac:dyDescent="0.5">
      <c r="A55" s="17"/>
      <c r="B55" s="17"/>
      <c r="I55" s="40"/>
      <c r="J55" s="40"/>
      <c r="K55" s="40"/>
      <c r="L55" s="40"/>
      <c r="M55" s="40"/>
      <c r="N55" s="40"/>
      <c r="T55" s="40"/>
    </row>
    <row r="56" spans="1:20" ht="23.45" customHeight="1" x14ac:dyDescent="0.45">
      <c r="E56" s="75" t="s">
        <v>48</v>
      </c>
      <c r="F56" s="75"/>
      <c r="G56" s="75"/>
      <c r="H56" s="6"/>
      <c r="I56" s="40"/>
      <c r="J56" s="40"/>
      <c r="K56" s="40"/>
      <c r="L56" s="40"/>
      <c r="M56" s="40"/>
      <c r="N56" s="40"/>
      <c r="T56" s="40"/>
    </row>
    <row r="57" spans="1:20" ht="23.45" customHeight="1" x14ac:dyDescent="0.45">
      <c r="E57" s="58" t="s">
        <v>108</v>
      </c>
      <c r="F57" s="6"/>
      <c r="G57" s="58" t="s">
        <v>107</v>
      </c>
      <c r="H57" s="58"/>
    </row>
    <row r="58" spans="1:20" ht="23.45" customHeight="1" x14ac:dyDescent="0.45">
      <c r="E58" s="6" t="s">
        <v>65</v>
      </c>
      <c r="F58" s="6"/>
      <c r="G58" s="59" t="s">
        <v>66</v>
      </c>
      <c r="H58" s="59"/>
    </row>
    <row r="59" spans="1:20" ht="23.45" customHeight="1" x14ac:dyDescent="0.45">
      <c r="C59" s="18" t="s">
        <v>5</v>
      </c>
      <c r="E59" s="66" t="s">
        <v>67</v>
      </c>
      <c r="F59" s="6"/>
      <c r="G59" s="22"/>
      <c r="H59" s="59"/>
    </row>
    <row r="60" spans="1:20" ht="23.45" customHeight="1" x14ac:dyDescent="0.45">
      <c r="A60" s="16" t="s">
        <v>10</v>
      </c>
      <c r="B60" s="16"/>
      <c r="I60" s="40"/>
      <c r="J60" s="40"/>
      <c r="K60" s="40"/>
      <c r="L60" s="40"/>
      <c r="M60" s="40"/>
      <c r="N60" s="40"/>
      <c r="T60" s="40"/>
    </row>
    <row r="61" spans="1:20" ht="23.45" customHeight="1" x14ac:dyDescent="0.45">
      <c r="A61" s="3" t="s">
        <v>8</v>
      </c>
      <c r="I61" s="40"/>
      <c r="J61" s="40"/>
      <c r="K61" s="40"/>
      <c r="L61" s="40"/>
      <c r="M61" s="40"/>
      <c r="N61" s="40"/>
      <c r="T61" s="40"/>
    </row>
    <row r="62" spans="1:20" ht="23.45" customHeight="1" thickBot="1" x14ac:dyDescent="0.5">
      <c r="A62" s="61" t="s">
        <v>76</v>
      </c>
      <c r="B62" s="61" t="s">
        <v>77</v>
      </c>
      <c r="C62" s="2">
        <v>5</v>
      </c>
      <c r="D62" s="20"/>
      <c r="E62" s="12">
        <v>552000</v>
      </c>
      <c r="G62" s="12">
        <v>552000</v>
      </c>
      <c r="H62" s="4"/>
      <c r="I62" s="40"/>
      <c r="J62" s="40"/>
      <c r="K62" s="40"/>
      <c r="L62" s="40"/>
      <c r="M62" s="40"/>
      <c r="N62" s="40"/>
      <c r="T62" s="40"/>
    </row>
    <row r="63" spans="1:20" ht="23.45" customHeight="1" thickTop="1" x14ac:dyDescent="0.45">
      <c r="A63" s="61" t="s">
        <v>76</v>
      </c>
      <c r="B63" s="61" t="s">
        <v>78</v>
      </c>
      <c r="C63" s="2">
        <v>5</v>
      </c>
      <c r="D63" s="20"/>
      <c r="E63" s="4">
        <f>SE_6!C16</f>
        <v>460000</v>
      </c>
      <c r="G63" s="4">
        <f>SE_6!C14</f>
        <v>460000</v>
      </c>
      <c r="H63" s="4"/>
    </row>
    <row r="64" spans="1:20" ht="23.45" customHeight="1" x14ac:dyDescent="0.45">
      <c r="A64" s="1" t="s">
        <v>53</v>
      </c>
      <c r="B64" s="1"/>
      <c r="D64" s="20"/>
      <c r="G64" s="4"/>
      <c r="H64" s="4"/>
    </row>
    <row r="65" spans="1:11" ht="23.45" customHeight="1" x14ac:dyDescent="0.45">
      <c r="A65" s="61" t="s">
        <v>76</v>
      </c>
      <c r="B65" s="61" t="s">
        <v>79</v>
      </c>
      <c r="D65" s="20"/>
      <c r="E65" s="4">
        <f>SE_6!E16</f>
        <v>4000</v>
      </c>
      <c r="G65" s="4">
        <f>SE_6!E14</f>
        <v>4000</v>
      </c>
      <c r="H65" s="4"/>
    </row>
    <row r="66" spans="1:11" ht="23.45" customHeight="1" x14ac:dyDescent="0.45">
      <c r="A66" s="61" t="s">
        <v>76</v>
      </c>
      <c r="B66" s="61" t="s">
        <v>55</v>
      </c>
      <c r="D66" s="20"/>
      <c r="E66" s="63">
        <f>SE_6!G16</f>
        <v>64520</v>
      </c>
      <c r="G66" s="4">
        <f>SE_6!G14</f>
        <v>49991</v>
      </c>
      <c r="H66" s="4"/>
    </row>
    <row r="67" spans="1:11" ht="23.45" customHeight="1" x14ac:dyDescent="0.45">
      <c r="A67" s="19" t="s">
        <v>97</v>
      </c>
      <c r="B67" s="19"/>
      <c r="D67" s="20"/>
      <c r="E67" s="5">
        <f>SUM(E63:E66)</f>
        <v>528520</v>
      </c>
      <c r="G67" s="5">
        <f>SUM(G63:G66)</f>
        <v>513991</v>
      </c>
      <c r="H67" s="4"/>
    </row>
    <row r="68" spans="1:11" ht="20.100000000000001" customHeight="1" x14ac:dyDescent="0.45">
      <c r="A68" s="1"/>
      <c r="B68" s="1"/>
      <c r="D68" s="20"/>
      <c r="G68" s="4"/>
      <c r="H68" s="4"/>
    </row>
    <row r="69" spans="1:11" ht="23.45" customHeight="1" thickBot="1" x14ac:dyDescent="0.5">
      <c r="A69" s="16" t="s">
        <v>11</v>
      </c>
      <c r="B69" s="16"/>
      <c r="D69" s="20"/>
      <c r="E69" s="12">
        <f>E67+E49</f>
        <v>649081</v>
      </c>
      <c r="G69" s="12">
        <f>G67+G49</f>
        <v>636572</v>
      </c>
      <c r="H69" s="4"/>
      <c r="I69" s="9">
        <f>E69-E26</f>
        <v>0</v>
      </c>
      <c r="J69" s="9">
        <f>G69-G26</f>
        <v>0</v>
      </c>
      <c r="K69" s="9"/>
    </row>
    <row r="70" spans="1:11" ht="23.45" customHeight="1" thickTop="1" x14ac:dyDescent="0.45"/>
  </sheetData>
  <mergeCells count="3">
    <mergeCell ref="E7:G7"/>
    <mergeCell ref="E33:G33"/>
    <mergeCell ref="E56:G56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6" max="16383" man="1"/>
    <brk id="4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zoomScale="110" zoomScaleNormal="11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0" customWidth="1"/>
    <col min="13" max="13" width="14.28515625" style="40" customWidth="1"/>
    <col min="14" max="14" width="13.5703125" style="40" customWidth="1"/>
    <col min="15" max="15" width="14.7109375" style="40" customWidth="1"/>
    <col min="16" max="16" width="16" style="40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65</v>
      </c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ht="23.45" customHeight="1" x14ac:dyDescent="0.5">
      <c r="A2" s="13" t="s">
        <v>44</v>
      </c>
      <c r="B2" s="13"/>
      <c r="G2" s="2" t="s">
        <v>67</v>
      </c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23.45" customHeight="1" x14ac:dyDescent="0.5">
      <c r="A3" s="13" t="s">
        <v>113</v>
      </c>
      <c r="B3" s="13"/>
      <c r="G3" s="2"/>
      <c r="Q3" s="40"/>
      <c r="R3" s="40"/>
      <c r="S3" s="40"/>
      <c r="T3" s="40"/>
      <c r="U3" s="40"/>
      <c r="V3" s="40"/>
      <c r="W3" s="40"/>
      <c r="X3" s="40"/>
      <c r="Y3" s="40"/>
      <c r="Z3" s="40"/>
    </row>
    <row r="5" spans="1:26" ht="23.45" customHeight="1" x14ac:dyDescent="0.45">
      <c r="C5" s="21"/>
      <c r="E5" s="75" t="s">
        <v>48</v>
      </c>
      <c r="F5" s="75"/>
      <c r="G5" s="75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23.45" customHeight="1" x14ac:dyDescent="0.45">
      <c r="C6" s="18" t="s">
        <v>5</v>
      </c>
      <c r="E6" s="50" t="s">
        <v>114</v>
      </c>
      <c r="F6" s="6"/>
      <c r="G6" s="51" t="s">
        <v>86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83</v>
      </c>
      <c r="E8" s="4">
        <v>122881</v>
      </c>
      <c r="G8" s="4">
        <v>117543</v>
      </c>
    </row>
    <row r="9" spans="1:26" ht="23.45" customHeight="1" x14ac:dyDescent="0.45">
      <c r="A9" s="3" t="s">
        <v>17</v>
      </c>
      <c r="E9" s="7">
        <v>1031</v>
      </c>
      <c r="G9" s="7">
        <v>378</v>
      </c>
    </row>
    <row r="10" spans="1:26" ht="23.45" customHeight="1" x14ac:dyDescent="0.45">
      <c r="A10" s="16" t="s">
        <v>19</v>
      </c>
      <c r="B10" s="16"/>
      <c r="E10" s="5">
        <f>SUM(E8:E9)</f>
        <v>123912</v>
      </c>
      <c r="G10" s="5">
        <f>SUM(G8:G9)</f>
        <v>117921</v>
      </c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22</v>
      </c>
      <c r="C13" s="2">
        <v>3</v>
      </c>
      <c r="E13" s="4">
        <v>93044</v>
      </c>
      <c r="F13" s="9"/>
      <c r="G13" s="4">
        <v>89995</v>
      </c>
    </row>
    <row r="14" spans="1:26" ht="23.45" customHeight="1" x14ac:dyDescent="0.45">
      <c r="A14" s="3" t="s">
        <v>73</v>
      </c>
      <c r="E14" s="4">
        <v>4081</v>
      </c>
      <c r="G14" s="4">
        <v>2680</v>
      </c>
    </row>
    <row r="15" spans="1:26" ht="23.45" customHeight="1" x14ac:dyDescent="0.45">
      <c r="A15" s="3" t="s">
        <v>37</v>
      </c>
      <c r="C15" s="2">
        <v>3</v>
      </c>
      <c r="E15" s="4">
        <v>10040</v>
      </c>
      <c r="G15" s="4">
        <v>8868</v>
      </c>
    </row>
    <row r="16" spans="1:26" ht="23.45" customHeight="1" x14ac:dyDescent="0.45">
      <c r="A16" s="16" t="s">
        <v>18</v>
      </c>
      <c r="B16" s="16"/>
      <c r="E16" s="5">
        <f>SUM(E13:E15)</f>
        <v>107165</v>
      </c>
      <c r="G16" s="5">
        <f>SUM(G13:G15)</f>
        <v>101543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115</v>
      </c>
      <c r="E18" s="4">
        <f>+E10-E16</f>
        <v>16747</v>
      </c>
      <c r="G18" s="4">
        <f>+G10-G16</f>
        <v>16378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38</v>
      </c>
      <c r="C20" s="2">
        <v>3</v>
      </c>
      <c r="E20" s="7">
        <v>564</v>
      </c>
      <c r="G20" s="7">
        <v>602</v>
      </c>
    </row>
    <row r="21" spans="1:7" ht="12" customHeight="1" x14ac:dyDescent="0.45">
      <c r="A21" s="16"/>
      <c r="B21" s="16"/>
      <c r="G21" s="4"/>
    </row>
    <row r="22" spans="1:7" ht="23.45" customHeight="1" x14ac:dyDescent="0.45">
      <c r="A22" s="16" t="s">
        <v>92</v>
      </c>
      <c r="B22" s="16"/>
      <c r="E22" s="4">
        <f>+E18-E20</f>
        <v>16183</v>
      </c>
      <c r="G22" s="4">
        <f>+G18-G20</f>
        <v>15776</v>
      </c>
    </row>
    <row r="23" spans="1:7" ht="12" customHeight="1" x14ac:dyDescent="0.45">
      <c r="A23" s="16"/>
      <c r="B23" s="16"/>
      <c r="G23" s="4"/>
    </row>
    <row r="24" spans="1:7" ht="23.45" customHeight="1" x14ac:dyDescent="0.45">
      <c r="A24" s="16" t="s">
        <v>98</v>
      </c>
      <c r="B24" s="16"/>
      <c r="E24" s="7">
        <v>1654</v>
      </c>
      <c r="G24" s="7">
        <v>3259</v>
      </c>
    </row>
    <row r="25" spans="1:7" ht="12" customHeight="1" x14ac:dyDescent="0.45">
      <c r="A25" s="16"/>
      <c r="B25" s="16"/>
      <c r="G25" s="4"/>
    </row>
    <row r="26" spans="1:7" ht="23.45" customHeight="1" x14ac:dyDescent="0.45">
      <c r="A26" s="16" t="s">
        <v>84</v>
      </c>
      <c r="B26" s="16"/>
      <c r="E26" s="4">
        <f>E22-E24</f>
        <v>14529</v>
      </c>
      <c r="G26" s="4">
        <f>G22-G24</f>
        <v>12517</v>
      </c>
    </row>
    <row r="27" spans="1:7" ht="13.5" customHeight="1" x14ac:dyDescent="0.45">
      <c r="A27" s="16"/>
      <c r="B27" s="16"/>
      <c r="G27" s="4"/>
    </row>
    <row r="28" spans="1:7" ht="23.45" customHeight="1" x14ac:dyDescent="0.45">
      <c r="A28" s="16" t="s">
        <v>75</v>
      </c>
      <c r="B28" s="55"/>
      <c r="E28" s="70">
        <v>0</v>
      </c>
      <c r="G28" s="70">
        <v>0</v>
      </c>
    </row>
    <row r="29" spans="1:7" ht="13.5" customHeight="1" x14ac:dyDescent="0.45">
      <c r="A29" s="16"/>
      <c r="B29" s="16"/>
      <c r="G29" s="4"/>
    </row>
    <row r="30" spans="1:7" ht="23.45" customHeight="1" thickBot="1" x14ac:dyDescent="0.5">
      <c r="A30" s="16" t="s">
        <v>85</v>
      </c>
      <c r="B30" s="16"/>
      <c r="E30" s="12">
        <f>SUM(E26:E28)</f>
        <v>14529</v>
      </c>
      <c r="G30" s="12">
        <f>SUM(G26:G28)</f>
        <v>12517</v>
      </c>
    </row>
    <row r="31" spans="1:7" ht="13.5" customHeight="1" thickTop="1" x14ac:dyDescent="0.45">
      <c r="A31" s="16"/>
      <c r="B31" s="16"/>
    </row>
    <row r="32" spans="1:7" ht="23.45" customHeight="1" x14ac:dyDescent="0.45">
      <c r="A32" s="16" t="s">
        <v>93</v>
      </c>
      <c r="B32" s="72"/>
      <c r="C32" s="2">
        <v>7</v>
      </c>
      <c r="E32" s="6"/>
      <c r="G32" s="6"/>
    </row>
    <row r="33" spans="1:7" ht="23.45" customHeight="1" thickBot="1" x14ac:dyDescent="0.5">
      <c r="A33" s="73" t="s">
        <v>76</v>
      </c>
      <c r="B33" s="72" t="s">
        <v>116</v>
      </c>
      <c r="E33" s="57">
        <f>E26/460000</f>
        <v>3.1584782608695655E-2</v>
      </c>
      <c r="G33" s="57">
        <f>G26/460000</f>
        <v>2.7210869565217392E-2</v>
      </c>
    </row>
    <row r="34" spans="1:7" ht="23.45" customHeight="1" thickTop="1" x14ac:dyDescent="0.45">
      <c r="A34" s="16"/>
      <c r="B34" s="16"/>
      <c r="D34" s="2"/>
      <c r="E34" s="2"/>
      <c r="F34" s="2"/>
      <c r="G34" s="2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/>
  </sheetViews>
  <sheetFormatPr defaultColWidth="9" defaultRowHeight="22.7" customHeight="1" x14ac:dyDescent="0.45"/>
  <cols>
    <col min="1" max="1" width="50.7109375" style="25" customWidth="1"/>
    <col min="2" max="2" width="3.28515625" style="27" customWidth="1"/>
    <col min="3" max="3" width="18.5703125" style="25" customWidth="1"/>
    <col min="4" max="4" width="3.28515625" style="25" customWidth="1"/>
    <col min="5" max="5" width="18.5703125" style="25" customWidth="1"/>
    <col min="6" max="6" width="3.28515625" style="25" customWidth="1"/>
    <col min="7" max="7" width="18.5703125" style="25" customWidth="1"/>
    <col min="8" max="8" width="3.28515625" style="25" customWidth="1"/>
    <col min="9" max="9" width="18.5703125" style="25" customWidth="1"/>
    <col min="10" max="16384" width="9" style="25"/>
  </cols>
  <sheetData>
    <row r="1" spans="1:16" ht="22.7" customHeight="1" x14ac:dyDescent="0.5">
      <c r="A1" s="13" t="s">
        <v>50</v>
      </c>
      <c r="B1" s="23"/>
      <c r="C1" s="24"/>
      <c r="D1" s="24"/>
      <c r="E1" s="24"/>
      <c r="F1" s="24"/>
      <c r="G1" s="24"/>
      <c r="H1" s="24"/>
      <c r="I1" s="2" t="s">
        <v>65</v>
      </c>
    </row>
    <row r="2" spans="1:16" ht="22.7" customHeight="1" x14ac:dyDescent="0.5">
      <c r="A2" s="26" t="s">
        <v>12</v>
      </c>
      <c r="I2" s="2" t="s">
        <v>67</v>
      </c>
    </row>
    <row r="3" spans="1:16" ht="24" customHeight="1" x14ac:dyDescent="0.5">
      <c r="A3" s="13" t="str">
        <f>PL3M_5!A3</f>
        <v>สำหรับงวดสามเดือนสิ้นสุดวันที่ 31 มีนาคม 2564 และ 2563</v>
      </c>
      <c r="C3" s="28"/>
      <c r="D3" s="28"/>
      <c r="E3" s="28"/>
      <c r="F3" s="28"/>
      <c r="G3" s="28"/>
      <c r="H3" s="28"/>
      <c r="I3" s="28"/>
    </row>
    <row r="4" spans="1:16" ht="9.75" customHeight="1" x14ac:dyDescent="0.5">
      <c r="A4" s="13"/>
      <c r="C4" s="28"/>
      <c r="D4" s="28"/>
      <c r="E4" s="28"/>
      <c r="F4" s="28"/>
      <c r="G4" s="28"/>
      <c r="H4" s="28"/>
      <c r="I4" s="28"/>
      <c r="M4" s="28"/>
      <c r="N4" s="28"/>
      <c r="O4" s="28"/>
      <c r="P4" s="28"/>
    </row>
    <row r="5" spans="1:16" ht="22.7" customHeight="1" x14ac:dyDescent="0.45">
      <c r="A5" s="29"/>
      <c r="C5" s="76" t="s">
        <v>54</v>
      </c>
      <c r="D5" s="76"/>
      <c r="E5" s="76"/>
      <c r="F5" s="76"/>
      <c r="G5" s="76"/>
      <c r="H5" s="76"/>
      <c r="I5" s="76"/>
      <c r="M5" s="28"/>
      <c r="N5" s="28"/>
      <c r="O5" s="28"/>
      <c r="P5" s="28"/>
    </row>
    <row r="6" spans="1:16" ht="22.7" customHeight="1" x14ac:dyDescent="0.45">
      <c r="A6" s="29"/>
      <c r="C6" s="31"/>
      <c r="D6" s="31"/>
      <c r="E6" s="77" t="s">
        <v>53</v>
      </c>
      <c r="F6" s="77"/>
      <c r="G6" s="77"/>
      <c r="H6" s="36"/>
      <c r="I6" s="31"/>
      <c r="M6" s="37"/>
      <c r="N6" s="37"/>
      <c r="O6" s="37"/>
      <c r="P6" s="28"/>
    </row>
    <row r="7" spans="1:16" ht="22.7" customHeight="1" x14ac:dyDescent="0.45">
      <c r="A7" s="29"/>
      <c r="C7" s="31" t="s">
        <v>80</v>
      </c>
      <c r="D7" s="31"/>
      <c r="E7" s="31" t="s">
        <v>60</v>
      </c>
      <c r="F7" s="31"/>
      <c r="G7" s="31"/>
      <c r="H7" s="31"/>
      <c r="I7" s="31" t="s">
        <v>99</v>
      </c>
      <c r="M7" s="37"/>
      <c r="N7" s="37"/>
      <c r="O7" s="37"/>
      <c r="P7" s="28"/>
    </row>
    <row r="8" spans="1:16" ht="22.7" customHeight="1" x14ac:dyDescent="0.45">
      <c r="B8" s="32"/>
      <c r="C8" s="30" t="s">
        <v>23</v>
      </c>
      <c r="D8" s="33"/>
      <c r="E8" s="30" t="s">
        <v>59</v>
      </c>
      <c r="F8" s="31"/>
      <c r="G8" s="71" t="s">
        <v>55</v>
      </c>
      <c r="H8" s="33"/>
      <c r="I8" s="65" t="s">
        <v>10</v>
      </c>
      <c r="M8" s="37"/>
      <c r="N8" s="37"/>
      <c r="O8" s="37"/>
    </row>
    <row r="9" spans="1:16" ht="4.5" customHeight="1" x14ac:dyDescent="0.45">
      <c r="B9" s="32"/>
      <c r="C9" s="33"/>
      <c r="D9" s="33"/>
      <c r="E9" s="33"/>
      <c r="F9" s="31"/>
      <c r="G9" s="33"/>
      <c r="H9" s="33"/>
      <c r="I9" s="33"/>
      <c r="M9" s="37"/>
      <c r="N9" s="37"/>
      <c r="O9" s="37"/>
    </row>
    <row r="10" spans="1:16" ht="22.7" customHeight="1" x14ac:dyDescent="0.45">
      <c r="A10" s="29" t="s">
        <v>87</v>
      </c>
      <c r="B10" s="32"/>
      <c r="C10" s="35">
        <v>460000</v>
      </c>
      <c r="D10" s="39"/>
      <c r="E10" s="35">
        <v>1700</v>
      </c>
      <c r="F10" s="39"/>
      <c r="G10" s="35">
        <v>30655</v>
      </c>
      <c r="H10" s="39"/>
      <c r="I10" s="35">
        <f>SUM(C10:G10)</f>
        <v>492355</v>
      </c>
      <c r="J10" s="28"/>
      <c r="M10" s="37"/>
      <c r="N10" s="37"/>
      <c r="O10" s="37"/>
    </row>
    <row r="11" spans="1:16" ht="22.7" customHeight="1" x14ac:dyDescent="0.45">
      <c r="A11" s="25" t="s">
        <v>85</v>
      </c>
      <c r="B11" s="32"/>
      <c r="C11" s="62">
        <v>0</v>
      </c>
      <c r="D11" s="39"/>
      <c r="E11" s="62">
        <v>0</v>
      </c>
      <c r="F11" s="39"/>
      <c r="G11" s="4">
        <f>PL3M_5!G26</f>
        <v>12517</v>
      </c>
      <c r="H11" s="4"/>
      <c r="I11" s="35">
        <f>SUM(C11:G11)</f>
        <v>12517</v>
      </c>
      <c r="J11" s="28"/>
      <c r="M11" s="37"/>
      <c r="N11" s="37"/>
      <c r="O11" s="37"/>
    </row>
    <row r="12" spans="1:16" ht="22.7" customHeight="1" thickBot="1" x14ac:dyDescent="0.5">
      <c r="A12" s="29" t="s">
        <v>88</v>
      </c>
      <c r="C12" s="74">
        <f>SUM(C10:C11)</f>
        <v>460000</v>
      </c>
      <c r="D12" s="35"/>
      <c r="E12" s="74">
        <f>SUM(E10:E11)</f>
        <v>1700</v>
      </c>
      <c r="F12" s="35"/>
      <c r="G12" s="74">
        <f>SUM(G10:G11)</f>
        <v>43172</v>
      </c>
      <c r="H12" s="35"/>
      <c r="I12" s="74">
        <f>SUM(I10:I11)</f>
        <v>504872</v>
      </c>
    </row>
    <row r="13" spans="1:16" ht="15" customHeight="1" thickTop="1" x14ac:dyDescent="0.45">
      <c r="B13" s="32"/>
      <c r="C13" s="38"/>
      <c r="D13" s="24"/>
      <c r="E13" s="34"/>
      <c r="F13" s="24"/>
      <c r="G13" s="4"/>
      <c r="H13" s="34"/>
      <c r="I13" s="35"/>
      <c r="J13" s="47"/>
      <c r="M13" s="46"/>
      <c r="N13" s="46"/>
      <c r="O13" s="46"/>
    </row>
    <row r="14" spans="1:16" ht="22.7" customHeight="1" x14ac:dyDescent="0.45">
      <c r="A14" s="29" t="s">
        <v>117</v>
      </c>
      <c r="B14" s="32"/>
      <c r="C14" s="35">
        <v>460000</v>
      </c>
      <c r="D14" s="39"/>
      <c r="E14" s="35">
        <v>4000</v>
      </c>
      <c r="F14" s="39"/>
      <c r="G14" s="35">
        <v>49991</v>
      </c>
      <c r="H14" s="39"/>
      <c r="I14" s="35">
        <f>SUM(C14:G14)</f>
        <v>513991</v>
      </c>
      <c r="J14" s="47"/>
      <c r="M14" s="46"/>
      <c r="N14" s="46"/>
      <c r="O14" s="46"/>
    </row>
    <row r="15" spans="1:16" ht="22.7" customHeight="1" x14ac:dyDescent="0.45">
      <c r="A15" s="25" t="s">
        <v>85</v>
      </c>
      <c r="B15" s="32"/>
      <c r="C15" s="62">
        <v>0</v>
      </c>
      <c r="D15" s="39"/>
      <c r="E15" s="62">
        <v>0</v>
      </c>
      <c r="F15" s="39"/>
      <c r="G15" s="39">
        <f>PL3M_5!E26</f>
        <v>14529</v>
      </c>
      <c r="H15" s="39"/>
      <c r="I15" s="35">
        <f>SUM(C15:G15)</f>
        <v>14529</v>
      </c>
      <c r="J15" s="47"/>
      <c r="M15" s="46"/>
      <c r="N15" s="46"/>
      <c r="O15" s="46"/>
    </row>
    <row r="16" spans="1:16" ht="22.7" customHeight="1" thickBot="1" x14ac:dyDescent="0.5">
      <c r="A16" s="29" t="s">
        <v>118</v>
      </c>
      <c r="C16" s="74">
        <f>SUM(C14:C15)</f>
        <v>460000</v>
      </c>
      <c r="D16" s="39"/>
      <c r="E16" s="74">
        <f>SUM(E14:E15)</f>
        <v>4000</v>
      </c>
      <c r="F16" s="39"/>
      <c r="G16" s="74">
        <f>SUM(G14:G15)</f>
        <v>64520</v>
      </c>
      <c r="H16" s="39"/>
      <c r="I16" s="74">
        <f>SUM(I14:I15)</f>
        <v>528520</v>
      </c>
    </row>
    <row r="17" spans="3:9" ht="22.7" customHeight="1" thickTop="1" x14ac:dyDescent="0.45">
      <c r="C17" s="24"/>
      <c r="D17" s="24"/>
      <c r="E17" s="24"/>
      <c r="F17" s="24"/>
      <c r="G17" s="24"/>
      <c r="H17" s="24"/>
      <c r="I17" s="24"/>
    </row>
    <row r="18" spans="3:9" ht="22.7" customHeight="1" x14ac:dyDescent="0.45">
      <c r="C18" s="38"/>
      <c r="D18" s="24"/>
      <c r="E18" s="38"/>
      <c r="F18" s="24"/>
      <c r="G18" s="38"/>
      <c r="H18" s="24"/>
      <c r="I18" s="38"/>
    </row>
  </sheetData>
  <mergeCells count="2">
    <mergeCell ref="C5:I5"/>
    <mergeCell ref="E6:G6"/>
  </mergeCells>
  <phoneticPr fontId="8" type="noConversion"/>
  <pageMargins left="0.70866141732283472" right="0.31496062992125984" top="0.98425196850393704" bottom="0.39370078740157483" header="0.51181102362204722" footer="0.23622047244094491"/>
  <pageSetup paperSize="9" firstPageNumber="6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6"/>
  <sheetViews>
    <sheetView zoomScale="120" zoomScaleNormal="120" zoomScaleSheetLayoutView="100" workbookViewId="0"/>
  </sheetViews>
  <sheetFormatPr defaultColWidth="9.140625" defaultRowHeight="23.45" customHeight="1" x14ac:dyDescent="0.45"/>
  <cols>
    <col min="1" max="1" width="2" style="3" customWidth="1"/>
    <col min="2" max="2" width="43.7109375" style="3" customWidth="1"/>
    <col min="3" max="3" width="7.5703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50</v>
      </c>
      <c r="B1" s="13"/>
      <c r="C1" s="13"/>
      <c r="G1" s="2" t="s">
        <v>65</v>
      </c>
      <c r="I1" s="40"/>
      <c r="J1" s="40"/>
    </row>
    <row r="2" spans="1:26" ht="23.25" x14ac:dyDescent="0.5">
      <c r="A2" s="13" t="s">
        <v>26</v>
      </c>
      <c r="B2" s="13"/>
      <c r="C2" s="13"/>
      <c r="G2" s="2" t="s">
        <v>67</v>
      </c>
      <c r="I2" s="40"/>
      <c r="J2" s="40"/>
    </row>
    <row r="3" spans="1:26" ht="25.5" customHeight="1" x14ac:dyDescent="0.5">
      <c r="A3" s="13" t="str">
        <f>SE_6!A3</f>
        <v>สำหรับงวดสามเดือนสิ้นสุดวันที่ 31 มีนาคม 2564 และ 2563</v>
      </c>
      <c r="B3" s="13"/>
      <c r="C3" s="13"/>
      <c r="I3" s="40"/>
      <c r="J3" s="40"/>
    </row>
    <row r="4" spans="1:26" ht="1.5" customHeight="1" x14ac:dyDescent="0.45">
      <c r="I4" s="40"/>
      <c r="J4" s="40"/>
    </row>
    <row r="5" spans="1:26" ht="23.45" customHeight="1" x14ac:dyDescent="0.45">
      <c r="E5" s="78" t="s">
        <v>48</v>
      </c>
      <c r="F5" s="78"/>
      <c r="G5" s="78"/>
      <c r="I5" s="40"/>
      <c r="J5" s="40"/>
    </row>
    <row r="6" spans="1:26" ht="23.45" customHeight="1" x14ac:dyDescent="0.45">
      <c r="E6" s="11" t="str">
        <f>PL3M_5!E6</f>
        <v>2564</v>
      </c>
      <c r="F6" s="6"/>
      <c r="G6" s="11" t="str">
        <f>PL3M_5!G6</f>
        <v>2563</v>
      </c>
      <c r="I6" s="4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23.45" customHeight="1" x14ac:dyDescent="0.45">
      <c r="A7" s="14" t="s">
        <v>27</v>
      </c>
      <c r="B7" s="14"/>
      <c r="I7" s="40"/>
      <c r="J7" s="40"/>
    </row>
    <row r="8" spans="1:26" ht="23.45" customHeight="1" x14ac:dyDescent="0.45">
      <c r="A8" s="15" t="s">
        <v>84</v>
      </c>
      <c r="B8" s="15"/>
      <c r="E8" s="4">
        <f>PL3M_5!E26</f>
        <v>14529</v>
      </c>
      <c r="F8" s="4"/>
      <c r="G8" s="4">
        <f>PL3M_5!G26</f>
        <v>12517</v>
      </c>
      <c r="I8" s="40"/>
      <c r="J8" s="40"/>
    </row>
    <row r="9" spans="1:26" ht="23.45" customHeight="1" x14ac:dyDescent="0.45">
      <c r="A9" s="15" t="s">
        <v>28</v>
      </c>
      <c r="B9" s="15"/>
      <c r="C9" s="15"/>
      <c r="E9" s="4"/>
      <c r="F9" s="4"/>
      <c r="G9" s="4"/>
      <c r="I9" s="40"/>
      <c r="J9" s="40"/>
    </row>
    <row r="10" spans="1:26" ht="23.45" customHeight="1" x14ac:dyDescent="0.45">
      <c r="A10" s="15"/>
      <c r="B10" s="69" t="s">
        <v>124</v>
      </c>
      <c r="C10" s="15"/>
      <c r="E10" s="4"/>
      <c r="F10" s="4"/>
      <c r="G10" s="4"/>
      <c r="I10" s="40"/>
      <c r="J10" s="40"/>
    </row>
    <row r="11" spans="1:26" ht="23.45" customHeight="1" x14ac:dyDescent="0.45">
      <c r="A11" s="15"/>
      <c r="B11" s="69" t="s">
        <v>125</v>
      </c>
      <c r="C11" s="15"/>
      <c r="E11" s="4">
        <v>-71</v>
      </c>
      <c r="F11" s="4"/>
      <c r="G11" s="4">
        <v>31</v>
      </c>
      <c r="I11" s="40"/>
      <c r="J11" s="40"/>
    </row>
    <row r="12" spans="1:26" ht="23.45" customHeight="1" x14ac:dyDescent="0.45">
      <c r="B12" s="3" t="s">
        <v>74</v>
      </c>
      <c r="E12" s="4"/>
      <c r="F12" s="4"/>
      <c r="G12" s="4"/>
      <c r="I12" s="40"/>
      <c r="J12" s="40"/>
    </row>
    <row r="13" spans="1:26" ht="23.45" customHeight="1" x14ac:dyDescent="0.45">
      <c r="B13" s="3" t="s">
        <v>120</v>
      </c>
      <c r="E13" s="4">
        <v>-241</v>
      </c>
      <c r="F13" s="4"/>
      <c r="G13" s="4">
        <v>379</v>
      </c>
      <c r="I13" s="40"/>
      <c r="J13" s="40"/>
    </row>
    <row r="14" spans="1:26" ht="23.45" customHeight="1" x14ac:dyDescent="0.45">
      <c r="B14" s="15" t="s">
        <v>56</v>
      </c>
      <c r="C14" s="15"/>
      <c r="E14" s="4">
        <v>11670</v>
      </c>
      <c r="F14" s="4"/>
      <c r="G14" s="4">
        <v>11037</v>
      </c>
      <c r="I14" s="40"/>
      <c r="J14" s="40"/>
    </row>
    <row r="15" spans="1:26" ht="23.45" customHeight="1" x14ac:dyDescent="0.45">
      <c r="B15" s="3" t="s">
        <v>105</v>
      </c>
      <c r="C15" s="15"/>
      <c r="E15" s="4">
        <v>120</v>
      </c>
      <c r="F15" s="4"/>
      <c r="G15" s="4">
        <v>602</v>
      </c>
      <c r="I15" s="40"/>
      <c r="J15" s="40"/>
    </row>
    <row r="16" spans="1:26" ht="23.45" customHeight="1" x14ac:dyDescent="0.45">
      <c r="B16" s="3" t="s">
        <v>89</v>
      </c>
      <c r="E16" s="4">
        <v>-2</v>
      </c>
      <c r="F16" s="4"/>
      <c r="G16" s="4">
        <v>92</v>
      </c>
      <c r="I16" s="40"/>
      <c r="J16" s="40"/>
    </row>
    <row r="17" spans="1:10" ht="23.45" customHeight="1" x14ac:dyDescent="0.45">
      <c r="B17" s="15" t="s">
        <v>45</v>
      </c>
      <c r="C17" s="15"/>
      <c r="E17" s="4">
        <v>244</v>
      </c>
      <c r="F17" s="4"/>
      <c r="G17" s="4">
        <v>225</v>
      </c>
      <c r="I17" s="40"/>
      <c r="J17" s="40"/>
    </row>
    <row r="18" spans="1:10" ht="23.45" customHeight="1" x14ac:dyDescent="0.45">
      <c r="B18" s="15" t="s">
        <v>29</v>
      </c>
      <c r="C18" s="15"/>
      <c r="E18" s="4">
        <v>-1</v>
      </c>
      <c r="F18" s="4"/>
      <c r="G18" s="4">
        <v>-1</v>
      </c>
      <c r="I18" s="40"/>
      <c r="J18" s="40"/>
    </row>
    <row r="19" spans="1:10" ht="23.45" customHeight="1" x14ac:dyDescent="0.45">
      <c r="B19" s="15" t="s">
        <v>20</v>
      </c>
      <c r="C19" s="15"/>
      <c r="E19" s="4">
        <v>564</v>
      </c>
      <c r="F19" s="4"/>
      <c r="G19" s="4">
        <v>602</v>
      </c>
      <c r="I19" s="40"/>
      <c r="J19" s="40"/>
    </row>
    <row r="20" spans="1:10" ht="23.45" customHeight="1" x14ac:dyDescent="0.45">
      <c r="B20" s="15" t="s">
        <v>98</v>
      </c>
      <c r="C20" s="15"/>
      <c r="E20" s="4">
        <f>PL3M_5!E24</f>
        <v>1654</v>
      </c>
      <c r="F20" s="4"/>
      <c r="G20" s="4">
        <v>3259</v>
      </c>
      <c r="I20" s="40"/>
      <c r="J20" s="40"/>
    </row>
    <row r="21" spans="1:10" ht="23.45" customHeight="1" x14ac:dyDescent="0.45">
      <c r="B21" s="1"/>
      <c r="C21" s="1"/>
      <c r="E21" s="64">
        <f>SUM(E8:E20)</f>
        <v>28466</v>
      </c>
      <c r="F21" s="4"/>
      <c r="G21" s="48">
        <f>SUM(G8:G20)</f>
        <v>28743</v>
      </c>
      <c r="I21" s="40"/>
      <c r="J21" s="40"/>
    </row>
    <row r="22" spans="1:10" ht="23.45" customHeight="1" x14ac:dyDescent="0.45">
      <c r="A22" s="14" t="s">
        <v>30</v>
      </c>
      <c r="C22" s="15"/>
      <c r="E22" s="4"/>
      <c r="F22" s="4"/>
      <c r="G22" s="4"/>
      <c r="I22" s="40"/>
      <c r="J22" s="40"/>
    </row>
    <row r="23" spans="1:10" ht="23.45" customHeight="1" x14ac:dyDescent="0.45">
      <c r="B23" s="14" t="s">
        <v>51</v>
      </c>
      <c r="C23" s="15"/>
      <c r="E23" s="4"/>
      <c r="F23" s="4"/>
      <c r="G23" s="4"/>
      <c r="I23" s="40"/>
      <c r="J23" s="40"/>
    </row>
    <row r="24" spans="1:10" ht="23.45" customHeight="1" x14ac:dyDescent="0.45">
      <c r="B24" s="15" t="s">
        <v>119</v>
      </c>
      <c r="C24" s="15"/>
      <c r="E24" s="4">
        <v>-7330</v>
      </c>
      <c r="F24" s="4"/>
      <c r="G24" s="4">
        <f>-2143-280+359</f>
        <v>-2064</v>
      </c>
      <c r="I24" s="40"/>
      <c r="J24" s="40"/>
    </row>
    <row r="25" spans="1:10" ht="21.75" x14ac:dyDescent="0.45">
      <c r="B25" s="15" t="s">
        <v>24</v>
      </c>
      <c r="C25" s="15"/>
      <c r="E25" s="4">
        <v>7236</v>
      </c>
      <c r="F25" s="4"/>
      <c r="G25" s="4">
        <v>-1442</v>
      </c>
      <c r="I25" s="40"/>
      <c r="J25" s="40"/>
    </row>
    <row r="26" spans="1:10" ht="21.75" x14ac:dyDescent="0.45">
      <c r="B26" s="16" t="s">
        <v>52</v>
      </c>
      <c r="E26" s="4"/>
      <c r="F26" s="4"/>
      <c r="G26" s="52"/>
      <c r="I26" s="40"/>
      <c r="J26" s="40"/>
    </row>
    <row r="27" spans="1:10" ht="21.75" x14ac:dyDescent="0.45">
      <c r="B27" s="15" t="s">
        <v>111</v>
      </c>
      <c r="C27" s="15"/>
      <c r="E27" s="4">
        <v>7928</v>
      </c>
      <c r="F27" s="4"/>
      <c r="G27" s="4">
        <f>-68-40-1152</f>
        <v>-1260</v>
      </c>
      <c r="I27" s="40"/>
      <c r="J27" s="40"/>
    </row>
    <row r="28" spans="1:10" ht="23.45" customHeight="1" x14ac:dyDescent="0.45">
      <c r="A28" s="15" t="s">
        <v>104</v>
      </c>
      <c r="C28" s="15"/>
      <c r="E28" s="48">
        <f>SUM(E21:E27)</f>
        <v>36300</v>
      </c>
      <c r="F28" s="4"/>
      <c r="G28" s="48">
        <f>SUM(G21:G27)</f>
        <v>23977</v>
      </c>
      <c r="I28" s="40"/>
      <c r="J28" s="40"/>
    </row>
    <row r="29" spans="1:10" ht="23.45" customHeight="1" x14ac:dyDescent="0.45">
      <c r="A29" s="15" t="s">
        <v>58</v>
      </c>
      <c r="C29" s="15"/>
      <c r="E29" s="6">
        <v>0</v>
      </c>
      <c r="F29" s="4"/>
      <c r="G29" s="4">
        <v>0</v>
      </c>
      <c r="I29" s="40"/>
      <c r="J29" s="40"/>
    </row>
    <row r="30" spans="1:10" ht="23.45" customHeight="1" x14ac:dyDescent="0.45">
      <c r="A30" s="14" t="s">
        <v>91</v>
      </c>
      <c r="B30" s="14"/>
      <c r="C30" s="14"/>
      <c r="E30" s="11">
        <f>E28+E29</f>
        <v>36300</v>
      </c>
      <c r="F30" s="4"/>
      <c r="G30" s="11">
        <f>G28+G29</f>
        <v>23977</v>
      </c>
      <c r="I30" s="40"/>
      <c r="J30" s="40"/>
    </row>
    <row r="31" spans="1:10" ht="23.45" customHeight="1" x14ac:dyDescent="0.5">
      <c r="A31" s="13" t="str">
        <f>A1</f>
        <v>บริษัท สมาร์ทคอนกรีต จำกัด (มหาชน)</v>
      </c>
      <c r="B31" s="13"/>
      <c r="C31" s="13"/>
      <c r="G31" s="2" t="s">
        <v>65</v>
      </c>
      <c r="I31" s="40"/>
      <c r="J31" s="40"/>
    </row>
    <row r="32" spans="1:10" ht="23.45" customHeight="1" x14ac:dyDescent="0.5">
      <c r="A32" s="13" t="s">
        <v>31</v>
      </c>
      <c r="B32" s="13"/>
      <c r="C32" s="13"/>
      <c r="G32" s="2" t="s">
        <v>67</v>
      </c>
      <c r="I32" s="40"/>
      <c r="J32" s="40"/>
    </row>
    <row r="33" spans="1:26" ht="25.5" customHeight="1" x14ac:dyDescent="0.5">
      <c r="A33" s="13" t="str">
        <f>A3</f>
        <v>สำหรับงวดสามเดือนสิ้นสุดวันที่ 31 มีนาคม 2564 และ 2563</v>
      </c>
      <c r="B33" s="13"/>
      <c r="C33" s="13"/>
      <c r="I33" s="40"/>
      <c r="J33" s="40"/>
    </row>
    <row r="34" spans="1:26" ht="5.25" customHeight="1" x14ac:dyDescent="0.45">
      <c r="I34" s="40"/>
      <c r="J34" s="40"/>
    </row>
    <row r="35" spans="1:26" ht="23.45" customHeight="1" x14ac:dyDescent="0.45">
      <c r="E35" s="78" t="s">
        <v>48</v>
      </c>
      <c r="F35" s="78"/>
      <c r="G35" s="78"/>
      <c r="I35" s="40"/>
      <c r="J35" s="40"/>
    </row>
    <row r="36" spans="1:26" ht="23.45" customHeight="1" x14ac:dyDescent="0.45">
      <c r="E36" s="11" t="str">
        <f>E6</f>
        <v>2564</v>
      </c>
      <c r="F36" s="6"/>
      <c r="G36" s="11" t="str">
        <f>G6</f>
        <v>2563</v>
      </c>
      <c r="I36" s="4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23.45" customHeight="1" x14ac:dyDescent="0.45">
      <c r="A37" s="14" t="s">
        <v>32</v>
      </c>
      <c r="B37" s="14"/>
      <c r="C37" s="14"/>
      <c r="E37" s="6"/>
      <c r="F37" s="4"/>
      <c r="G37" s="4"/>
      <c r="I37" s="40"/>
      <c r="J37" s="40"/>
    </row>
    <row r="38" spans="1:26" ht="23.45" customHeight="1" x14ac:dyDescent="0.45">
      <c r="A38" s="15" t="s">
        <v>33</v>
      </c>
      <c r="B38" s="15"/>
      <c r="C38" s="15"/>
      <c r="E38" s="4">
        <v>1</v>
      </c>
      <c r="F38" s="4"/>
      <c r="G38" s="4">
        <v>1</v>
      </c>
      <c r="I38" s="40"/>
      <c r="J38" s="40"/>
    </row>
    <row r="39" spans="1:26" ht="23.45" customHeight="1" x14ac:dyDescent="0.45">
      <c r="A39" s="15" t="s">
        <v>81</v>
      </c>
      <c r="B39" s="15"/>
      <c r="C39" s="15"/>
      <c r="E39" s="4">
        <v>-3661</v>
      </c>
      <c r="F39" s="4"/>
      <c r="G39" s="4">
        <v>-4454</v>
      </c>
      <c r="I39" s="40"/>
      <c r="J39" s="40"/>
    </row>
    <row r="40" spans="1:26" ht="23.45" customHeight="1" x14ac:dyDescent="0.45">
      <c r="A40" s="15" t="s">
        <v>103</v>
      </c>
      <c r="B40" s="15"/>
      <c r="C40" s="15"/>
      <c r="E40" s="4">
        <v>0</v>
      </c>
      <c r="F40" s="4"/>
      <c r="G40" s="4">
        <v>500</v>
      </c>
      <c r="I40" s="40"/>
      <c r="J40" s="40"/>
    </row>
    <row r="41" spans="1:26" ht="23.45" customHeight="1" x14ac:dyDescent="0.45">
      <c r="A41" s="15" t="s">
        <v>127</v>
      </c>
      <c r="B41" s="15"/>
      <c r="C41" s="15"/>
      <c r="E41" s="4">
        <v>-97</v>
      </c>
      <c r="F41" s="4"/>
      <c r="G41" s="4">
        <v>0</v>
      </c>
      <c r="I41" s="40"/>
      <c r="J41" s="40"/>
    </row>
    <row r="42" spans="1:26" ht="23.45" customHeight="1" x14ac:dyDescent="0.45">
      <c r="A42" s="14" t="s">
        <v>82</v>
      </c>
      <c r="B42" s="14"/>
      <c r="C42" s="14"/>
      <c r="E42" s="5">
        <f>SUM(E38:E41)</f>
        <v>-3757</v>
      </c>
      <c r="F42" s="4"/>
      <c r="G42" s="5">
        <f>SUM(G38:G41)</f>
        <v>-3953</v>
      </c>
      <c r="I42" s="40"/>
      <c r="J42" s="40"/>
    </row>
    <row r="43" spans="1:26" ht="11.25" customHeight="1" x14ac:dyDescent="0.45">
      <c r="A43" s="16"/>
      <c r="B43" s="16"/>
      <c r="C43" s="16"/>
      <c r="E43" s="4"/>
      <c r="F43" s="4"/>
      <c r="G43" s="4"/>
      <c r="I43" s="40"/>
      <c r="J43" s="40"/>
    </row>
    <row r="44" spans="1:26" ht="23.45" customHeight="1" x14ac:dyDescent="0.45">
      <c r="A44" s="14" t="s">
        <v>34</v>
      </c>
      <c r="B44" s="14"/>
      <c r="C44" s="14"/>
      <c r="E44" s="4"/>
      <c r="F44" s="4"/>
      <c r="G44" s="4"/>
      <c r="I44" s="40"/>
      <c r="J44" s="40"/>
    </row>
    <row r="45" spans="1:26" ht="23.45" customHeight="1" x14ac:dyDescent="0.45">
      <c r="A45" s="15" t="s">
        <v>35</v>
      </c>
      <c r="B45" s="15"/>
      <c r="C45" s="15"/>
      <c r="E45" s="4">
        <v>-585</v>
      </c>
      <c r="F45" s="4"/>
      <c r="G45" s="4">
        <v>-856</v>
      </c>
      <c r="I45" s="40"/>
      <c r="J45" s="40"/>
    </row>
    <row r="46" spans="1:26" ht="23.45" customHeight="1" x14ac:dyDescent="0.45">
      <c r="A46" s="15" t="s">
        <v>123</v>
      </c>
      <c r="B46" s="15"/>
      <c r="C46" s="15"/>
      <c r="E46" s="4">
        <v>-9500</v>
      </c>
      <c r="F46" s="4"/>
      <c r="G46" s="4">
        <v>-12000</v>
      </c>
      <c r="I46" s="40"/>
      <c r="J46" s="40"/>
    </row>
    <row r="47" spans="1:26" ht="23.45" customHeight="1" x14ac:dyDescent="0.45">
      <c r="A47" s="15" t="s">
        <v>126</v>
      </c>
      <c r="B47" s="15"/>
      <c r="C47" s="15"/>
      <c r="E47" s="4">
        <v>0</v>
      </c>
      <c r="F47" s="4"/>
      <c r="G47" s="4">
        <v>-5000</v>
      </c>
      <c r="I47" s="40"/>
      <c r="J47" s="40"/>
    </row>
    <row r="48" spans="1:26" ht="23.45" customHeight="1" x14ac:dyDescent="0.45">
      <c r="A48" s="15" t="s">
        <v>101</v>
      </c>
      <c r="B48" s="15"/>
      <c r="C48" s="15"/>
      <c r="E48" s="4">
        <v>-877</v>
      </c>
      <c r="F48" s="4"/>
      <c r="G48" s="4">
        <v>-185</v>
      </c>
      <c r="I48" s="40"/>
      <c r="J48" s="40"/>
    </row>
    <row r="49" spans="1:10" ht="23.45" customHeight="1" x14ac:dyDescent="0.45">
      <c r="A49" s="14" t="s">
        <v>90</v>
      </c>
      <c r="B49" s="14"/>
      <c r="C49" s="14"/>
      <c r="E49" s="5">
        <f>SUM(E45:E48)</f>
        <v>-10962</v>
      </c>
      <c r="F49" s="4"/>
      <c r="G49" s="5">
        <f>SUM(G45:G48)</f>
        <v>-18041</v>
      </c>
      <c r="H49" s="4"/>
      <c r="I49" s="40"/>
      <c r="J49" s="40"/>
    </row>
    <row r="50" spans="1:10" ht="12" customHeight="1" x14ac:dyDescent="0.45">
      <c r="A50" s="15"/>
      <c r="B50" s="15"/>
      <c r="C50" s="15"/>
      <c r="E50" s="6"/>
      <c r="F50" s="4"/>
      <c r="G50" s="4"/>
      <c r="H50" s="4"/>
      <c r="I50" s="40"/>
      <c r="J50" s="40"/>
    </row>
    <row r="51" spans="1:10" ht="23.45" customHeight="1" x14ac:dyDescent="0.45">
      <c r="A51" s="14" t="s">
        <v>121</v>
      </c>
      <c r="B51" s="14"/>
      <c r="E51" s="4">
        <f>E30+E42+E49</f>
        <v>21581</v>
      </c>
      <c r="F51" s="4"/>
      <c r="G51" s="4">
        <f>G30+G42+G49</f>
        <v>1983</v>
      </c>
      <c r="I51" s="40"/>
      <c r="J51" s="40"/>
    </row>
    <row r="52" spans="1:10" ht="21.75" x14ac:dyDescent="0.45">
      <c r="A52" s="15" t="s">
        <v>68</v>
      </c>
      <c r="B52" s="15"/>
      <c r="C52" s="15"/>
      <c r="E52" s="4">
        <f>'BS_2,3,4'!G12</f>
        <v>2621</v>
      </c>
      <c r="F52" s="4"/>
      <c r="G52" s="4">
        <v>5617</v>
      </c>
      <c r="H52" s="9">
        <f>E52-'BS_2,3,4'!G12</f>
        <v>0</v>
      </c>
      <c r="I52" s="40"/>
      <c r="J52" s="40"/>
    </row>
    <row r="53" spans="1:10" ht="22.5" thickBot="1" x14ac:dyDescent="0.5">
      <c r="A53" s="14" t="s">
        <v>69</v>
      </c>
      <c r="B53" s="14"/>
      <c r="C53" s="14"/>
      <c r="E53" s="8">
        <f>SUM(E51:E52)</f>
        <v>24202</v>
      </c>
      <c r="F53" s="4"/>
      <c r="G53" s="8">
        <f>SUM(G51:G52)</f>
        <v>7600</v>
      </c>
      <c r="H53" s="9">
        <f>E53-'BS_2,3,4'!E12</f>
        <v>0</v>
      </c>
      <c r="I53" s="40"/>
      <c r="J53" s="40"/>
    </row>
    <row r="54" spans="1:10" ht="11.25" customHeight="1" thickTop="1" x14ac:dyDescent="0.45">
      <c r="A54" s="14"/>
      <c r="B54" s="14"/>
      <c r="C54" s="14"/>
      <c r="E54" s="4"/>
      <c r="F54" s="4"/>
      <c r="G54" s="4"/>
      <c r="H54" s="9"/>
      <c r="I54" s="40"/>
      <c r="J54" s="40"/>
    </row>
    <row r="55" spans="1:10" ht="23.45" customHeight="1" x14ac:dyDescent="0.45">
      <c r="A55" s="14" t="s">
        <v>57</v>
      </c>
      <c r="B55" s="14"/>
      <c r="G55" s="41"/>
      <c r="H55" s="9"/>
      <c r="I55" s="40"/>
      <c r="J55" s="40"/>
    </row>
    <row r="56" spans="1:10" ht="21.75" x14ac:dyDescent="0.45">
      <c r="A56" s="53" t="s">
        <v>70</v>
      </c>
      <c r="B56" s="53"/>
      <c r="G56" s="41"/>
      <c r="I56" s="40"/>
      <c r="J56" s="40"/>
    </row>
    <row r="57" spans="1:10" ht="23.45" customHeight="1" x14ac:dyDescent="0.45">
      <c r="B57" s="15" t="s">
        <v>62</v>
      </c>
      <c r="C57" s="15"/>
      <c r="D57" s="42"/>
      <c r="E57" s="43">
        <v>155</v>
      </c>
      <c r="F57" s="43"/>
      <c r="G57" s="43">
        <v>140</v>
      </c>
      <c r="I57" s="40"/>
      <c r="J57" s="40"/>
    </row>
    <row r="58" spans="1:10" ht="23.45" customHeight="1" x14ac:dyDescent="0.45">
      <c r="B58" s="15" t="s">
        <v>63</v>
      </c>
      <c r="C58" s="15"/>
      <c r="E58" s="10">
        <v>22046</v>
      </c>
      <c r="G58" s="10">
        <v>6275</v>
      </c>
      <c r="I58" s="40"/>
      <c r="J58" s="40"/>
    </row>
    <row r="59" spans="1:10" ht="23.45" customHeight="1" x14ac:dyDescent="0.45">
      <c r="B59" s="15" t="s">
        <v>64</v>
      </c>
      <c r="C59" s="15"/>
      <c r="E59" s="10">
        <v>2001</v>
      </c>
      <c r="G59" s="10">
        <v>1185</v>
      </c>
      <c r="I59" s="40"/>
      <c r="J59" s="40"/>
    </row>
    <row r="60" spans="1:10" ht="23.45" customHeight="1" thickBot="1" x14ac:dyDescent="0.55000000000000004">
      <c r="A60" s="49"/>
      <c r="B60" s="49"/>
      <c r="E60" s="45">
        <f>SUM(E57:E59)</f>
        <v>24202</v>
      </c>
      <c r="G60" s="45">
        <f>SUM(G57:G59)</f>
        <v>7600</v>
      </c>
      <c r="H60" s="9">
        <f>E60-E53</f>
        <v>0</v>
      </c>
      <c r="I60" s="40">
        <f>G53-G60</f>
        <v>0</v>
      </c>
      <c r="J60" s="40"/>
    </row>
    <row r="61" spans="1:10" ht="11.25" customHeight="1" thickTop="1" x14ac:dyDescent="0.45">
      <c r="I61" s="40"/>
      <c r="J61" s="40"/>
    </row>
    <row r="62" spans="1:10" ht="21.75" customHeight="1" x14ac:dyDescent="0.45">
      <c r="A62" s="53" t="s">
        <v>61</v>
      </c>
      <c r="B62" s="53"/>
      <c r="G62" s="9"/>
      <c r="H62" s="9"/>
      <c r="I62" s="40"/>
      <c r="J62" s="40"/>
    </row>
    <row r="63" spans="1:10" ht="23.45" customHeight="1" thickBot="1" x14ac:dyDescent="0.5">
      <c r="A63" s="68" t="s">
        <v>76</v>
      </c>
      <c r="B63" s="15" t="s">
        <v>71</v>
      </c>
      <c r="E63" s="56">
        <v>862</v>
      </c>
      <c r="G63" s="56">
        <v>3434</v>
      </c>
      <c r="J63" s="40"/>
    </row>
    <row r="64" spans="1:10" ht="21.75" customHeight="1" thickTop="1" x14ac:dyDescent="0.45">
      <c r="B64" s="67" t="s">
        <v>102</v>
      </c>
      <c r="G64" s="9"/>
      <c r="H64" s="9"/>
      <c r="I64" s="40"/>
      <c r="J64" s="40"/>
    </row>
    <row r="65" spans="10:10" ht="23.45" customHeight="1" x14ac:dyDescent="0.45">
      <c r="J65" s="40"/>
    </row>
    <row r="66" spans="10:10" ht="23.45" customHeight="1" x14ac:dyDescent="0.45">
      <c r="J66" s="40"/>
    </row>
  </sheetData>
  <mergeCells count="2">
    <mergeCell ref="E5:G5"/>
    <mergeCell ref="E35:G35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1" manualBreakCount="1">
    <brk id="30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9" ma:contentTypeDescription="Create a new document." ma:contentTypeScope="" ma:versionID="fcfc1169e794b9999c7ffe361c69fb17">
  <xsd:schema xmlns:xsd="http://www.w3.org/2001/XMLSchema" xmlns:xs="http://www.w3.org/2001/XMLSchema" xmlns:p="http://schemas.microsoft.com/office/2006/metadata/properties" xmlns:ns2="8cc3e167-5d6d-4ebd-bc51-8e5df891447d" targetNamespace="http://schemas.microsoft.com/office/2006/metadata/properties" ma:root="true" ma:fieldsID="ce8ac3c29f0c9bd1e1cf822c40f67332" ns2:_="">
    <xsd:import namespace="8cc3e167-5d6d-4ebd-bc51-8e5df89144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BAE8C9-E99D-441A-B16E-7619276769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14B508F-7840-4C58-82C9-4C34510E60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82B9F9-C4DE-4463-A988-72F78229A8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BS_2,3,4</vt:lpstr>
      <vt:lpstr>PL3M_5</vt:lpstr>
      <vt:lpstr>SE_6</vt:lpstr>
      <vt:lpstr>CF_7,8</vt:lpstr>
      <vt:lpstr>'BS_2,3,4'!Print_Area</vt:lpstr>
      <vt:lpstr>'CF_7,8'!Print_Area</vt:lpstr>
      <vt:lpstr>SE_6!Print_Area</vt:lpstr>
    </vt:vector>
  </TitlesOfParts>
  <Company>^_^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PrompongS</cp:lastModifiedBy>
  <cp:lastPrinted>2021-05-07T02:12:18Z</cp:lastPrinted>
  <dcterms:created xsi:type="dcterms:W3CDTF">2004-12-07T08:50:51Z</dcterms:created>
  <dcterms:modified xsi:type="dcterms:W3CDTF">2021-05-07T07:35:32Z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0x01010067DE0F7CE4724C408B4C2A00FC38763F</vt:lpwstr>
  </property>
</Properties>
</file>