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E05EEAE6-3CBC-4D28-A581-2539780D9132}" xr6:coauthVersionLast="45" xr6:coauthVersionMax="45" xr10:uidLastSave="{00000000-0000-0000-0000-000000000000}"/>
  <bookViews>
    <workbookView xWindow="-110" yWindow="-110" windowWidth="19420" windowHeight="10420" tabRatio="738" activeTab="6" xr2:uid="{00000000-000D-0000-FFFF-FFFF00000000}"/>
  </bookViews>
  <sheets>
    <sheet name="BS" sheetId="16" r:id="rId1"/>
    <sheet name="PL" sheetId="9" r:id="rId2"/>
    <sheet name="OCI-Conso 63" sheetId="5" r:id="rId3"/>
    <sheet name="OCI-Conso 64" sheetId="21" r:id="rId4"/>
    <sheet name="OCI-Separate 63" sheetId="18" r:id="rId5"/>
    <sheet name="OCI-Separate 64" sheetId="22" r:id="rId6"/>
    <sheet name="CF" sheetId="20" r:id="rId7"/>
  </sheets>
  <definedNames>
    <definedName name="_xlnm._FilterDatabase" localSheetId="0" hidden="1">BS!$D$80:$G$86</definedName>
    <definedName name="_xlnm._FilterDatabase" localSheetId="1" hidden="1">PL!$D$49:$J$53</definedName>
    <definedName name="_Hlk120336604" localSheetId="6">CF!$A$31</definedName>
    <definedName name="_xlnm.Print_Area" localSheetId="0">BS!$A$1:$J$115</definedName>
    <definedName name="_xlnm.Print_Area" localSheetId="6">CF!$A$1:$J$86</definedName>
    <definedName name="_xlnm.Print_Area" localSheetId="2">'OCI-Conso 63'!$A$1:$U$50</definedName>
    <definedName name="_xlnm.Print_Area" localSheetId="3">'OCI-Conso 64'!$A$1:$U$49</definedName>
    <definedName name="_xlnm.Print_Area" localSheetId="5">'OCI-Separate 64'!$A$1:$L$27</definedName>
    <definedName name="_xlnm.Print_Area" localSheetId="1">PL!$A$1:$J$97</definedName>
    <definedName name="_xlnm.Print_Titles" localSheetId="0">BS!$1:$3</definedName>
    <definedName name="_xlnm.Print_Titles" localSheetId="6">CF!$1:$7</definedName>
    <definedName name="Z_A3B3E038_AAE0_4F24_B01A_BCF5B017EAC3_.wvu.PrintArea" localSheetId="0" hidden="1">BS!$A$1:$G$104</definedName>
    <definedName name="Z_A3B3E038_AAE0_4F24_B01A_BCF5B017EAC3_.wvu.PrintArea" localSheetId="6" hidden="1">CF!$A$1:$J$81</definedName>
    <definedName name="Z_A3B3E038_AAE0_4F24_B01A_BCF5B017EAC3_.wvu.PrintArea" localSheetId="2" hidden="1">'OCI-Conso 63'!$A$1:$U$31</definedName>
    <definedName name="Z_A3B3E038_AAE0_4F24_B01A_BCF5B017EAC3_.wvu.PrintArea" localSheetId="3" hidden="1">'OCI-Conso 64'!#REF!</definedName>
    <definedName name="Z_A3B3E038_AAE0_4F24_B01A_BCF5B017EAC3_.wvu.PrintArea" localSheetId="4" hidden="1">'OCI-Separate 63'!$A$1:$L$21</definedName>
    <definedName name="Z_A3B3E038_AAE0_4F24_B01A_BCF5B017EAC3_.wvu.PrintArea" localSheetId="5" hidden="1">'OCI-Separate 64'!#REF!</definedName>
    <definedName name="Z_A3B3E038_AAE0_4F24_B01A_BCF5B017EAC3_.wvu.PrintArea" localSheetId="1" hidden="1">PL!$A$1:$J$95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6" l="1"/>
  <c r="L15" i="16"/>
  <c r="F68" i="20" l="1"/>
  <c r="H24" i="20" l="1"/>
  <c r="U32" i="21"/>
  <c r="H15" i="16" l="1"/>
  <c r="J14" i="16"/>
  <c r="J74" i="9" l="1"/>
  <c r="F74" i="9"/>
  <c r="D83" i="20"/>
  <c r="D82" i="20"/>
  <c r="D62" i="20" l="1"/>
  <c r="D24" i="20" l="1"/>
  <c r="H83" i="20" l="1"/>
  <c r="H82" i="20"/>
  <c r="D76" i="20"/>
  <c r="H76" i="20"/>
  <c r="D23" i="20"/>
  <c r="H23" i="20"/>
  <c r="D12" i="20" l="1"/>
  <c r="H12" i="20"/>
  <c r="D11" i="20"/>
  <c r="H11" i="20"/>
  <c r="D21" i="22" l="1"/>
  <c r="D30" i="22" s="1"/>
  <c r="D19" i="22"/>
  <c r="D71" i="9"/>
  <c r="S31" i="21" s="1"/>
  <c r="F92" i="16"/>
  <c r="J92" i="16"/>
  <c r="C14" i="21" l="1"/>
  <c r="S14" i="21"/>
  <c r="M14" i="21"/>
  <c r="K14" i="21"/>
  <c r="I14" i="21"/>
  <c r="G14" i="21"/>
  <c r="E14" i="21"/>
  <c r="L14" i="22"/>
  <c r="H24" i="18"/>
  <c r="F24" i="18"/>
  <c r="D24" i="18"/>
  <c r="L18" i="18"/>
  <c r="J20" i="18"/>
  <c r="L20" i="18" s="1"/>
  <c r="L10" i="18"/>
  <c r="O12" i="21"/>
  <c r="F93" i="16" s="1"/>
  <c r="I28" i="5"/>
  <c r="J59" i="16"/>
  <c r="F59" i="16"/>
  <c r="J26" i="16"/>
  <c r="F26" i="16"/>
  <c r="L24" i="18" l="1"/>
  <c r="Q12" i="21"/>
  <c r="Q14" i="21" s="1"/>
  <c r="J24" i="18"/>
  <c r="O14" i="21"/>
  <c r="J15" i="16" l="1"/>
  <c r="F15" i="16"/>
  <c r="J69" i="20" l="1"/>
  <c r="J57" i="20"/>
  <c r="F69" i="20"/>
  <c r="F57" i="20"/>
  <c r="J24" i="20"/>
  <c r="J23" i="20"/>
  <c r="J12" i="20"/>
  <c r="J11" i="20"/>
  <c r="F24" i="20"/>
  <c r="F23" i="20"/>
  <c r="F12" i="20"/>
  <c r="F11" i="20"/>
  <c r="O32" i="5"/>
  <c r="Q32" i="5" s="1"/>
  <c r="U32" i="5" s="1"/>
  <c r="S30" i="5"/>
  <c r="M30" i="5"/>
  <c r="K30" i="5"/>
  <c r="G30" i="5"/>
  <c r="E30" i="5"/>
  <c r="C30" i="5"/>
  <c r="O29" i="5"/>
  <c r="Q29" i="5" s="1"/>
  <c r="U29" i="5" s="1"/>
  <c r="O28" i="5"/>
  <c r="I30" i="5"/>
  <c r="S23" i="5"/>
  <c r="M23" i="5"/>
  <c r="K23" i="5"/>
  <c r="I23" i="5"/>
  <c r="G23" i="5"/>
  <c r="E23" i="5"/>
  <c r="C23" i="5"/>
  <c r="Q22" i="5"/>
  <c r="Q23" i="5" s="1"/>
  <c r="O22" i="5"/>
  <c r="O23" i="5" s="1"/>
  <c r="S17" i="5"/>
  <c r="S25" i="5" s="1"/>
  <c r="M17" i="5"/>
  <c r="K17" i="5"/>
  <c r="I17" i="5"/>
  <c r="G17" i="5"/>
  <c r="E17" i="5"/>
  <c r="C17" i="5"/>
  <c r="C25" i="5" s="1"/>
  <c r="O16" i="5"/>
  <c r="O17" i="5" s="1"/>
  <c r="J21" i="9"/>
  <c r="J22" i="9" s="1"/>
  <c r="J15" i="9"/>
  <c r="F21" i="9"/>
  <c r="F22" i="9" s="1"/>
  <c r="F15" i="9"/>
  <c r="J67" i="16"/>
  <c r="J69" i="16" s="1"/>
  <c r="F67" i="16"/>
  <c r="J28" i="16"/>
  <c r="F28" i="16"/>
  <c r="H67" i="16"/>
  <c r="D67" i="16"/>
  <c r="H59" i="16"/>
  <c r="D59" i="16"/>
  <c r="H26" i="16"/>
  <c r="D26" i="16"/>
  <c r="D15" i="16"/>
  <c r="I25" i="5" l="1"/>
  <c r="E34" i="5"/>
  <c r="J24" i="9"/>
  <c r="J28" i="9" s="1"/>
  <c r="J30" i="9" s="1"/>
  <c r="O25" i="5"/>
  <c r="S34" i="5"/>
  <c r="F95" i="16" s="1"/>
  <c r="K25" i="5"/>
  <c r="M25" i="5"/>
  <c r="G25" i="5"/>
  <c r="C34" i="5"/>
  <c r="Q16" i="5"/>
  <c r="O30" i="5"/>
  <c r="O34" i="5" s="1"/>
  <c r="K34" i="5"/>
  <c r="E25" i="5"/>
  <c r="I34" i="5"/>
  <c r="F69" i="16"/>
  <c r="J94" i="16"/>
  <c r="J96" i="16" s="1"/>
  <c r="J98" i="16" s="1"/>
  <c r="J116" i="16" s="1"/>
  <c r="F94" i="16"/>
  <c r="G34" i="5"/>
  <c r="M34" i="5"/>
  <c r="Q28" i="5"/>
  <c r="U22" i="5"/>
  <c r="U23" i="5" s="1"/>
  <c r="F24" i="9"/>
  <c r="F28" i="9" s="1"/>
  <c r="F30" i="9" s="1"/>
  <c r="D69" i="16"/>
  <c r="D28" i="16"/>
  <c r="H28" i="16"/>
  <c r="H69" i="16"/>
  <c r="F9" i="20" l="1"/>
  <c r="F26" i="20" s="1"/>
  <c r="F38" i="20" s="1"/>
  <c r="F40" i="20" s="1"/>
  <c r="F72" i="20" s="1"/>
  <c r="F75" i="20" s="1"/>
  <c r="F77" i="20" s="1"/>
  <c r="F34" i="9"/>
  <c r="J9" i="20"/>
  <c r="J26" i="20" s="1"/>
  <c r="J38" i="20" s="1"/>
  <c r="J40" i="20" s="1"/>
  <c r="J72" i="20" s="1"/>
  <c r="J75" i="20" s="1"/>
  <c r="J77" i="20" s="1"/>
  <c r="J34" i="9"/>
  <c r="F96" i="16"/>
  <c r="F98" i="16" s="1"/>
  <c r="F116" i="16" s="1"/>
  <c r="U16" i="5"/>
  <c r="U17" i="5" s="1"/>
  <c r="U25" i="5" s="1"/>
  <c r="Q17" i="5"/>
  <c r="Q25" i="5" s="1"/>
  <c r="U28" i="5"/>
  <c r="U30" i="5" s="1"/>
  <c r="Q30" i="5"/>
  <c r="Q34" i="5" l="1"/>
  <c r="U34" i="5"/>
  <c r="J12" i="22" l="1"/>
  <c r="H12" i="22"/>
  <c r="F12" i="22"/>
  <c r="D12" i="22"/>
  <c r="O35" i="21" l="1"/>
  <c r="Q35" i="21" s="1"/>
  <c r="U35" i="21" s="1"/>
  <c r="O25" i="21"/>
  <c r="Q25" i="21" s="1"/>
  <c r="U25" i="21" s="1"/>
  <c r="O18" i="21"/>
  <c r="Q18" i="21" s="1"/>
  <c r="U18" i="21" s="1"/>
  <c r="D69" i="20" l="1"/>
  <c r="H69" i="20"/>
  <c r="D57" i="20"/>
  <c r="H57" i="20"/>
  <c r="F67" i="9" l="1"/>
  <c r="J67" i="9"/>
  <c r="F72" i="9"/>
  <c r="J72" i="9"/>
  <c r="H22" i="9"/>
  <c r="D22" i="9"/>
  <c r="H19" i="22" l="1"/>
  <c r="H21" i="22" s="1"/>
  <c r="H30" i="22" s="1"/>
  <c r="F19" i="22"/>
  <c r="F21" i="22" s="1"/>
  <c r="F30" i="22" s="1"/>
  <c r="L10" i="22"/>
  <c r="L12" i="22" s="1"/>
  <c r="U12" i="21"/>
  <c r="U14" i="21" s="1"/>
  <c r="E33" i="21"/>
  <c r="E26" i="21"/>
  <c r="E20" i="21"/>
  <c r="S33" i="21"/>
  <c r="S37" i="21" s="1"/>
  <c r="O33" i="21"/>
  <c r="M33" i="21"/>
  <c r="K33" i="21"/>
  <c r="G33" i="21"/>
  <c r="C33" i="21"/>
  <c r="U26" i="21"/>
  <c r="S26" i="21"/>
  <c r="Q26" i="21"/>
  <c r="O26" i="21"/>
  <c r="O37" i="21" s="1"/>
  <c r="M26" i="21"/>
  <c r="K26" i="21"/>
  <c r="I26" i="21"/>
  <c r="G26" i="21"/>
  <c r="C26" i="21"/>
  <c r="C37" i="21" s="1"/>
  <c r="C51" i="21" s="1"/>
  <c r="U20" i="21"/>
  <c r="S20" i="21"/>
  <c r="Q20" i="21"/>
  <c r="O20" i="21"/>
  <c r="M20" i="21"/>
  <c r="K20" i="21"/>
  <c r="I20" i="21"/>
  <c r="G20" i="21"/>
  <c r="C20" i="21"/>
  <c r="M28" i="21" l="1"/>
  <c r="E37" i="21"/>
  <c r="E51" i="21" s="1"/>
  <c r="D93" i="16"/>
  <c r="K37" i="21"/>
  <c r="D95" i="16"/>
  <c r="S51" i="21" s="1"/>
  <c r="G37" i="21"/>
  <c r="G51" i="21" s="1"/>
  <c r="G28" i="21"/>
  <c r="O28" i="21"/>
  <c r="E28" i="21"/>
  <c r="K28" i="21"/>
  <c r="C28" i="21"/>
  <c r="Q28" i="21"/>
  <c r="U28" i="21"/>
  <c r="I28" i="21"/>
  <c r="S28" i="21"/>
  <c r="M37" i="21"/>
  <c r="K51" i="21" l="1"/>
  <c r="J60" i="9"/>
  <c r="J62" i="9" s="1"/>
  <c r="H60" i="9"/>
  <c r="H62" i="9" s="1"/>
  <c r="D60" i="9"/>
  <c r="D62" i="9" s="1"/>
  <c r="F60" i="9"/>
  <c r="F62" i="9" s="1"/>
  <c r="H15" i="9"/>
  <c r="H24" i="9" s="1"/>
  <c r="H28" i="9" s="1"/>
  <c r="N29" i="9" s="1"/>
  <c r="D15" i="9"/>
  <c r="D24" i="9" l="1"/>
  <c r="D28" i="9" s="1"/>
  <c r="F63" i="9"/>
  <c r="J63" i="9"/>
  <c r="H30" i="9"/>
  <c r="H34" i="9" s="1"/>
  <c r="H9" i="20" l="1"/>
  <c r="H26" i="20" s="1"/>
  <c r="J17" i="22"/>
  <c r="L17" i="22" s="1"/>
  <c r="L19" i="22" s="1"/>
  <c r="L21" i="22" s="1"/>
  <c r="D30" i="9"/>
  <c r="D34" i="9" s="1"/>
  <c r="M29" i="9"/>
  <c r="D63" i="9"/>
  <c r="H63" i="9"/>
  <c r="D9" i="20" l="1"/>
  <c r="D67" i="9"/>
  <c r="D65" i="9" s="1"/>
  <c r="D74" i="9" s="1"/>
  <c r="H65" i="9"/>
  <c r="H38" i="20"/>
  <c r="H40" i="20" s="1"/>
  <c r="D26" i="20" l="1"/>
  <c r="D38" i="20" s="1"/>
  <c r="D40" i="20" s="1"/>
  <c r="D72" i="20" s="1"/>
  <c r="D75" i="20" s="1"/>
  <c r="D77" i="20" s="1"/>
  <c r="K77" i="20" s="1"/>
  <c r="H74" i="9"/>
  <c r="H70" i="9"/>
  <c r="H72" i="9" s="1"/>
  <c r="D70" i="9"/>
  <c r="D72" i="9" s="1"/>
  <c r="I31" i="21"/>
  <c r="Q31" i="21" s="1"/>
  <c r="U31" i="21" s="1"/>
  <c r="H67" i="9"/>
  <c r="H72" i="20"/>
  <c r="H75" i="20" s="1"/>
  <c r="H77" i="20" s="1"/>
  <c r="L77" i="20" s="1"/>
  <c r="J19" i="22"/>
  <c r="J21" i="22" s="1"/>
  <c r="I33" i="21" l="1"/>
  <c r="I37" i="21" s="1"/>
  <c r="H92" i="16"/>
  <c r="H94" i="16" s="1"/>
  <c r="L30" i="22" s="1"/>
  <c r="U33" i="21"/>
  <c r="U37" i="21" s="1"/>
  <c r="Q33" i="21"/>
  <c r="Q37" i="21" s="1"/>
  <c r="J30" i="22" l="1"/>
  <c r="D92" i="16"/>
  <c r="D94" i="16" s="1"/>
  <c r="Q51" i="21" s="1"/>
  <c r="H96" i="16"/>
  <c r="H98" i="16" s="1"/>
  <c r="H116" i="16" s="1"/>
  <c r="D96" i="16" l="1"/>
  <c r="U51" i="21" s="1"/>
  <c r="I51" i="21"/>
  <c r="D98" i="16" l="1"/>
  <c r="D116" i="16" s="1"/>
</calcChain>
</file>

<file path=xl/sharedStrings.xml><?xml version="1.0" encoding="utf-8"?>
<sst xmlns="http://schemas.openxmlformats.org/spreadsheetml/2006/main" count="405" uniqueCount="214">
  <si>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</si>
  <si>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</si>
  <si>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</si>
  <si>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</si>
  <si>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</si>
  <si>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</si>
  <si>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</si>
  <si>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</si>
  <si>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</si>
  <si>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</si>
  <si>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</si>
  <si>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</si>
  <si>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</si>
  <si>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</si>
  <si>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</si>
  <si>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</si>
  <si>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</si>
  <si>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</si>
  <si>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</si>
  <si>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</si>
  <si>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</si>
  <si>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</si>
  <si>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</si>
  <si>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</si>
  <si>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</si>
  <si>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</si>
  <si>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</si>
  <si>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</si>
  <si>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</si>
  <si>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</si>
  <si>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</si>
  <si>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</si>
  <si>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</si>
  <si>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</si>
  <si>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</si>
  <si>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</si>
  <si>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</si>
  <si>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</si>
  <si>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</si>
  <si>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</si>
  <si>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</si>
  <si>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</si>
  <si>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</si>
  <si>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</si>
  <si>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</si>
  <si>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</si>
  <si>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</si>
  <si>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</si>
  <si>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</si>
  <si>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</si>
  <si>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</si>
  <si>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</si>
  <si>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</si>
  <si>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</si>
  <si>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</si>
  <si>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</si>
  <si>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</si>
  <si>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</si>
  <si>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</si>
  <si>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</si>
  <si>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</si>
  <si>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</si>
  <si>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</si>
  <si>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</si>
  <si>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</si>
  <si>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</si>
  <si>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</si>
  <si>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</si>
  <si>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ลูกหนี้อื่น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</si>
  <si>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</si>
  <si>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</si>
  <si>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</si>
  <si>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</si>
  <si>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</si>
  <si>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</si>
  <si>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รายได้อื่น</t>
  </si>
  <si>
    <t>กำไรขาดทุนเบ็ดเสร็จอื่น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</si>
  <si>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</si>
  <si>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</si>
  <si>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</si>
  <si>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</si>
  <si>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</si>
  <si>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</si>
  <si>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</si>
  <si>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</si>
  <si>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</si>
  <si>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</si>
  <si>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</si>
  <si>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ซึ่งอำนาจควบคุมไม่เปลี่ยนแปลงเปลี่ยนแปลง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</si>
  <si>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</si>
  <si>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</si>
  <si>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</si>
  <si>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เงินปันผลให้ผู้ถือหุ้นของบริษัท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</si>
  <si>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</si>
  <si>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</si>
  <si>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</si>
  <si>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</si>
  <si>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</si>
  <si>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</si>
  <si>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</si>
  <si>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</si>
  <si>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</si>
  <si>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</si>
  <si>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</si>
  <si>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</si>
  <si>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</si>
  <si>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</si>
  <si>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</si>
  <si>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</si>
  <si>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</si>
  <si>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</si>
  <si>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</si>
  <si>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ปรับรายการที่กระทบกำไรเป็นเงินสดรับ (จ่าย)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</si>
  <si>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</si>
  <si>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</si>
  <si>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</si>
  <si>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</si>
  <si>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</si>
  <si>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</si>
  <si>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</si>
  <si>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</si>
  <si>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</si>
  <si>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</si>
  <si>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</si>
  <si>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</si>
  <si>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</si>
  <si>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</si>
  <si>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</si>
  <si>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บริษัท อินเด็กซ์ ลิฟวิ่งมอลล์ จำกัด (มหาชน) และบริษัทย่อย</t>
  </si>
  <si>
    <t>โอนไปสำรองตามกฎหมาย</t>
  </si>
  <si>
    <t>เงินปันผลจ่ายให้ส่วนได้เสียที่ไม่มีอำนาจควบคุม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</si>
  <si>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</si>
  <si>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</si>
  <si>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</si>
  <si>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ขาดทุนจากการตัดจำหน่ายที่ดิน อาคารและอุปกรณ์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</si>
  <si>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</si>
  <si>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</si>
  <si>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</si>
  <si>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</si>
  <si>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</si>
  <si>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</si>
  <si>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</si>
  <si>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</si>
  <si>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</si>
  <si>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</si>
  <si>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ส่วนเกิน</t>
  </si>
  <si>
    <t>มูลค่าหุ้นสามัญ</t>
  </si>
  <si>
    <t>สินทรัพย์ทางการเงินไม่หมุนเวียนอื่น</t>
  </si>
  <si>
    <t>ภายในหนึ่งปี</t>
  </si>
  <si>
    <t>ส่วนของหนี้สินระยะยาวที่ถึงกำหนดชำระ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</si>
  <si>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</si>
  <si>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</si>
  <si>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>เงินกู้ยืมระยะยาว</t>
  </si>
  <si>
    <t>รายได้ดอกเบี้ย</t>
  </si>
  <si>
    <t>ค่าใช้จ่ายในการขายและจัดจำหน่าย</t>
  </si>
  <si>
    <t>(ค่าใช้จ่าย) รายได้ภาษีเงินได้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</si>
  <si>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</si>
  <si>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</si>
  <si>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ของบริษัทใหญ่</t>
  </si>
  <si>
    <t>รวมรายการกับผู้เป็นเจ้าของที่บันทึกโดยตรงเข้าส่วนของผู้ถือหุ้น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</si>
  <si>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</si>
  <si>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</si>
  <si>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>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</si>
  <si>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</si>
  <si>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</si>
  <si>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</si>
  <si>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</si>
  <si>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</si>
  <si>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กำไร (ขาดทุน) เบ็ดเสร็จอื่นสำหรับงวด - สุทธิจากภาษี</t>
  </si>
  <si>
    <t>การแปลงค่า</t>
  </si>
  <si>
    <t>กำไรจากกิจกรรมดำเนินงาน</t>
  </si>
  <si>
    <t>ผลกระทบจากการเปลี่ยนแปลงนโยบายการบัญชี</t>
  </si>
  <si>
    <t>ยอดคงเหลือ ณ วันที่ 31 ธันวาคม 2562 ปรับปรุงใหม่</t>
  </si>
  <si>
    <t xml:space="preserve">ยอดคงเหลือ ณ วันที่ 31 ธันวาคม 2562 ตามที่รายงานในงวดก่อน </t>
  </si>
  <si>
    <t>สำหรับงวดสามเดือนสิ้นสุด</t>
  </si>
  <si>
    <t>(นายพิศิษฐ์  ปัทมสัตยาสนธิ)                                                                       (นางสาวกฤษชนก  ปัทมสัตยาสนธิ)</t>
  </si>
  <si>
    <t>ประมาณการโปรแกรมสิทธิพิเศษ</t>
  </si>
  <si>
    <t>ขาดทุนจากอัตราแลกเปลี่ยนที่ยังไม่เกิดขึ้น</t>
  </si>
  <si>
    <t>ผลกำไรจากการวัดมูลค่าสินทรัพย์ทางการเงิน</t>
  </si>
  <si>
    <t>เงินสดและรายการเทียบเท่าเงินสดลดลงสุทธิ</t>
  </si>
  <si>
    <t>กระแสเงินสดสุทธิ (ใช้ไปใน) ได้มาจากกิจกรรมลงทุน</t>
  </si>
  <si>
    <t>เงินสดรับชำระคืนจากเงินให้กู้ยืมแก่กิจการที่เกี่ยวข้องกัน</t>
  </si>
  <si>
    <t>ขาดทุนจากการปรับมูลค่าสินค้า</t>
  </si>
  <si>
    <t>การรับรู้รายการสินทรัพย์สิทธิการใช้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</si>
  <si>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</si>
  <si>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>เจ้าหนี้หมุนเวียนอื่น</t>
  </si>
  <si>
    <t>สำหรับงวดสามเดือนสิ้นสุดวันที่ 31 มีนาคม 2564</t>
  </si>
  <si>
    <t>ยอดคงเหลือ ณ วันที่ 1 มกราคม 2564 ปรับปรุงใหม่</t>
  </si>
  <si>
    <t>ยอดคงเหลือ ณ วันที่ 31 มีนาคม 2564</t>
  </si>
  <si>
    <t>ยอดคงเหลือ ณ วันที่ 1 มกราคม 2564</t>
  </si>
  <si>
    <t xml:space="preserve">สินทรัพย์สิทธิการใช้ </t>
  </si>
  <si>
    <t xml:space="preserve">ภายในหนึ่งปี </t>
  </si>
  <si>
    <t xml:space="preserve">หนี้สินตามสัญญาเช่า </t>
  </si>
  <si>
    <t>(หุ้นสามัญจำนวน 505 ล้านหุ้น มูลค่า 5 บาทต่อหุ้น)</t>
  </si>
  <si>
    <t>สำรอง</t>
  </si>
  <si>
    <t>ยอดคงเหลือ ณ วันที่ 1 มกราคม 2563</t>
  </si>
  <si>
    <t xml:space="preserve">เงินสดจ่ายชำระหนี้สินตามสัญญาเช่า </t>
  </si>
  <si>
    <t>ค่าใช้จ่าย (รายได้) ภาษีเงินได้</t>
  </si>
  <si>
    <t>เงินสดรับจากการขายอสังหาริมทรัพย์เพื่อการลงทุน</t>
  </si>
  <si>
    <t>(ไม่ได้ตรวจสอบ)</t>
  </si>
  <si>
    <t>การแบ่งปันกำไร</t>
  </si>
  <si>
    <t xml:space="preserve">ยอดคงเหลือ ณ วันที่ 1 มกราคม 2564 </t>
  </si>
  <si>
    <t>(กลับรายการ) หนี้สูญและหนี้สงสัยจะสูญ</t>
  </si>
  <si>
    <t>ขาดทุนจากการปรับมูลค่ายุติธรรม</t>
  </si>
  <si>
    <t>ขาดทุน (กำไร) จากการจำหน่ายที่ดิน อาคารและอุปกรณ์</t>
  </si>
  <si>
    <t>เงินสดจ่ายเพื่อชำระเงินให้กู้ยืมแก่กิจการที่เกี่ยวข้องกัน</t>
  </si>
  <si>
    <t>ขาดทุนจากการจำหน่ายอสังหาริมทรัพย์เพื่อการลงทุน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</si>
  <si>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</si>
  <si>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</si>
  <si>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ประมานการหนี้สินไม่หมุนเวียนสำหรับผลประโยชน์พนักงาน </t>
  </si>
  <si>
    <t>เงินสดจ่ายล่วงหน้าตามสัญญาเช่า</t>
  </si>
  <si>
    <t>ซื้ออสังหาริมทรัพย์เพื่อการลงทุนและที่ดิน อาคารและอุปกรณ์</t>
  </si>
  <si>
    <t xml:space="preserve">    โดยยังมิได้ชำระเงิน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</si>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</sst>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_-* #,##0_-;\-* #,##0_-;_-* &quot;-&quot;??_-;_-@_-"/>
    <numFmt numFmtId="167" formatCode="0.0%"/>
    <numFmt numFmtId="168" formatCode="_(* #,##0.000_);_(* \(#,##0.000\);_(* &quot;-&quot;??_);_(@_)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87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164" fontId="5" fillId="0" borderId="0" xfId="0" applyNumberFormat="1" applyFont="1" applyFill="1" applyAlignment="1"/>
    <xf numFmtId="164" fontId="11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164" fontId="0" fillId="0" borderId="0" xfId="1" quotePrefix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left" indent="3"/>
    </xf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/>
    <xf numFmtId="0" fontId="16" fillId="0" borderId="0" xfId="0" applyFont="1" applyFill="1" applyAlignment="1"/>
    <xf numFmtId="164" fontId="16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17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5" fillId="0" borderId="1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4"/>
    </xf>
    <xf numFmtId="0" fontId="0" fillId="0" borderId="0" xfId="0" applyFont="1" applyFill="1" applyAlignment="1">
      <alignment horizontal="left" indent="13"/>
    </xf>
    <xf numFmtId="0" fontId="18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0" applyNumberFormat="1" applyFo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165" fontId="5" fillId="0" borderId="0" xfId="1" applyNumberFormat="1" applyFont="1" applyFill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4" fontId="5" fillId="0" borderId="0" xfId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19" fillId="0" borderId="0" xfId="0" applyFont="1" applyAlignment="1">
      <alignment horizontal="left" indent="1"/>
    </xf>
    <xf numFmtId="0" fontId="1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167" fontId="5" fillId="0" borderId="0" xfId="6" applyNumberFormat="1" applyFont="1" applyFill="1" applyAlignment="1"/>
    <xf numFmtId="0" fontId="7" fillId="0" borderId="0" xfId="0" applyFont="1" applyFill="1" applyAlignment="1">
      <alignment horizontal="center"/>
    </xf>
    <xf numFmtId="164" fontId="0" fillId="0" borderId="0" xfId="0" applyNumberFormat="1" applyFo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8" fontId="5" fillId="0" borderId="0" xfId="0" applyNumberFormat="1" applyFont="1"/>
    <xf numFmtId="164" fontId="6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4" fontId="0" fillId="0" borderId="4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view="pageBreakPreview" zoomScale="80" zoomScaleNormal="90" zoomScaleSheetLayoutView="80" workbookViewId="0">
      <selection activeCell="M8" sqref="M8"/>
    </sheetView>
  </sheetViews>
  <sheetFormatPr defaultColWidth="9.09765625" defaultRowHeight="23.25" customHeight="1"/>
  <cols>
    <col min="1" max="1" width="37.8984375" style="105" customWidth="1"/>
    <col min="2" max="2" width="8.69921875" customWidth="1"/>
    <col min="3" max="3" width="0.8984375" style="103" customWidth="1"/>
    <col min="4" max="4" width="15.09765625" style="103" bestFit="1" customWidth="1"/>
    <col min="5" max="5" width="0.8984375" style="103" customWidth="1"/>
    <col min="6" max="6" width="15.09765625" style="103" bestFit="1" customWidth="1"/>
    <col min="7" max="7" width="0.8984375" style="103" customWidth="1"/>
    <col min="8" max="8" width="15.09765625" style="103" bestFit="1" customWidth="1"/>
    <col min="9" max="9" width="0.8984375" style="103" customWidth="1"/>
    <col min="10" max="10" width="15.09765625" style="103" bestFit="1" customWidth="1"/>
    <col min="11" max="11" width="9.09765625" style="103"/>
    <col min="12" max="12" width="13.8984375" style="103" bestFit="1" customWidth="1"/>
    <col min="13" max="13" width="9.09765625" style="103"/>
    <col min="14" max="14" width="13.8984375" style="103" bestFit="1" customWidth="1"/>
    <col min="15" max="16384" width="9.09765625" style="103"/>
  </cols>
  <sheetData>
    <row r="1" spans="1:14" ht="23.25" customHeight="1">
      <c r="A1" s="102" t="s">
        <v>128</v>
      </c>
    </row>
    <row r="2" spans="1:14" ht="23.25" customHeight="1">
      <c r="A2" s="102" t="s">
        <v>46</v>
      </c>
    </row>
    <row r="3" spans="1:14" ht="12" customHeight="1">
      <c r="A3" s="104"/>
    </row>
    <row r="4" spans="1:14" ht="23.25" customHeight="1">
      <c r="B4" s="141"/>
      <c r="C4" s="106"/>
      <c r="D4" s="178" t="s">
        <v>71</v>
      </c>
      <c r="E4" s="178"/>
      <c r="F4" s="178"/>
      <c r="G4" s="178"/>
      <c r="H4" s="178" t="s">
        <v>72</v>
      </c>
      <c r="I4" s="178"/>
      <c r="J4" s="178"/>
    </row>
    <row r="5" spans="1:14" ht="23.25" customHeight="1">
      <c r="B5" s="141"/>
      <c r="C5" s="106"/>
      <c r="D5" s="146" t="s">
        <v>106</v>
      </c>
      <c r="E5" s="146"/>
      <c r="F5" s="146" t="s">
        <v>70</v>
      </c>
      <c r="G5" s="147"/>
      <c r="H5" s="146" t="s">
        <v>106</v>
      </c>
      <c r="I5" s="146"/>
      <c r="J5" s="146" t="s">
        <v>70</v>
      </c>
    </row>
    <row r="6" spans="1:14" ht="23.25" customHeight="1">
      <c r="A6" s="104" t="s">
        <v>0</v>
      </c>
      <c r="B6" s="140" t="s">
        <v>1</v>
      </c>
      <c r="C6" s="140"/>
      <c r="D6" s="141">
        <v>2564</v>
      </c>
      <c r="E6" s="106"/>
      <c r="F6" s="141">
        <v>2563</v>
      </c>
      <c r="G6" s="141"/>
      <c r="H6" s="141">
        <v>2564</v>
      </c>
      <c r="I6" s="106"/>
      <c r="J6" s="141">
        <v>2563</v>
      </c>
    </row>
    <row r="7" spans="1:14" ht="23.25" customHeight="1">
      <c r="A7" s="104"/>
      <c r="B7" s="148"/>
      <c r="C7" s="148"/>
      <c r="D7" s="159" t="s">
        <v>199</v>
      </c>
      <c r="E7" s="106"/>
      <c r="F7" s="159"/>
      <c r="G7" s="159"/>
      <c r="H7" s="159" t="s">
        <v>199</v>
      </c>
      <c r="I7" s="106"/>
      <c r="J7" s="159"/>
    </row>
    <row r="8" spans="1:14" ht="23.25" customHeight="1">
      <c r="A8" s="107"/>
      <c r="B8" s="141"/>
      <c r="C8" s="106"/>
      <c r="D8" s="176" t="s">
        <v>107</v>
      </c>
      <c r="E8" s="176"/>
      <c r="F8" s="176"/>
      <c r="G8" s="176"/>
      <c r="H8" s="176"/>
      <c r="I8" s="176"/>
      <c r="J8" s="176"/>
    </row>
    <row r="9" spans="1:14" ht="23.25" customHeight="1">
      <c r="A9" s="108" t="s">
        <v>2</v>
      </c>
      <c r="B9" s="140"/>
      <c r="C9" s="140"/>
      <c r="H9" s="34"/>
      <c r="I9" s="34"/>
      <c r="J9" s="34"/>
    </row>
    <row r="10" spans="1:14" ht="22" customHeight="1">
      <c r="A10" s="105" t="s">
        <v>3</v>
      </c>
      <c r="B10" s="109"/>
      <c r="C10" s="140"/>
      <c r="D10" s="34">
        <v>77574</v>
      </c>
      <c r="E10" s="34"/>
      <c r="F10" s="34">
        <v>106442</v>
      </c>
      <c r="G10" s="34"/>
      <c r="H10" s="34">
        <v>43722</v>
      </c>
      <c r="I10" s="34"/>
      <c r="J10" s="34">
        <v>74871</v>
      </c>
      <c r="K10" s="163"/>
      <c r="L10" s="114"/>
    </row>
    <row r="11" spans="1:14" ht="22" customHeight="1">
      <c r="A11" s="110" t="s">
        <v>25</v>
      </c>
      <c r="B11" s="109">
        <v>4</v>
      </c>
      <c r="C11" s="140"/>
      <c r="D11" s="34">
        <v>271313</v>
      </c>
      <c r="E11" s="34"/>
      <c r="F11" s="34">
        <v>199342</v>
      </c>
      <c r="G11" s="34"/>
      <c r="H11" s="34">
        <v>294787</v>
      </c>
      <c r="I11" s="34"/>
      <c r="J11" s="34">
        <v>232358</v>
      </c>
      <c r="K11" s="163"/>
      <c r="L11" s="114"/>
    </row>
    <row r="12" spans="1:14" ht="22" customHeight="1">
      <c r="A12" s="110" t="s">
        <v>68</v>
      </c>
      <c r="B12" s="109"/>
      <c r="C12" s="140"/>
      <c r="D12" s="34">
        <v>275907</v>
      </c>
      <c r="E12" s="34"/>
      <c r="F12" s="34">
        <v>226641</v>
      </c>
      <c r="G12" s="34"/>
      <c r="H12" s="57">
        <v>254744</v>
      </c>
      <c r="I12" s="34"/>
      <c r="J12" s="57">
        <v>197017</v>
      </c>
      <c r="K12" s="163"/>
      <c r="L12" s="114"/>
    </row>
    <row r="13" spans="1:14" ht="22" customHeight="1">
      <c r="A13" s="110" t="s">
        <v>4</v>
      </c>
      <c r="B13" s="109"/>
      <c r="C13" s="140"/>
      <c r="D13" s="34">
        <v>1650500</v>
      </c>
      <c r="E13" s="34"/>
      <c r="F13" s="34">
        <v>1756987</v>
      </c>
      <c r="G13" s="34"/>
      <c r="H13" s="34">
        <v>1608601</v>
      </c>
      <c r="J13" s="34">
        <v>1771721</v>
      </c>
      <c r="K13" s="163"/>
      <c r="L13" s="114"/>
    </row>
    <row r="14" spans="1:14" ht="22" customHeight="1">
      <c r="A14" s="105" t="s">
        <v>5</v>
      </c>
      <c r="B14" s="109"/>
      <c r="C14" s="140"/>
      <c r="D14" s="34">
        <v>12088</v>
      </c>
      <c r="E14" s="34"/>
      <c r="F14" s="34">
        <v>12503</v>
      </c>
      <c r="G14" s="34"/>
      <c r="H14" s="34">
        <v>10948</v>
      </c>
      <c r="J14" s="34">
        <f>11650</f>
        <v>11650</v>
      </c>
      <c r="K14" s="163"/>
      <c r="L14" s="114"/>
    </row>
    <row r="15" spans="1:14" ht="23.25" customHeight="1">
      <c r="A15" s="112" t="s">
        <v>6</v>
      </c>
      <c r="B15" s="109"/>
      <c r="C15" s="140"/>
      <c r="D15" s="25">
        <f>SUM(D10:D14)</f>
        <v>2287382</v>
      </c>
      <c r="E15" s="38"/>
      <c r="F15" s="25">
        <f>SUM(F10:F14)</f>
        <v>2301915</v>
      </c>
      <c r="G15" s="26"/>
      <c r="H15" s="25">
        <f>SUM(H10:H14)</f>
        <v>2212802</v>
      </c>
      <c r="J15" s="25">
        <f>SUM(J10:J14)</f>
        <v>2287617</v>
      </c>
      <c r="L15" s="174">
        <f>D15-D59</f>
        <v>-80103</v>
      </c>
      <c r="N15" s="174">
        <f>H15-H59</f>
        <v>-614420</v>
      </c>
    </row>
    <row r="16" spans="1:14" ht="12" customHeight="1">
      <c r="A16" s="113"/>
      <c r="B16" s="109"/>
      <c r="C16" s="140"/>
      <c r="D16" s="34"/>
      <c r="E16" s="34"/>
      <c r="F16" s="34"/>
      <c r="G16" s="34"/>
    </row>
    <row r="17" spans="1:12" ht="23.25" customHeight="1">
      <c r="A17" s="108" t="s">
        <v>7</v>
      </c>
      <c r="B17" s="109"/>
      <c r="C17" s="140"/>
      <c r="D17" s="34"/>
      <c r="E17" s="34"/>
      <c r="F17" s="34"/>
      <c r="G17" s="34"/>
    </row>
    <row r="18" spans="1:12" ht="22" customHeight="1">
      <c r="A18" s="110" t="s">
        <v>147</v>
      </c>
      <c r="B18" s="109">
        <v>12</v>
      </c>
      <c r="C18" s="140"/>
      <c r="D18" s="134">
        <v>14008</v>
      </c>
      <c r="E18" s="34"/>
      <c r="F18" s="134">
        <v>13704</v>
      </c>
      <c r="G18" s="134"/>
      <c r="H18" s="34">
        <v>0</v>
      </c>
      <c r="J18" s="34">
        <v>0</v>
      </c>
    </row>
    <row r="19" spans="1:12" ht="23.25" customHeight="1">
      <c r="A19" s="152" t="s">
        <v>34</v>
      </c>
      <c r="B19" s="109">
        <v>5</v>
      </c>
      <c r="C19" s="140"/>
      <c r="D19" s="34">
        <v>0</v>
      </c>
      <c r="E19" s="34"/>
      <c r="F19" s="34">
        <v>0</v>
      </c>
      <c r="G19" s="34"/>
      <c r="H19" s="153">
        <v>980398</v>
      </c>
      <c r="J19" s="153">
        <v>980398</v>
      </c>
    </row>
    <row r="20" spans="1:12" ht="22" customHeight="1">
      <c r="A20" s="105" t="s">
        <v>33</v>
      </c>
      <c r="B20" s="109">
        <v>6</v>
      </c>
      <c r="C20" s="140"/>
      <c r="D20" s="34">
        <v>1585175</v>
      </c>
      <c r="E20" s="34"/>
      <c r="F20" s="34">
        <v>1525774</v>
      </c>
      <c r="G20" s="34"/>
      <c r="H20" s="57">
        <v>1369600</v>
      </c>
      <c r="I20" s="114"/>
      <c r="J20" s="57">
        <v>1268762</v>
      </c>
    </row>
    <row r="21" spans="1:12" ht="22" customHeight="1">
      <c r="A21" s="105" t="s">
        <v>31</v>
      </c>
      <c r="B21" s="109">
        <v>7</v>
      </c>
      <c r="C21" s="140"/>
      <c r="D21" s="34">
        <v>5239752</v>
      </c>
      <c r="E21" s="34"/>
      <c r="F21" s="34">
        <v>5410030</v>
      </c>
      <c r="G21" s="34"/>
      <c r="H21" s="34">
        <v>4454738</v>
      </c>
      <c r="I21" s="114"/>
      <c r="J21" s="34">
        <v>4602275</v>
      </c>
    </row>
    <row r="22" spans="1:12" ht="22" customHeight="1">
      <c r="A22" s="110" t="s">
        <v>190</v>
      </c>
      <c r="B22" s="109">
        <v>8</v>
      </c>
      <c r="C22" s="140"/>
      <c r="D22" s="34">
        <v>3271251</v>
      </c>
      <c r="E22" s="34"/>
      <c r="F22" s="34">
        <v>3322754</v>
      </c>
      <c r="G22" s="34"/>
      <c r="H22" s="34">
        <v>3652745</v>
      </c>
      <c r="I22" s="114"/>
      <c r="J22" s="34">
        <v>3668168</v>
      </c>
    </row>
    <row r="23" spans="1:12" ht="21.5">
      <c r="A23" s="110" t="s">
        <v>58</v>
      </c>
      <c r="B23" s="109"/>
      <c r="C23" s="140"/>
      <c r="D23" s="34">
        <v>51374</v>
      </c>
      <c r="E23" s="34"/>
      <c r="F23" s="34">
        <v>58548</v>
      </c>
      <c r="G23" s="34"/>
      <c r="H23" s="34">
        <v>30422</v>
      </c>
      <c r="J23" s="34">
        <v>36175</v>
      </c>
    </row>
    <row r="24" spans="1:12" ht="21.5">
      <c r="A24" s="105" t="s">
        <v>8</v>
      </c>
      <c r="B24" s="109"/>
      <c r="C24" s="140"/>
      <c r="D24" s="34">
        <v>189998</v>
      </c>
      <c r="E24" s="34"/>
      <c r="F24" s="34">
        <v>196739</v>
      </c>
      <c r="G24" s="34"/>
      <c r="H24" s="34">
        <v>140360</v>
      </c>
      <c r="J24" s="34">
        <v>138399</v>
      </c>
    </row>
    <row r="25" spans="1:12" ht="22" customHeight="1">
      <c r="A25" s="110" t="s">
        <v>7</v>
      </c>
      <c r="B25" s="109"/>
      <c r="C25" s="140"/>
      <c r="D25" s="34">
        <v>128815</v>
      </c>
      <c r="E25" s="34"/>
      <c r="F25" s="34">
        <v>121584</v>
      </c>
      <c r="G25" s="34"/>
      <c r="H25" s="34">
        <v>123178</v>
      </c>
      <c r="J25" s="34">
        <v>116189</v>
      </c>
      <c r="K25" s="163"/>
      <c r="L25" s="114"/>
    </row>
    <row r="26" spans="1:12" ht="23.25" customHeight="1">
      <c r="A26" s="112" t="s">
        <v>10</v>
      </c>
      <c r="B26" s="109"/>
      <c r="C26" s="140"/>
      <c r="D26" s="25">
        <f>SUM(D18:D25)</f>
        <v>10480373</v>
      </c>
      <c r="E26" s="38"/>
      <c r="F26" s="25">
        <f>SUM(F18:F25)</f>
        <v>10649133</v>
      </c>
      <c r="G26" s="26"/>
      <c r="H26" s="25">
        <f>SUM(H18:H25)</f>
        <v>10751441</v>
      </c>
      <c r="J26" s="25">
        <f>SUM(J18:J25)</f>
        <v>10810366</v>
      </c>
      <c r="L26" s="114"/>
    </row>
    <row r="27" spans="1:12" ht="12" customHeight="1">
      <c r="A27" s="112"/>
      <c r="B27" s="109"/>
      <c r="C27" s="140"/>
      <c r="D27" s="26"/>
      <c r="E27" s="38"/>
      <c r="F27" s="26"/>
      <c r="G27" s="26"/>
      <c r="H27" s="26"/>
      <c r="J27" s="26"/>
    </row>
    <row r="28" spans="1:12" ht="23.25" customHeight="1" thickBot="1">
      <c r="A28" s="112" t="s">
        <v>11</v>
      </c>
      <c r="B28" s="109"/>
      <c r="C28" s="140"/>
      <c r="D28" s="50">
        <f>D15+D26</f>
        <v>12767755</v>
      </c>
      <c r="E28" s="38"/>
      <c r="F28" s="50">
        <f>F15+F26</f>
        <v>12951048</v>
      </c>
      <c r="G28" s="26"/>
      <c r="H28" s="50">
        <f>H15+H26</f>
        <v>12964243</v>
      </c>
      <c r="J28" s="50">
        <f>J15+J26</f>
        <v>13097983</v>
      </c>
    </row>
    <row r="29" spans="1:12" ht="23.25" customHeight="1" thickTop="1">
      <c r="A29" s="112"/>
      <c r="B29" s="109"/>
      <c r="C29" s="140"/>
      <c r="D29" s="26"/>
      <c r="E29" s="38"/>
      <c r="F29" s="26"/>
      <c r="G29" s="26"/>
    </row>
    <row r="30" spans="1:12" ht="23.25" customHeight="1">
      <c r="A30" s="112"/>
      <c r="B30" s="109"/>
      <c r="C30" s="140"/>
      <c r="D30" s="26"/>
      <c r="E30" s="38"/>
      <c r="F30" s="26"/>
      <c r="G30" s="26"/>
    </row>
    <row r="31" spans="1:12" ht="23.25" customHeight="1">
      <c r="A31" s="112"/>
      <c r="B31" s="109"/>
      <c r="C31" s="148"/>
      <c r="D31" s="26"/>
      <c r="E31" s="38"/>
      <c r="F31" s="26"/>
      <c r="G31" s="26"/>
    </row>
    <row r="32" spans="1:12" ht="23.25" customHeight="1">
      <c r="A32" s="112"/>
      <c r="B32" s="109"/>
      <c r="C32" s="148"/>
      <c r="D32" s="26"/>
      <c r="E32" s="38"/>
      <c r="F32" s="26"/>
      <c r="G32" s="26"/>
    </row>
    <row r="33" spans="1:12" ht="23.25" customHeight="1">
      <c r="A33" s="112"/>
      <c r="B33" s="109"/>
      <c r="C33" s="148"/>
      <c r="D33" s="26"/>
      <c r="E33" s="38"/>
      <c r="F33" s="26"/>
      <c r="G33" s="26"/>
    </row>
    <row r="34" spans="1:12" ht="23.25" customHeight="1">
      <c r="A34" s="112"/>
      <c r="B34" s="109"/>
      <c r="C34" s="148"/>
      <c r="D34" s="26"/>
      <c r="E34" s="38"/>
      <c r="F34" s="26"/>
      <c r="G34" s="26"/>
    </row>
    <row r="35" spans="1:12" ht="23.25" customHeight="1">
      <c r="A35" s="112"/>
      <c r="B35" s="109"/>
      <c r="C35" s="140"/>
      <c r="D35" s="26"/>
      <c r="E35" s="38"/>
      <c r="F35" s="26"/>
      <c r="G35" s="26"/>
    </row>
    <row r="36" spans="1:12" ht="23.25" customHeight="1">
      <c r="A36" s="112"/>
      <c r="B36" s="109"/>
      <c r="C36" s="140"/>
      <c r="D36" s="26"/>
      <c r="E36" s="38"/>
      <c r="F36" s="26"/>
      <c r="G36" s="26"/>
    </row>
    <row r="37" spans="1:12" ht="23.25" customHeight="1">
      <c r="A37" s="112"/>
      <c r="B37" s="109"/>
      <c r="C37" s="140"/>
      <c r="D37" s="26"/>
      <c r="E37" s="38"/>
      <c r="F37" s="26"/>
      <c r="G37" s="26"/>
    </row>
    <row r="38" spans="1:12" ht="23.25" customHeight="1">
      <c r="A38" s="177" t="s">
        <v>184</v>
      </c>
      <c r="B38" s="177"/>
      <c r="C38" s="177"/>
      <c r="D38" s="177"/>
      <c r="E38" s="177"/>
      <c r="F38" s="177"/>
      <c r="G38" s="177"/>
      <c r="H38" s="177"/>
      <c r="I38" s="177"/>
      <c r="J38" s="177"/>
    </row>
    <row r="39" spans="1:12" ht="23.25" customHeight="1">
      <c r="A39" s="177" t="s">
        <v>136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2" ht="23.25" customHeight="1">
      <c r="A40" s="104"/>
      <c r="B40" s="109"/>
    </row>
    <row r="41" spans="1:12" ht="23.25" customHeight="1">
      <c r="A41" s="107"/>
      <c r="B41" s="109"/>
      <c r="C41" s="106"/>
      <c r="D41" s="178" t="s">
        <v>71</v>
      </c>
      <c r="E41" s="178"/>
      <c r="F41" s="178"/>
      <c r="G41" s="178"/>
      <c r="H41" s="178" t="s">
        <v>72</v>
      </c>
      <c r="I41" s="178"/>
      <c r="J41" s="178"/>
    </row>
    <row r="42" spans="1:12" ht="23.25" customHeight="1">
      <c r="B42" s="109"/>
      <c r="C42" s="106"/>
      <c r="D42" s="146" t="s">
        <v>106</v>
      </c>
      <c r="E42" s="146"/>
      <c r="F42" s="146" t="s">
        <v>70</v>
      </c>
      <c r="G42" s="147"/>
      <c r="H42" s="146" t="s">
        <v>106</v>
      </c>
      <c r="I42" s="146"/>
      <c r="J42" s="146" t="s">
        <v>70</v>
      </c>
    </row>
    <row r="43" spans="1:12" ht="23.25" customHeight="1">
      <c r="A43" s="104" t="s">
        <v>63</v>
      </c>
      <c r="B43" s="109" t="s">
        <v>1</v>
      </c>
      <c r="C43" s="106"/>
      <c r="D43" s="141">
        <v>2564</v>
      </c>
      <c r="E43" s="106"/>
      <c r="F43" s="141">
        <v>2563</v>
      </c>
      <c r="G43" s="141"/>
      <c r="H43" s="141">
        <v>2564</v>
      </c>
      <c r="I43" s="106"/>
      <c r="J43" s="141">
        <v>2563</v>
      </c>
    </row>
    <row r="44" spans="1:12" ht="23.25" customHeight="1">
      <c r="A44" s="104"/>
      <c r="B44" s="109"/>
      <c r="C44" s="106"/>
      <c r="D44" s="159" t="s">
        <v>199</v>
      </c>
      <c r="E44" s="106"/>
      <c r="F44" s="159"/>
      <c r="G44" s="159"/>
      <c r="H44" s="159" t="s">
        <v>199</v>
      </c>
      <c r="I44" s="106"/>
      <c r="J44" s="159"/>
    </row>
    <row r="45" spans="1:12" ht="23.25" customHeight="1">
      <c r="A45" s="115"/>
      <c r="B45" s="109"/>
      <c r="C45" s="140"/>
      <c r="D45" s="176" t="s">
        <v>107</v>
      </c>
      <c r="E45" s="176"/>
      <c r="F45" s="176"/>
      <c r="G45" s="176"/>
      <c r="H45" s="176"/>
      <c r="I45" s="176"/>
      <c r="J45" s="176"/>
    </row>
    <row r="46" spans="1:12" ht="23.25" customHeight="1">
      <c r="A46" s="108" t="s">
        <v>12</v>
      </c>
      <c r="B46" s="109"/>
      <c r="C46" s="106"/>
      <c r="D46" s="116"/>
      <c r="E46" s="116"/>
      <c r="F46" s="116"/>
      <c r="G46" s="116"/>
    </row>
    <row r="47" spans="1:12" ht="22" customHeight="1">
      <c r="A47" s="110" t="s">
        <v>80</v>
      </c>
      <c r="B47" s="109"/>
      <c r="C47" s="140"/>
    </row>
    <row r="48" spans="1:12" ht="22" customHeight="1">
      <c r="A48" s="111" t="s">
        <v>81</v>
      </c>
      <c r="B48" s="140"/>
      <c r="C48" s="140"/>
      <c r="D48" s="34">
        <v>240000</v>
      </c>
      <c r="E48" s="34"/>
      <c r="F48" s="34">
        <v>387001</v>
      </c>
      <c r="G48" s="34"/>
      <c r="H48" s="114">
        <v>213000</v>
      </c>
      <c r="J48" s="114">
        <v>362000</v>
      </c>
      <c r="L48" s="114"/>
    </row>
    <row r="49" spans="1:14" ht="22" customHeight="1">
      <c r="A49" s="105" t="s">
        <v>13</v>
      </c>
      <c r="B49" s="140"/>
      <c r="C49" s="140"/>
      <c r="D49" s="34">
        <v>750273</v>
      </c>
      <c r="E49" s="34"/>
      <c r="F49" s="34">
        <v>615453</v>
      </c>
      <c r="G49" s="34"/>
      <c r="H49" s="114">
        <v>970679</v>
      </c>
      <c r="J49" s="114">
        <v>876561</v>
      </c>
      <c r="K49" s="163"/>
      <c r="L49" s="114"/>
    </row>
    <row r="50" spans="1:14" ht="22" customHeight="1">
      <c r="A50" s="110" t="s">
        <v>185</v>
      </c>
      <c r="B50" s="140"/>
      <c r="C50" s="140"/>
      <c r="D50" s="34">
        <v>751425</v>
      </c>
      <c r="E50" s="34"/>
      <c r="F50" s="34">
        <v>710127</v>
      </c>
      <c r="G50" s="34"/>
      <c r="H50" s="114">
        <v>670153</v>
      </c>
      <c r="J50" s="114">
        <v>654282</v>
      </c>
      <c r="K50" s="163"/>
      <c r="L50" s="114"/>
    </row>
    <row r="51" spans="1:14" ht="22" customHeight="1">
      <c r="A51" s="110" t="s">
        <v>149</v>
      </c>
      <c r="B51" s="140"/>
      <c r="C51" s="140"/>
      <c r="D51" s="34"/>
      <c r="E51" s="34"/>
      <c r="F51" s="34"/>
      <c r="G51" s="34"/>
      <c r="H51" s="114"/>
      <c r="J51" s="114"/>
      <c r="L51" s="114"/>
    </row>
    <row r="52" spans="1:14" ht="22" customHeight="1">
      <c r="A52" s="111" t="s">
        <v>148</v>
      </c>
      <c r="B52" s="140">
        <v>9</v>
      </c>
      <c r="C52" s="140"/>
      <c r="D52" s="34">
        <v>479155</v>
      </c>
      <c r="E52" s="34"/>
      <c r="F52" s="34">
        <v>418963</v>
      </c>
      <c r="G52" s="34"/>
      <c r="H52" s="114">
        <v>479155</v>
      </c>
      <c r="J52" s="114">
        <v>418962</v>
      </c>
      <c r="L52" s="114"/>
    </row>
    <row r="53" spans="1:14" ht="22" customHeight="1">
      <c r="A53" s="110" t="s">
        <v>151</v>
      </c>
      <c r="B53" s="140"/>
      <c r="C53" s="140"/>
      <c r="D53" s="34"/>
      <c r="E53" s="34"/>
      <c r="F53" s="34"/>
      <c r="G53" s="34"/>
      <c r="H53" s="114"/>
      <c r="J53" s="114"/>
      <c r="L53" s="114"/>
    </row>
    <row r="54" spans="1:14" ht="22" customHeight="1">
      <c r="A54" s="111" t="s">
        <v>191</v>
      </c>
      <c r="B54" s="140"/>
      <c r="C54" s="140"/>
      <c r="D54" s="34">
        <v>59628</v>
      </c>
      <c r="E54" s="34"/>
      <c r="F54" s="34">
        <v>57100</v>
      </c>
      <c r="G54" s="34"/>
      <c r="H54" s="114">
        <v>132202</v>
      </c>
      <c r="J54" s="114">
        <v>96317</v>
      </c>
      <c r="L54" s="114"/>
    </row>
    <row r="55" spans="1:14" ht="22" customHeight="1">
      <c r="A55" s="110" t="s">
        <v>83</v>
      </c>
      <c r="B55" s="140"/>
      <c r="C55" s="140"/>
      <c r="D55" s="34"/>
      <c r="E55" s="34"/>
      <c r="F55" s="34"/>
      <c r="G55" s="34"/>
      <c r="H55" s="114"/>
      <c r="J55" s="114">
        <v>0</v>
      </c>
      <c r="L55" s="114"/>
    </row>
    <row r="56" spans="1:14" ht="22" customHeight="1">
      <c r="A56" s="111" t="s">
        <v>82</v>
      </c>
      <c r="B56" s="140">
        <v>3</v>
      </c>
      <c r="C56" s="140"/>
      <c r="D56" s="34">
        <v>0</v>
      </c>
      <c r="E56" s="34"/>
      <c r="F56" s="34">
        <v>0</v>
      </c>
      <c r="G56" s="34"/>
      <c r="H56" s="114">
        <v>325131</v>
      </c>
      <c r="J56" s="114">
        <v>190028</v>
      </c>
      <c r="L56" s="114"/>
    </row>
    <row r="57" spans="1:14" ht="22" customHeight="1">
      <c r="A57" s="110" t="s">
        <v>150</v>
      </c>
      <c r="C57" s="140"/>
      <c r="D57" s="34">
        <v>53823</v>
      </c>
      <c r="E57" s="34"/>
      <c r="F57" s="34">
        <v>39667</v>
      </c>
      <c r="G57" s="34"/>
      <c r="H57" s="114">
        <v>8009</v>
      </c>
      <c r="J57" s="114">
        <v>0</v>
      </c>
      <c r="L57" s="114"/>
    </row>
    <row r="58" spans="1:14" ht="22" customHeight="1">
      <c r="A58" s="105" t="s">
        <v>14</v>
      </c>
      <c r="B58" s="140"/>
      <c r="C58" s="140"/>
      <c r="D58" s="34">
        <v>33181</v>
      </c>
      <c r="E58" s="34"/>
      <c r="F58" s="34">
        <v>38232</v>
      </c>
      <c r="G58" s="34"/>
      <c r="H58" s="114">
        <v>28893</v>
      </c>
      <c r="J58" s="114">
        <v>33382</v>
      </c>
      <c r="K58" s="163"/>
      <c r="L58" s="114"/>
    </row>
    <row r="59" spans="1:14" ht="23.25" customHeight="1">
      <c r="A59" s="112" t="s">
        <v>15</v>
      </c>
      <c r="B59" s="140"/>
      <c r="C59" s="140"/>
      <c r="D59" s="25">
        <f>SUM(D48:D58)</f>
        <v>2367485</v>
      </c>
      <c r="E59" s="38"/>
      <c r="F59" s="25">
        <f>SUM(F48:F58)</f>
        <v>2266543</v>
      </c>
      <c r="G59" s="26"/>
      <c r="H59" s="25">
        <f>SUM(H48:H58)</f>
        <v>2827222</v>
      </c>
      <c r="J59" s="25">
        <f>SUM(J48:J58)</f>
        <v>2631532</v>
      </c>
      <c r="L59" s="114"/>
    </row>
    <row r="60" spans="1:14" ht="22" customHeight="1">
      <c r="B60" s="140"/>
      <c r="C60" s="140"/>
      <c r="D60" s="34"/>
      <c r="E60" s="34"/>
      <c r="F60" s="34"/>
      <c r="G60" s="34"/>
    </row>
    <row r="61" spans="1:14" ht="23.25" customHeight="1">
      <c r="A61" s="108" t="s">
        <v>16</v>
      </c>
      <c r="B61" s="140"/>
      <c r="C61" s="140"/>
      <c r="D61" s="34"/>
      <c r="E61" s="34"/>
      <c r="F61" s="34"/>
      <c r="G61" s="34"/>
    </row>
    <row r="62" spans="1:14" ht="22" customHeight="1">
      <c r="A62" s="110" t="s">
        <v>152</v>
      </c>
      <c r="B62" s="140">
        <v>9</v>
      </c>
      <c r="C62" s="140"/>
      <c r="D62" s="34">
        <v>1930016</v>
      </c>
      <c r="E62" s="34"/>
      <c r="F62" s="34">
        <v>2327455</v>
      </c>
      <c r="G62" s="34"/>
      <c r="H62" s="114">
        <v>1930016</v>
      </c>
      <c r="J62" s="114">
        <v>2327455</v>
      </c>
      <c r="K62" s="114"/>
      <c r="N62" s="114"/>
    </row>
    <row r="63" spans="1:14" ht="22" customHeight="1">
      <c r="A63" s="110" t="s">
        <v>192</v>
      </c>
      <c r="B63" s="140"/>
      <c r="C63" s="140"/>
      <c r="D63" s="34">
        <v>2679999</v>
      </c>
      <c r="E63" s="34"/>
      <c r="F63" s="34">
        <v>2688688</v>
      </c>
      <c r="G63" s="34"/>
      <c r="H63" s="114">
        <v>3029888</v>
      </c>
      <c r="J63" s="114">
        <v>2994412</v>
      </c>
    </row>
    <row r="64" spans="1:14" ht="22" customHeight="1">
      <c r="A64" s="110" t="s">
        <v>137</v>
      </c>
      <c r="B64" s="140"/>
      <c r="C64" s="140"/>
      <c r="D64" s="34"/>
      <c r="E64" s="34"/>
      <c r="F64" s="34"/>
      <c r="G64" s="34"/>
    </row>
    <row r="65" spans="1:12" ht="22" customHeight="1">
      <c r="A65" s="111" t="s">
        <v>138</v>
      </c>
      <c r="B65" s="140"/>
      <c r="C65" s="140"/>
      <c r="D65" s="34">
        <v>213381</v>
      </c>
      <c r="E65" s="34"/>
      <c r="F65" s="34">
        <v>234806</v>
      </c>
      <c r="G65" s="34"/>
      <c r="H65" s="114">
        <v>142664</v>
      </c>
      <c r="J65" s="114">
        <v>165405</v>
      </c>
      <c r="K65" s="163"/>
      <c r="L65" s="114"/>
    </row>
    <row r="66" spans="1:12" ht="22" customHeight="1">
      <c r="A66" s="105" t="s">
        <v>17</v>
      </c>
      <c r="B66" s="140"/>
      <c r="C66" s="140"/>
      <c r="D66" s="34">
        <v>351879</v>
      </c>
      <c r="E66" s="34"/>
      <c r="F66" s="34">
        <v>353919</v>
      </c>
      <c r="G66" s="34"/>
      <c r="H66" s="114">
        <v>217285</v>
      </c>
      <c r="J66" s="114">
        <v>223694</v>
      </c>
      <c r="K66" s="163"/>
      <c r="L66" s="114"/>
    </row>
    <row r="67" spans="1:12" ht="23.25" customHeight="1">
      <c r="A67" s="112" t="s">
        <v>18</v>
      </c>
      <c r="B67" s="140"/>
      <c r="C67" s="140"/>
      <c r="D67" s="25">
        <f>SUM(D62:D66)</f>
        <v>5175275</v>
      </c>
      <c r="E67" s="38"/>
      <c r="F67" s="25">
        <f>SUM(F62:F66)</f>
        <v>5604868</v>
      </c>
      <c r="G67" s="26"/>
      <c r="H67" s="25">
        <f>SUM(H62:H66)</f>
        <v>5319853</v>
      </c>
      <c r="J67" s="25">
        <f>SUM(J62:J66)</f>
        <v>5710966</v>
      </c>
    </row>
    <row r="68" spans="1:12" ht="12" customHeight="1">
      <c r="A68" s="112"/>
      <c r="B68" s="140"/>
      <c r="C68" s="140"/>
      <c r="D68" s="26"/>
      <c r="E68" s="38"/>
      <c r="F68" s="26"/>
      <c r="G68" s="26"/>
      <c r="H68" s="26"/>
      <c r="J68" s="26"/>
    </row>
    <row r="69" spans="1:12" ht="23.25" customHeight="1">
      <c r="A69" s="112" t="s">
        <v>19</v>
      </c>
      <c r="B69" s="140"/>
      <c r="C69" s="140"/>
      <c r="D69" s="58">
        <f>D59+D67</f>
        <v>7542760</v>
      </c>
      <c r="E69" s="26"/>
      <c r="F69" s="58">
        <f>F59+F67</f>
        <v>7871411</v>
      </c>
      <c r="G69" s="26"/>
      <c r="H69" s="58">
        <f>H59+H67</f>
        <v>8147075</v>
      </c>
      <c r="J69" s="58">
        <f>J59+J67</f>
        <v>8342498</v>
      </c>
    </row>
    <row r="70" spans="1:12" ht="23.25" customHeight="1">
      <c r="A70" s="112"/>
      <c r="B70" s="140"/>
      <c r="C70" s="140"/>
      <c r="D70" s="26"/>
      <c r="E70" s="26"/>
      <c r="F70" s="26"/>
      <c r="G70" s="26"/>
    </row>
    <row r="71" spans="1:12" ht="23.25" customHeight="1">
      <c r="A71" s="112"/>
      <c r="B71" s="148"/>
      <c r="C71" s="148"/>
      <c r="D71" s="26"/>
      <c r="E71" s="26"/>
      <c r="F71" s="26"/>
      <c r="G71" s="26"/>
    </row>
    <row r="72" spans="1:12" ht="23.25" customHeight="1">
      <c r="A72" s="112"/>
      <c r="B72" s="148"/>
      <c r="C72" s="148"/>
      <c r="D72" s="26"/>
      <c r="E72" s="26"/>
      <c r="F72" s="26"/>
      <c r="G72" s="26"/>
    </row>
    <row r="73" spans="1:12" ht="23.25" customHeight="1">
      <c r="A73" s="112"/>
      <c r="B73" s="140"/>
      <c r="C73" s="140"/>
      <c r="D73" s="26"/>
      <c r="E73" s="26"/>
      <c r="F73" s="26"/>
      <c r="G73" s="26"/>
    </row>
    <row r="74" spans="1:12" ht="23.25" customHeight="1">
      <c r="A74" s="112"/>
      <c r="B74" s="140"/>
      <c r="C74" s="140"/>
      <c r="D74" s="26"/>
      <c r="E74" s="26"/>
      <c r="F74" s="26"/>
      <c r="G74" s="26"/>
    </row>
    <row r="75" spans="1:12" ht="23.25" customHeight="1">
      <c r="A75" s="177" t="s">
        <v>184</v>
      </c>
      <c r="B75" s="177"/>
      <c r="C75" s="177"/>
      <c r="D75" s="177"/>
      <c r="E75" s="177"/>
      <c r="F75" s="177"/>
      <c r="G75" s="177"/>
      <c r="H75" s="177"/>
      <c r="I75" s="177"/>
      <c r="J75" s="177"/>
    </row>
    <row r="76" spans="1:12" ht="23.25" customHeight="1">
      <c r="A76" s="177" t="s">
        <v>136</v>
      </c>
      <c r="B76" s="177"/>
      <c r="C76" s="177"/>
      <c r="D76" s="177"/>
      <c r="E76" s="177"/>
      <c r="F76" s="177"/>
      <c r="G76" s="177"/>
      <c r="H76" s="177"/>
      <c r="I76" s="177"/>
      <c r="J76" s="177"/>
    </row>
    <row r="77" spans="1:12" ht="23.25" customHeight="1">
      <c r="A77" s="104"/>
      <c r="B77" s="109"/>
    </row>
    <row r="78" spans="1:12" ht="23.25" customHeight="1">
      <c r="A78" s="107"/>
      <c r="B78" s="109"/>
      <c r="C78" s="106"/>
      <c r="D78" s="178" t="s">
        <v>71</v>
      </c>
      <c r="E78" s="178"/>
      <c r="F78" s="178"/>
      <c r="G78" s="178"/>
      <c r="H78" s="178" t="s">
        <v>72</v>
      </c>
      <c r="I78" s="178"/>
      <c r="J78" s="178"/>
    </row>
    <row r="79" spans="1:12" ht="23.25" customHeight="1">
      <c r="B79" s="109"/>
      <c r="C79" s="106"/>
      <c r="D79" s="146" t="s">
        <v>106</v>
      </c>
      <c r="E79" s="146"/>
      <c r="F79" s="146" t="s">
        <v>70</v>
      </c>
      <c r="G79" s="147"/>
      <c r="H79" s="146" t="s">
        <v>106</v>
      </c>
      <c r="I79" s="146"/>
      <c r="J79" s="146" t="s">
        <v>70</v>
      </c>
    </row>
    <row r="80" spans="1:12" ht="23.25" customHeight="1">
      <c r="A80" s="104" t="s">
        <v>63</v>
      </c>
      <c r="B80" s="109"/>
      <c r="C80" s="140"/>
      <c r="D80" s="141">
        <v>2564</v>
      </c>
      <c r="E80" s="106"/>
      <c r="F80" s="141">
        <v>2563</v>
      </c>
      <c r="G80" s="141"/>
      <c r="H80" s="141">
        <v>2564</v>
      </c>
      <c r="I80" s="106"/>
      <c r="J80" s="141">
        <v>2563</v>
      </c>
    </row>
    <row r="81" spans="1:10" ht="23.25" customHeight="1">
      <c r="A81" s="104"/>
      <c r="B81" s="109"/>
      <c r="C81" s="148"/>
      <c r="D81" s="159" t="s">
        <v>199</v>
      </c>
      <c r="E81" s="106"/>
      <c r="F81" s="159"/>
      <c r="G81" s="159"/>
      <c r="H81" s="159" t="s">
        <v>199</v>
      </c>
      <c r="I81" s="106"/>
      <c r="J81" s="159"/>
    </row>
    <row r="82" spans="1:10" ht="23.25" customHeight="1">
      <c r="B82" s="109"/>
      <c r="C82" s="140"/>
      <c r="D82" s="176" t="s">
        <v>107</v>
      </c>
      <c r="E82" s="176"/>
      <c r="F82" s="176"/>
      <c r="G82" s="176"/>
      <c r="H82" s="176"/>
      <c r="I82" s="176"/>
      <c r="J82" s="176"/>
    </row>
    <row r="83" spans="1:10" ht="22" customHeight="1">
      <c r="A83" s="108" t="s">
        <v>55</v>
      </c>
      <c r="B83" s="109"/>
      <c r="C83" s="140"/>
      <c r="D83" s="116"/>
      <c r="E83" s="116"/>
      <c r="F83" s="116"/>
      <c r="G83" s="116"/>
    </row>
    <row r="84" spans="1:10" ht="21.5">
      <c r="A84" s="110" t="s">
        <v>20</v>
      </c>
      <c r="B84" s="140"/>
      <c r="C84" s="140"/>
      <c r="D84" s="116"/>
      <c r="E84" s="116"/>
      <c r="F84" s="116"/>
      <c r="G84" s="116"/>
    </row>
    <row r="85" spans="1:10" ht="21.5">
      <c r="A85" s="111" t="s">
        <v>139</v>
      </c>
      <c r="B85" s="148"/>
      <c r="C85" s="148"/>
      <c r="D85" s="116"/>
      <c r="E85" s="116"/>
      <c r="F85" s="116"/>
      <c r="G85" s="116"/>
    </row>
    <row r="86" spans="1:10" ht="22" thickBot="1">
      <c r="A86" s="156" t="s">
        <v>193</v>
      </c>
      <c r="B86" s="140"/>
      <c r="C86" s="140"/>
      <c r="D86" s="154">
        <v>2525000</v>
      </c>
      <c r="E86" s="34"/>
      <c r="F86" s="154">
        <v>2525000</v>
      </c>
      <c r="G86" s="155"/>
      <c r="H86" s="154">
        <v>2525000</v>
      </c>
      <c r="J86" s="154">
        <v>2525000</v>
      </c>
    </row>
    <row r="87" spans="1:10" ht="22" thickTop="1">
      <c r="A87" s="111" t="s">
        <v>140</v>
      </c>
      <c r="B87" s="148"/>
      <c r="C87" s="148"/>
      <c r="D87" s="155"/>
      <c r="E87" s="34"/>
      <c r="F87" s="155"/>
      <c r="G87" s="155"/>
      <c r="H87" s="155"/>
      <c r="J87" s="155"/>
    </row>
    <row r="88" spans="1:10" ht="22" customHeight="1">
      <c r="A88" s="156" t="s">
        <v>193</v>
      </c>
      <c r="B88" s="140"/>
      <c r="C88" s="140"/>
      <c r="D88" s="34">
        <v>2525000</v>
      </c>
      <c r="E88" s="34"/>
      <c r="F88" s="34">
        <v>2525000</v>
      </c>
      <c r="G88" s="34"/>
      <c r="H88" s="34">
        <v>2525000</v>
      </c>
      <c r="J88" s="34">
        <v>2525000</v>
      </c>
    </row>
    <row r="89" spans="1:10" ht="22" customHeight="1">
      <c r="A89" s="110" t="s">
        <v>141</v>
      </c>
      <c r="B89" s="140"/>
      <c r="C89" s="140"/>
      <c r="D89" s="34">
        <v>1741110</v>
      </c>
      <c r="E89" s="34"/>
      <c r="F89" s="34">
        <v>1741110</v>
      </c>
      <c r="G89" s="34"/>
      <c r="H89" s="34">
        <v>1741110</v>
      </c>
      <c r="J89" s="34">
        <v>1741110</v>
      </c>
    </row>
    <row r="90" spans="1:10" ht="21.5">
      <c r="A90" s="110" t="s">
        <v>79</v>
      </c>
      <c r="B90" s="140"/>
      <c r="C90" s="140"/>
      <c r="D90" s="34"/>
      <c r="E90" s="34"/>
      <c r="F90" s="34"/>
      <c r="G90" s="34"/>
    </row>
    <row r="91" spans="1:10" ht="22" customHeight="1">
      <c r="A91" s="111" t="s">
        <v>142</v>
      </c>
      <c r="B91" s="140"/>
      <c r="C91" s="140"/>
      <c r="D91" s="34">
        <v>227100</v>
      </c>
      <c r="E91" s="34"/>
      <c r="F91" s="34">
        <v>227100</v>
      </c>
      <c r="G91" s="34"/>
      <c r="H91" s="34">
        <v>227100</v>
      </c>
      <c r="J91" s="34">
        <v>227100</v>
      </c>
    </row>
    <row r="92" spans="1:10" ht="22" customHeight="1">
      <c r="A92" s="111" t="s">
        <v>119</v>
      </c>
      <c r="B92" s="140"/>
      <c r="C92" s="140"/>
      <c r="D92" s="34">
        <f>'OCI-Conso 64'!I37</f>
        <v>732590</v>
      </c>
      <c r="E92" s="34"/>
      <c r="F92" s="34">
        <f>'OCI-Conso 64'!I12</f>
        <v>587232</v>
      </c>
      <c r="G92" s="34"/>
      <c r="H92" s="34">
        <f>'OCI-Separate 64'!J21</f>
        <v>323958</v>
      </c>
      <c r="J92" s="34">
        <f>'OCI-Separate 64'!J14</f>
        <v>262275</v>
      </c>
    </row>
    <row r="93" spans="1:10" ht="22" customHeight="1">
      <c r="A93" s="110" t="s">
        <v>53</v>
      </c>
      <c r="B93" s="140"/>
      <c r="C93" s="140"/>
      <c r="D93" s="39">
        <f>'OCI-Conso 64'!O37</f>
        <v>-2094</v>
      </c>
      <c r="E93" s="34"/>
      <c r="F93" s="39">
        <f>'OCI-Conso 64'!O12</f>
        <v>-2094</v>
      </c>
      <c r="G93" s="155"/>
      <c r="H93" s="39">
        <v>0</v>
      </c>
      <c r="J93" s="39">
        <v>0</v>
      </c>
    </row>
    <row r="94" spans="1:10" ht="22" customHeight="1">
      <c r="A94" s="112" t="s">
        <v>67</v>
      </c>
      <c r="B94" s="109"/>
      <c r="C94" s="140"/>
      <c r="D94" s="26">
        <f>SUM(D88:D93)</f>
        <v>5223706</v>
      </c>
      <c r="E94" s="38"/>
      <c r="F94" s="26">
        <f>SUM(F88:F93)</f>
        <v>5078348</v>
      </c>
      <c r="G94" s="26"/>
      <c r="H94" s="26">
        <f>SUM(H88:H93)</f>
        <v>4817168</v>
      </c>
      <c r="J94" s="26">
        <f>SUM(J88:J93)</f>
        <v>4755485</v>
      </c>
    </row>
    <row r="95" spans="1:10" ht="22" customHeight="1">
      <c r="A95" s="105" t="s">
        <v>47</v>
      </c>
      <c r="B95" s="109"/>
      <c r="C95" s="140"/>
      <c r="D95" s="59">
        <f>'OCI-Conso 64'!S37</f>
        <v>1289</v>
      </c>
      <c r="E95" s="59"/>
      <c r="F95" s="59">
        <f>'OCI-Conso 63'!S34</f>
        <v>1289</v>
      </c>
      <c r="G95" s="59"/>
      <c r="H95" s="59">
        <v>0</v>
      </c>
      <c r="J95" s="59">
        <v>0</v>
      </c>
    </row>
    <row r="96" spans="1:10" ht="22" customHeight="1">
      <c r="A96" s="112" t="s">
        <v>64</v>
      </c>
      <c r="B96" s="109"/>
      <c r="C96" s="140"/>
      <c r="D96" s="25">
        <f>D94+D95</f>
        <v>5224995</v>
      </c>
      <c r="E96" s="38"/>
      <c r="F96" s="25">
        <f>F94+F95</f>
        <v>5079637</v>
      </c>
      <c r="G96" s="26"/>
      <c r="H96" s="25">
        <f>H94+H95</f>
        <v>4817168</v>
      </c>
      <c r="J96" s="25">
        <f>J94+J95</f>
        <v>4755485</v>
      </c>
    </row>
    <row r="97" spans="1:10" ht="12" customHeight="1">
      <c r="A97" s="112"/>
      <c r="B97" s="109"/>
      <c r="C97" s="140"/>
      <c r="D97" s="26"/>
      <c r="E97" s="38"/>
      <c r="F97" s="26"/>
      <c r="G97" s="26"/>
      <c r="H97" s="26"/>
      <c r="J97" s="26"/>
    </row>
    <row r="98" spans="1:10" ht="22.5" thickBot="1">
      <c r="A98" s="112" t="s">
        <v>65</v>
      </c>
      <c r="B98" s="109"/>
      <c r="C98" s="140"/>
      <c r="D98" s="50">
        <f>D96+D69</f>
        <v>12767755</v>
      </c>
      <c r="E98" s="38"/>
      <c r="F98" s="50">
        <f>F96+F69</f>
        <v>12951048</v>
      </c>
      <c r="G98" s="26"/>
      <c r="H98" s="50">
        <f>H96+H69</f>
        <v>12964243</v>
      </c>
      <c r="J98" s="50">
        <f>J96+J69</f>
        <v>13097983</v>
      </c>
    </row>
    <row r="99" spans="1:10" ht="22" customHeight="1" thickTop="1">
      <c r="A99" s="112"/>
      <c r="B99" s="109"/>
      <c r="C99" s="140"/>
      <c r="D99" s="26"/>
      <c r="E99" s="38"/>
      <c r="F99" s="26"/>
      <c r="G99" s="26"/>
    </row>
    <row r="100" spans="1:10" ht="22" customHeight="1">
      <c r="A100" s="112"/>
      <c r="B100" s="109"/>
      <c r="C100" s="140"/>
      <c r="D100" s="26"/>
      <c r="E100" s="26"/>
      <c r="F100" s="26"/>
      <c r="G100" s="26"/>
      <c r="H100" s="26"/>
      <c r="I100" s="26"/>
      <c r="J100" s="26"/>
    </row>
    <row r="101" spans="1:10" ht="22" customHeight="1">
      <c r="A101" s="112"/>
      <c r="B101" s="109"/>
      <c r="C101" s="140"/>
      <c r="D101" s="26"/>
      <c r="E101" s="26"/>
      <c r="F101" s="26"/>
      <c r="G101" s="26"/>
      <c r="H101" s="26"/>
      <c r="I101" s="26"/>
      <c r="J101" s="26"/>
    </row>
    <row r="102" spans="1:10" ht="22" customHeight="1">
      <c r="A102" s="112"/>
      <c r="B102" s="109"/>
      <c r="C102" s="140"/>
      <c r="D102" s="26"/>
      <c r="E102" s="26"/>
      <c r="F102" s="26"/>
      <c r="G102" s="26"/>
      <c r="H102" s="26"/>
      <c r="I102" s="26"/>
      <c r="J102" s="26"/>
    </row>
    <row r="103" spans="1:10" ht="22" customHeight="1">
      <c r="A103" s="112"/>
      <c r="B103" s="109"/>
      <c r="C103" s="140"/>
      <c r="D103" s="26"/>
      <c r="E103" s="26"/>
      <c r="F103" s="26"/>
      <c r="G103" s="26"/>
      <c r="H103" s="26"/>
      <c r="I103" s="26"/>
      <c r="J103" s="26"/>
    </row>
    <row r="104" spans="1:10" ht="22" customHeight="1">
      <c r="A104" s="112"/>
      <c r="B104" s="109"/>
      <c r="C104" s="140"/>
      <c r="D104" s="26"/>
      <c r="E104" s="26"/>
      <c r="F104" s="26"/>
      <c r="G104" s="26"/>
      <c r="H104" s="26"/>
      <c r="I104" s="26"/>
      <c r="J104" s="26"/>
    </row>
    <row r="105" spans="1:10" ht="22" customHeight="1">
      <c r="A105" s="112"/>
      <c r="B105" s="109"/>
      <c r="C105" s="140"/>
      <c r="D105" s="26"/>
      <c r="E105" s="26"/>
      <c r="F105" s="26"/>
      <c r="G105" s="26"/>
      <c r="H105" s="26"/>
      <c r="I105" s="26"/>
      <c r="J105" s="26"/>
    </row>
    <row r="106" spans="1:10" ht="22" customHeight="1">
      <c r="A106" s="112"/>
      <c r="B106" s="109"/>
      <c r="C106" s="140"/>
      <c r="D106" s="26"/>
      <c r="E106" s="26"/>
      <c r="F106" s="26"/>
      <c r="G106" s="26"/>
      <c r="H106" s="26"/>
      <c r="I106" s="26"/>
      <c r="J106" s="26"/>
    </row>
    <row r="107" spans="1:10" ht="22" customHeight="1">
      <c r="A107" s="112"/>
      <c r="B107" s="109"/>
      <c r="C107" s="140"/>
      <c r="D107" s="26"/>
      <c r="E107" s="26"/>
      <c r="F107" s="26"/>
      <c r="G107" s="26"/>
      <c r="H107" s="26"/>
      <c r="I107" s="26"/>
      <c r="J107" s="26"/>
    </row>
    <row r="108" spans="1:10" ht="22" customHeight="1">
      <c r="A108" s="112"/>
      <c r="B108" s="109"/>
      <c r="C108" s="140"/>
      <c r="D108" s="26"/>
      <c r="E108" s="26"/>
      <c r="F108" s="26"/>
      <c r="G108" s="26"/>
      <c r="H108" s="26"/>
      <c r="I108" s="26"/>
      <c r="J108" s="26"/>
    </row>
    <row r="109" spans="1:10" ht="22" customHeight="1">
      <c r="A109" s="112"/>
      <c r="B109" s="109"/>
      <c r="C109" s="140"/>
      <c r="D109" s="26"/>
      <c r="E109" s="38"/>
      <c r="F109" s="26"/>
      <c r="G109" s="26"/>
    </row>
    <row r="110" spans="1:10" ht="22" customHeight="1">
      <c r="A110" s="112"/>
      <c r="B110" s="109"/>
      <c r="C110" s="140"/>
      <c r="D110" s="26"/>
      <c r="E110" s="38"/>
      <c r="F110" s="26"/>
      <c r="G110" s="26"/>
    </row>
    <row r="111" spans="1:10" ht="22" customHeight="1">
      <c r="A111" s="112"/>
      <c r="B111" s="109"/>
      <c r="C111" s="140"/>
      <c r="D111" s="26"/>
      <c r="E111" s="38"/>
      <c r="F111" s="26"/>
      <c r="G111" s="26"/>
    </row>
    <row r="112" spans="1:10" ht="22" customHeight="1">
      <c r="A112" s="112"/>
      <c r="B112" s="109"/>
      <c r="C112" s="140"/>
      <c r="D112" s="26"/>
      <c r="E112" s="38"/>
      <c r="F112" s="26"/>
      <c r="G112" s="26"/>
    </row>
    <row r="113" spans="1:10" ht="23.25" customHeight="1">
      <c r="A113" s="177" t="s">
        <v>184</v>
      </c>
      <c r="B113" s="177"/>
      <c r="C113" s="177"/>
      <c r="D113" s="177"/>
      <c r="E113" s="177"/>
      <c r="F113" s="177"/>
      <c r="G113" s="177"/>
      <c r="H113" s="177"/>
      <c r="I113" s="177"/>
      <c r="J113" s="177"/>
    </row>
    <row r="114" spans="1:10" ht="23.25" customHeight="1">
      <c r="A114" s="177" t="s">
        <v>136</v>
      </c>
      <c r="B114" s="177"/>
      <c r="C114" s="177"/>
      <c r="D114" s="177"/>
      <c r="E114" s="177"/>
      <c r="F114" s="177"/>
      <c r="G114" s="177"/>
      <c r="H114" s="177"/>
      <c r="I114" s="177"/>
      <c r="J114" s="177"/>
    </row>
    <row r="115" spans="1:10" ht="22" customHeight="1">
      <c r="A115"/>
      <c r="C115"/>
      <c r="D115"/>
      <c r="E115"/>
      <c r="F115"/>
      <c r="G115"/>
    </row>
    <row r="116" spans="1:10" ht="23.25" customHeight="1">
      <c r="D116" s="114">
        <f>D98-D28</f>
        <v>0</v>
      </c>
      <c r="F116" s="114">
        <f>F98-F28</f>
        <v>0</v>
      </c>
      <c r="H116" s="114">
        <f>H98-H28</f>
        <v>0</v>
      </c>
      <c r="J116" s="114">
        <f>J98-J28</f>
        <v>0</v>
      </c>
    </row>
  </sheetData>
  <mergeCells count="15">
    <mergeCell ref="D45:J45"/>
    <mergeCell ref="D82:J82"/>
    <mergeCell ref="A113:J113"/>
    <mergeCell ref="A114:J114"/>
    <mergeCell ref="H4:J4"/>
    <mergeCell ref="D4:G4"/>
    <mergeCell ref="A39:J39"/>
    <mergeCell ref="D8:J8"/>
    <mergeCell ref="A38:J38"/>
    <mergeCell ref="D41:G41"/>
    <mergeCell ref="H41:J41"/>
    <mergeCell ref="A75:J75"/>
    <mergeCell ref="A76:J76"/>
    <mergeCell ref="D78:G78"/>
    <mergeCell ref="H78:J78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view="pageBreakPreview" zoomScaleNormal="85" zoomScaleSheetLayoutView="100" zoomScalePageLayoutView="85" workbookViewId="0">
      <selection activeCell="F7" sqref="F7"/>
    </sheetView>
  </sheetViews>
  <sheetFormatPr defaultColWidth="9.09765625" defaultRowHeight="21.5"/>
  <cols>
    <col min="1" max="1" width="50.8984375" style="10" customWidth="1"/>
    <col min="2" max="2" width="9.29687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4" customWidth="1"/>
    <col min="7" max="7" width="1.09765625" style="3" customWidth="1"/>
    <col min="8" max="8" width="14" style="3" customWidth="1"/>
    <col min="9" max="9" width="1.09765625" style="3" customWidth="1"/>
    <col min="10" max="10" width="14" style="34" customWidth="1"/>
    <col min="11" max="16384" width="9.09765625" style="3"/>
  </cols>
  <sheetData>
    <row r="1" spans="1:10" ht="23">
      <c r="A1" s="7" t="s">
        <v>128</v>
      </c>
      <c r="B1" s="70"/>
      <c r="C1" s="70"/>
      <c r="D1" s="1"/>
      <c r="E1" s="4"/>
      <c r="F1" s="26"/>
      <c r="G1" s="4"/>
      <c r="H1" s="1"/>
      <c r="I1" s="4"/>
      <c r="J1" s="26"/>
    </row>
    <row r="2" spans="1:10" ht="23">
      <c r="A2" s="7" t="s">
        <v>109</v>
      </c>
      <c r="B2" s="72"/>
      <c r="C2" s="2"/>
      <c r="D2" s="71"/>
      <c r="E2" s="71"/>
      <c r="F2" s="35"/>
      <c r="G2" s="71"/>
      <c r="H2" s="71"/>
      <c r="I2" s="71"/>
      <c r="J2" s="36"/>
    </row>
    <row r="3" spans="1:10" ht="23">
      <c r="A3" s="7"/>
      <c r="B3" s="72"/>
      <c r="C3" s="2"/>
      <c r="D3" s="71"/>
      <c r="E3" s="71"/>
      <c r="F3" s="35"/>
      <c r="G3" s="71"/>
      <c r="H3" s="71"/>
      <c r="I3" s="71"/>
      <c r="J3" s="35"/>
    </row>
    <row r="4" spans="1:10" ht="22">
      <c r="B4" s="72"/>
      <c r="C4" s="2"/>
      <c r="D4" s="180" t="s">
        <v>71</v>
      </c>
      <c r="E4" s="180"/>
      <c r="F4" s="180"/>
      <c r="G4" s="124"/>
      <c r="H4" s="180" t="s">
        <v>72</v>
      </c>
      <c r="I4" s="180"/>
      <c r="J4" s="180"/>
    </row>
    <row r="5" spans="1:10" ht="22">
      <c r="B5" s="72"/>
      <c r="C5" s="2"/>
      <c r="D5" s="179" t="s">
        <v>174</v>
      </c>
      <c r="E5" s="179"/>
      <c r="F5" s="179"/>
      <c r="G5" s="124"/>
      <c r="H5" s="179" t="s">
        <v>174</v>
      </c>
      <c r="I5" s="179"/>
      <c r="J5" s="179"/>
    </row>
    <row r="6" spans="1:10" ht="22">
      <c r="B6" s="72"/>
      <c r="C6" s="2"/>
      <c r="D6" s="181" t="s">
        <v>106</v>
      </c>
      <c r="E6" s="179"/>
      <c r="F6" s="179"/>
      <c r="G6" s="124"/>
      <c r="H6" s="181" t="s">
        <v>106</v>
      </c>
      <c r="I6" s="179"/>
      <c r="J6" s="179"/>
    </row>
    <row r="7" spans="1:10">
      <c r="B7" s="70" t="s">
        <v>1</v>
      </c>
      <c r="C7" s="70"/>
      <c r="D7" s="123">
        <v>2564</v>
      </c>
      <c r="E7" s="123"/>
      <c r="F7" s="123">
        <v>2563</v>
      </c>
      <c r="G7" s="123"/>
      <c r="H7" s="142">
        <v>2564</v>
      </c>
      <c r="I7" s="142"/>
      <c r="J7" s="142">
        <v>2563</v>
      </c>
    </row>
    <row r="8" spans="1:10" ht="22">
      <c r="A8" s="12"/>
      <c r="B8" s="70"/>
      <c r="C8" s="70"/>
      <c r="D8" s="176" t="s">
        <v>107</v>
      </c>
      <c r="E8" s="176"/>
      <c r="F8" s="176"/>
      <c r="G8" s="176"/>
      <c r="H8" s="176"/>
      <c r="I8" s="176"/>
      <c r="J8" s="176"/>
    </row>
    <row r="9" spans="1:10" ht="22">
      <c r="A9" s="11" t="s">
        <v>36</v>
      </c>
      <c r="B9" s="131">
        <v>10</v>
      </c>
      <c r="C9" s="70"/>
      <c r="D9" s="70"/>
      <c r="E9" s="70"/>
      <c r="F9" s="37"/>
      <c r="G9" s="70"/>
      <c r="H9" s="70"/>
      <c r="I9" s="70"/>
      <c r="J9" s="37"/>
    </row>
    <row r="10" spans="1:10">
      <c r="A10" s="10" t="s">
        <v>35</v>
      </c>
      <c r="B10" s="70"/>
      <c r="C10" s="70"/>
      <c r="D10" s="34">
        <v>2005070</v>
      </c>
      <c r="F10" s="34">
        <v>2076222</v>
      </c>
      <c r="H10" s="34">
        <v>2004202</v>
      </c>
      <c r="J10" s="34">
        <v>2071048</v>
      </c>
    </row>
    <row r="11" spans="1:10">
      <c r="A11" s="22" t="s">
        <v>131</v>
      </c>
      <c r="B11" s="131"/>
      <c r="C11" s="70"/>
      <c r="D11" s="34">
        <v>128434</v>
      </c>
      <c r="F11" s="34">
        <v>134863</v>
      </c>
      <c r="H11" s="34">
        <v>96408</v>
      </c>
      <c r="J11" s="34">
        <v>82860</v>
      </c>
    </row>
    <row r="12" spans="1:10">
      <c r="A12" s="22" t="s">
        <v>74</v>
      </c>
      <c r="B12" s="131">
        <v>3</v>
      </c>
      <c r="C12" s="70"/>
      <c r="D12" s="34">
        <v>325</v>
      </c>
      <c r="F12" s="34">
        <v>413</v>
      </c>
      <c r="H12" s="34">
        <v>0</v>
      </c>
      <c r="J12" s="34">
        <v>0</v>
      </c>
    </row>
    <row r="13" spans="1:10">
      <c r="A13" s="22" t="s">
        <v>153</v>
      </c>
      <c r="B13" s="70"/>
      <c r="C13" s="70"/>
      <c r="D13" s="34">
        <v>47</v>
      </c>
      <c r="F13" s="34">
        <v>496</v>
      </c>
      <c r="H13" s="34">
        <v>47</v>
      </c>
      <c r="J13" s="34">
        <v>352</v>
      </c>
    </row>
    <row r="14" spans="1:10">
      <c r="A14" s="22" t="s">
        <v>75</v>
      </c>
      <c r="B14" s="70"/>
      <c r="C14" s="70"/>
      <c r="D14" s="34">
        <v>12815</v>
      </c>
      <c r="F14" s="34">
        <v>14964</v>
      </c>
      <c r="H14" s="34">
        <v>21973</v>
      </c>
      <c r="J14" s="34">
        <v>22905</v>
      </c>
    </row>
    <row r="15" spans="1:10" ht="22">
      <c r="A15" s="12" t="s">
        <v>21</v>
      </c>
      <c r="B15" s="70"/>
      <c r="C15" s="70"/>
      <c r="D15" s="25">
        <f>SUM(D10:D14)</f>
        <v>2146691</v>
      </c>
      <c r="E15" s="20"/>
      <c r="F15" s="25">
        <f>SUM(F10:F14)</f>
        <v>2226958</v>
      </c>
      <c r="G15" s="20"/>
      <c r="H15" s="25">
        <f>SUM(H10:H14)</f>
        <v>2122630</v>
      </c>
      <c r="I15" s="20"/>
      <c r="J15" s="25">
        <f>SUM(J10:J14)</f>
        <v>2177165</v>
      </c>
    </row>
    <row r="16" spans="1:10" ht="22">
      <c r="A16" s="12"/>
      <c r="B16" s="70"/>
      <c r="C16" s="70"/>
      <c r="D16" s="18"/>
      <c r="E16" s="20"/>
      <c r="F16" s="18"/>
      <c r="G16" s="20"/>
      <c r="H16" s="18"/>
      <c r="I16" s="20"/>
      <c r="J16" s="18"/>
    </row>
    <row r="17" spans="1:14" ht="22">
      <c r="A17" s="11" t="s">
        <v>59</v>
      </c>
      <c r="B17" s="162">
        <v>10</v>
      </c>
      <c r="C17" s="70"/>
      <c r="D17" s="18"/>
      <c r="E17" s="20"/>
      <c r="F17" s="18"/>
      <c r="G17" s="20"/>
      <c r="H17" s="18"/>
      <c r="I17" s="20"/>
      <c r="J17" s="18"/>
    </row>
    <row r="18" spans="1:14">
      <c r="A18" s="10" t="s">
        <v>37</v>
      </c>
      <c r="B18" s="70"/>
      <c r="C18" s="70"/>
      <c r="D18" s="34">
        <v>1135067</v>
      </c>
      <c r="F18" s="34">
        <v>1122498</v>
      </c>
      <c r="H18" s="34">
        <v>1253855</v>
      </c>
      <c r="J18" s="34">
        <v>1253271</v>
      </c>
    </row>
    <row r="19" spans="1:14">
      <c r="A19" s="21" t="s">
        <v>132</v>
      </c>
      <c r="B19" s="70"/>
      <c r="C19" s="70"/>
      <c r="D19" s="34">
        <v>67534</v>
      </c>
      <c r="F19" s="34">
        <v>73281</v>
      </c>
      <c r="H19" s="34">
        <v>47136</v>
      </c>
      <c r="J19" s="34">
        <v>45556</v>
      </c>
    </row>
    <row r="20" spans="1:14">
      <c r="A20" s="22" t="s">
        <v>154</v>
      </c>
      <c r="B20" s="70"/>
      <c r="C20" s="70"/>
      <c r="D20" s="34">
        <v>472651</v>
      </c>
      <c r="F20" s="34">
        <v>536741</v>
      </c>
      <c r="H20" s="34">
        <v>484850</v>
      </c>
      <c r="J20" s="34">
        <v>546438</v>
      </c>
    </row>
    <row r="21" spans="1:14">
      <c r="A21" s="10" t="s">
        <v>38</v>
      </c>
      <c r="B21" s="70"/>
      <c r="C21" s="70"/>
      <c r="D21" s="34">
        <v>232498</v>
      </c>
      <c r="F21" s="34">
        <f>270935+65</f>
        <v>271000</v>
      </c>
      <c r="H21" s="32">
        <v>192860</v>
      </c>
      <c r="J21" s="32">
        <f>229972+206</f>
        <v>230178</v>
      </c>
      <c r="K21" s="32"/>
    </row>
    <row r="22" spans="1:14" ht="22">
      <c r="A22" s="12" t="s">
        <v>22</v>
      </c>
      <c r="B22" s="122"/>
      <c r="C22" s="122"/>
      <c r="D22" s="25">
        <f>SUM(D18:D21)</f>
        <v>1907750</v>
      </c>
      <c r="F22" s="25">
        <f>SUM(F18:F21)</f>
        <v>2003520</v>
      </c>
      <c r="H22" s="25">
        <f>SUM(H18:H21)</f>
        <v>1978701</v>
      </c>
      <c r="J22" s="25">
        <f>SUM(J18:J21)</f>
        <v>2075443</v>
      </c>
    </row>
    <row r="23" spans="1:14">
      <c r="B23" s="122"/>
      <c r="C23" s="122"/>
      <c r="D23" s="34"/>
      <c r="H23" s="32"/>
      <c r="J23" s="32"/>
    </row>
    <row r="24" spans="1:14" ht="22">
      <c r="A24" s="12" t="s">
        <v>170</v>
      </c>
      <c r="B24" s="122"/>
      <c r="C24" s="122"/>
      <c r="D24" s="38">
        <f>D15-D22</f>
        <v>238941</v>
      </c>
      <c r="E24" s="6"/>
      <c r="F24" s="38">
        <f>F15-F22</f>
        <v>223438</v>
      </c>
      <c r="G24" s="6"/>
      <c r="H24" s="126">
        <f>H15-H22</f>
        <v>143929</v>
      </c>
      <c r="I24" s="6"/>
      <c r="J24" s="126">
        <f>J15-J22</f>
        <v>101722</v>
      </c>
    </row>
    <row r="25" spans="1:14">
      <c r="A25" s="10" t="s">
        <v>39</v>
      </c>
      <c r="B25" s="70"/>
      <c r="C25" s="70"/>
      <c r="D25" s="39">
        <v>64790</v>
      </c>
      <c r="F25" s="39">
        <v>84694</v>
      </c>
      <c r="H25" s="39">
        <v>70167</v>
      </c>
      <c r="J25" s="39">
        <v>89906</v>
      </c>
    </row>
    <row r="26" spans="1:14" hidden="1">
      <c r="A26" s="22" t="s">
        <v>156</v>
      </c>
      <c r="B26" s="122"/>
      <c r="C26" s="122"/>
      <c r="D26" s="34"/>
      <c r="H26" s="34"/>
    </row>
    <row r="27" spans="1:14" hidden="1">
      <c r="A27" s="22" t="s">
        <v>157</v>
      </c>
      <c r="B27" s="122"/>
      <c r="C27" s="122"/>
      <c r="D27" s="39">
        <v>0</v>
      </c>
      <c r="F27" s="39">
        <v>0</v>
      </c>
      <c r="H27" s="39">
        <v>0</v>
      </c>
      <c r="J27" s="39">
        <v>0</v>
      </c>
    </row>
    <row r="28" spans="1:14" ht="22">
      <c r="A28" s="12" t="s">
        <v>90</v>
      </c>
      <c r="B28" s="70"/>
      <c r="C28" s="70"/>
      <c r="D28" s="40">
        <f>D24-D25</f>
        <v>174151</v>
      </c>
      <c r="E28" s="20"/>
      <c r="F28" s="40">
        <f>F24-F25</f>
        <v>138744</v>
      </c>
      <c r="G28" s="20"/>
      <c r="H28" s="40">
        <f>H24-H25</f>
        <v>73762</v>
      </c>
      <c r="I28" s="20"/>
      <c r="J28" s="40">
        <f>J24-J25</f>
        <v>11816</v>
      </c>
    </row>
    <row r="29" spans="1:14">
      <c r="A29" s="21" t="s">
        <v>155</v>
      </c>
      <c r="B29" s="70">
        <v>11</v>
      </c>
      <c r="C29" s="70"/>
      <c r="D29" s="39">
        <v>-28793</v>
      </c>
      <c r="E29" s="19"/>
      <c r="F29" s="39">
        <v>-20568</v>
      </c>
      <c r="G29" s="19"/>
      <c r="H29" s="39">
        <v>-12079</v>
      </c>
      <c r="I29" s="19"/>
      <c r="J29" s="39">
        <v>3858</v>
      </c>
      <c r="M29" s="161">
        <f>-D29/D28</f>
        <v>0.16533353239430149</v>
      </c>
      <c r="N29" s="161">
        <f>-H29/H28</f>
        <v>0.16375640573737155</v>
      </c>
    </row>
    <row r="30" spans="1:14" ht="22.5" thickBot="1">
      <c r="A30" s="12" t="s">
        <v>113</v>
      </c>
      <c r="B30" s="70"/>
      <c r="C30" s="70"/>
      <c r="D30" s="41">
        <f>SUM(D28:D29)</f>
        <v>145358</v>
      </c>
      <c r="E30" s="20"/>
      <c r="F30" s="41">
        <f>SUM(F28:F29)</f>
        <v>118176</v>
      </c>
      <c r="G30" s="20"/>
      <c r="H30" s="41">
        <f>SUM(H28:H29)</f>
        <v>61683</v>
      </c>
      <c r="I30" s="20"/>
      <c r="J30" s="41">
        <f>SUM(J28:J29)</f>
        <v>15674</v>
      </c>
    </row>
    <row r="31" spans="1:14" ht="22.5" thickTop="1">
      <c r="A31" s="12"/>
      <c r="B31" s="132"/>
      <c r="C31" s="132"/>
      <c r="D31" s="26"/>
      <c r="E31" s="20"/>
      <c r="F31" s="26"/>
      <c r="G31" s="20"/>
      <c r="H31" s="26"/>
      <c r="I31" s="20"/>
      <c r="J31" s="26"/>
    </row>
    <row r="32" spans="1:14" ht="22">
      <c r="A32" s="12" t="s">
        <v>76</v>
      </c>
      <c r="B32" s="165"/>
      <c r="C32" s="165"/>
      <c r="D32" s="26"/>
      <c r="E32" s="20"/>
      <c r="F32" s="26"/>
      <c r="G32" s="20"/>
      <c r="H32" s="26"/>
      <c r="I32" s="20"/>
      <c r="J32" s="26"/>
    </row>
    <row r="33" spans="1:10" ht="22">
      <c r="A33" s="12" t="s">
        <v>213</v>
      </c>
      <c r="B33" s="165"/>
      <c r="C33" s="165"/>
      <c r="D33" s="58">
        <v>0</v>
      </c>
      <c r="E33" s="20"/>
      <c r="F33" s="58">
        <v>0</v>
      </c>
      <c r="G33" s="20"/>
      <c r="H33" s="58">
        <v>0</v>
      </c>
      <c r="I33" s="20"/>
      <c r="J33" s="58">
        <v>0</v>
      </c>
    </row>
    <row r="34" spans="1:10" ht="22.5" thickBot="1">
      <c r="A34" s="12" t="s">
        <v>207</v>
      </c>
      <c r="B34" s="132"/>
      <c r="C34" s="132"/>
      <c r="D34" s="50">
        <f>D30</f>
        <v>145358</v>
      </c>
      <c r="E34" s="20"/>
      <c r="F34" s="50">
        <f>F30</f>
        <v>118176</v>
      </c>
      <c r="G34" s="20"/>
      <c r="H34" s="50">
        <f>H30</f>
        <v>61683</v>
      </c>
      <c r="I34" s="20"/>
      <c r="J34" s="50">
        <f>J30</f>
        <v>15674</v>
      </c>
    </row>
    <row r="35" spans="1:10" ht="22.5" thickTop="1">
      <c r="A35" s="12"/>
      <c r="B35" s="132"/>
      <c r="C35" s="132"/>
      <c r="D35" s="26"/>
      <c r="E35" s="20"/>
      <c r="F35" s="26"/>
      <c r="G35" s="20"/>
      <c r="H35" s="26"/>
      <c r="I35" s="20"/>
      <c r="J35" s="26"/>
    </row>
    <row r="36" spans="1:10" ht="22">
      <c r="A36" s="12"/>
      <c r="B36" s="132"/>
      <c r="C36" s="132"/>
      <c r="D36" s="26"/>
      <c r="E36" s="20"/>
      <c r="F36" s="26"/>
      <c r="G36" s="20"/>
      <c r="H36" s="26"/>
      <c r="I36" s="20"/>
      <c r="J36" s="26"/>
    </row>
    <row r="37" spans="1:10" ht="22">
      <c r="A37" s="12"/>
      <c r="B37" s="132"/>
      <c r="C37" s="132"/>
      <c r="D37" s="26"/>
      <c r="E37" s="20"/>
      <c r="F37" s="26"/>
      <c r="G37" s="20"/>
      <c r="H37" s="26"/>
      <c r="I37" s="20"/>
      <c r="J37" s="26"/>
    </row>
    <row r="38" spans="1:10" ht="22">
      <c r="A38" s="12"/>
      <c r="B38" s="132"/>
      <c r="C38" s="132"/>
      <c r="D38" s="26"/>
      <c r="E38" s="20"/>
      <c r="F38" s="26"/>
      <c r="G38" s="20"/>
      <c r="H38" s="26"/>
      <c r="I38" s="20"/>
      <c r="J38" s="26"/>
    </row>
    <row r="39" spans="1:10" ht="22">
      <c r="A39" s="12"/>
      <c r="B39" s="132"/>
      <c r="C39" s="132"/>
      <c r="D39" s="26"/>
      <c r="E39" s="20"/>
      <c r="F39" s="26"/>
      <c r="G39" s="20"/>
      <c r="H39" s="26"/>
      <c r="I39" s="20"/>
      <c r="J39" s="26"/>
    </row>
    <row r="40" spans="1:10" ht="22">
      <c r="A40" s="12"/>
      <c r="B40" s="132"/>
      <c r="C40" s="132"/>
      <c r="D40" s="26"/>
      <c r="E40" s="20"/>
      <c r="F40" s="26"/>
      <c r="G40" s="20"/>
      <c r="H40" s="26"/>
      <c r="I40" s="20"/>
      <c r="J40" s="26"/>
    </row>
    <row r="41" spans="1:10" ht="22">
      <c r="A41" s="12"/>
      <c r="B41" s="132"/>
      <c r="C41" s="132"/>
      <c r="D41" s="26"/>
      <c r="E41" s="20"/>
      <c r="F41" s="26"/>
      <c r="G41" s="20"/>
      <c r="H41" s="26"/>
      <c r="I41" s="20"/>
      <c r="J41" s="26"/>
    </row>
    <row r="42" spans="1:10" ht="22">
      <c r="A42" s="12"/>
      <c r="B42" s="132"/>
      <c r="C42" s="132"/>
      <c r="D42" s="26"/>
      <c r="E42" s="20"/>
      <c r="F42" s="26"/>
      <c r="G42" s="20"/>
      <c r="H42" s="26"/>
      <c r="I42" s="20"/>
      <c r="J42" s="26"/>
    </row>
    <row r="43" spans="1:10" s="9" customFormat="1" ht="23.25" customHeight="1">
      <c r="A43" s="177" t="s">
        <v>135</v>
      </c>
      <c r="B43" s="177"/>
      <c r="C43" s="177"/>
      <c r="D43" s="177"/>
      <c r="E43" s="177"/>
      <c r="F43" s="177"/>
      <c r="G43" s="177"/>
      <c r="H43" s="177"/>
      <c r="I43" s="177"/>
      <c r="J43" s="177"/>
    </row>
    <row r="44" spans="1:10" s="9" customFormat="1" ht="23.25" customHeight="1">
      <c r="A44" s="177" t="s">
        <v>136</v>
      </c>
      <c r="B44" s="177"/>
      <c r="C44" s="177"/>
      <c r="D44" s="177"/>
      <c r="E44" s="177"/>
      <c r="F44" s="177"/>
      <c r="G44" s="177"/>
      <c r="H44" s="177"/>
      <c r="I44" s="177"/>
      <c r="J44" s="177"/>
    </row>
    <row r="45" spans="1:10" ht="22">
      <c r="A45" s="12"/>
      <c r="B45" s="70"/>
      <c r="C45" s="70"/>
      <c r="D45" s="5"/>
      <c r="E45" s="20"/>
      <c r="F45" s="26"/>
      <c r="G45" s="20"/>
      <c r="H45" s="5"/>
      <c r="I45" s="20"/>
      <c r="J45" s="26"/>
    </row>
    <row r="46" spans="1:10" ht="22.5" customHeight="1">
      <c r="A46" s="7" t="s">
        <v>128</v>
      </c>
      <c r="B46" s="70"/>
      <c r="C46" s="70"/>
      <c r="D46" s="1"/>
      <c r="E46" s="4"/>
      <c r="F46" s="26"/>
      <c r="G46" s="4"/>
      <c r="H46" s="1"/>
      <c r="I46" s="4"/>
      <c r="J46" s="40"/>
    </row>
    <row r="47" spans="1:10" ht="22.5" customHeight="1">
      <c r="A47" s="7" t="s">
        <v>109</v>
      </c>
      <c r="B47" s="72"/>
      <c r="C47" s="2"/>
      <c r="D47" s="71"/>
      <c r="E47" s="71"/>
      <c r="F47" s="35"/>
      <c r="G47" s="71"/>
      <c r="H47" s="71"/>
      <c r="I47" s="71"/>
      <c r="J47" s="36"/>
    </row>
    <row r="48" spans="1:10" ht="22.5" customHeight="1">
      <c r="A48" s="7"/>
      <c r="B48" s="72"/>
      <c r="C48" s="2"/>
      <c r="D48" s="71"/>
      <c r="E48" s="71"/>
      <c r="F48" s="35"/>
      <c r="G48" s="71"/>
      <c r="H48" s="71"/>
      <c r="I48" s="71"/>
      <c r="J48" s="36"/>
    </row>
    <row r="49" spans="1:10" ht="22.5" customHeight="1">
      <c r="B49" s="72"/>
      <c r="C49" s="2"/>
      <c r="D49" s="180" t="s">
        <v>71</v>
      </c>
      <c r="E49" s="180"/>
      <c r="F49" s="180"/>
      <c r="G49" s="124"/>
      <c r="H49" s="180" t="s">
        <v>72</v>
      </c>
      <c r="I49" s="180"/>
      <c r="J49" s="180"/>
    </row>
    <row r="50" spans="1:10" ht="22.5" customHeight="1">
      <c r="B50" s="72"/>
      <c r="C50" s="2"/>
      <c r="D50" s="179" t="s">
        <v>174</v>
      </c>
      <c r="E50" s="179"/>
      <c r="F50" s="179"/>
      <c r="G50" s="124"/>
      <c r="H50" s="179" t="s">
        <v>174</v>
      </c>
      <c r="I50" s="179"/>
      <c r="J50" s="179"/>
    </row>
    <row r="51" spans="1:10" ht="22.5" customHeight="1">
      <c r="B51" s="72"/>
      <c r="C51" s="2"/>
      <c r="D51" s="181" t="s">
        <v>106</v>
      </c>
      <c r="E51" s="179"/>
      <c r="F51" s="179"/>
      <c r="G51" s="124"/>
      <c r="H51" s="181" t="s">
        <v>106</v>
      </c>
      <c r="I51" s="179"/>
      <c r="J51" s="179"/>
    </row>
    <row r="52" spans="1:10" ht="22.5" customHeight="1">
      <c r="B52" s="70"/>
      <c r="C52" s="70"/>
      <c r="D52" s="160">
        <v>2564</v>
      </c>
      <c r="E52" s="160"/>
      <c r="F52" s="160">
        <v>2563</v>
      </c>
      <c r="G52" s="160"/>
      <c r="H52" s="160">
        <v>2564</v>
      </c>
      <c r="I52" s="160"/>
      <c r="J52" s="160">
        <v>2563</v>
      </c>
    </row>
    <row r="53" spans="1:10" ht="22.5" customHeight="1">
      <c r="B53" s="70"/>
      <c r="C53" s="70"/>
      <c r="D53" s="176" t="s">
        <v>107</v>
      </c>
      <c r="E53" s="176"/>
      <c r="F53" s="176"/>
      <c r="G53" s="176"/>
      <c r="H53" s="176"/>
      <c r="I53" s="176"/>
      <c r="J53" s="176"/>
    </row>
    <row r="54" spans="1:10" ht="22.5" hidden="1" customHeight="1">
      <c r="A54" s="12" t="s">
        <v>76</v>
      </c>
      <c r="B54" s="70"/>
      <c r="C54" s="70"/>
      <c r="D54" s="5"/>
      <c r="E54" s="6"/>
      <c r="F54" s="26"/>
      <c r="G54" s="6"/>
      <c r="H54" s="5"/>
      <c r="I54" s="6"/>
      <c r="J54" s="26"/>
    </row>
    <row r="55" spans="1:10" ht="22.5" hidden="1" customHeight="1">
      <c r="A55" s="11" t="s">
        <v>84</v>
      </c>
      <c r="B55" s="70"/>
      <c r="C55" s="70"/>
      <c r="D55" s="15"/>
      <c r="G55" s="34"/>
      <c r="H55" s="34"/>
      <c r="I55" s="34"/>
    </row>
    <row r="56" spans="1:10" ht="22.5" hidden="1" customHeight="1">
      <c r="A56" s="21" t="s">
        <v>78</v>
      </c>
      <c r="B56" s="70"/>
      <c r="C56" s="70"/>
      <c r="D56" s="57">
        <v>0</v>
      </c>
      <c r="F56" s="57">
        <v>0</v>
      </c>
      <c r="G56" s="34"/>
      <c r="H56" s="34">
        <v>0</v>
      </c>
      <c r="I56" s="34"/>
      <c r="J56" s="34">
        <v>0</v>
      </c>
    </row>
    <row r="57" spans="1:10" ht="22.5" hidden="1" customHeight="1">
      <c r="A57" s="29" t="s">
        <v>178</v>
      </c>
      <c r="B57" s="70"/>
      <c r="C57" s="70"/>
      <c r="D57" s="34">
        <v>0</v>
      </c>
      <c r="F57" s="34">
        <v>0</v>
      </c>
      <c r="G57" s="34"/>
      <c r="H57" s="34">
        <v>0</v>
      </c>
      <c r="I57" s="34"/>
      <c r="J57" s="34">
        <v>0</v>
      </c>
    </row>
    <row r="58" spans="1:10" ht="22.5" hidden="1" customHeight="1">
      <c r="A58" s="29" t="s">
        <v>85</v>
      </c>
      <c r="B58" s="70"/>
      <c r="C58" s="70"/>
      <c r="F58" s="3"/>
      <c r="G58" s="34"/>
      <c r="H58" s="34"/>
      <c r="I58" s="34"/>
    </row>
    <row r="59" spans="1:10" ht="22.5" hidden="1" customHeight="1">
      <c r="A59" s="55" t="s">
        <v>133</v>
      </c>
      <c r="B59" s="70"/>
      <c r="C59" s="70"/>
      <c r="D59" s="32">
        <v>0</v>
      </c>
      <c r="F59" s="32">
        <v>0</v>
      </c>
      <c r="G59" s="34"/>
      <c r="H59" s="34">
        <v>0</v>
      </c>
      <c r="I59" s="34"/>
      <c r="J59" s="34">
        <v>0</v>
      </c>
    </row>
    <row r="60" spans="1:10" ht="22.5" hidden="1" customHeight="1">
      <c r="A60" s="12" t="s">
        <v>91</v>
      </c>
      <c r="B60" s="70"/>
      <c r="C60" s="70"/>
      <c r="D60" s="25">
        <f>SUM(D56:D59)</f>
        <v>0</v>
      </c>
      <c r="E60" s="6"/>
      <c r="F60" s="25">
        <f>SUM(F56:F59)</f>
        <v>0</v>
      </c>
      <c r="G60" s="38"/>
      <c r="H60" s="25">
        <f>SUM(H56:H59)</f>
        <v>0</v>
      </c>
      <c r="I60" s="38"/>
      <c r="J60" s="25">
        <f>SUM(J56:J59)</f>
        <v>0</v>
      </c>
    </row>
    <row r="61" spans="1:10" ht="20.149999999999999" hidden="1" customHeight="1">
      <c r="A61" s="21"/>
      <c r="B61" s="70"/>
      <c r="C61" s="70"/>
      <c r="D61" s="60"/>
      <c r="E61" s="6"/>
      <c r="F61" s="60"/>
      <c r="G61" s="38"/>
      <c r="H61" s="61"/>
      <c r="I61" s="38"/>
      <c r="J61" s="61"/>
    </row>
    <row r="62" spans="1:10" s="6" customFormat="1" ht="22.5" hidden="1" customHeight="1">
      <c r="A62" s="12" t="s">
        <v>168</v>
      </c>
      <c r="B62" s="24"/>
      <c r="C62" s="51"/>
      <c r="D62" s="58">
        <f>D60</f>
        <v>0</v>
      </c>
      <c r="E62" s="26"/>
      <c r="F62" s="58">
        <f>F60</f>
        <v>0</v>
      </c>
      <c r="G62" s="26"/>
      <c r="H62" s="58">
        <f>H60</f>
        <v>0</v>
      </c>
      <c r="I62" s="26"/>
      <c r="J62" s="58">
        <f>J60</f>
        <v>0</v>
      </c>
    </row>
    <row r="63" spans="1:10" ht="22.5" hidden="1" customHeight="1" thickBot="1">
      <c r="A63" s="12" t="s">
        <v>114</v>
      </c>
      <c r="B63" s="70"/>
      <c r="C63" s="52"/>
      <c r="D63" s="50">
        <f>D62+D30</f>
        <v>145358</v>
      </c>
      <c r="E63" s="31"/>
      <c r="F63" s="50">
        <f>F62+F30</f>
        <v>118176</v>
      </c>
      <c r="G63" s="26"/>
      <c r="H63" s="50">
        <f>H62+H30</f>
        <v>61683</v>
      </c>
      <c r="I63" s="26"/>
      <c r="J63" s="50">
        <f>J62+J30</f>
        <v>15674</v>
      </c>
    </row>
    <row r="64" spans="1:10" ht="22.5" customHeight="1">
      <c r="A64" s="12" t="s">
        <v>200</v>
      </c>
      <c r="B64" s="70"/>
      <c r="C64" s="70"/>
      <c r="D64" s="27"/>
      <c r="E64" s="28"/>
      <c r="F64" s="27"/>
      <c r="G64" s="28"/>
      <c r="H64" s="28"/>
      <c r="I64" s="28"/>
      <c r="J64" s="28"/>
    </row>
    <row r="65" spans="1:10" ht="22.5" customHeight="1">
      <c r="A65" s="21" t="s">
        <v>61</v>
      </c>
      <c r="B65" s="70"/>
      <c r="C65" s="70"/>
      <c r="D65" s="44">
        <f>D67-D66</f>
        <v>145358</v>
      </c>
      <c r="E65" s="43"/>
      <c r="F65" s="44">
        <v>118175</v>
      </c>
      <c r="G65" s="43"/>
      <c r="H65" s="45">
        <f>H63</f>
        <v>61683</v>
      </c>
      <c r="I65" s="43"/>
      <c r="J65" s="45">
        <v>15674</v>
      </c>
    </row>
    <row r="66" spans="1:10" ht="22.5" customHeight="1">
      <c r="A66" s="21" t="s">
        <v>62</v>
      </c>
      <c r="B66" s="70"/>
      <c r="C66" s="70"/>
      <c r="D66" s="46">
        <v>0</v>
      </c>
      <c r="E66" s="43"/>
      <c r="F66" s="46">
        <v>1</v>
      </c>
      <c r="G66" s="47"/>
      <c r="H66" s="16">
        <v>0</v>
      </c>
      <c r="J66" s="16">
        <v>0</v>
      </c>
    </row>
    <row r="67" spans="1:10" ht="22.5" customHeight="1" thickBot="1">
      <c r="A67" s="12"/>
      <c r="B67" s="70"/>
      <c r="C67" s="70"/>
      <c r="D67" s="49">
        <f>D30</f>
        <v>145358</v>
      </c>
      <c r="E67" s="48"/>
      <c r="F67" s="49">
        <f>SUM(F65:F66)</f>
        <v>118176</v>
      </c>
      <c r="G67" s="48"/>
      <c r="H67" s="49">
        <f>SUM(H65:H66)</f>
        <v>61683</v>
      </c>
      <c r="I67" s="48"/>
      <c r="J67" s="49">
        <f>SUM(J65:J66)</f>
        <v>15674</v>
      </c>
    </row>
    <row r="68" spans="1:10" ht="19.5" customHeight="1" thickTop="1">
      <c r="A68" s="12"/>
      <c r="B68" s="70"/>
      <c r="C68" s="70"/>
      <c r="D68" s="27"/>
      <c r="E68" s="48"/>
      <c r="F68" s="27"/>
      <c r="G68" s="48"/>
      <c r="H68" s="42"/>
      <c r="I68" s="48"/>
      <c r="J68" s="42"/>
    </row>
    <row r="69" spans="1:10" ht="22">
      <c r="A69" s="12" t="s">
        <v>208</v>
      </c>
      <c r="B69" s="70"/>
      <c r="C69" s="70"/>
      <c r="D69" s="27"/>
      <c r="E69" s="28"/>
      <c r="F69" s="27"/>
      <c r="G69" s="28"/>
      <c r="H69" s="28"/>
      <c r="I69" s="28"/>
      <c r="J69" s="28"/>
    </row>
    <row r="70" spans="1:10">
      <c r="A70" s="21" t="s">
        <v>61</v>
      </c>
      <c r="B70" s="70"/>
      <c r="C70" s="70"/>
      <c r="D70" s="44">
        <f>D65</f>
        <v>145358</v>
      </c>
      <c r="E70" s="43"/>
      <c r="F70" s="44">
        <v>118175</v>
      </c>
      <c r="G70" s="45"/>
      <c r="H70" s="45">
        <f>H65</f>
        <v>61683</v>
      </c>
      <c r="I70" s="45"/>
      <c r="J70" s="45">
        <v>15674</v>
      </c>
    </row>
    <row r="71" spans="1:10">
      <c r="A71" s="21" t="s">
        <v>62</v>
      </c>
      <c r="B71" s="70"/>
      <c r="C71" s="70"/>
      <c r="D71" s="46">
        <f>D66</f>
        <v>0</v>
      </c>
      <c r="E71" s="43"/>
      <c r="F71" s="46">
        <v>1</v>
      </c>
      <c r="G71" s="53"/>
      <c r="H71" s="39">
        <v>0</v>
      </c>
      <c r="I71" s="34"/>
      <c r="J71" s="39">
        <v>0</v>
      </c>
    </row>
    <row r="72" spans="1:10" ht="22.5" thickBot="1">
      <c r="A72" s="12"/>
      <c r="B72" s="70"/>
      <c r="C72" s="70"/>
      <c r="D72" s="49">
        <f>SUM(D70:D71)</f>
        <v>145358</v>
      </c>
      <c r="E72" s="48"/>
      <c r="F72" s="49">
        <f>SUM(F70:F71)</f>
        <v>118176</v>
      </c>
      <c r="G72" s="54"/>
      <c r="H72" s="49">
        <f>SUM(H70:H71)</f>
        <v>61683</v>
      </c>
      <c r="I72" s="54"/>
      <c r="J72" s="49">
        <f>SUM(J70:J71)</f>
        <v>15674</v>
      </c>
    </row>
    <row r="73" spans="1:10" ht="19.5" customHeight="1" thickTop="1">
      <c r="B73" s="70"/>
      <c r="C73" s="70"/>
      <c r="D73" s="27"/>
      <c r="E73" s="28"/>
      <c r="F73" s="27"/>
      <c r="G73" s="28"/>
      <c r="H73" s="28"/>
      <c r="I73" s="28"/>
      <c r="J73" s="28"/>
    </row>
    <row r="74" spans="1:10" ht="26.5" customHeight="1" thickBot="1">
      <c r="A74" s="12" t="s">
        <v>118</v>
      </c>
      <c r="B74" s="70"/>
      <c r="C74" s="24"/>
      <c r="D74" s="98">
        <f>D65/505000</f>
        <v>0.28783762376237626</v>
      </c>
      <c r="E74" s="23"/>
      <c r="F74" s="98">
        <f>F65/505000</f>
        <v>0.23400990099009902</v>
      </c>
      <c r="G74" s="23"/>
      <c r="H74" s="98">
        <f>H65/505000</f>
        <v>0.12214455445544554</v>
      </c>
      <c r="I74" s="23"/>
      <c r="J74" s="98">
        <f>J65/505000</f>
        <v>3.1037623762376239E-2</v>
      </c>
    </row>
    <row r="75" spans="1:10" ht="22" thickTop="1">
      <c r="F75" s="3"/>
      <c r="J75" s="3"/>
    </row>
    <row r="76" spans="1:10">
      <c r="F76" s="3"/>
      <c r="J76" s="3"/>
    </row>
    <row r="77" spans="1:10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>
      <c r="F87" s="3"/>
      <c r="J87" s="3"/>
    </row>
    <row r="88" spans="1:10">
      <c r="F88" s="3"/>
      <c r="J88" s="3"/>
    </row>
    <row r="89" spans="1:10">
      <c r="F89" s="3"/>
      <c r="J89" s="3"/>
    </row>
    <row r="90" spans="1:10">
      <c r="F90" s="3"/>
      <c r="J90" s="3"/>
    </row>
    <row r="91" spans="1:10">
      <c r="F91" s="3"/>
      <c r="J91" s="3"/>
    </row>
    <row r="92" spans="1:10">
      <c r="F92" s="3"/>
      <c r="J92" s="3"/>
    </row>
    <row r="93" spans="1:10">
      <c r="F93" s="3"/>
      <c r="J93" s="3"/>
    </row>
    <row r="94" spans="1:10">
      <c r="F94" s="3"/>
      <c r="J94" s="3"/>
    </row>
    <row r="95" spans="1:10" s="9" customFormat="1" ht="23.25" customHeight="1">
      <c r="A95" s="177" t="s">
        <v>135</v>
      </c>
      <c r="B95" s="177"/>
      <c r="C95" s="177"/>
      <c r="D95" s="177"/>
      <c r="E95" s="177"/>
      <c r="F95" s="177"/>
      <c r="G95" s="177"/>
      <c r="H95" s="177"/>
      <c r="I95" s="177"/>
      <c r="J95" s="177"/>
    </row>
    <row r="96" spans="1:10" s="9" customFormat="1" ht="23.25" customHeight="1">
      <c r="A96" s="177" t="s">
        <v>136</v>
      </c>
      <c r="B96" s="177"/>
      <c r="C96" s="177"/>
      <c r="D96" s="177"/>
      <c r="E96" s="177"/>
      <c r="F96" s="177"/>
      <c r="G96" s="177"/>
      <c r="H96" s="177"/>
      <c r="I96" s="177"/>
      <c r="J96" s="177"/>
    </row>
    <row r="100" spans="10:10">
      <c r="J100" s="127"/>
    </row>
  </sheetData>
  <mergeCells count="18">
    <mergeCell ref="A95:J95"/>
    <mergeCell ref="A96:J96"/>
    <mergeCell ref="D51:F51"/>
    <mergeCell ref="H51:J51"/>
    <mergeCell ref="D53:J53"/>
    <mergeCell ref="D50:F50"/>
    <mergeCell ref="H50:J50"/>
    <mergeCell ref="D4:F4"/>
    <mergeCell ref="H4:J4"/>
    <mergeCell ref="D8:J8"/>
    <mergeCell ref="D49:F49"/>
    <mergeCell ref="H49:J49"/>
    <mergeCell ref="D6:F6"/>
    <mergeCell ref="H6:J6"/>
    <mergeCell ref="D5:F5"/>
    <mergeCell ref="H5:J5"/>
    <mergeCell ref="A43:J43"/>
    <mergeCell ref="A44:J44"/>
  </mergeCells>
  <phoneticPr fontId="13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view="pageBreakPreview" topLeftCell="A37" zoomScale="76" zoomScaleNormal="80" zoomScaleSheetLayoutView="76" workbookViewId="0">
      <selection activeCell="G42" sqref="G42"/>
    </sheetView>
  </sheetViews>
  <sheetFormatPr defaultColWidth="9.09765625" defaultRowHeight="21.5"/>
  <cols>
    <col min="1" max="1" width="52" style="22" customWidth="1"/>
    <col min="2" max="2" width="9.59765625" style="22" bestFit="1" customWidth="1"/>
    <col min="3" max="3" width="14.8984375" style="57" customWidth="1"/>
    <col min="4" max="4" width="1.09765625" style="59" customWidth="1"/>
    <col min="5" max="5" width="14.8984375" style="57" customWidth="1"/>
    <col min="6" max="6" width="1.09765625" style="59" customWidth="1"/>
    <col min="7" max="7" width="14.8984375" style="57" customWidth="1"/>
    <col min="8" max="8" width="1.09765625" style="59" customWidth="1"/>
    <col min="9" max="9" width="14.8984375" style="57" customWidth="1"/>
    <col min="10" max="10" width="1.09765625" style="57" customWidth="1"/>
    <col min="11" max="11" width="17.09765625" style="57" customWidth="1"/>
    <col min="12" max="12" width="1.09765625" style="59" customWidth="1"/>
    <col min="13" max="13" width="17.09765625" style="57" hidden="1" customWidth="1"/>
    <col min="14" max="14" width="1.09765625" style="59" hidden="1" customWidth="1"/>
    <col min="15" max="15" width="15.69921875" style="57" customWidth="1"/>
    <col min="16" max="16" width="1.09765625" style="59" customWidth="1"/>
    <col min="17" max="17" width="15.69921875" style="57" customWidth="1"/>
    <col min="18" max="18" width="1.09765625" style="59" customWidth="1"/>
    <col min="19" max="19" width="15.69921875" style="57" customWidth="1"/>
    <col min="20" max="20" width="1.8984375" style="59" customWidth="1"/>
    <col min="21" max="21" width="15.69921875" style="57" customWidth="1"/>
    <col min="22" max="16384" width="9.09765625" style="23"/>
  </cols>
  <sheetData>
    <row r="1" spans="1:21" ht="23">
      <c r="A1" s="7" t="s">
        <v>128</v>
      </c>
      <c r="B1" s="7"/>
      <c r="C1" s="86"/>
      <c r="D1" s="87"/>
      <c r="E1" s="86"/>
      <c r="F1" s="87"/>
      <c r="G1" s="86"/>
      <c r="H1" s="87"/>
      <c r="I1" s="86"/>
      <c r="J1" s="86"/>
      <c r="K1" s="86"/>
      <c r="L1" s="87"/>
      <c r="M1" s="86"/>
      <c r="N1" s="87"/>
      <c r="O1" s="86"/>
      <c r="P1" s="87"/>
      <c r="Q1" s="86"/>
      <c r="R1" s="87"/>
      <c r="S1" s="86"/>
      <c r="T1" s="87"/>
      <c r="U1" s="86"/>
    </row>
    <row r="2" spans="1:21" ht="23">
      <c r="A2" s="7" t="s">
        <v>108</v>
      </c>
      <c r="B2" s="7"/>
      <c r="C2" s="86"/>
      <c r="D2" s="87"/>
      <c r="E2" s="86"/>
      <c r="F2" s="87"/>
      <c r="G2" s="86"/>
      <c r="H2" s="87"/>
      <c r="I2" s="86"/>
      <c r="J2" s="86"/>
      <c r="K2" s="86"/>
      <c r="L2" s="87"/>
      <c r="M2" s="86"/>
      <c r="N2" s="87"/>
      <c r="O2" s="86"/>
      <c r="P2" s="87"/>
      <c r="Q2" s="86"/>
      <c r="R2" s="87"/>
      <c r="S2" s="86"/>
      <c r="T2" s="87"/>
      <c r="U2" s="86"/>
    </row>
    <row r="3" spans="1:21" ht="12" customHeight="1">
      <c r="A3" s="12"/>
      <c r="B3" s="12"/>
    </row>
    <row r="4" spans="1:21" ht="22">
      <c r="C4" s="183" t="s">
        <v>71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22">
      <c r="D5" s="75"/>
      <c r="E5" s="75"/>
      <c r="F5" s="75"/>
      <c r="G5" s="182" t="s">
        <v>79</v>
      </c>
      <c r="H5" s="182"/>
      <c r="I5" s="182"/>
      <c r="J5" s="56"/>
      <c r="K5" s="182" t="s">
        <v>53</v>
      </c>
      <c r="L5" s="182"/>
      <c r="M5" s="182"/>
      <c r="N5" s="182"/>
      <c r="O5" s="182"/>
      <c r="P5" s="76"/>
      <c r="Q5" s="76"/>
      <c r="R5" s="144"/>
      <c r="S5" s="35"/>
      <c r="U5" s="35"/>
    </row>
    <row r="6" spans="1:21" ht="22">
      <c r="D6" s="75"/>
      <c r="E6" s="75"/>
      <c r="F6" s="75"/>
      <c r="G6" s="75"/>
      <c r="H6" s="75"/>
      <c r="I6" s="75"/>
      <c r="J6" s="56"/>
      <c r="K6" s="75"/>
      <c r="L6" s="75"/>
      <c r="M6" s="56" t="s">
        <v>164</v>
      </c>
      <c r="N6" s="75"/>
      <c r="O6" s="75" t="s">
        <v>51</v>
      </c>
      <c r="P6" s="76"/>
      <c r="Q6" s="76"/>
      <c r="R6" s="144"/>
      <c r="S6" s="56"/>
      <c r="U6" s="35"/>
    </row>
    <row r="7" spans="1:21">
      <c r="C7" s="56" t="s">
        <v>20</v>
      </c>
      <c r="D7" s="75"/>
      <c r="E7" s="56"/>
      <c r="G7" s="56"/>
      <c r="I7" s="56"/>
      <c r="J7" s="56"/>
      <c r="K7" s="56" t="s">
        <v>194</v>
      </c>
      <c r="L7" s="75"/>
      <c r="M7" s="56" t="s">
        <v>165</v>
      </c>
      <c r="N7" s="75"/>
      <c r="O7" s="56" t="s">
        <v>54</v>
      </c>
      <c r="Q7" s="56" t="s">
        <v>44</v>
      </c>
      <c r="R7" s="75"/>
      <c r="S7" s="56" t="s">
        <v>50</v>
      </c>
      <c r="T7" s="75"/>
    </row>
    <row r="8" spans="1:21">
      <c r="C8" s="56" t="s">
        <v>43</v>
      </c>
      <c r="D8" s="75"/>
      <c r="E8" s="56" t="s">
        <v>145</v>
      </c>
      <c r="F8" s="75"/>
      <c r="G8" s="56" t="s">
        <v>40</v>
      </c>
      <c r="H8" s="75"/>
      <c r="I8" s="56" t="s">
        <v>29</v>
      </c>
      <c r="J8" s="56"/>
      <c r="K8" s="56" t="s">
        <v>169</v>
      </c>
      <c r="L8" s="75"/>
      <c r="M8" s="56" t="s">
        <v>166</v>
      </c>
      <c r="N8" s="75"/>
      <c r="O8" s="56" t="s">
        <v>52</v>
      </c>
      <c r="Q8" s="56" t="s">
        <v>23</v>
      </c>
      <c r="R8" s="75"/>
      <c r="S8" s="56" t="s">
        <v>48</v>
      </c>
      <c r="T8" s="75"/>
      <c r="U8" s="56" t="s">
        <v>44</v>
      </c>
    </row>
    <row r="9" spans="1:21">
      <c r="B9" s="143"/>
      <c r="C9" s="56" t="s">
        <v>42</v>
      </c>
      <c r="D9" s="75"/>
      <c r="E9" s="56" t="s">
        <v>146</v>
      </c>
      <c r="F9" s="75"/>
      <c r="G9" s="56" t="s">
        <v>41</v>
      </c>
      <c r="H9" s="75"/>
      <c r="I9" s="56" t="s">
        <v>45</v>
      </c>
      <c r="J9" s="56"/>
      <c r="K9" s="56" t="s">
        <v>28</v>
      </c>
      <c r="L9" s="75"/>
      <c r="M9" s="56" t="s">
        <v>167</v>
      </c>
      <c r="N9" s="75"/>
      <c r="O9" s="56" t="s">
        <v>55</v>
      </c>
      <c r="Q9" s="56" t="s">
        <v>158</v>
      </c>
      <c r="R9" s="75"/>
      <c r="S9" s="56" t="s">
        <v>49</v>
      </c>
      <c r="T9" s="75"/>
      <c r="U9" s="56" t="s">
        <v>23</v>
      </c>
    </row>
    <row r="10" spans="1:21">
      <c r="A10" s="23"/>
      <c r="B10" s="23"/>
      <c r="C10" s="184" t="s">
        <v>107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</row>
    <row r="11" spans="1:21" ht="22">
      <c r="A11" s="12" t="s">
        <v>144</v>
      </c>
      <c r="B11" s="12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 ht="22">
      <c r="A12" s="12" t="s">
        <v>195</v>
      </c>
      <c r="B12" s="12"/>
      <c r="C12" s="175">
        <v>2525000</v>
      </c>
      <c r="D12" s="175"/>
      <c r="E12" s="175">
        <v>1741110</v>
      </c>
      <c r="F12" s="175"/>
      <c r="G12" s="175">
        <v>214000</v>
      </c>
      <c r="H12" s="175"/>
      <c r="I12" s="175">
        <v>487148</v>
      </c>
      <c r="J12" s="175"/>
      <c r="K12" s="175">
        <v>-2094</v>
      </c>
      <c r="L12" s="175"/>
      <c r="M12" s="175">
        <v>0</v>
      </c>
      <c r="N12" s="175"/>
      <c r="O12" s="175">
        <v>-2094</v>
      </c>
      <c r="P12" s="175"/>
      <c r="Q12" s="175">
        <v>4965164</v>
      </c>
      <c r="R12" s="175"/>
      <c r="S12" s="175">
        <v>1288</v>
      </c>
      <c r="T12" s="175"/>
      <c r="U12" s="175">
        <v>4966452</v>
      </c>
    </row>
    <row r="13" spans="1:21" ht="22">
      <c r="A13" s="12"/>
      <c r="B13" s="1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22" hidden="1">
      <c r="A14" s="12" t="s">
        <v>66</v>
      </c>
      <c r="B14" s="12"/>
      <c r="C14" s="62"/>
      <c r="D14" s="63"/>
      <c r="E14" s="62"/>
      <c r="F14" s="63"/>
      <c r="G14" s="62"/>
      <c r="H14" s="63"/>
      <c r="I14" s="62"/>
      <c r="J14" s="62"/>
      <c r="K14" s="62"/>
      <c r="L14" s="63"/>
      <c r="M14" s="62"/>
      <c r="N14" s="63"/>
      <c r="O14" s="62"/>
      <c r="P14" s="63"/>
      <c r="Q14" s="62"/>
      <c r="R14" s="63"/>
      <c r="S14" s="62"/>
      <c r="T14" s="63"/>
      <c r="U14" s="62"/>
    </row>
    <row r="15" spans="1:21" ht="22" hidden="1">
      <c r="A15" s="77" t="s">
        <v>86</v>
      </c>
      <c r="B15" s="77"/>
      <c r="C15" s="62"/>
      <c r="D15" s="63"/>
      <c r="E15" s="62"/>
      <c r="F15" s="63"/>
      <c r="G15" s="62"/>
      <c r="H15" s="63"/>
      <c r="I15" s="62"/>
      <c r="J15" s="62"/>
      <c r="K15" s="62"/>
      <c r="L15" s="63"/>
      <c r="M15" s="62"/>
      <c r="N15" s="63"/>
      <c r="O15" s="62"/>
      <c r="P15" s="63"/>
      <c r="Q15" s="62"/>
      <c r="R15" s="63"/>
      <c r="S15" s="62"/>
      <c r="T15" s="63"/>
      <c r="U15" s="62"/>
    </row>
    <row r="16" spans="1:21" hidden="1">
      <c r="A16" s="30" t="s">
        <v>92</v>
      </c>
      <c r="B16" s="143"/>
      <c r="C16" s="62">
        <v>0</v>
      </c>
      <c r="D16" s="63"/>
      <c r="E16" s="62">
        <v>0</v>
      </c>
      <c r="F16" s="63"/>
      <c r="G16" s="62">
        <v>0</v>
      </c>
      <c r="H16" s="63"/>
      <c r="I16" s="62">
        <v>0</v>
      </c>
      <c r="J16" s="62"/>
      <c r="K16" s="62">
        <v>0</v>
      </c>
      <c r="L16" s="63"/>
      <c r="M16" s="62">
        <v>0</v>
      </c>
      <c r="N16" s="63"/>
      <c r="O16" s="78">
        <f>SUM(K16:M16)</f>
        <v>0</v>
      </c>
      <c r="P16" s="63"/>
      <c r="Q16" s="62">
        <f>SUM(C16:I16,O16)</f>
        <v>0</v>
      </c>
      <c r="R16" s="63"/>
      <c r="S16" s="62">
        <v>0</v>
      </c>
      <c r="T16" s="63"/>
      <c r="U16" s="62">
        <f>SUM(Q16,S16)</f>
        <v>0</v>
      </c>
    </row>
    <row r="17" spans="1:21" ht="22" hidden="1">
      <c r="A17" s="11" t="s">
        <v>160</v>
      </c>
      <c r="B17" s="11"/>
      <c r="C17" s="79">
        <f>SUM(C16)</f>
        <v>0</v>
      </c>
      <c r="D17" s="40"/>
      <c r="E17" s="79">
        <f>SUM(E16)</f>
        <v>0</v>
      </c>
      <c r="F17" s="40"/>
      <c r="G17" s="79">
        <f>SUM(G16)</f>
        <v>0</v>
      </c>
      <c r="H17" s="40"/>
      <c r="I17" s="79">
        <f>SUM(I16)</f>
        <v>0</v>
      </c>
      <c r="J17" s="62"/>
      <c r="K17" s="79">
        <f>SUM(K16)</f>
        <v>0</v>
      </c>
      <c r="L17" s="40"/>
      <c r="M17" s="79">
        <f>SUM(M16)</f>
        <v>0</v>
      </c>
      <c r="N17" s="40"/>
      <c r="O17" s="79">
        <f>SUM(O16)</f>
        <v>0</v>
      </c>
      <c r="P17" s="40"/>
      <c r="Q17" s="79">
        <f>SUM(Q16)</f>
        <v>0</v>
      </c>
      <c r="R17" s="40"/>
      <c r="S17" s="79">
        <f>SUM(S16)</f>
        <v>0</v>
      </c>
      <c r="T17" s="40"/>
      <c r="U17" s="79">
        <f>SUM(U16)</f>
        <v>0</v>
      </c>
    </row>
    <row r="18" spans="1:21" ht="13.5" hidden="1" customHeight="1">
      <c r="A18" s="12"/>
      <c r="B18" s="12"/>
      <c r="C18" s="40"/>
      <c r="D18" s="40"/>
      <c r="E18" s="40"/>
      <c r="F18" s="40"/>
      <c r="G18" s="40"/>
      <c r="H18" s="40"/>
      <c r="I18" s="40"/>
      <c r="J18" s="62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2" hidden="1">
      <c r="A19" s="80" t="s">
        <v>161</v>
      </c>
      <c r="B19" s="80"/>
      <c r="C19" s="62"/>
      <c r="D19" s="63"/>
      <c r="E19" s="62"/>
      <c r="F19" s="63"/>
      <c r="G19" s="62"/>
      <c r="H19" s="63"/>
      <c r="I19" s="62"/>
      <c r="J19" s="62"/>
      <c r="K19" s="62"/>
      <c r="L19" s="63"/>
      <c r="M19" s="62"/>
      <c r="N19" s="63"/>
      <c r="O19" s="62"/>
      <c r="P19" s="63"/>
      <c r="Q19" s="62"/>
      <c r="R19" s="63"/>
      <c r="S19" s="62"/>
      <c r="T19" s="63"/>
      <c r="U19" s="62"/>
    </row>
    <row r="20" spans="1:21" hidden="1">
      <c r="A20" s="81" t="s">
        <v>87</v>
      </c>
      <c r="B20" s="81"/>
      <c r="C20" s="63"/>
      <c r="D20" s="63"/>
      <c r="E20" s="63"/>
      <c r="F20" s="63"/>
      <c r="G20" s="63"/>
      <c r="H20" s="63"/>
      <c r="I20" s="63"/>
      <c r="J20" s="62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1:21" hidden="1">
      <c r="A21" s="82" t="s">
        <v>88</v>
      </c>
      <c r="B21" s="82"/>
      <c r="C21" s="63">
        <v>0</v>
      </c>
      <c r="D21" s="63"/>
      <c r="E21" s="63">
        <v>0</v>
      </c>
      <c r="F21" s="63"/>
      <c r="G21" s="63">
        <v>0</v>
      </c>
      <c r="H21" s="63"/>
      <c r="I21" s="63">
        <v>0</v>
      </c>
      <c r="J21" s="62"/>
      <c r="K21" s="63">
        <v>0</v>
      </c>
      <c r="L21" s="63"/>
      <c r="M21" s="63">
        <v>0</v>
      </c>
      <c r="N21" s="63"/>
      <c r="O21" s="63">
        <v>0</v>
      </c>
      <c r="P21" s="63"/>
      <c r="Q21" s="62">
        <v>0</v>
      </c>
      <c r="R21" s="63"/>
      <c r="S21" s="63">
        <v>0</v>
      </c>
      <c r="T21" s="63"/>
      <c r="U21" s="62">
        <v>0</v>
      </c>
    </row>
    <row r="22" spans="1:21" hidden="1">
      <c r="A22" s="30" t="s">
        <v>162</v>
      </c>
      <c r="B22" s="30"/>
      <c r="C22" s="67">
        <v>0</v>
      </c>
      <c r="D22" s="63"/>
      <c r="E22" s="67">
        <v>0</v>
      </c>
      <c r="F22" s="63"/>
      <c r="G22" s="67">
        <v>0</v>
      </c>
      <c r="H22" s="63"/>
      <c r="I22" s="67">
        <v>0</v>
      </c>
      <c r="J22" s="62"/>
      <c r="K22" s="67">
        <v>0</v>
      </c>
      <c r="L22" s="63"/>
      <c r="M22" s="67">
        <v>0</v>
      </c>
      <c r="N22" s="63"/>
      <c r="O22" s="67">
        <f>SUM(K22:M22)</f>
        <v>0</v>
      </c>
      <c r="P22" s="63"/>
      <c r="Q22" s="67">
        <f>SUM(C22:I22,O22)</f>
        <v>0</v>
      </c>
      <c r="R22" s="63"/>
      <c r="S22" s="67">
        <v>0</v>
      </c>
      <c r="T22" s="63"/>
      <c r="U22" s="67">
        <f>SUM(Q22,S22)</f>
        <v>0</v>
      </c>
    </row>
    <row r="23" spans="1:21" ht="22" hidden="1" customHeight="1">
      <c r="A23" s="83" t="s">
        <v>163</v>
      </c>
      <c r="B23" s="83"/>
      <c r="C23" s="79">
        <f>SUM(C22)</f>
        <v>0</v>
      </c>
      <c r="D23" s="40"/>
      <c r="E23" s="79">
        <f>SUM(E22)</f>
        <v>0</v>
      </c>
      <c r="F23" s="40"/>
      <c r="G23" s="79">
        <f>SUM(G22)</f>
        <v>0</v>
      </c>
      <c r="H23" s="40"/>
      <c r="I23" s="79">
        <f>SUM(I22)</f>
        <v>0</v>
      </c>
      <c r="J23" s="62"/>
      <c r="K23" s="79">
        <f>SUM(K22)</f>
        <v>0</v>
      </c>
      <c r="L23" s="40"/>
      <c r="M23" s="79">
        <f>SUM(M22)</f>
        <v>0</v>
      </c>
      <c r="N23" s="40"/>
      <c r="O23" s="79">
        <f>SUM(O22)</f>
        <v>0</v>
      </c>
      <c r="P23" s="40"/>
      <c r="Q23" s="79">
        <f>SUM(Q22)</f>
        <v>0</v>
      </c>
      <c r="R23" s="40"/>
      <c r="S23" s="79">
        <f>SUM(S22)</f>
        <v>0</v>
      </c>
      <c r="T23" s="40"/>
      <c r="U23" s="79">
        <f>SUM(U22)</f>
        <v>0</v>
      </c>
    </row>
    <row r="24" spans="1:21" ht="15.65" hidden="1" customHeight="1">
      <c r="A24" s="83"/>
      <c r="B24" s="83"/>
      <c r="C24" s="40"/>
      <c r="D24" s="40"/>
      <c r="E24" s="40"/>
      <c r="F24" s="40"/>
      <c r="G24" s="40"/>
      <c r="H24" s="40"/>
      <c r="I24" s="40"/>
      <c r="J24" s="62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ht="22" hidden="1" customHeight="1">
      <c r="A25" s="83" t="s">
        <v>159</v>
      </c>
      <c r="B25" s="83"/>
      <c r="C25" s="84">
        <f>SUM(C17,C23)</f>
        <v>0</v>
      </c>
      <c r="D25" s="40"/>
      <c r="E25" s="84">
        <f>SUM(E17,E23)</f>
        <v>0</v>
      </c>
      <c r="F25" s="40"/>
      <c r="G25" s="84">
        <f>SUM(G17,G23)</f>
        <v>0</v>
      </c>
      <c r="H25" s="40"/>
      <c r="I25" s="84">
        <f>SUM(I17,I23)</f>
        <v>0</v>
      </c>
      <c r="J25" s="62"/>
      <c r="K25" s="84">
        <f>SUM(K17,K23)</f>
        <v>0</v>
      </c>
      <c r="L25" s="40"/>
      <c r="M25" s="84">
        <f>SUM(M17,M23)</f>
        <v>0</v>
      </c>
      <c r="N25" s="40"/>
      <c r="O25" s="84">
        <f>SUM(O17,O23)</f>
        <v>0</v>
      </c>
      <c r="P25" s="40"/>
      <c r="Q25" s="84">
        <f>SUM(Q17,Q23)</f>
        <v>0</v>
      </c>
      <c r="R25" s="40"/>
      <c r="S25" s="84">
        <f>SUM(S17,S23)</f>
        <v>0</v>
      </c>
      <c r="T25" s="40"/>
      <c r="U25" s="84">
        <f>SUM(U17,U23)</f>
        <v>0</v>
      </c>
    </row>
    <row r="26" spans="1:21" ht="14.15" hidden="1" customHeight="1">
      <c r="A26" s="83"/>
      <c r="B26" s="83"/>
      <c r="C26" s="40"/>
      <c r="D26" s="40"/>
      <c r="E26" s="40"/>
      <c r="F26" s="40"/>
      <c r="G26" s="40"/>
      <c r="H26" s="40"/>
      <c r="I26" s="40"/>
      <c r="J26" s="62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ht="22">
      <c r="A27" s="12" t="s">
        <v>115</v>
      </c>
      <c r="B27" s="12"/>
      <c r="C27" s="40"/>
      <c r="D27" s="40"/>
      <c r="E27" s="40"/>
      <c r="F27" s="40"/>
      <c r="G27" s="40"/>
      <c r="H27" s="40"/>
      <c r="I27" s="40"/>
      <c r="J27" s="62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1" ht="22">
      <c r="A28" s="22" t="s">
        <v>56</v>
      </c>
      <c r="C28" s="62">
        <v>0</v>
      </c>
      <c r="D28" s="63"/>
      <c r="E28" s="62">
        <v>0</v>
      </c>
      <c r="F28" s="40"/>
      <c r="G28" s="62">
        <v>0</v>
      </c>
      <c r="H28" s="40"/>
      <c r="I28" s="62">
        <f>PL!F70</f>
        <v>118175</v>
      </c>
      <c r="J28" s="62"/>
      <c r="K28" s="62">
        <v>0</v>
      </c>
      <c r="L28" s="63"/>
      <c r="M28" s="62">
        <v>0</v>
      </c>
      <c r="N28" s="63"/>
      <c r="O28" s="62">
        <f>SUM(K28:M28)</f>
        <v>0</v>
      </c>
      <c r="P28" s="63"/>
      <c r="Q28" s="62">
        <f>I28+O28</f>
        <v>118175</v>
      </c>
      <c r="R28" s="63"/>
      <c r="S28" s="63">
        <v>1</v>
      </c>
      <c r="T28" s="63"/>
      <c r="U28" s="62">
        <f>Q28+S28</f>
        <v>118176</v>
      </c>
    </row>
    <row r="29" spans="1:21" ht="22">
      <c r="A29" s="22" t="s">
        <v>57</v>
      </c>
      <c r="C29" s="62">
        <v>0</v>
      </c>
      <c r="D29" s="63"/>
      <c r="E29" s="62">
        <v>0</v>
      </c>
      <c r="F29" s="40"/>
      <c r="G29" s="62">
        <v>0</v>
      </c>
      <c r="H29" s="40"/>
      <c r="I29" s="62">
        <v>0</v>
      </c>
      <c r="J29" s="62"/>
      <c r="K29" s="62">
        <v>0</v>
      </c>
      <c r="L29" s="40"/>
      <c r="M29" s="62">
        <v>0</v>
      </c>
      <c r="N29" s="40"/>
      <c r="O29" s="62">
        <f>SUM(K29:M29)</f>
        <v>0</v>
      </c>
      <c r="P29" s="40"/>
      <c r="Q29" s="62">
        <f>SUM(C29:I29,O29)</f>
        <v>0</v>
      </c>
      <c r="R29" s="40"/>
      <c r="S29" s="67">
        <v>0</v>
      </c>
      <c r="T29" s="40"/>
      <c r="U29" s="62">
        <f>SUM(Q29,S29)</f>
        <v>0</v>
      </c>
    </row>
    <row r="30" spans="1:21" ht="22">
      <c r="A30" s="12" t="s">
        <v>116</v>
      </c>
      <c r="B30" s="12"/>
      <c r="C30" s="79">
        <f>SUM(C28:C29)</f>
        <v>0</v>
      </c>
      <c r="D30" s="40"/>
      <c r="E30" s="79">
        <f>SUM(E28:E29)</f>
        <v>0</v>
      </c>
      <c r="F30" s="40"/>
      <c r="G30" s="79">
        <f>SUM(G28:G29)</f>
        <v>0</v>
      </c>
      <c r="H30" s="40"/>
      <c r="I30" s="79">
        <f>SUM(I28:I29)</f>
        <v>118175</v>
      </c>
      <c r="J30" s="62"/>
      <c r="K30" s="79">
        <f>SUM(K28:K29)</f>
        <v>0</v>
      </c>
      <c r="L30" s="40"/>
      <c r="M30" s="79">
        <f>SUM(M28:M29)</f>
        <v>0</v>
      </c>
      <c r="N30" s="40"/>
      <c r="O30" s="79">
        <f>SUM(O28:O29)</f>
        <v>0</v>
      </c>
      <c r="P30" s="40"/>
      <c r="Q30" s="79">
        <f>SUM(Q28:Q29)</f>
        <v>118175</v>
      </c>
      <c r="R30" s="40"/>
      <c r="S30" s="79">
        <f>SUM(S28:S29)</f>
        <v>1</v>
      </c>
      <c r="T30" s="40"/>
      <c r="U30" s="79">
        <f>SUM(U28:U29)</f>
        <v>118176</v>
      </c>
    </row>
    <row r="31" spans="1:21" ht="12.65" customHeight="1">
      <c r="A31" s="12"/>
      <c r="B31" s="12"/>
      <c r="C31" s="137"/>
      <c r="D31" s="63"/>
      <c r="E31" s="63"/>
      <c r="F31" s="63"/>
      <c r="G31" s="137"/>
      <c r="H31" s="63"/>
      <c r="I31" s="137"/>
      <c r="J31" s="62"/>
      <c r="K31" s="137"/>
      <c r="L31" s="63"/>
      <c r="M31" s="63"/>
      <c r="N31" s="63"/>
      <c r="O31" s="63"/>
      <c r="P31" s="63"/>
      <c r="Q31" s="63"/>
      <c r="R31" s="63"/>
      <c r="S31" s="63"/>
      <c r="T31" s="63"/>
      <c r="U31" s="137"/>
    </row>
    <row r="32" spans="1:21" hidden="1">
      <c r="A32" s="22" t="s">
        <v>129</v>
      </c>
      <c r="B32" s="143"/>
      <c r="C32" s="63">
        <v>0</v>
      </c>
      <c r="D32" s="63"/>
      <c r="E32" s="63">
        <v>0</v>
      </c>
      <c r="F32" s="63"/>
      <c r="G32" s="63">
        <v>0</v>
      </c>
      <c r="H32" s="63"/>
      <c r="I32" s="63">
        <v>0</v>
      </c>
      <c r="J32" s="63"/>
      <c r="K32" s="63">
        <v>0</v>
      </c>
      <c r="L32" s="63"/>
      <c r="M32" s="63">
        <v>0</v>
      </c>
      <c r="N32" s="63"/>
      <c r="O32" s="63">
        <f>SUM(K32:M32)</f>
        <v>0</v>
      </c>
      <c r="P32" s="63"/>
      <c r="Q32" s="63">
        <f>SUM(C32:I32,O32)</f>
        <v>0</v>
      </c>
      <c r="R32" s="63"/>
      <c r="S32" s="63">
        <v>0</v>
      </c>
      <c r="T32" s="63"/>
      <c r="U32" s="63">
        <f>SUM(Q32,S32)</f>
        <v>0</v>
      </c>
    </row>
    <row r="33" spans="1:21" ht="13.5" hidden="1" customHeight="1">
      <c r="A33" s="12"/>
      <c r="B33" s="12"/>
      <c r="C33" s="63"/>
      <c r="D33" s="63"/>
      <c r="E33" s="63"/>
      <c r="F33" s="63"/>
      <c r="G33" s="63"/>
      <c r="H33" s="63"/>
      <c r="I33" s="63"/>
      <c r="J33" s="62"/>
      <c r="K33" s="63"/>
      <c r="L33" s="63"/>
      <c r="M33" s="67"/>
      <c r="N33" s="63"/>
      <c r="O33" s="63"/>
      <c r="P33" s="63"/>
      <c r="Q33" s="63"/>
      <c r="R33" s="63"/>
      <c r="S33" s="63"/>
      <c r="T33" s="63"/>
      <c r="U33" s="63"/>
    </row>
    <row r="34" spans="1:21" ht="22.5" thickBot="1">
      <c r="A34" s="12" t="s">
        <v>143</v>
      </c>
      <c r="B34" s="12"/>
      <c r="C34" s="85">
        <f>SUM(C12,C17,C23,C30,C32)</f>
        <v>2525000</v>
      </c>
      <c r="D34" s="63"/>
      <c r="E34" s="85">
        <f>SUM(E12,E17,E23,E30,E32)</f>
        <v>1741110</v>
      </c>
      <c r="F34" s="63"/>
      <c r="G34" s="85">
        <f>SUM(G12,G17,G23,G30,G32)</f>
        <v>214000</v>
      </c>
      <c r="H34" s="63"/>
      <c r="I34" s="85">
        <f>SUM(I12,I17,I23,I30,I32)</f>
        <v>605323</v>
      </c>
      <c r="J34" s="62"/>
      <c r="K34" s="85">
        <f>SUM(K12,K17,K23,K30,K32)</f>
        <v>-2094</v>
      </c>
      <c r="L34" s="63"/>
      <c r="M34" s="99" t="e">
        <f>SUM(#REF!,M17,M23,M30,M32)</f>
        <v>#REF!</v>
      </c>
      <c r="N34" s="63"/>
      <c r="O34" s="85">
        <f>SUM(O12,O17,O23,O30,O32)</f>
        <v>-2094</v>
      </c>
      <c r="P34" s="63"/>
      <c r="Q34" s="85">
        <f>SUM(Q12,Q17,Q23,Q30,Q32)</f>
        <v>5083339</v>
      </c>
      <c r="R34" s="63"/>
      <c r="S34" s="85">
        <f>SUM(S12,S17,S23,S30,S32)</f>
        <v>1289</v>
      </c>
      <c r="T34" s="63"/>
      <c r="U34" s="85">
        <f>SUM(U12,U17,U23,U30,U32)</f>
        <v>5084628</v>
      </c>
    </row>
    <row r="35" spans="1:21" ht="22.5" thickTop="1">
      <c r="A35" s="12"/>
      <c r="B35" s="12"/>
      <c r="C35" s="40"/>
      <c r="D35" s="63"/>
      <c r="E35" s="40"/>
      <c r="F35" s="63"/>
      <c r="G35" s="40"/>
      <c r="H35" s="63"/>
      <c r="I35" s="40"/>
      <c r="J35" s="62"/>
      <c r="K35" s="40"/>
      <c r="L35" s="63"/>
      <c r="M35" s="40"/>
      <c r="N35" s="63"/>
      <c r="O35" s="40"/>
      <c r="P35" s="63"/>
      <c r="Q35" s="40"/>
      <c r="R35" s="63"/>
      <c r="S35" s="40"/>
      <c r="T35" s="63"/>
      <c r="U35" s="40"/>
    </row>
    <row r="36" spans="1:21" ht="22">
      <c r="A36" s="12"/>
      <c r="B36" s="12"/>
      <c r="C36" s="40"/>
      <c r="D36" s="63"/>
      <c r="E36" s="40"/>
      <c r="F36" s="63"/>
      <c r="G36" s="40"/>
      <c r="H36" s="63"/>
      <c r="I36" s="40"/>
      <c r="J36" s="62"/>
      <c r="K36" s="40"/>
      <c r="L36" s="63"/>
      <c r="M36" s="40"/>
      <c r="N36" s="63"/>
      <c r="O36" s="40"/>
      <c r="P36" s="63"/>
      <c r="Q36" s="40"/>
      <c r="R36" s="63"/>
      <c r="S36" s="40"/>
      <c r="T36" s="63"/>
      <c r="U36" s="40"/>
    </row>
    <row r="37" spans="1:21" ht="22">
      <c r="A37" s="12"/>
      <c r="B37" s="12"/>
      <c r="C37" s="40"/>
      <c r="D37" s="63"/>
      <c r="E37" s="40"/>
      <c r="F37" s="63"/>
      <c r="G37" s="40"/>
      <c r="H37" s="63"/>
      <c r="I37" s="40"/>
      <c r="J37" s="62"/>
      <c r="K37" s="40"/>
      <c r="L37" s="63"/>
      <c r="M37" s="40"/>
      <c r="N37" s="63"/>
      <c r="O37" s="40"/>
      <c r="P37" s="63"/>
      <c r="Q37" s="40"/>
      <c r="R37" s="63"/>
      <c r="S37" s="40"/>
      <c r="T37" s="63"/>
      <c r="U37" s="40"/>
    </row>
    <row r="38" spans="1:21" ht="22">
      <c r="A38" s="12"/>
      <c r="B38" s="12"/>
      <c r="C38" s="40"/>
      <c r="D38" s="63"/>
      <c r="E38" s="40"/>
      <c r="F38" s="63"/>
      <c r="G38" s="40"/>
      <c r="H38" s="63"/>
      <c r="I38" s="40"/>
      <c r="J38" s="62"/>
      <c r="K38" s="40"/>
      <c r="L38" s="63"/>
      <c r="M38" s="40"/>
      <c r="N38" s="63"/>
      <c r="O38" s="40"/>
      <c r="P38" s="63"/>
      <c r="Q38" s="40"/>
      <c r="R38" s="63"/>
      <c r="S38" s="40"/>
      <c r="T38" s="63"/>
      <c r="U38" s="40"/>
    </row>
    <row r="39" spans="1:21" ht="22">
      <c r="A39" s="12"/>
      <c r="B39" s="12"/>
      <c r="C39" s="40"/>
      <c r="D39" s="63"/>
      <c r="E39" s="40"/>
      <c r="F39" s="63"/>
      <c r="G39" s="40"/>
      <c r="H39" s="63"/>
      <c r="I39" s="40"/>
      <c r="J39" s="62"/>
      <c r="K39" s="40"/>
      <c r="L39" s="63"/>
      <c r="M39" s="40"/>
      <c r="N39" s="63"/>
      <c r="O39" s="40"/>
      <c r="P39" s="63"/>
      <c r="Q39" s="40"/>
      <c r="R39" s="63"/>
      <c r="S39" s="40"/>
      <c r="T39" s="63"/>
      <c r="U39" s="40"/>
    </row>
    <row r="40" spans="1:21" ht="22">
      <c r="A40" s="12"/>
      <c r="B40" s="12"/>
      <c r="C40" s="40"/>
      <c r="D40" s="63"/>
      <c r="E40" s="40"/>
      <c r="F40" s="63"/>
      <c r="G40" s="40"/>
      <c r="H40" s="63"/>
      <c r="I40" s="40"/>
      <c r="J40" s="62"/>
      <c r="K40" s="40"/>
      <c r="L40" s="63"/>
      <c r="M40" s="40"/>
      <c r="N40" s="63"/>
      <c r="O40" s="40"/>
      <c r="P40" s="63"/>
      <c r="Q40" s="40"/>
      <c r="R40" s="63"/>
      <c r="S40" s="40"/>
      <c r="T40" s="63"/>
      <c r="U40" s="40"/>
    </row>
    <row r="41" spans="1:21" ht="22">
      <c r="A41" s="12"/>
      <c r="B41" s="12"/>
      <c r="C41" s="40"/>
      <c r="D41" s="63"/>
      <c r="E41" s="40"/>
      <c r="F41" s="63"/>
      <c r="G41" s="40"/>
      <c r="H41" s="63"/>
      <c r="I41" s="40"/>
      <c r="J41" s="62"/>
      <c r="K41" s="40"/>
      <c r="L41" s="63"/>
      <c r="M41" s="40"/>
      <c r="N41" s="63"/>
      <c r="O41" s="40"/>
      <c r="P41" s="63"/>
      <c r="Q41" s="40"/>
      <c r="R41" s="63"/>
      <c r="S41" s="40"/>
      <c r="T41" s="63"/>
      <c r="U41" s="40"/>
    </row>
    <row r="42" spans="1:21" ht="22">
      <c r="A42" s="12"/>
      <c r="B42" s="12"/>
      <c r="C42" s="40"/>
      <c r="D42" s="63"/>
      <c r="E42" s="40"/>
      <c r="F42" s="63"/>
      <c r="G42" s="40"/>
      <c r="H42" s="63"/>
      <c r="I42" s="40"/>
      <c r="J42" s="62"/>
      <c r="K42" s="40"/>
      <c r="L42" s="63"/>
      <c r="M42" s="40"/>
      <c r="N42" s="63"/>
      <c r="O42" s="40"/>
      <c r="P42" s="63"/>
      <c r="Q42" s="40"/>
      <c r="R42" s="63"/>
      <c r="S42" s="40"/>
      <c r="T42" s="63"/>
      <c r="U42" s="40"/>
    </row>
    <row r="43" spans="1:21" ht="22">
      <c r="A43" s="12"/>
      <c r="B43" s="12"/>
      <c r="C43" s="40"/>
      <c r="D43" s="63"/>
      <c r="E43" s="40"/>
      <c r="F43" s="63"/>
      <c r="G43" s="40"/>
      <c r="H43" s="63"/>
      <c r="I43" s="40"/>
      <c r="J43" s="62"/>
      <c r="K43" s="40"/>
      <c r="L43" s="63"/>
      <c r="M43" s="40"/>
      <c r="N43" s="63"/>
      <c r="O43" s="40"/>
      <c r="P43" s="63"/>
      <c r="Q43" s="40"/>
      <c r="R43" s="63"/>
      <c r="S43" s="40"/>
      <c r="T43" s="63"/>
      <c r="U43" s="40"/>
    </row>
    <row r="44" spans="1:21" ht="22">
      <c r="A44" s="12"/>
      <c r="B44" s="12"/>
      <c r="C44" s="40"/>
      <c r="D44" s="63"/>
      <c r="E44" s="40"/>
      <c r="F44" s="63"/>
      <c r="G44" s="40"/>
      <c r="H44" s="63"/>
      <c r="I44" s="40"/>
      <c r="J44" s="62"/>
      <c r="K44" s="40"/>
      <c r="L44" s="63"/>
      <c r="M44" s="40"/>
      <c r="N44" s="63"/>
      <c r="O44" s="40"/>
      <c r="P44" s="63"/>
      <c r="Q44" s="40"/>
      <c r="R44" s="63"/>
      <c r="S44" s="40"/>
      <c r="T44" s="63"/>
      <c r="U44" s="40"/>
    </row>
    <row r="45" spans="1:21" ht="22">
      <c r="A45" s="12"/>
      <c r="B45" s="12"/>
      <c r="C45" s="40"/>
      <c r="D45" s="63"/>
      <c r="E45" s="40"/>
      <c r="F45" s="63"/>
      <c r="G45" s="40"/>
      <c r="H45" s="63"/>
      <c r="I45" s="40"/>
      <c r="J45" s="62"/>
      <c r="K45" s="40"/>
      <c r="L45" s="63"/>
      <c r="M45" s="40"/>
      <c r="N45" s="63"/>
      <c r="O45" s="40"/>
      <c r="P45" s="63"/>
      <c r="Q45" s="40"/>
      <c r="R45" s="63"/>
      <c r="S45" s="40"/>
      <c r="T45" s="63"/>
      <c r="U45" s="40"/>
    </row>
    <row r="46" spans="1:21" ht="22">
      <c r="A46" s="12"/>
      <c r="B46" s="12"/>
      <c r="C46" s="40"/>
      <c r="D46" s="63"/>
      <c r="E46" s="40"/>
      <c r="F46" s="63"/>
      <c r="G46" s="40"/>
      <c r="H46" s="63"/>
      <c r="I46" s="40"/>
      <c r="J46" s="62"/>
      <c r="K46" s="40"/>
      <c r="L46" s="63"/>
      <c r="M46" s="40"/>
      <c r="N46" s="63"/>
      <c r="O46" s="40"/>
      <c r="P46" s="63"/>
      <c r="Q46" s="40"/>
      <c r="R46" s="63"/>
      <c r="S46" s="40"/>
      <c r="T46" s="63"/>
      <c r="U46" s="40"/>
    </row>
    <row r="47" spans="1:21" ht="22">
      <c r="A47" s="12"/>
      <c r="B47" s="12"/>
      <c r="C47" s="40"/>
      <c r="D47" s="63"/>
      <c r="E47" s="40"/>
      <c r="F47" s="63"/>
      <c r="G47" s="40"/>
      <c r="H47" s="63"/>
      <c r="I47" s="40"/>
      <c r="J47" s="62"/>
      <c r="K47" s="40"/>
      <c r="L47" s="63"/>
      <c r="M47" s="40"/>
      <c r="N47" s="63"/>
      <c r="O47" s="40"/>
      <c r="P47" s="63"/>
      <c r="Q47" s="40"/>
      <c r="R47" s="63"/>
      <c r="S47" s="40"/>
      <c r="T47" s="63"/>
      <c r="U47" s="40"/>
    </row>
    <row r="48" spans="1:21" ht="22">
      <c r="A48" s="12"/>
      <c r="B48" s="177" t="s">
        <v>135</v>
      </c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40"/>
      <c r="T48" s="40"/>
      <c r="U48" s="40"/>
    </row>
    <row r="49" spans="1:21" ht="22">
      <c r="A49" s="12"/>
      <c r="B49" s="177" t="s">
        <v>175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40"/>
      <c r="T49" s="40"/>
      <c r="U49" s="4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8:R48"/>
    <mergeCell ref="B49:R49"/>
    <mergeCell ref="G5:I5"/>
    <mergeCell ref="C4:U4"/>
    <mergeCell ref="K5:O5"/>
    <mergeCell ref="C10:U10"/>
  </mergeCells>
  <phoneticPr fontId="0" type="noConversion"/>
  <pageMargins left="0.8" right="0.8" top="0.48" bottom="0.5" header="0.5" footer="0.5"/>
  <pageSetup paperSize="9" scale="68" firstPageNumber="8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51"/>
  <sheetViews>
    <sheetView view="pageBreakPreview" topLeftCell="A37" zoomScale="80" zoomScaleNormal="80" zoomScaleSheetLayoutView="80" workbookViewId="0">
      <selection activeCell="W47" sqref="W47"/>
    </sheetView>
  </sheetViews>
  <sheetFormatPr defaultColWidth="9.09765625" defaultRowHeight="21.5"/>
  <cols>
    <col min="1" max="1" width="40.3984375" style="22" customWidth="1"/>
    <col min="2" max="2" width="9.59765625" style="22" bestFit="1" customWidth="1"/>
    <col min="3" max="3" width="14.8984375" style="57" customWidth="1"/>
    <col min="4" max="4" width="1.09765625" style="59" customWidth="1"/>
    <col min="5" max="5" width="14.8984375" style="57" customWidth="1"/>
    <col min="6" max="6" width="1.09765625" style="59" customWidth="1"/>
    <col min="7" max="7" width="14.8984375" style="57" customWidth="1"/>
    <col min="8" max="8" width="1.09765625" style="59" customWidth="1"/>
    <col min="9" max="9" width="14.8984375" style="57" customWidth="1"/>
    <col min="10" max="10" width="1.09765625" style="57" customWidth="1"/>
    <col min="11" max="11" width="17.09765625" style="57" customWidth="1"/>
    <col min="12" max="12" width="1.09765625" style="59" customWidth="1"/>
    <col min="13" max="13" width="17.09765625" style="57" hidden="1" customWidth="1"/>
    <col min="14" max="14" width="1.09765625" style="59" hidden="1" customWidth="1"/>
    <col min="15" max="15" width="15.69921875" style="57" customWidth="1"/>
    <col min="16" max="16" width="1.09765625" style="59" customWidth="1"/>
    <col min="17" max="17" width="15.69921875" style="57" customWidth="1"/>
    <col min="18" max="18" width="1.09765625" style="59" customWidth="1"/>
    <col min="19" max="19" width="15.69921875" style="57" customWidth="1"/>
    <col min="20" max="20" width="1.8984375" style="59" customWidth="1"/>
    <col min="21" max="21" width="15.69921875" style="57" customWidth="1"/>
    <col min="22" max="16384" width="9.09765625" style="23"/>
  </cols>
  <sheetData>
    <row r="1" spans="1:21" ht="23">
      <c r="A1" s="7" t="s">
        <v>128</v>
      </c>
      <c r="B1" s="7"/>
      <c r="C1" s="86"/>
      <c r="D1" s="87"/>
      <c r="E1" s="86"/>
      <c r="F1" s="87"/>
      <c r="G1" s="86"/>
      <c r="H1" s="87"/>
      <c r="I1" s="86"/>
      <c r="J1" s="86"/>
      <c r="K1" s="86"/>
      <c r="L1" s="87"/>
      <c r="M1" s="86"/>
      <c r="N1" s="87"/>
      <c r="O1" s="86"/>
      <c r="P1" s="87"/>
      <c r="Q1" s="86"/>
      <c r="R1" s="87"/>
      <c r="S1" s="86"/>
      <c r="T1" s="87"/>
      <c r="U1" s="86"/>
    </row>
    <row r="2" spans="1:21" ht="23">
      <c r="A2" s="7" t="s">
        <v>108</v>
      </c>
      <c r="B2" s="7"/>
      <c r="C2" s="86"/>
      <c r="D2" s="87"/>
      <c r="E2" s="86"/>
      <c r="F2" s="87"/>
      <c r="G2" s="86"/>
      <c r="H2" s="87"/>
      <c r="I2" s="86"/>
      <c r="J2" s="86"/>
      <c r="K2" s="86"/>
      <c r="L2" s="87"/>
      <c r="M2" s="86"/>
      <c r="N2" s="87"/>
      <c r="O2" s="86"/>
      <c r="P2" s="87"/>
      <c r="Q2" s="86"/>
      <c r="R2" s="87"/>
      <c r="S2" s="86"/>
      <c r="T2" s="87"/>
      <c r="U2" s="86"/>
    </row>
    <row r="3" spans="1:21" ht="12" customHeight="1">
      <c r="A3" s="12"/>
      <c r="B3" s="12"/>
    </row>
    <row r="4" spans="1:21" ht="22">
      <c r="C4" s="183" t="s">
        <v>71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22">
      <c r="D5" s="75"/>
      <c r="E5" s="75"/>
      <c r="F5" s="75"/>
      <c r="G5" s="182" t="s">
        <v>79</v>
      </c>
      <c r="H5" s="182"/>
      <c r="I5" s="182"/>
      <c r="J5" s="56"/>
      <c r="K5" s="182" t="s">
        <v>53</v>
      </c>
      <c r="L5" s="182"/>
      <c r="M5" s="182"/>
      <c r="N5" s="182"/>
      <c r="O5" s="182"/>
      <c r="P5" s="76"/>
      <c r="Q5" s="76"/>
      <c r="R5" s="118"/>
      <c r="S5" s="35"/>
      <c r="U5" s="35"/>
    </row>
    <row r="6" spans="1:21" ht="22">
      <c r="D6" s="75"/>
      <c r="E6" s="75"/>
      <c r="F6" s="75"/>
      <c r="G6" s="75"/>
      <c r="H6" s="75"/>
      <c r="I6" s="75"/>
      <c r="J6" s="56"/>
      <c r="K6" s="75"/>
      <c r="L6" s="75"/>
      <c r="M6" s="56" t="s">
        <v>164</v>
      </c>
      <c r="N6" s="75"/>
      <c r="O6" s="75" t="s">
        <v>51</v>
      </c>
      <c r="P6" s="76"/>
      <c r="Q6" s="76"/>
      <c r="R6" s="118"/>
      <c r="S6" s="56"/>
      <c r="U6" s="35"/>
    </row>
    <row r="7" spans="1:21">
      <c r="C7" s="56" t="s">
        <v>20</v>
      </c>
      <c r="D7" s="75"/>
      <c r="E7" s="56"/>
      <c r="G7" s="56"/>
      <c r="I7" s="56"/>
      <c r="J7" s="56"/>
      <c r="K7" s="56" t="s">
        <v>194</v>
      </c>
      <c r="L7" s="75"/>
      <c r="M7" s="56" t="s">
        <v>165</v>
      </c>
      <c r="N7" s="75"/>
      <c r="O7" s="56" t="s">
        <v>54</v>
      </c>
      <c r="Q7" s="56" t="s">
        <v>44</v>
      </c>
      <c r="R7" s="75"/>
      <c r="S7" s="56" t="s">
        <v>50</v>
      </c>
      <c r="T7" s="75"/>
    </row>
    <row r="8" spans="1:21">
      <c r="C8" s="56" t="s">
        <v>43</v>
      </c>
      <c r="D8" s="75"/>
      <c r="E8" s="56" t="s">
        <v>145</v>
      </c>
      <c r="F8" s="75"/>
      <c r="G8" s="56" t="s">
        <v>40</v>
      </c>
      <c r="H8" s="75"/>
      <c r="I8" s="56" t="s">
        <v>29</v>
      </c>
      <c r="J8" s="56"/>
      <c r="K8" s="56" t="s">
        <v>169</v>
      </c>
      <c r="L8" s="75"/>
      <c r="M8" s="56" t="s">
        <v>166</v>
      </c>
      <c r="N8" s="75"/>
      <c r="O8" s="56" t="s">
        <v>52</v>
      </c>
      <c r="Q8" s="56" t="s">
        <v>23</v>
      </c>
      <c r="R8" s="75"/>
      <c r="S8" s="56" t="s">
        <v>48</v>
      </c>
      <c r="T8" s="75"/>
      <c r="U8" s="56" t="s">
        <v>44</v>
      </c>
    </row>
    <row r="9" spans="1:21">
      <c r="B9" s="117"/>
      <c r="C9" s="56" t="s">
        <v>42</v>
      </c>
      <c r="D9" s="75"/>
      <c r="E9" s="56" t="s">
        <v>146</v>
      </c>
      <c r="F9" s="75"/>
      <c r="G9" s="56" t="s">
        <v>41</v>
      </c>
      <c r="H9" s="75"/>
      <c r="I9" s="56" t="s">
        <v>45</v>
      </c>
      <c r="J9" s="56"/>
      <c r="K9" s="56" t="s">
        <v>28</v>
      </c>
      <c r="L9" s="75"/>
      <c r="M9" s="56" t="s">
        <v>167</v>
      </c>
      <c r="N9" s="75"/>
      <c r="O9" s="56" t="s">
        <v>55</v>
      </c>
      <c r="Q9" s="56" t="s">
        <v>158</v>
      </c>
      <c r="R9" s="75"/>
      <c r="S9" s="56" t="s">
        <v>49</v>
      </c>
      <c r="T9" s="75"/>
      <c r="U9" s="56" t="s">
        <v>23</v>
      </c>
    </row>
    <row r="10" spans="1:21">
      <c r="A10" s="23"/>
      <c r="B10" s="23"/>
      <c r="C10" s="184" t="s">
        <v>107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</row>
    <row r="11" spans="1:21" ht="22">
      <c r="A11" s="12" t="s">
        <v>186</v>
      </c>
      <c r="B11" s="12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</row>
    <row r="12" spans="1:21" ht="22">
      <c r="A12" s="12" t="s">
        <v>201</v>
      </c>
      <c r="B12" s="12"/>
      <c r="C12" s="151">
        <v>2525000</v>
      </c>
      <c r="D12" s="151"/>
      <c r="E12" s="151">
        <v>1741110</v>
      </c>
      <c r="F12" s="151"/>
      <c r="G12" s="151">
        <v>227100</v>
      </c>
      <c r="H12" s="151"/>
      <c r="I12" s="151">
        <v>587232</v>
      </c>
      <c r="J12" s="151"/>
      <c r="K12" s="151">
        <v>-2094</v>
      </c>
      <c r="L12" s="151"/>
      <c r="M12" s="151"/>
      <c r="N12" s="151"/>
      <c r="O12" s="151">
        <f>K12</f>
        <v>-2094</v>
      </c>
      <c r="P12" s="151"/>
      <c r="Q12" s="151">
        <f>SUM(C12:I12,O12)</f>
        <v>5078348</v>
      </c>
      <c r="R12" s="151"/>
      <c r="S12" s="151">
        <v>1289</v>
      </c>
      <c r="T12" s="151"/>
      <c r="U12" s="151">
        <f>SUM(Q12,S12)</f>
        <v>5079637</v>
      </c>
    </row>
    <row r="13" spans="1:21" hidden="1">
      <c r="A13" s="22" t="s">
        <v>171</v>
      </c>
      <c r="B13" s="157">
        <v>3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5"/>
      <c r="R13" s="134"/>
      <c r="S13" s="134"/>
      <c r="T13" s="134"/>
      <c r="U13" s="134"/>
    </row>
    <row r="14" spans="1:21" ht="22" hidden="1">
      <c r="A14" s="12" t="s">
        <v>187</v>
      </c>
      <c r="B14" s="12"/>
      <c r="C14" s="133">
        <f>SUM(C12:C13)</f>
        <v>2525000</v>
      </c>
      <c r="D14" s="35"/>
      <c r="E14" s="133">
        <f>SUM(E12:E13)</f>
        <v>1741110</v>
      </c>
      <c r="F14" s="35"/>
      <c r="G14" s="133">
        <f>SUM(G12:G13)</f>
        <v>227100</v>
      </c>
      <c r="H14" s="35"/>
      <c r="I14" s="133">
        <f>SUM(I12:I13)</f>
        <v>587232</v>
      </c>
      <c r="J14" s="35"/>
      <c r="K14" s="133">
        <f>SUM(K12:K13)</f>
        <v>-2094</v>
      </c>
      <c r="L14" s="35"/>
      <c r="M14" s="133">
        <f>SUM(M12:M13)</f>
        <v>0</v>
      </c>
      <c r="N14" s="35"/>
      <c r="O14" s="133">
        <f>SUM(O12:O13)</f>
        <v>-2094</v>
      </c>
      <c r="P14" s="35"/>
      <c r="Q14" s="133">
        <f>SUM(Q12:Q13)</f>
        <v>5078348</v>
      </c>
      <c r="R14" s="35"/>
      <c r="S14" s="133">
        <f>SUM(S12:S13)</f>
        <v>1289</v>
      </c>
      <c r="T14" s="35"/>
      <c r="U14" s="133">
        <f>SUM(U12:U13)</f>
        <v>5079637</v>
      </c>
    </row>
    <row r="15" spans="1:21" ht="19.5" customHeight="1">
      <c r="A15" s="12"/>
      <c r="B15" s="12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 hidden="1">
      <c r="A16" s="12" t="s">
        <v>66</v>
      </c>
      <c r="B16" s="12"/>
      <c r="C16" s="62"/>
      <c r="D16" s="63"/>
      <c r="E16" s="62"/>
      <c r="F16" s="63"/>
      <c r="G16" s="62"/>
      <c r="H16" s="63"/>
      <c r="I16" s="62"/>
      <c r="J16" s="62"/>
      <c r="K16" s="62"/>
      <c r="L16" s="63"/>
      <c r="M16" s="62"/>
      <c r="N16" s="63"/>
      <c r="O16" s="62"/>
      <c r="P16" s="63"/>
      <c r="Q16" s="62"/>
      <c r="R16" s="63"/>
      <c r="S16" s="62"/>
      <c r="T16" s="63"/>
      <c r="U16" s="62"/>
    </row>
    <row r="17" spans="1:21" ht="22" hidden="1">
      <c r="A17" s="77" t="s">
        <v>86</v>
      </c>
      <c r="B17" s="77"/>
      <c r="C17" s="62"/>
      <c r="D17" s="63"/>
      <c r="E17" s="62"/>
      <c r="F17" s="63"/>
      <c r="G17" s="62"/>
      <c r="H17" s="63"/>
      <c r="I17" s="62"/>
      <c r="J17" s="62"/>
      <c r="K17" s="62"/>
      <c r="L17" s="63"/>
      <c r="M17" s="62"/>
      <c r="N17" s="63"/>
      <c r="O17" s="62"/>
      <c r="P17" s="63"/>
      <c r="Q17" s="62"/>
      <c r="R17" s="63"/>
      <c r="S17" s="62"/>
      <c r="T17" s="63"/>
      <c r="U17" s="62"/>
    </row>
    <row r="18" spans="1:21" hidden="1">
      <c r="A18" s="30" t="s">
        <v>92</v>
      </c>
      <c r="B18" s="117"/>
      <c r="C18" s="62">
        <v>0</v>
      </c>
      <c r="D18" s="63"/>
      <c r="E18" s="62">
        <v>0</v>
      </c>
      <c r="F18" s="63"/>
      <c r="G18" s="62">
        <v>0</v>
      </c>
      <c r="H18" s="63"/>
      <c r="I18" s="62">
        <v>0</v>
      </c>
      <c r="J18" s="62"/>
      <c r="K18" s="62">
        <v>0</v>
      </c>
      <c r="L18" s="63"/>
      <c r="M18" s="62">
        <v>0</v>
      </c>
      <c r="N18" s="63"/>
      <c r="O18" s="78">
        <f>SUM(K18:M18)</f>
        <v>0</v>
      </c>
      <c r="P18" s="63"/>
      <c r="Q18" s="62">
        <f>SUM(C18:I18,O18)</f>
        <v>0</v>
      </c>
      <c r="R18" s="63"/>
      <c r="S18" s="62">
        <v>0</v>
      </c>
      <c r="T18" s="63"/>
      <c r="U18" s="62">
        <f>SUM(Q18,S18)</f>
        <v>0</v>
      </c>
    </row>
    <row r="19" spans="1:21" hidden="1">
      <c r="A19" s="30"/>
      <c r="B19" s="150"/>
      <c r="C19" s="62"/>
      <c r="D19" s="63"/>
      <c r="E19" s="62"/>
      <c r="F19" s="63"/>
      <c r="G19" s="62"/>
      <c r="H19" s="63"/>
      <c r="I19" s="62"/>
      <c r="J19" s="62"/>
      <c r="K19" s="62"/>
      <c r="L19" s="63"/>
      <c r="M19" s="62"/>
      <c r="N19" s="63"/>
      <c r="O19" s="78"/>
      <c r="P19" s="63"/>
      <c r="Q19" s="62"/>
      <c r="R19" s="63"/>
      <c r="S19" s="62"/>
      <c r="T19" s="63"/>
      <c r="U19" s="62"/>
    </row>
    <row r="20" spans="1:21" ht="22" hidden="1">
      <c r="A20" s="11" t="s">
        <v>160</v>
      </c>
      <c r="B20" s="11"/>
      <c r="C20" s="79">
        <f>SUM(C18)</f>
        <v>0</v>
      </c>
      <c r="D20" s="40"/>
      <c r="E20" s="79">
        <f>SUM(E18)</f>
        <v>0</v>
      </c>
      <c r="F20" s="40"/>
      <c r="G20" s="79">
        <f>SUM(G18)</f>
        <v>0</v>
      </c>
      <c r="H20" s="40"/>
      <c r="I20" s="79">
        <f>SUM(I18)</f>
        <v>0</v>
      </c>
      <c r="J20" s="62"/>
      <c r="K20" s="79">
        <f>SUM(K18)</f>
        <v>0</v>
      </c>
      <c r="L20" s="40"/>
      <c r="M20" s="79">
        <f>SUM(M18)</f>
        <v>0</v>
      </c>
      <c r="N20" s="40"/>
      <c r="O20" s="79">
        <f>SUM(O18)</f>
        <v>0</v>
      </c>
      <c r="P20" s="40"/>
      <c r="Q20" s="79">
        <f>SUM(Q18)</f>
        <v>0</v>
      </c>
      <c r="R20" s="40"/>
      <c r="S20" s="79">
        <f>SUM(S18)</f>
        <v>0</v>
      </c>
      <c r="T20" s="40"/>
      <c r="U20" s="79">
        <f>SUM(U18)</f>
        <v>0</v>
      </c>
    </row>
    <row r="21" spans="1:21" ht="13.5" hidden="1" customHeight="1">
      <c r="A21" s="12"/>
      <c r="B21" s="12"/>
      <c r="C21" s="40"/>
      <c r="D21" s="40"/>
      <c r="E21" s="40"/>
      <c r="F21" s="40"/>
      <c r="G21" s="40"/>
      <c r="H21" s="40"/>
      <c r="I21" s="40"/>
      <c r="J21" s="62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</row>
    <row r="22" spans="1:21" ht="22" hidden="1">
      <c r="A22" s="80" t="s">
        <v>161</v>
      </c>
      <c r="B22" s="80"/>
      <c r="C22" s="62"/>
      <c r="D22" s="63"/>
      <c r="E22" s="62"/>
      <c r="F22" s="63"/>
      <c r="G22" s="62"/>
      <c r="H22" s="63"/>
      <c r="I22" s="62"/>
      <c r="J22" s="62"/>
      <c r="K22" s="62"/>
      <c r="L22" s="63"/>
      <c r="M22" s="62"/>
      <c r="N22" s="63"/>
      <c r="O22" s="62"/>
      <c r="P22" s="63"/>
      <c r="Q22" s="62"/>
      <c r="R22" s="63"/>
      <c r="S22" s="62"/>
      <c r="T22" s="63"/>
      <c r="U22" s="62"/>
    </row>
    <row r="23" spans="1:21" hidden="1">
      <c r="A23" s="81" t="s">
        <v>87</v>
      </c>
      <c r="B23" s="81"/>
      <c r="C23" s="63"/>
      <c r="D23" s="63"/>
      <c r="E23" s="63"/>
      <c r="F23" s="63"/>
      <c r="G23" s="63"/>
      <c r="H23" s="63"/>
      <c r="I23" s="63"/>
      <c r="J23" s="62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pans="1:21" hidden="1">
      <c r="A24" s="82" t="s">
        <v>88</v>
      </c>
      <c r="B24" s="82"/>
      <c r="C24" s="63">
        <v>0</v>
      </c>
      <c r="D24" s="63"/>
      <c r="E24" s="63">
        <v>0</v>
      </c>
      <c r="F24" s="63"/>
      <c r="G24" s="63">
        <v>0</v>
      </c>
      <c r="H24" s="63"/>
      <c r="I24" s="63">
        <v>0</v>
      </c>
      <c r="J24" s="62"/>
      <c r="K24" s="63">
        <v>0</v>
      </c>
      <c r="L24" s="63"/>
      <c r="M24" s="63">
        <v>0</v>
      </c>
      <c r="N24" s="63"/>
      <c r="O24" s="63">
        <v>0</v>
      </c>
      <c r="P24" s="63"/>
      <c r="Q24" s="62">
        <v>0</v>
      </c>
      <c r="R24" s="63"/>
      <c r="S24" s="63">
        <v>0</v>
      </c>
      <c r="T24" s="63"/>
      <c r="U24" s="62">
        <v>0</v>
      </c>
    </row>
    <row r="25" spans="1:21" hidden="1">
      <c r="A25" s="30" t="s">
        <v>162</v>
      </c>
      <c r="B25" s="30"/>
      <c r="C25" s="67">
        <v>0</v>
      </c>
      <c r="D25" s="63"/>
      <c r="E25" s="67">
        <v>0</v>
      </c>
      <c r="F25" s="63"/>
      <c r="G25" s="67">
        <v>0</v>
      </c>
      <c r="H25" s="63"/>
      <c r="I25" s="67">
        <v>0</v>
      </c>
      <c r="J25" s="62"/>
      <c r="K25" s="67">
        <v>0</v>
      </c>
      <c r="L25" s="63"/>
      <c r="M25" s="67">
        <v>0</v>
      </c>
      <c r="N25" s="63"/>
      <c r="O25" s="67">
        <f>SUM(K25:M25)</f>
        <v>0</v>
      </c>
      <c r="P25" s="63"/>
      <c r="Q25" s="67">
        <f>SUM(C25:I25,O25)</f>
        <v>0</v>
      </c>
      <c r="R25" s="63"/>
      <c r="S25" s="67">
        <v>0</v>
      </c>
      <c r="T25" s="63"/>
      <c r="U25" s="67">
        <f>SUM(Q25,S25)</f>
        <v>0</v>
      </c>
    </row>
    <row r="26" spans="1:21" ht="22" hidden="1" customHeight="1">
      <c r="A26" s="83" t="s">
        <v>163</v>
      </c>
      <c r="B26" s="83"/>
      <c r="C26" s="79">
        <f>SUM(C25)</f>
        <v>0</v>
      </c>
      <c r="D26" s="40"/>
      <c r="E26" s="79">
        <f>SUM(E25)</f>
        <v>0</v>
      </c>
      <c r="F26" s="40"/>
      <c r="G26" s="79">
        <f>SUM(G25)</f>
        <v>0</v>
      </c>
      <c r="H26" s="40"/>
      <c r="I26" s="79">
        <f>SUM(I25)</f>
        <v>0</v>
      </c>
      <c r="J26" s="62"/>
      <c r="K26" s="79">
        <f>SUM(K25)</f>
        <v>0</v>
      </c>
      <c r="L26" s="40"/>
      <c r="M26" s="79">
        <f>SUM(M25)</f>
        <v>0</v>
      </c>
      <c r="N26" s="40"/>
      <c r="O26" s="79">
        <f>SUM(O25)</f>
        <v>0</v>
      </c>
      <c r="P26" s="40"/>
      <c r="Q26" s="79">
        <f>SUM(Q25)</f>
        <v>0</v>
      </c>
      <c r="R26" s="40"/>
      <c r="S26" s="79">
        <f>SUM(S25)</f>
        <v>0</v>
      </c>
      <c r="T26" s="40"/>
      <c r="U26" s="79">
        <f>SUM(U25)</f>
        <v>0</v>
      </c>
    </row>
    <row r="27" spans="1:21" ht="15.65" hidden="1" customHeight="1">
      <c r="A27" s="83"/>
      <c r="B27" s="83"/>
      <c r="C27" s="40"/>
      <c r="D27" s="40"/>
      <c r="E27" s="40"/>
      <c r="F27" s="40"/>
      <c r="G27" s="40"/>
      <c r="H27" s="40"/>
      <c r="I27" s="40"/>
      <c r="J27" s="62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  <row r="28" spans="1:21" ht="22" hidden="1" customHeight="1">
      <c r="A28" s="83" t="s">
        <v>159</v>
      </c>
      <c r="B28" s="83"/>
      <c r="C28" s="84">
        <f>SUM(C20,C26)</f>
        <v>0</v>
      </c>
      <c r="D28" s="40"/>
      <c r="E28" s="84">
        <f>SUM(E20,E26)</f>
        <v>0</v>
      </c>
      <c r="F28" s="40"/>
      <c r="G28" s="84">
        <f>SUM(G20,G26)</f>
        <v>0</v>
      </c>
      <c r="H28" s="40"/>
      <c r="I28" s="84">
        <f>SUM(I20,I26)</f>
        <v>0</v>
      </c>
      <c r="J28" s="62"/>
      <c r="K28" s="84">
        <f>SUM(K20,K26)</f>
        <v>0</v>
      </c>
      <c r="L28" s="40"/>
      <c r="M28" s="84">
        <f>SUM(M20,M26)</f>
        <v>0</v>
      </c>
      <c r="N28" s="40"/>
      <c r="O28" s="84">
        <f>SUM(O20,O26)</f>
        <v>0</v>
      </c>
      <c r="P28" s="40"/>
      <c r="Q28" s="84">
        <f>SUM(Q20,Q26)</f>
        <v>0</v>
      </c>
      <c r="R28" s="40"/>
      <c r="S28" s="84">
        <f>SUM(S20,S26)</f>
        <v>0</v>
      </c>
      <c r="T28" s="40"/>
      <c r="U28" s="84">
        <f>SUM(U20,U26)</f>
        <v>0</v>
      </c>
    </row>
    <row r="29" spans="1:21" ht="14.15" hidden="1" customHeight="1">
      <c r="A29" s="83"/>
      <c r="B29" s="83"/>
      <c r="C29" s="40"/>
      <c r="D29" s="40"/>
      <c r="E29" s="40"/>
      <c r="F29" s="40"/>
      <c r="G29" s="40"/>
      <c r="H29" s="40"/>
      <c r="I29" s="40"/>
      <c r="J29" s="62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</row>
    <row r="30" spans="1:21" ht="22">
      <c r="A30" s="12" t="s">
        <v>115</v>
      </c>
      <c r="B30" s="12"/>
      <c r="C30" s="40"/>
      <c r="D30" s="40"/>
      <c r="E30" s="40"/>
      <c r="F30" s="40"/>
      <c r="G30" s="40"/>
      <c r="H30" s="40"/>
      <c r="I30" s="40"/>
      <c r="J30" s="62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</row>
    <row r="31" spans="1:21" ht="22">
      <c r="A31" s="22" t="s">
        <v>56</v>
      </c>
      <c r="C31" s="62">
        <v>0</v>
      </c>
      <c r="D31" s="63"/>
      <c r="E31" s="62">
        <v>0</v>
      </c>
      <c r="F31" s="40"/>
      <c r="G31" s="62">
        <v>0</v>
      </c>
      <c r="H31" s="40"/>
      <c r="I31" s="62">
        <f>PL!D65</f>
        <v>145358</v>
      </c>
      <c r="J31" s="62"/>
      <c r="K31" s="62">
        <v>0</v>
      </c>
      <c r="L31" s="63"/>
      <c r="M31" s="62"/>
      <c r="N31" s="63"/>
      <c r="O31" s="62">
        <v>0</v>
      </c>
      <c r="P31" s="63"/>
      <c r="Q31" s="62">
        <f>I31+O31</f>
        <v>145358</v>
      </c>
      <c r="R31" s="63"/>
      <c r="S31" s="63">
        <f>PL!D71</f>
        <v>0</v>
      </c>
      <c r="T31" s="63"/>
      <c r="U31" s="62">
        <f>Q31+S31</f>
        <v>145358</v>
      </c>
    </row>
    <row r="32" spans="1:21" ht="22">
      <c r="A32" s="22" t="s">
        <v>57</v>
      </c>
      <c r="C32" s="62">
        <v>0</v>
      </c>
      <c r="D32" s="63"/>
      <c r="E32" s="62">
        <v>0</v>
      </c>
      <c r="F32" s="40"/>
      <c r="G32" s="62">
        <v>0</v>
      </c>
      <c r="H32" s="40"/>
      <c r="I32" s="62">
        <v>0</v>
      </c>
      <c r="J32" s="63"/>
      <c r="K32" s="62">
        <v>0</v>
      </c>
      <c r="L32" s="40"/>
      <c r="M32" s="62">
        <v>0</v>
      </c>
      <c r="N32" s="40"/>
      <c r="O32" s="62">
        <v>0</v>
      </c>
      <c r="P32" s="63"/>
      <c r="Q32" s="62">
        <v>0</v>
      </c>
      <c r="R32" s="40"/>
      <c r="S32" s="62">
        <v>0</v>
      </c>
      <c r="T32" s="40"/>
      <c r="U32" s="62">
        <f>SUM(Q32,S32)</f>
        <v>0</v>
      </c>
    </row>
    <row r="33" spans="1:22" ht="22">
      <c r="A33" s="12" t="s">
        <v>116</v>
      </c>
      <c r="B33" s="12"/>
      <c r="C33" s="79">
        <f>SUM(C31:C32)</f>
        <v>0</v>
      </c>
      <c r="D33" s="40"/>
      <c r="E33" s="79">
        <f>SUM(E31:E32)</f>
        <v>0</v>
      </c>
      <c r="F33" s="40"/>
      <c r="G33" s="79">
        <f>SUM(G31:G32)</f>
        <v>0</v>
      </c>
      <c r="H33" s="40"/>
      <c r="I33" s="79">
        <f>SUM(I31:I32)</f>
        <v>145358</v>
      </c>
      <c r="J33" s="62"/>
      <c r="K33" s="79">
        <f>SUM(K31:K32)</f>
        <v>0</v>
      </c>
      <c r="L33" s="40"/>
      <c r="M33" s="79">
        <f>SUM(M31:M32)</f>
        <v>0</v>
      </c>
      <c r="N33" s="40"/>
      <c r="O33" s="79">
        <f>SUM(O31:O32)</f>
        <v>0</v>
      </c>
      <c r="P33" s="40"/>
      <c r="Q33" s="79">
        <f>SUM(Q31:Q32)</f>
        <v>145358</v>
      </c>
      <c r="R33" s="40"/>
      <c r="S33" s="79">
        <f>SUM(S31:S32)</f>
        <v>0</v>
      </c>
      <c r="T33" s="40"/>
      <c r="U33" s="79">
        <f>SUM(U31:U32)</f>
        <v>145358</v>
      </c>
    </row>
    <row r="34" spans="1:22" ht="21.65" customHeight="1">
      <c r="A34" s="12"/>
      <c r="B34" s="12"/>
      <c r="C34" s="137"/>
      <c r="D34" s="63"/>
      <c r="E34" s="63"/>
      <c r="F34" s="63"/>
      <c r="G34" s="137"/>
      <c r="H34" s="63"/>
      <c r="I34" s="137"/>
      <c r="J34" s="62"/>
      <c r="K34" s="137"/>
      <c r="L34" s="63"/>
      <c r="M34" s="63"/>
      <c r="N34" s="63"/>
      <c r="O34" s="63"/>
      <c r="P34" s="63"/>
      <c r="Q34" s="63"/>
      <c r="R34" s="63"/>
      <c r="S34" s="63"/>
      <c r="T34" s="63"/>
      <c r="U34" s="137"/>
    </row>
    <row r="35" spans="1:22" hidden="1">
      <c r="A35" s="22" t="s">
        <v>129</v>
      </c>
      <c r="B35" s="117"/>
      <c r="C35" s="63">
        <v>0</v>
      </c>
      <c r="D35" s="63"/>
      <c r="E35" s="63">
        <v>0</v>
      </c>
      <c r="F35" s="63"/>
      <c r="G35" s="63">
        <v>0</v>
      </c>
      <c r="H35" s="63"/>
      <c r="I35" s="63">
        <v>0</v>
      </c>
      <c r="J35" s="63"/>
      <c r="K35" s="63">
        <v>0</v>
      </c>
      <c r="L35" s="63"/>
      <c r="M35" s="63">
        <v>0</v>
      </c>
      <c r="N35" s="63"/>
      <c r="O35" s="63">
        <f>SUM(K35:M35)</f>
        <v>0</v>
      </c>
      <c r="P35" s="63"/>
      <c r="Q35" s="63">
        <f>SUM(C35:I35,O35)</f>
        <v>0</v>
      </c>
      <c r="R35" s="63"/>
      <c r="S35" s="63">
        <v>0</v>
      </c>
      <c r="T35" s="63"/>
      <c r="U35" s="63">
        <f>SUM(Q35,S35)</f>
        <v>0</v>
      </c>
    </row>
    <row r="36" spans="1:22" ht="13.5" hidden="1" customHeight="1">
      <c r="A36" s="12"/>
      <c r="B36" s="12"/>
      <c r="C36" s="63"/>
      <c r="D36" s="63"/>
      <c r="E36" s="63"/>
      <c r="F36" s="63"/>
      <c r="G36" s="63"/>
      <c r="H36" s="63"/>
      <c r="I36" s="63"/>
      <c r="J36" s="62"/>
      <c r="K36" s="63"/>
      <c r="L36" s="63"/>
      <c r="M36" s="67"/>
      <c r="N36" s="63"/>
      <c r="O36" s="63"/>
      <c r="P36" s="63"/>
      <c r="Q36" s="63"/>
      <c r="R36" s="63"/>
      <c r="S36" s="63"/>
      <c r="T36" s="63"/>
      <c r="U36" s="63"/>
    </row>
    <row r="37" spans="1:22" ht="22.5" thickBot="1">
      <c r="A37" s="12" t="s">
        <v>188</v>
      </c>
      <c r="B37" s="12"/>
      <c r="C37" s="85">
        <f>SUM(C14,C26,C33,C35)</f>
        <v>2525000</v>
      </c>
      <c r="D37" s="63"/>
      <c r="E37" s="85">
        <f>SUM(E14,E26,E33,E35)</f>
        <v>1741110</v>
      </c>
      <c r="F37" s="63"/>
      <c r="G37" s="85">
        <f>SUM(G14,G26,G33,G35)</f>
        <v>227100</v>
      </c>
      <c r="H37" s="63"/>
      <c r="I37" s="85">
        <f>SUM(I14,I26,I33,I35)</f>
        <v>732590</v>
      </c>
      <c r="J37" s="62"/>
      <c r="K37" s="85">
        <f>SUM(K14,K26,K33,K35)</f>
        <v>-2094</v>
      </c>
      <c r="L37" s="63"/>
      <c r="M37" s="99">
        <f>SUM(M12,M20,M26,M33,M35)</f>
        <v>0</v>
      </c>
      <c r="N37" s="63"/>
      <c r="O37" s="85">
        <f>SUM(O14,O26,O33,O35)</f>
        <v>-2094</v>
      </c>
      <c r="P37" s="63"/>
      <c r="Q37" s="85">
        <f>SUM(Q14,Q26,Q33,Q35)</f>
        <v>5223706</v>
      </c>
      <c r="R37" s="63"/>
      <c r="S37" s="85">
        <f>SUM(S14,S26,S33,S35)</f>
        <v>1289</v>
      </c>
      <c r="T37" s="63"/>
      <c r="U37" s="85">
        <f>SUM(U14,U26,U33,U35)</f>
        <v>5224995</v>
      </c>
      <c r="V37" s="128"/>
    </row>
    <row r="38" spans="1:22" ht="22.5" thickTop="1">
      <c r="A38" s="12"/>
      <c r="B38" s="12"/>
      <c r="C38" s="40"/>
      <c r="D38" s="63"/>
      <c r="E38" s="40"/>
      <c r="F38" s="63"/>
      <c r="G38" s="40"/>
      <c r="H38" s="63"/>
      <c r="I38" s="40"/>
      <c r="J38" s="62"/>
      <c r="K38" s="40"/>
      <c r="L38" s="63"/>
      <c r="M38" s="40"/>
      <c r="N38" s="63"/>
      <c r="O38" s="40"/>
      <c r="P38" s="63"/>
      <c r="Q38" s="40"/>
      <c r="R38" s="63"/>
      <c r="S38" s="40"/>
      <c r="T38" s="63"/>
      <c r="U38" s="40"/>
    </row>
    <row r="39" spans="1:22" ht="22">
      <c r="A39" s="12"/>
      <c r="B39" s="12"/>
      <c r="C39" s="40"/>
      <c r="D39" s="63"/>
      <c r="E39" s="40"/>
      <c r="F39" s="63"/>
      <c r="G39" s="40"/>
      <c r="H39" s="63"/>
      <c r="I39" s="40"/>
      <c r="J39" s="62"/>
      <c r="K39" s="40"/>
      <c r="L39" s="63"/>
      <c r="M39" s="40"/>
      <c r="N39" s="63"/>
      <c r="O39" s="40"/>
      <c r="P39" s="63"/>
      <c r="Q39" s="40"/>
      <c r="R39" s="63"/>
      <c r="S39" s="40"/>
      <c r="T39" s="63"/>
      <c r="U39" s="40"/>
    </row>
    <row r="40" spans="1:22" ht="22">
      <c r="A40" s="12"/>
      <c r="B40" s="12"/>
      <c r="C40" s="40"/>
      <c r="D40" s="63"/>
      <c r="E40" s="40"/>
      <c r="F40" s="63"/>
      <c r="G40" s="40"/>
      <c r="H40" s="63"/>
      <c r="I40" s="40"/>
      <c r="J40" s="62"/>
      <c r="K40" s="40"/>
      <c r="L40" s="63"/>
      <c r="M40" s="40"/>
      <c r="N40" s="63"/>
      <c r="O40" s="40"/>
      <c r="P40" s="63"/>
      <c r="Q40" s="40"/>
      <c r="R40" s="63"/>
      <c r="S40" s="40"/>
      <c r="T40" s="63"/>
      <c r="U40" s="40"/>
    </row>
    <row r="41" spans="1:22" ht="22">
      <c r="A41" s="12"/>
      <c r="B41" s="12"/>
      <c r="C41" s="40"/>
      <c r="D41" s="63"/>
      <c r="E41" s="40"/>
      <c r="F41" s="63"/>
      <c r="G41" s="40"/>
      <c r="H41" s="63"/>
      <c r="I41" s="40"/>
      <c r="J41" s="62"/>
      <c r="K41" s="40"/>
      <c r="L41" s="63"/>
      <c r="M41" s="40"/>
      <c r="N41" s="63"/>
      <c r="O41" s="40"/>
      <c r="P41" s="63"/>
      <c r="Q41" s="40"/>
      <c r="R41" s="63"/>
      <c r="S41" s="40"/>
      <c r="T41" s="63"/>
      <c r="U41" s="40"/>
    </row>
    <row r="42" spans="1:22" ht="22">
      <c r="A42" s="12"/>
      <c r="B42" s="12"/>
      <c r="C42" s="40"/>
      <c r="D42" s="63"/>
      <c r="E42" s="40"/>
      <c r="F42" s="63"/>
      <c r="G42" s="40"/>
      <c r="H42" s="63"/>
      <c r="I42" s="40"/>
      <c r="J42" s="62"/>
      <c r="K42" s="40"/>
      <c r="L42" s="63"/>
      <c r="M42" s="40"/>
      <c r="N42" s="63"/>
      <c r="O42" s="40"/>
      <c r="P42" s="63"/>
      <c r="Q42" s="40"/>
      <c r="R42" s="63"/>
      <c r="S42" s="40"/>
      <c r="T42" s="63"/>
      <c r="U42" s="40"/>
    </row>
    <row r="43" spans="1:22" ht="22">
      <c r="A43" s="12"/>
      <c r="B43" s="12"/>
      <c r="C43" s="40"/>
      <c r="D43" s="63"/>
      <c r="E43" s="40"/>
      <c r="F43" s="63"/>
      <c r="G43" s="40"/>
      <c r="H43" s="63"/>
      <c r="I43" s="40"/>
      <c r="J43" s="62"/>
      <c r="K43" s="40"/>
      <c r="L43" s="63"/>
      <c r="M43" s="40"/>
      <c r="N43" s="63"/>
      <c r="O43" s="40"/>
      <c r="P43" s="63"/>
      <c r="Q43" s="40"/>
      <c r="R43" s="63"/>
      <c r="S43" s="40"/>
      <c r="T43" s="63"/>
      <c r="U43" s="40"/>
    </row>
    <row r="44" spans="1:22" ht="22">
      <c r="A44" s="12"/>
      <c r="B44" s="12"/>
      <c r="C44" s="40"/>
      <c r="D44" s="63"/>
      <c r="E44" s="40"/>
      <c r="F44" s="63"/>
      <c r="G44" s="40"/>
      <c r="H44" s="63"/>
      <c r="I44" s="40"/>
      <c r="J44" s="62"/>
      <c r="K44" s="40"/>
      <c r="L44" s="63"/>
      <c r="M44" s="40"/>
      <c r="N44" s="63"/>
      <c r="O44" s="40"/>
      <c r="P44" s="63"/>
      <c r="Q44" s="40"/>
      <c r="R44" s="63"/>
      <c r="S44" s="40"/>
      <c r="T44" s="63"/>
      <c r="U44" s="40"/>
    </row>
    <row r="45" spans="1:22" ht="22">
      <c r="A45" s="12"/>
      <c r="B45" s="12"/>
      <c r="C45" s="40"/>
      <c r="D45" s="63"/>
      <c r="E45" s="40"/>
      <c r="F45" s="63"/>
      <c r="G45" s="40"/>
      <c r="H45" s="63"/>
      <c r="I45" s="40"/>
      <c r="J45" s="62"/>
      <c r="K45" s="40"/>
      <c r="L45" s="63"/>
      <c r="M45" s="40"/>
      <c r="N45" s="63"/>
      <c r="O45" s="40"/>
      <c r="P45" s="63"/>
      <c r="Q45" s="40"/>
      <c r="R45" s="63"/>
      <c r="S45" s="40"/>
      <c r="T45" s="63"/>
      <c r="U45" s="40"/>
    </row>
    <row r="46" spans="1:22" ht="22">
      <c r="A46" s="12"/>
      <c r="B46" s="12"/>
      <c r="C46" s="40"/>
      <c r="D46" s="63"/>
      <c r="E46" s="40"/>
      <c r="F46" s="63"/>
      <c r="G46" s="40"/>
      <c r="H46" s="63"/>
      <c r="I46" s="40"/>
      <c r="J46" s="62"/>
      <c r="K46" s="40"/>
      <c r="L46" s="63"/>
      <c r="M46" s="40"/>
      <c r="N46" s="63"/>
      <c r="O46" s="40"/>
      <c r="P46" s="63"/>
      <c r="Q46" s="40"/>
      <c r="R46" s="63"/>
      <c r="S46" s="40"/>
      <c r="T46" s="63"/>
      <c r="U46" s="40"/>
    </row>
    <row r="47" spans="1:22" ht="22">
      <c r="A47" s="12"/>
      <c r="B47" s="12"/>
      <c r="C47" s="40"/>
      <c r="D47" s="63"/>
      <c r="E47" s="40"/>
      <c r="F47" s="63"/>
      <c r="G47" s="40"/>
      <c r="H47" s="63"/>
      <c r="I47" s="40"/>
      <c r="J47" s="62"/>
      <c r="K47" s="40"/>
      <c r="L47" s="63"/>
      <c r="M47" s="40"/>
      <c r="N47" s="63"/>
      <c r="O47" s="40"/>
      <c r="P47" s="63"/>
      <c r="Q47" s="40"/>
      <c r="R47" s="63"/>
      <c r="S47" s="40"/>
      <c r="T47" s="63"/>
      <c r="U47" s="40"/>
    </row>
    <row r="48" spans="1:22" ht="22">
      <c r="A48" s="12"/>
      <c r="B48" s="177" t="s">
        <v>135</v>
      </c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40"/>
      <c r="T48" s="40"/>
      <c r="U48" s="40"/>
    </row>
    <row r="49" spans="1:21" ht="22">
      <c r="A49" s="12"/>
      <c r="B49" s="177" t="s">
        <v>175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40"/>
      <c r="T49" s="40"/>
      <c r="U49" s="40"/>
    </row>
    <row r="51" spans="1:21">
      <c r="C51" s="57">
        <f>C37-BS!D88</f>
        <v>0</v>
      </c>
      <c r="E51" s="57">
        <f>E37-BS!D89</f>
        <v>0</v>
      </c>
      <c r="G51" s="57">
        <f>G37-BS!D91</f>
        <v>0</v>
      </c>
      <c r="I51" s="57">
        <f>I37-BS!D92</f>
        <v>0</v>
      </c>
      <c r="K51" s="57">
        <f>K37-BS!D93</f>
        <v>0</v>
      </c>
      <c r="Q51" s="57">
        <f>Q37-BS!D94</f>
        <v>0</v>
      </c>
      <c r="S51" s="57">
        <f>S37-BS!D95</f>
        <v>0</v>
      </c>
      <c r="U51" s="57">
        <f>U37-BS!D96</f>
        <v>0</v>
      </c>
    </row>
  </sheetData>
  <mergeCells count="6">
    <mergeCell ref="B49:R49"/>
    <mergeCell ref="C4:U4"/>
    <mergeCell ref="G5:I5"/>
    <mergeCell ref="K5:O5"/>
    <mergeCell ref="C10:U10"/>
    <mergeCell ref="B48:R48"/>
  </mergeCells>
  <pageMargins left="0.8" right="0.8" top="0.48" bottom="0.5" header="0.5" footer="0.5"/>
  <pageSetup paperSize="9" scale="74" firstPageNumber="9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view="pageBreakPreview" topLeftCell="A10" zoomScaleNormal="85" zoomScaleSheetLayoutView="100" workbookViewId="0">
      <selection activeCell="F7" sqref="F7"/>
    </sheetView>
  </sheetViews>
  <sheetFormatPr defaultColWidth="9.09765625" defaultRowHeight="21.5"/>
  <cols>
    <col min="1" max="1" width="40.59765625" style="22" customWidth="1"/>
    <col min="2" max="2" width="10.09765625" style="8" customWidth="1"/>
    <col min="3" max="3" width="2.3984375" style="90" customWidth="1"/>
    <col min="4" max="4" width="16.69921875" style="57" customWidth="1"/>
    <col min="5" max="5" width="2.59765625" style="57" customWidth="1"/>
    <col min="6" max="6" width="16.69921875" style="57" customWidth="1"/>
    <col min="7" max="7" width="2.09765625" style="59" customWidth="1"/>
    <col min="8" max="8" width="16.69921875" style="57" customWidth="1"/>
    <col min="9" max="9" width="2.09765625" style="59" customWidth="1"/>
    <col min="10" max="10" width="16.69921875" style="57" customWidth="1"/>
    <col min="11" max="11" width="2.09765625" style="59" customWidth="1"/>
    <col min="12" max="12" width="16.69921875" style="57" customWidth="1"/>
    <col min="13" max="13" width="9.09765625" style="23"/>
    <col min="14" max="14" width="10.59765625" style="23" bestFit="1" customWidth="1"/>
    <col min="15" max="16384" width="9.09765625" style="23"/>
  </cols>
  <sheetData>
    <row r="1" spans="1:12" s="88" customFormat="1" ht="22.5" customHeight="1">
      <c r="A1" s="7" t="s">
        <v>128</v>
      </c>
      <c r="B1" s="91"/>
      <c r="C1" s="92"/>
      <c r="D1" s="86"/>
      <c r="E1" s="86"/>
      <c r="F1" s="86"/>
      <c r="G1" s="87"/>
      <c r="H1" s="86"/>
      <c r="I1" s="87"/>
      <c r="J1" s="86"/>
      <c r="K1" s="87"/>
      <c r="L1" s="86"/>
    </row>
    <row r="2" spans="1:12" s="88" customFormat="1" ht="22.5" customHeight="1">
      <c r="A2" s="7" t="s">
        <v>108</v>
      </c>
      <c r="B2" s="91"/>
      <c r="C2" s="92"/>
      <c r="D2" s="86"/>
      <c r="E2" s="86"/>
      <c r="F2" s="86"/>
      <c r="G2" s="87"/>
      <c r="H2" s="86"/>
      <c r="I2" s="87"/>
      <c r="J2" s="86"/>
      <c r="K2" s="87"/>
      <c r="L2" s="86"/>
    </row>
    <row r="3" spans="1:12" ht="14.5" customHeight="1">
      <c r="A3" s="12"/>
    </row>
    <row r="4" spans="1:12" ht="22.5" customHeight="1">
      <c r="D4" s="183" t="s">
        <v>73</v>
      </c>
      <c r="E4" s="183"/>
      <c r="F4" s="183"/>
      <c r="G4" s="183"/>
      <c r="H4" s="183"/>
      <c r="I4" s="183"/>
      <c r="J4" s="183"/>
      <c r="K4" s="183"/>
      <c r="L4" s="183"/>
    </row>
    <row r="5" spans="1:12" ht="22.5" customHeight="1">
      <c r="B5" s="22"/>
      <c r="C5" s="167"/>
      <c r="G5" s="75"/>
      <c r="H5" s="182" t="s">
        <v>79</v>
      </c>
      <c r="I5" s="182"/>
      <c r="J5" s="182"/>
      <c r="L5" s="35"/>
    </row>
    <row r="6" spans="1:12" ht="22.5" customHeight="1">
      <c r="B6" s="166"/>
      <c r="C6" s="168"/>
      <c r="D6" s="56" t="s">
        <v>20</v>
      </c>
      <c r="E6" s="56"/>
      <c r="F6" s="56"/>
      <c r="G6" s="75"/>
      <c r="H6" s="56"/>
      <c r="J6" s="56"/>
      <c r="K6" s="75"/>
    </row>
    <row r="7" spans="1:12" ht="22.5" customHeight="1">
      <c r="B7" s="166"/>
      <c r="C7" s="168"/>
      <c r="D7" s="56" t="s">
        <v>43</v>
      </c>
      <c r="E7" s="56"/>
      <c r="F7" s="56" t="s">
        <v>145</v>
      </c>
      <c r="G7" s="75"/>
      <c r="H7" s="56" t="s">
        <v>40</v>
      </c>
      <c r="I7" s="75"/>
      <c r="J7" s="56"/>
      <c r="K7" s="75"/>
      <c r="L7" s="56" t="s">
        <v>44</v>
      </c>
    </row>
    <row r="8" spans="1:12" s="6" customFormat="1" ht="22.5" customHeight="1">
      <c r="A8" s="22"/>
      <c r="B8" s="165"/>
      <c r="C8" s="168"/>
      <c r="D8" s="56" t="s">
        <v>42</v>
      </c>
      <c r="E8" s="56"/>
      <c r="F8" s="56" t="s">
        <v>146</v>
      </c>
      <c r="G8" s="75"/>
      <c r="H8" s="56" t="s">
        <v>41</v>
      </c>
      <c r="I8" s="75"/>
      <c r="J8" s="56" t="s">
        <v>119</v>
      </c>
      <c r="K8" s="75"/>
      <c r="L8" s="56" t="s">
        <v>23</v>
      </c>
    </row>
    <row r="9" spans="1:12" ht="22.5" customHeight="1">
      <c r="A9" s="12" t="s">
        <v>144</v>
      </c>
      <c r="B9" s="12"/>
      <c r="C9" s="12"/>
      <c r="D9" s="184" t="s">
        <v>107</v>
      </c>
      <c r="E9" s="184"/>
      <c r="F9" s="184"/>
      <c r="G9" s="184"/>
      <c r="H9" s="184"/>
      <c r="I9" s="184"/>
      <c r="J9" s="184"/>
      <c r="K9" s="184"/>
      <c r="L9" s="184"/>
    </row>
    <row r="10" spans="1:12" ht="22.5" customHeight="1">
      <c r="A10" s="12" t="s">
        <v>195</v>
      </c>
      <c r="B10" s="24"/>
      <c r="C10" s="169"/>
      <c r="D10" s="36">
        <v>2525000</v>
      </c>
      <c r="E10" s="36"/>
      <c r="F10" s="36">
        <v>1741110</v>
      </c>
      <c r="G10" s="40"/>
      <c r="H10" s="36">
        <v>214000</v>
      </c>
      <c r="I10" s="40"/>
      <c r="J10" s="36">
        <v>321772</v>
      </c>
      <c r="K10" s="40"/>
      <c r="L10" s="126">
        <f>SUM(D10,F10,H10,J10)</f>
        <v>4801882</v>
      </c>
    </row>
    <row r="11" spans="1:12" ht="9" hidden="1" customHeight="1">
      <c r="A11" s="12"/>
      <c r="B11" s="24"/>
      <c r="C11" s="169"/>
      <c r="D11" s="36"/>
      <c r="E11" s="36"/>
      <c r="F11" s="36"/>
      <c r="G11" s="40"/>
      <c r="H11" s="36"/>
      <c r="I11" s="40"/>
      <c r="J11" s="36"/>
      <c r="K11" s="40"/>
      <c r="L11" s="36"/>
    </row>
    <row r="12" spans="1:12" ht="22.5" hidden="1" customHeight="1">
      <c r="A12" s="12" t="s">
        <v>66</v>
      </c>
      <c r="B12" s="24"/>
      <c r="C12" s="169"/>
      <c r="D12" s="36"/>
      <c r="E12" s="36"/>
      <c r="F12" s="36"/>
      <c r="G12" s="40"/>
      <c r="H12" s="36"/>
      <c r="I12" s="40"/>
      <c r="J12" s="36"/>
      <c r="K12" s="40"/>
      <c r="L12" s="36"/>
    </row>
    <row r="13" spans="1:12" ht="22.5" hidden="1" customHeight="1">
      <c r="A13" s="77" t="s">
        <v>86</v>
      </c>
      <c r="B13" s="24"/>
      <c r="C13" s="169"/>
      <c r="D13" s="36"/>
      <c r="E13" s="36"/>
      <c r="F13" s="36"/>
      <c r="G13" s="40"/>
      <c r="H13" s="36"/>
      <c r="I13" s="40"/>
      <c r="J13" s="36"/>
      <c r="K13" s="40"/>
      <c r="L13" s="36"/>
    </row>
    <row r="14" spans="1:12" ht="22.5" hidden="1" customHeight="1">
      <c r="A14" s="30" t="s">
        <v>92</v>
      </c>
      <c r="B14" s="165">
        <v>13</v>
      </c>
      <c r="C14" s="169"/>
      <c r="D14" s="67">
        <v>0</v>
      </c>
      <c r="E14" s="63"/>
      <c r="F14" s="63"/>
      <c r="G14" s="63"/>
      <c r="H14" s="67">
        <v>0</v>
      </c>
      <c r="I14" s="40"/>
      <c r="J14" s="67">
        <v>-1200000</v>
      </c>
      <c r="K14" s="40"/>
      <c r="L14" s="67">
        <v>-1200000</v>
      </c>
    </row>
    <row r="15" spans="1:12" ht="22.5" hidden="1" customHeight="1">
      <c r="A15" s="11" t="s">
        <v>77</v>
      </c>
      <c r="B15" s="24"/>
      <c r="C15" s="169"/>
      <c r="D15" s="84">
        <v>0</v>
      </c>
      <c r="E15" s="40"/>
      <c r="F15" s="40"/>
      <c r="G15" s="40"/>
      <c r="H15" s="84">
        <v>0</v>
      </c>
      <c r="I15" s="40"/>
      <c r="J15" s="84">
        <v>-1200000</v>
      </c>
      <c r="K15" s="40"/>
      <c r="L15" s="84">
        <v>-1200000</v>
      </c>
    </row>
    <row r="16" spans="1:12" ht="15.65" customHeight="1">
      <c r="A16" s="12"/>
      <c r="B16" s="24"/>
      <c r="C16" s="169"/>
      <c r="D16" s="36"/>
      <c r="E16" s="36"/>
      <c r="F16" s="36"/>
      <c r="G16" s="40"/>
      <c r="H16" s="36"/>
      <c r="I16" s="40"/>
      <c r="J16" s="36"/>
      <c r="K16" s="40"/>
      <c r="L16" s="36"/>
    </row>
    <row r="17" spans="1:14" s="6" customFormat="1" ht="22.5" customHeight="1">
      <c r="A17" s="12" t="s">
        <v>115</v>
      </c>
      <c r="B17" s="165"/>
      <c r="C17" s="170"/>
      <c r="D17" s="40"/>
      <c r="E17" s="40"/>
      <c r="F17" s="40"/>
      <c r="G17" s="40"/>
      <c r="H17" s="40"/>
      <c r="I17" s="40"/>
      <c r="J17" s="40"/>
      <c r="K17" s="40"/>
      <c r="L17" s="40"/>
    </row>
    <row r="18" spans="1:14" s="6" customFormat="1" ht="22.5" customHeight="1">
      <c r="A18" s="22" t="s">
        <v>56</v>
      </c>
      <c r="B18" s="165"/>
      <c r="C18" s="170"/>
      <c r="D18" s="63">
        <v>0</v>
      </c>
      <c r="E18" s="63"/>
      <c r="F18" s="63">
        <v>0</v>
      </c>
      <c r="G18" s="63"/>
      <c r="H18" s="63">
        <v>0</v>
      </c>
      <c r="I18" s="40"/>
      <c r="J18" s="63">
        <v>15674</v>
      </c>
      <c r="K18" s="40"/>
      <c r="L18" s="128">
        <f>SUM(D18,F18,H18,J18)</f>
        <v>15674</v>
      </c>
    </row>
    <row r="19" spans="1:14" s="6" customFormat="1" ht="22.5" customHeight="1">
      <c r="A19" s="22" t="s">
        <v>57</v>
      </c>
      <c r="B19" s="165"/>
      <c r="C19" s="170"/>
      <c r="D19" s="67">
        <v>0</v>
      </c>
      <c r="E19" s="63"/>
      <c r="F19" s="67">
        <v>0</v>
      </c>
      <c r="G19" s="63"/>
      <c r="H19" s="67">
        <v>0</v>
      </c>
      <c r="I19" s="40"/>
      <c r="J19" s="67">
        <v>0</v>
      </c>
      <c r="K19" s="40"/>
      <c r="L19" s="67">
        <v>0</v>
      </c>
    </row>
    <row r="20" spans="1:14" s="6" customFormat="1" ht="22.5" customHeight="1">
      <c r="A20" s="12" t="s">
        <v>116</v>
      </c>
      <c r="B20" s="24"/>
      <c r="C20" s="170"/>
      <c r="D20" s="79">
        <v>0</v>
      </c>
      <c r="E20" s="40"/>
      <c r="F20" s="79">
        <v>0</v>
      </c>
      <c r="G20" s="40"/>
      <c r="H20" s="79">
        <v>0</v>
      </c>
      <c r="I20" s="40"/>
      <c r="J20" s="79">
        <f>SUM(J18:J19)</f>
        <v>15674</v>
      </c>
      <c r="K20" s="40"/>
      <c r="L20" s="79">
        <f>SUM(D20,F20,H20,J20)</f>
        <v>15674</v>
      </c>
    </row>
    <row r="21" spans="1:14" ht="21" customHeight="1">
      <c r="A21" s="12"/>
      <c r="B21" s="165"/>
      <c r="C21" s="170"/>
      <c r="D21" s="63"/>
      <c r="E21" s="63"/>
      <c r="F21" s="63"/>
      <c r="G21" s="63"/>
      <c r="H21" s="63"/>
      <c r="I21" s="63"/>
      <c r="J21" s="63"/>
      <c r="K21" s="63"/>
      <c r="L21" s="63"/>
    </row>
    <row r="22" spans="1:14" ht="22.5" hidden="1" customHeight="1">
      <c r="A22" s="22" t="s">
        <v>129</v>
      </c>
      <c r="B22" s="165"/>
      <c r="C22" s="170"/>
      <c r="D22" s="63">
        <v>0</v>
      </c>
      <c r="E22" s="63"/>
      <c r="F22" s="63"/>
      <c r="G22" s="63"/>
      <c r="H22" s="63">
        <v>53000</v>
      </c>
      <c r="I22" s="63"/>
      <c r="J22" s="63">
        <v>-53000</v>
      </c>
      <c r="K22" s="63"/>
      <c r="L22" s="63">
        <v>0</v>
      </c>
    </row>
    <row r="23" spans="1:14" ht="15" hidden="1" customHeight="1">
      <c r="A23" s="12"/>
      <c r="B23" s="165"/>
      <c r="C23" s="170"/>
      <c r="D23" s="63"/>
      <c r="E23" s="63"/>
      <c r="F23" s="63"/>
      <c r="G23" s="63"/>
      <c r="H23" s="63"/>
      <c r="I23" s="63"/>
      <c r="J23" s="63"/>
      <c r="K23" s="63"/>
      <c r="L23" s="63"/>
    </row>
    <row r="24" spans="1:14" ht="22.5" customHeight="1" thickBot="1">
      <c r="A24" s="12" t="s">
        <v>143</v>
      </c>
      <c r="B24" s="165"/>
      <c r="C24" s="171"/>
      <c r="D24" s="85">
        <f>D10+D20</f>
        <v>2525000</v>
      </c>
      <c r="E24" s="40"/>
      <c r="F24" s="85">
        <f>F10+F20</f>
        <v>1741110</v>
      </c>
      <c r="G24" s="63"/>
      <c r="H24" s="85">
        <f>H10+H20</f>
        <v>214000</v>
      </c>
      <c r="I24" s="63"/>
      <c r="J24" s="85">
        <f>J10+J20</f>
        <v>337446</v>
      </c>
      <c r="K24" s="63"/>
      <c r="L24" s="85">
        <f>L10+L20</f>
        <v>4817556</v>
      </c>
      <c r="N24" s="128"/>
    </row>
    <row r="25" spans="1:14" ht="22.5" customHeight="1" thickTop="1">
      <c r="A25" s="12"/>
      <c r="B25" s="165"/>
      <c r="C25" s="171"/>
      <c r="D25" s="40"/>
      <c r="E25" s="40"/>
      <c r="F25" s="40"/>
      <c r="G25" s="63"/>
      <c r="H25" s="40"/>
      <c r="I25" s="63"/>
      <c r="J25" s="40"/>
      <c r="K25" s="63"/>
      <c r="L25" s="40"/>
      <c r="N25" s="128"/>
    </row>
    <row r="26" spans="1:14" ht="22.5" customHeight="1">
      <c r="A26" s="12"/>
      <c r="B26" s="165"/>
      <c r="C26" s="171"/>
      <c r="D26" s="40"/>
      <c r="E26" s="40"/>
      <c r="F26" s="40"/>
      <c r="G26" s="63"/>
      <c r="H26" s="40"/>
      <c r="I26" s="63"/>
      <c r="J26" s="40"/>
      <c r="K26" s="63"/>
      <c r="L26" s="40"/>
      <c r="N26" s="128"/>
    </row>
    <row r="27" spans="1:14" ht="22.5" customHeight="1">
      <c r="A27" s="12"/>
      <c r="B27" s="165"/>
      <c r="C27" s="171"/>
      <c r="D27" s="40"/>
      <c r="E27" s="40"/>
      <c r="F27" s="40"/>
      <c r="G27" s="63"/>
      <c r="H27" s="40"/>
      <c r="I27" s="63"/>
      <c r="J27" s="40"/>
      <c r="K27" s="63"/>
      <c r="L27" s="40"/>
    </row>
    <row r="28" spans="1:14" ht="22.5" customHeight="1">
      <c r="A28" s="185" t="s">
        <v>135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20"/>
      <c r="N28" s="120"/>
    </row>
    <row r="29" spans="1:14">
      <c r="A29" s="185" t="s">
        <v>175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20"/>
      <c r="N29" s="120"/>
    </row>
    <row r="30" spans="1:14">
      <c r="A30" s="101"/>
      <c r="B30" s="57"/>
      <c r="C30" s="94"/>
      <c r="D30" s="9"/>
      <c r="E30" s="9"/>
      <c r="F30" s="9"/>
      <c r="H30" s="100"/>
      <c r="I30" s="9"/>
      <c r="J30" s="9"/>
      <c r="K30" s="33"/>
    </row>
  </sheetData>
  <mergeCells count="5">
    <mergeCell ref="D4:L4"/>
    <mergeCell ref="A28:L28"/>
    <mergeCell ref="A29:L29"/>
    <mergeCell ref="H5:J5"/>
    <mergeCell ref="D9:L9"/>
  </mergeCells>
  <pageMargins left="0.8" right="0.8" top="0.48" bottom="0.5" header="0.5" footer="0.5"/>
  <pageSetup paperSize="9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0"/>
  <sheetViews>
    <sheetView view="pageBreakPreview" topLeftCell="A6" zoomScaleNormal="85" zoomScaleSheetLayoutView="100" workbookViewId="0">
      <selection activeCell="F7" sqref="F7"/>
    </sheetView>
  </sheetViews>
  <sheetFormatPr defaultColWidth="9.09765625" defaultRowHeight="21.5"/>
  <cols>
    <col min="1" max="1" width="40.69921875" style="22" customWidth="1"/>
    <col min="2" max="2" width="10.09765625" style="8" customWidth="1"/>
    <col min="3" max="3" width="2.3984375" style="90" customWidth="1"/>
    <col min="4" max="4" width="16.69921875" style="57" customWidth="1"/>
    <col min="5" max="5" width="2.09765625" style="59" customWidth="1"/>
    <col min="6" max="6" width="16.69921875" style="57" customWidth="1"/>
    <col min="7" max="7" width="2.09765625" style="59" customWidth="1"/>
    <col min="8" max="8" width="16.69921875" style="57" customWidth="1"/>
    <col min="9" max="9" width="2.09765625" style="59" customWidth="1"/>
    <col min="10" max="10" width="16.69921875" style="57" customWidth="1"/>
    <col min="11" max="11" width="2.09765625" style="59" customWidth="1"/>
    <col min="12" max="12" width="16.69921875" style="57" customWidth="1"/>
    <col min="13" max="16384" width="9.09765625" style="23"/>
  </cols>
  <sheetData>
    <row r="1" spans="1:12" ht="23">
      <c r="A1" s="7" t="s">
        <v>128</v>
      </c>
      <c r="B1" s="91"/>
      <c r="C1" s="92"/>
      <c r="D1" s="86"/>
      <c r="E1" s="87"/>
      <c r="F1" s="86"/>
      <c r="G1" s="87"/>
      <c r="H1" s="86"/>
      <c r="I1" s="87"/>
      <c r="J1" s="86"/>
      <c r="K1" s="87"/>
      <c r="L1" s="86"/>
    </row>
    <row r="2" spans="1:12" ht="23">
      <c r="A2" s="7" t="s">
        <v>108</v>
      </c>
      <c r="B2" s="91"/>
      <c r="C2" s="92"/>
      <c r="D2" s="86"/>
      <c r="E2" s="87"/>
      <c r="F2" s="86"/>
      <c r="G2" s="87"/>
      <c r="H2" s="86"/>
      <c r="I2" s="87"/>
      <c r="J2" s="86"/>
      <c r="K2" s="87"/>
      <c r="L2" s="86"/>
    </row>
    <row r="3" spans="1:12" ht="14.15" customHeight="1">
      <c r="A3" s="12"/>
    </row>
    <row r="4" spans="1:12" ht="22">
      <c r="D4" s="183" t="s">
        <v>73</v>
      </c>
      <c r="E4" s="183"/>
      <c r="F4" s="183"/>
      <c r="G4" s="183"/>
      <c r="H4" s="183"/>
      <c r="I4" s="183"/>
      <c r="J4" s="183"/>
      <c r="K4" s="183"/>
      <c r="L4" s="183"/>
    </row>
    <row r="5" spans="1:12" ht="22">
      <c r="B5" s="22"/>
      <c r="C5" s="167"/>
      <c r="E5" s="75"/>
      <c r="G5" s="75"/>
      <c r="H5" s="182" t="s">
        <v>79</v>
      </c>
      <c r="I5" s="182"/>
      <c r="J5" s="182"/>
      <c r="L5" s="35"/>
    </row>
    <row r="6" spans="1:12">
      <c r="B6" s="166"/>
      <c r="C6" s="168"/>
      <c r="D6" s="56" t="s">
        <v>20</v>
      </c>
      <c r="E6" s="75"/>
      <c r="F6" s="56"/>
      <c r="G6" s="75"/>
      <c r="H6" s="56"/>
      <c r="J6" s="56"/>
      <c r="K6" s="75"/>
    </row>
    <row r="7" spans="1:12">
      <c r="B7" s="166"/>
      <c r="C7" s="168"/>
      <c r="D7" s="56" t="s">
        <v>43</v>
      </c>
      <c r="E7" s="75"/>
      <c r="F7" s="56" t="s">
        <v>145</v>
      </c>
      <c r="G7" s="75"/>
      <c r="H7" s="56" t="s">
        <v>40</v>
      </c>
      <c r="I7" s="75"/>
      <c r="J7" s="56"/>
      <c r="K7" s="75"/>
      <c r="L7" s="56" t="s">
        <v>44</v>
      </c>
    </row>
    <row r="8" spans="1:12">
      <c r="B8" s="165"/>
      <c r="C8" s="168"/>
      <c r="D8" s="56" t="s">
        <v>42</v>
      </c>
      <c r="E8" s="75"/>
      <c r="F8" s="56" t="s">
        <v>146</v>
      </c>
      <c r="G8" s="75"/>
      <c r="H8" s="56" t="s">
        <v>41</v>
      </c>
      <c r="I8" s="75"/>
      <c r="J8" s="56" t="s">
        <v>119</v>
      </c>
      <c r="K8" s="75"/>
      <c r="L8" s="56" t="s">
        <v>23</v>
      </c>
    </row>
    <row r="9" spans="1:12" ht="22">
      <c r="A9" s="12" t="s">
        <v>186</v>
      </c>
      <c r="B9" s="12"/>
      <c r="C9" s="12"/>
      <c r="D9" s="186" t="s">
        <v>107</v>
      </c>
      <c r="E9" s="186"/>
      <c r="F9" s="186"/>
      <c r="G9" s="186"/>
      <c r="H9" s="186"/>
      <c r="I9" s="186"/>
      <c r="J9" s="186"/>
      <c r="K9" s="186"/>
      <c r="L9" s="186"/>
    </row>
    <row r="10" spans="1:12" ht="22" hidden="1">
      <c r="A10" s="12" t="s">
        <v>173</v>
      </c>
      <c r="B10" s="24"/>
      <c r="C10" s="169"/>
      <c r="D10" s="40">
        <v>2525000</v>
      </c>
      <c r="E10" s="40"/>
      <c r="F10" s="40">
        <v>1741110</v>
      </c>
      <c r="G10" s="40"/>
      <c r="H10" s="40">
        <v>214000</v>
      </c>
      <c r="I10" s="40"/>
      <c r="J10" s="40">
        <v>321772</v>
      </c>
      <c r="K10" s="40"/>
      <c r="L10" s="172">
        <f>SUM(D10:J10)</f>
        <v>4801882</v>
      </c>
    </row>
    <row r="11" spans="1:12" hidden="1">
      <c r="A11" s="22" t="s">
        <v>171</v>
      </c>
      <c r="B11" s="165"/>
      <c r="C11" s="167"/>
      <c r="D11" s="63"/>
      <c r="E11" s="63"/>
      <c r="F11" s="63"/>
      <c r="G11" s="63"/>
      <c r="H11" s="63"/>
      <c r="I11" s="63"/>
      <c r="J11" s="63"/>
      <c r="K11" s="63"/>
      <c r="L11" s="173"/>
    </row>
    <row r="12" spans="1:12" ht="22" hidden="1">
      <c r="A12" s="12" t="s">
        <v>172</v>
      </c>
      <c r="B12" s="24"/>
      <c r="C12" s="169"/>
      <c r="D12" s="40">
        <f>SUM(D10:D11)</f>
        <v>2525000</v>
      </c>
      <c r="E12" s="40"/>
      <c r="F12" s="40">
        <f>SUM(F10:F11)</f>
        <v>1741110</v>
      </c>
      <c r="G12" s="40"/>
      <c r="H12" s="40">
        <f>SUM(H10:H11)</f>
        <v>214000</v>
      </c>
      <c r="I12" s="40"/>
      <c r="J12" s="40">
        <f>SUM(J10:J11)</f>
        <v>321772</v>
      </c>
      <c r="K12" s="40"/>
      <c r="L12" s="40">
        <f>SUM(L10:L11)</f>
        <v>4801882</v>
      </c>
    </row>
    <row r="13" spans="1:12" hidden="1">
      <c r="A13" s="22" t="s">
        <v>171</v>
      </c>
      <c r="B13" s="165"/>
      <c r="C13" s="167"/>
      <c r="D13" s="63"/>
      <c r="E13" s="63"/>
      <c r="F13" s="63"/>
      <c r="G13" s="63"/>
      <c r="H13" s="63"/>
      <c r="I13" s="63"/>
      <c r="J13" s="63"/>
      <c r="K13" s="63"/>
      <c r="L13" s="173"/>
    </row>
    <row r="14" spans="1:12" ht="22">
      <c r="A14" s="12" t="s">
        <v>189</v>
      </c>
      <c r="B14" s="24"/>
      <c r="C14" s="169"/>
      <c r="D14" s="40">
        <v>2525000</v>
      </c>
      <c r="E14" s="40"/>
      <c r="F14" s="40">
        <v>1741110</v>
      </c>
      <c r="G14" s="40"/>
      <c r="H14" s="40">
        <v>227100</v>
      </c>
      <c r="I14" s="40"/>
      <c r="J14" s="40">
        <v>262275</v>
      </c>
      <c r="K14" s="40"/>
      <c r="L14" s="40">
        <f>SUM(D14,F14,H14,J14)</f>
        <v>4755485</v>
      </c>
    </row>
    <row r="15" spans="1:12" ht="13.5" customHeight="1">
      <c r="A15" s="12"/>
      <c r="B15" s="24"/>
      <c r="C15" s="169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22">
      <c r="A16" s="12" t="s">
        <v>115</v>
      </c>
      <c r="B16" s="165"/>
      <c r="C16" s="170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22">
      <c r="A17" s="22" t="s">
        <v>56</v>
      </c>
      <c r="B17" s="165"/>
      <c r="C17" s="170"/>
      <c r="D17" s="63">
        <v>0</v>
      </c>
      <c r="E17" s="63"/>
      <c r="F17" s="63">
        <v>0</v>
      </c>
      <c r="G17" s="63"/>
      <c r="H17" s="63">
        <v>0</v>
      </c>
      <c r="I17" s="40"/>
      <c r="J17" s="63">
        <f>PL!H30</f>
        <v>61683</v>
      </c>
      <c r="K17" s="40"/>
      <c r="L17" s="63">
        <f>SUM(D17:J17)</f>
        <v>61683</v>
      </c>
    </row>
    <row r="18" spans="1:12" ht="22">
      <c r="A18" s="22" t="s">
        <v>57</v>
      </c>
      <c r="B18" s="165"/>
      <c r="C18" s="170"/>
      <c r="D18" s="67">
        <v>0</v>
      </c>
      <c r="E18" s="63"/>
      <c r="F18" s="67">
        <v>0</v>
      </c>
      <c r="G18" s="63"/>
      <c r="H18" s="67">
        <v>0</v>
      </c>
      <c r="I18" s="40"/>
      <c r="J18" s="67">
        <v>0</v>
      </c>
      <c r="K18" s="63"/>
      <c r="L18" s="67">
        <v>0</v>
      </c>
    </row>
    <row r="19" spans="1:12" ht="22">
      <c r="A19" s="12" t="s">
        <v>116</v>
      </c>
      <c r="B19" s="24"/>
      <c r="C19" s="170"/>
      <c r="D19" s="79">
        <f>SUM(D17)</f>
        <v>0</v>
      </c>
      <c r="E19" s="40"/>
      <c r="F19" s="79">
        <f>SUM(F17)</f>
        <v>0</v>
      </c>
      <c r="G19" s="40"/>
      <c r="H19" s="79">
        <f>SUM(H17)</f>
        <v>0</v>
      </c>
      <c r="I19" s="40"/>
      <c r="J19" s="79">
        <f>SUM(J17)</f>
        <v>61683</v>
      </c>
      <c r="K19" s="40"/>
      <c r="L19" s="79">
        <f>SUM(L17)</f>
        <v>61683</v>
      </c>
    </row>
    <row r="20" spans="1:12" ht="13.5" customHeight="1">
      <c r="A20" s="12"/>
      <c r="B20" s="165"/>
      <c r="C20" s="170"/>
      <c r="D20" s="137"/>
      <c r="E20" s="63"/>
      <c r="F20" s="137"/>
      <c r="G20" s="63"/>
      <c r="H20" s="137"/>
      <c r="I20" s="63"/>
      <c r="J20" s="137"/>
      <c r="K20" s="63"/>
      <c r="L20" s="137"/>
    </row>
    <row r="21" spans="1:12" ht="22.5" thickBot="1">
      <c r="A21" s="12" t="s">
        <v>188</v>
      </c>
      <c r="B21" s="165"/>
      <c r="C21" s="171"/>
      <c r="D21" s="85">
        <f>SUM(D14,D19)</f>
        <v>2525000</v>
      </c>
      <c r="E21" s="63"/>
      <c r="F21" s="85">
        <f>SUM(F14,F19)</f>
        <v>1741110</v>
      </c>
      <c r="G21" s="63"/>
      <c r="H21" s="85">
        <f>SUM(H14,H19)</f>
        <v>227100</v>
      </c>
      <c r="I21" s="63"/>
      <c r="J21" s="85">
        <f>SUM(J14,J19)</f>
        <v>323958</v>
      </c>
      <c r="K21" s="63"/>
      <c r="L21" s="85">
        <f>SUM(L14,L19)</f>
        <v>4817168</v>
      </c>
    </row>
    <row r="22" spans="1:12" ht="22.5" thickTop="1">
      <c r="A22" s="12"/>
      <c r="B22" s="165"/>
      <c r="C22" s="171"/>
      <c r="D22" s="40"/>
      <c r="E22" s="63"/>
      <c r="F22" s="40"/>
      <c r="G22" s="63"/>
      <c r="H22" s="40"/>
      <c r="I22" s="63"/>
      <c r="J22" s="40"/>
      <c r="K22" s="63"/>
      <c r="L22" s="40"/>
    </row>
    <row r="23" spans="1:12" ht="22">
      <c r="A23" s="12"/>
      <c r="B23" s="165"/>
      <c r="C23" s="171"/>
      <c r="D23" s="40"/>
      <c r="E23" s="63"/>
      <c r="F23" s="40"/>
      <c r="G23" s="63"/>
      <c r="H23" s="40"/>
      <c r="I23" s="63"/>
      <c r="J23" s="40"/>
      <c r="K23" s="63"/>
      <c r="L23" s="40"/>
    </row>
    <row r="24" spans="1:12" ht="22">
      <c r="A24" s="12"/>
      <c r="B24" s="165"/>
      <c r="C24" s="171"/>
      <c r="D24" s="40"/>
      <c r="E24" s="63"/>
      <c r="F24" s="40"/>
      <c r="G24" s="63"/>
      <c r="H24" s="40"/>
      <c r="I24" s="63"/>
      <c r="J24" s="40"/>
      <c r="K24" s="63"/>
      <c r="L24" s="40"/>
    </row>
    <row r="25" spans="1:12" ht="22">
      <c r="A25" s="12"/>
      <c r="B25" s="165"/>
      <c r="C25" s="171"/>
      <c r="D25" s="40"/>
      <c r="E25" s="63"/>
      <c r="F25" s="40"/>
      <c r="G25" s="63"/>
      <c r="H25" s="40"/>
      <c r="I25" s="63"/>
      <c r="J25" s="40"/>
      <c r="K25" s="63"/>
      <c r="L25" s="40"/>
    </row>
    <row r="26" spans="1:12">
      <c r="A26" s="185" t="s">
        <v>135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2">
      <c r="A27" s="185" t="s">
        <v>175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</row>
    <row r="30" spans="1:12">
      <c r="D30" s="57">
        <f>D21-BS!H88</f>
        <v>0</v>
      </c>
      <c r="F30" s="57">
        <f>F21-BS!H89</f>
        <v>0</v>
      </c>
      <c r="H30" s="57">
        <f>H21-BS!H91</f>
        <v>0</v>
      </c>
      <c r="J30" s="57">
        <f>J21-BS!H92</f>
        <v>0</v>
      </c>
      <c r="L30" s="57">
        <f>L21-BS!H94</f>
        <v>0</v>
      </c>
    </row>
  </sheetData>
  <mergeCells count="5">
    <mergeCell ref="H5:J5"/>
    <mergeCell ref="D9:L9"/>
    <mergeCell ref="A26:L26"/>
    <mergeCell ref="A27:L27"/>
    <mergeCell ref="D4:L4"/>
  </mergeCells>
  <pageMargins left="0.8" right="0.8" top="0.48" bottom="0.5" header="0.5" footer="0.5"/>
  <pageSetup paperSize="9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2"/>
  <sheetViews>
    <sheetView tabSelected="1" view="pageBreakPreview" topLeftCell="A77" zoomScaleNormal="100" zoomScaleSheetLayoutView="100" workbookViewId="0">
      <selection activeCell="L81" sqref="L81"/>
    </sheetView>
  </sheetViews>
  <sheetFormatPr defaultColWidth="35" defaultRowHeight="21.5"/>
  <cols>
    <col min="1" max="1" width="57.3984375" style="23" customWidth="1"/>
    <col min="2" max="2" width="9.59765625" style="23" bestFit="1" customWidth="1"/>
    <col min="3" max="3" width="1.3984375" style="23" customWidth="1"/>
    <col min="4" max="4" width="12.59765625" style="64" customWidth="1"/>
    <col min="5" max="5" width="1.3984375" style="23" customWidth="1"/>
    <col min="6" max="6" width="12.59765625" style="23" customWidth="1"/>
    <col min="7" max="7" width="1.3984375" style="23" customWidth="1"/>
    <col min="8" max="8" width="12.59765625" style="23" customWidth="1"/>
    <col min="9" max="9" width="1.3984375" style="23" customWidth="1"/>
    <col min="10" max="10" width="12.59765625" style="57" customWidth="1"/>
    <col min="11" max="11" width="17.69921875" style="23" customWidth="1"/>
    <col min="12" max="12" width="20.09765625" style="23" customWidth="1"/>
    <col min="13" max="16384" width="35" style="23"/>
  </cols>
  <sheetData>
    <row r="1" spans="1:10" s="88" customFormat="1" ht="23">
      <c r="A1" s="7" t="s">
        <v>128</v>
      </c>
      <c r="D1" s="93"/>
      <c r="J1" s="89"/>
    </row>
    <row r="2" spans="1:10" s="88" customFormat="1" ht="23">
      <c r="A2" s="13" t="s">
        <v>110</v>
      </c>
      <c r="D2" s="93"/>
      <c r="J2" s="89"/>
    </row>
    <row r="3" spans="1:10" ht="22">
      <c r="B3" s="123"/>
      <c r="C3" s="123"/>
      <c r="D3" s="180" t="s">
        <v>71</v>
      </c>
      <c r="E3" s="180"/>
      <c r="F3" s="180"/>
      <c r="G3" s="124"/>
      <c r="H3" s="180" t="s">
        <v>72</v>
      </c>
      <c r="I3" s="180"/>
      <c r="J3" s="180"/>
    </row>
    <row r="4" spans="1:10" ht="22">
      <c r="B4" s="123"/>
      <c r="C4" s="123"/>
      <c r="D4" s="179" t="s">
        <v>174</v>
      </c>
      <c r="E4" s="179"/>
      <c r="F4" s="179"/>
      <c r="G4" s="124"/>
      <c r="H4" s="179" t="s">
        <v>174</v>
      </c>
      <c r="I4" s="179"/>
      <c r="J4" s="179"/>
    </row>
    <row r="5" spans="1:10" ht="22">
      <c r="B5" s="123"/>
      <c r="C5" s="123"/>
      <c r="D5" s="181" t="s">
        <v>106</v>
      </c>
      <c r="E5" s="179"/>
      <c r="F5" s="179"/>
      <c r="G5" s="124"/>
      <c r="H5" s="181" t="s">
        <v>106</v>
      </c>
      <c r="I5" s="179"/>
      <c r="J5" s="179"/>
    </row>
    <row r="6" spans="1:10">
      <c r="B6" s="125" t="s">
        <v>1</v>
      </c>
      <c r="C6" s="125"/>
      <c r="D6" s="123">
        <v>2564</v>
      </c>
      <c r="E6" s="123"/>
      <c r="F6" s="123">
        <v>2563</v>
      </c>
      <c r="G6" s="123"/>
      <c r="H6" s="142">
        <v>2564</v>
      </c>
      <c r="I6" s="142"/>
      <c r="J6" s="142">
        <v>2563</v>
      </c>
    </row>
    <row r="7" spans="1:10">
      <c r="B7" s="74"/>
      <c r="C7" s="74"/>
      <c r="D7" s="176" t="s">
        <v>107</v>
      </c>
      <c r="E7" s="176"/>
      <c r="F7" s="176"/>
      <c r="G7" s="176"/>
      <c r="H7" s="176"/>
      <c r="I7" s="176"/>
      <c r="J7" s="176"/>
    </row>
    <row r="8" spans="1:10" ht="22">
      <c r="A8" s="14" t="s">
        <v>24</v>
      </c>
      <c r="B8" s="74"/>
      <c r="C8" s="74"/>
      <c r="D8" s="65"/>
      <c r="E8" s="66"/>
      <c r="F8" s="66"/>
      <c r="G8" s="66"/>
      <c r="H8" s="66"/>
      <c r="I8" s="66"/>
    </row>
    <row r="9" spans="1:10">
      <c r="A9" s="23" t="s">
        <v>113</v>
      </c>
      <c r="B9" s="74"/>
      <c r="C9" s="74"/>
      <c r="D9" s="62">
        <f>PL!D30</f>
        <v>145358</v>
      </c>
      <c r="E9" s="57"/>
      <c r="F9" s="62">
        <f>PL!F30</f>
        <v>118176</v>
      </c>
      <c r="G9" s="57"/>
      <c r="H9" s="57">
        <f>PL!H30</f>
        <v>61683</v>
      </c>
      <c r="I9" s="57"/>
      <c r="J9" s="57">
        <f>PL!J30</f>
        <v>15674</v>
      </c>
    </row>
    <row r="10" spans="1:10">
      <c r="A10" s="8" t="s">
        <v>112</v>
      </c>
      <c r="B10" s="74"/>
      <c r="C10" s="74"/>
      <c r="D10" s="62"/>
      <c r="E10" s="57"/>
      <c r="F10" s="62"/>
      <c r="G10" s="57"/>
      <c r="H10" s="57"/>
      <c r="I10" s="57"/>
    </row>
    <row r="11" spans="1:10">
      <c r="A11" s="22" t="s">
        <v>197</v>
      </c>
      <c r="B11" s="73">
        <v>11</v>
      </c>
      <c r="C11" s="74"/>
      <c r="D11" s="63">
        <f>-PL!D29</f>
        <v>28793</v>
      </c>
      <c r="E11" s="57"/>
      <c r="F11" s="63">
        <f>-PL!F29</f>
        <v>20568</v>
      </c>
      <c r="G11" s="57"/>
      <c r="H11" s="63">
        <f>-PL!H29</f>
        <v>12079</v>
      </c>
      <c r="I11" s="56"/>
      <c r="J11" s="63">
        <f>-PL!J29</f>
        <v>-3858</v>
      </c>
    </row>
    <row r="12" spans="1:10">
      <c r="A12" s="22" t="s">
        <v>39</v>
      </c>
      <c r="B12" s="73"/>
      <c r="C12" s="74"/>
      <c r="D12" s="62">
        <f>PL!D25</f>
        <v>64790</v>
      </c>
      <c r="E12" s="57"/>
      <c r="F12" s="62">
        <f>PL!F25</f>
        <v>84694</v>
      </c>
      <c r="G12" s="57"/>
      <c r="H12" s="62">
        <f>PL!H25</f>
        <v>70167</v>
      </c>
      <c r="I12" s="57"/>
      <c r="J12" s="62">
        <f>PL!J25</f>
        <v>89906</v>
      </c>
    </row>
    <row r="13" spans="1:10">
      <c r="A13" s="23" t="s">
        <v>89</v>
      </c>
      <c r="B13" s="73"/>
      <c r="C13" s="74"/>
      <c r="D13" s="62">
        <v>220639</v>
      </c>
      <c r="E13" s="57"/>
      <c r="F13" s="62">
        <v>219548</v>
      </c>
      <c r="G13" s="57"/>
      <c r="H13" s="57">
        <v>200406</v>
      </c>
      <c r="I13" s="57"/>
      <c r="J13" s="57">
        <v>194466</v>
      </c>
    </row>
    <row r="14" spans="1:10">
      <c r="A14" s="22" t="s">
        <v>102</v>
      </c>
      <c r="B14" s="73"/>
      <c r="C14" s="74"/>
      <c r="D14" s="62">
        <v>6305</v>
      </c>
      <c r="E14" s="57"/>
      <c r="F14" s="62">
        <v>6767</v>
      </c>
      <c r="G14" s="57"/>
      <c r="H14" s="57">
        <v>4530</v>
      </c>
      <c r="I14" s="57"/>
      <c r="J14" s="57">
        <v>5048</v>
      </c>
    </row>
    <row r="15" spans="1:10">
      <c r="A15" s="23" t="s">
        <v>176</v>
      </c>
      <c r="B15" s="73"/>
      <c r="C15" s="74"/>
      <c r="D15" s="62">
        <v>8247</v>
      </c>
      <c r="E15" s="57"/>
      <c r="F15" s="62">
        <v>4702</v>
      </c>
      <c r="G15" s="57"/>
      <c r="H15" s="57">
        <v>8247</v>
      </c>
      <c r="I15" s="57"/>
      <c r="J15" s="57">
        <v>4702</v>
      </c>
    </row>
    <row r="16" spans="1:10">
      <c r="A16" s="22" t="s">
        <v>177</v>
      </c>
      <c r="B16" s="73"/>
      <c r="C16" s="74"/>
      <c r="D16" s="62">
        <v>983</v>
      </c>
      <c r="E16" s="57"/>
      <c r="F16" s="62">
        <v>1122</v>
      </c>
      <c r="G16" s="57"/>
      <c r="H16" s="57">
        <v>898</v>
      </c>
      <c r="I16" s="57"/>
      <c r="J16" s="57">
        <v>758</v>
      </c>
    </row>
    <row r="17" spans="1:11">
      <c r="A17" s="22" t="s">
        <v>202</v>
      </c>
      <c r="B17" s="73"/>
      <c r="C17" s="74"/>
      <c r="D17" s="62">
        <v>-692</v>
      </c>
      <c r="E17" s="57"/>
      <c r="F17" s="62">
        <v>656</v>
      </c>
      <c r="G17" s="57"/>
      <c r="H17" s="57">
        <v>-40</v>
      </c>
      <c r="I17" s="57"/>
      <c r="J17" s="57">
        <v>632</v>
      </c>
    </row>
    <row r="18" spans="1:11">
      <c r="A18" s="22" t="s">
        <v>182</v>
      </c>
      <c r="B18" s="139"/>
      <c r="C18" s="138"/>
      <c r="D18" s="62">
        <v>3441</v>
      </c>
      <c r="E18" s="57"/>
      <c r="F18" s="62">
        <v>1483</v>
      </c>
      <c r="G18" s="57"/>
      <c r="H18" s="57">
        <v>3178</v>
      </c>
      <c r="I18" s="57"/>
      <c r="J18" s="57">
        <v>1242</v>
      </c>
    </row>
    <row r="19" spans="1:11">
      <c r="A19" s="22" t="s">
        <v>204</v>
      </c>
      <c r="B19" s="73"/>
      <c r="C19" s="74"/>
      <c r="D19" s="62">
        <v>392</v>
      </c>
      <c r="E19" s="57"/>
      <c r="F19" s="62">
        <v>-701</v>
      </c>
      <c r="G19" s="57"/>
      <c r="H19" s="57">
        <v>391</v>
      </c>
      <c r="I19" s="57"/>
      <c r="J19" s="57">
        <v>-646</v>
      </c>
    </row>
    <row r="20" spans="1:11">
      <c r="A20" s="22" t="s">
        <v>134</v>
      </c>
      <c r="B20" s="73"/>
      <c r="C20" s="74"/>
      <c r="D20" s="62">
        <v>2</v>
      </c>
      <c r="E20" s="57"/>
      <c r="F20" s="62">
        <v>410</v>
      </c>
      <c r="G20" s="57"/>
      <c r="H20" s="57">
        <v>2</v>
      </c>
      <c r="I20" s="57"/>
      <c r="J20" s="57">
        <v>208</v>
      </c>
    </row>
    <row r="21" spans="1:11">
      <c r="A21" s="22" t="s">
        <v>206</v>
      </c>
      <c r="B21" s="165"/>
      <c r="C21" s="166"/>
      <c r="D21" s="62">
        <v>18</v>
      </c>
      <c r="E21" s="57"/>
      <c r="F21" s="57">
        <v>0</v>
      </c>
      <c r="G21" s="57"/>
      <c r="H21" s="57">
        <v>0</v>
      </c>
      <c r="I21" s="57"/>
      <c r="J21" s="57">
        <v>0</v>
      </c>
    </row>
    <row r="22" spans="1:11">
      <c r="A22" s="22" t="s">
        <v>93</v>
      </c>
      <c r="B22" s="73"/>
      <c r="C22" s="74"/>
      <c r="D22" s="62">
        <v>-2277</v>
      </c>
      <c r="E22" s="57"/>
      <c r="F22" s="62">
        <v>-2425</v>
      </c>
      <c r="G22" s="57"/>
      <c r="H22" s="57">
        <v>-2277</v>
      </c>
      <c r="I22" s="57"/>
      <c r="J22" s="57">
        <v>-2425</v>
      </c>
    </row>
    <row r="23" spans="1:11">
      <c r="A23" s="23" t="s">
        <v>153</v>
      </c>
      <c r="B23" s="73"/>
      <c r="C23" s="74"/>
      <c r="D23" s="59">
        <f>-PL!D13</f>
        <v>-47</v>
      </c>
      <c r="E23" s="57"/>
      <c r="F23" s="59">
        <f>-PL!F13</f>
        <v>-496</v>
      </c>
      <c r="G23" s="57"/>
      <c r="H23" s="59">
        <f>-PL!H13</f>
        <v>-47</v>
      </c>
      <c r="I23" s="57"/>
      <c r="J23" s="59">
        <f>-PL!J13</f>
        <v>-352</v>
      </c>
    </row>
    <row r="24" spans="1:11">
      <c r="A24" s="22" t="s">
        <v>74</v>
      </c>
      <c r="B24" s="73">
        <v>3</v>
      </c>
      <c r="C24" s="74"/>
      <c r="D24" s="59">
        <f>-PL!D12</f>
        <v>-325</v>
      </c>
      <c r="E24" s="59"/>
      <c r="F24" s="59">
        <f>-PL!F12</f>
        <v>-413</v>
      </c>
      <c r="G24" s="59"/>
      <c r="H24" s="59">
        <f>PL!H12</f>
        <v>0</v>
      </c>
      <c r="I24" s="59"/>
      <c r="J24" s="59">
        <f>-PL!J12</f>
        <v>0</v>
      </c>
    </row>
    <row r="25" spans="1:11">
      <c r="A25" s="22" t="s">
        <v>203</v>
      </c>
      <c r="B25" s="150"/>
      <c r="C25" s="149"/>
      <c r="D25" s="68">
        <v>1603</v>
      </c>
      <c r="E25" s="57"/>
      <c r="F25" s="68">
        <v>65</v>
      </c>
      <c r="G25" s="57"/>
      <c r="H25" s="68">
        <v>1907</v>
      </c>
      <c r="I25" s="57"/>
      <c r="J25" s="68">
        <v>0</v>
      </c>
    </row>
    <row r="26" spans="1:11">
      <c r="B26" s="74"/>
      <c r="C26" s="74"/>
      <c r="D26" s="57">
        <f>SUM(D9:D25)</f>
        <v>477230</v>
      </c>
      <c r="E26" s="57"/>
      <c r="F26" s="57">
        <f>SUM(F9:F25)</f>
        <v>454156</v>
      </c>
      <c r="G26" s="57"/>
      <c r="H26" s="57">
        <f>SUM(H9:H25)</f>
        <v>361124</v>
      </c>
      <c r="I26" s="57"/>
      <c r="J26" s="57">
        <f>SUM(J9:J25)</f>
        <v>305355</v>
      </c>
    </row>
    <row r="27" spans="1:11">
      <c r="A27" s="17" t="s">
        <v>69</v>
      </c>
      <c r="B27" s="74"/>
      <c r="C27" s="74"/>
      <c r="D27" s="62"/>
      <c r="E27" s="57"/>
      <c r="F27" s="62"/>
      <c r="G27" s="57"/>
      <c r="H27" s="57"/>
      <c r="I27" s="57"/>
    </row>
    <row r="28" spans="1:11">
      <c r="A28" s="23" t="s">
        <v>25</v>
      </c>
      <c r="B28" s="74"/>
      <c r="C28" s="74"/>
      <c r="D28" s="62">
        <v>-72161</v>
      </c>
      <c r="E28" s="57"/>
      <c r="F28" s="62">
        <v>3713</v>
      </c>
      <c r="G28" s="57"/>
      <c r="H28" s="57">
        <v>-63218</v>
      </c>
      <c r="I28" s="57"/>
      <c r="J28" s="57">
        <v>-7336</v>
      </c>
      <c r="K28" s="128"/>
    </row>
    <row r="29" spans="1:11">
      <c r="A29" s="23" t="s">
        <v>68</v>
      </c>
      <c r="B29" s="74"/>
      <c r="C29" s="74"/>
      <c r="D29" s="62">
        <v>-46997</v>
      </c>
      <c r="E29" s="57"/>
      <c r="F29" s="62">
        <v>64275</v>
      </c>
      <c r="G29" s="57"/>
      <c r="H29" s="57">
        <v>-57680</v>
      </c>
      <c r="I29" s="57"/>
      <c r="J29" s="57">
        <v>27671</v>
      </c>
    </row>
    <row r="30" spans="1:11">
      <c r="A30" s="23" t="s">
        <v>4</v>
      </c>
      <c r="B30" s="74"/>
      <c r="C30" s="74"/>
      <c r="D30" s="62">
        <v>103046</v>
      </c>
      <c r="E30" s="57"/>
      <c r="F30" s="62">
        <v>86871</v>
      </c>
      <c r="G30" s="57"/>
      <c r="H30" s="57">
        <v>159942</v>
      </c>
      <c r="I30" s="57"/>
      <c r="J30" s="57">
        <v>131630</v>
      </c>
    </row>
    <row r="31" spans="1:11">
      <c r="A31" s="23" t="s">
        <v>5</v>
      </c>
      <c r="B31" s="74"/>
      <c r="C31" s="74"/>
      <c r="D31" s="62">
        <v>415</v>
      </c>
      <c r="E31" s="57"/>
      <c r="F31" s="62">
        <v>-318</v>
      </c>
      <c r="G31" s="57"/>
      <c r="H31" s="57">
        <v>702</v>
      </c>
      <c r="I31" s="57"/>
      <c r="J31" s="57">
        <v>-77</v>
      </c>
    </row>
    <row r="32" spans="1:11">
      <c r="A32" s="23" t="s">
        <v>9</v>
      </c>
      <c r="B32" s="73"/>
      <c r="C32" s="74"/>
      <c r="D32" s="62">
        <v>-7231</v>
      </c>
      <c r="E32" s="57"/>
      <c r="F32" s="62">
        <v>-13165</v>
      </c>
      <c r="G32" s="57"/>
      <c r="H32" s="57">
        <v>-6989</v>
      </c>
      <c r="I32" s="57"/>
      <c r="J32" s="57">
        <v>-12940</v>
      </c>
    </row>
    <row r="33" spans="1:10">
      <c r="A33" s="23" t="s">
        <v>13</v>
      </c>
      <c r="B33" s="74"/>
      <c r="C33" s="74"/>
      <c r="D33" s="62">
        <v>134717</v>
      </c>
      <c r="E33" s="57"/>
      <c r="F33" s="62">
        <v>-12592</v>
      </c>
      <c r="G33" s="57"/>
      <c r="H33" s="57">
        <v>94050</v>
      </c>
      <c r="I33" s="57"/>
      <c r="J33" s="57">
        <v>181116</v>
      </c>
    </row>
    <row r="34" spans="1:10">
      <c r="A34" s="23" t="s">
        <v>185</v>
      </c>
      <c r="B34" s="74"/>
      <c r="C34" s="74"/>
      <c r="D34" s="62">
        <v>32811</v>
      </c>
      <c r="E34" s="57"/>
      <c r="F34" s="62">
        <v>-109882</v>
      </c>
      <c r="G34" s="57"/>
      <c r="H34" s="57">
        <v>7672</v>
      </c>
      <c r="I34" s="57"/>
      <c r="J34" s="57">
        <v>-138137</v>
      </c>
    </row>
    <row r="35" spans="1:10">
      <c r="A35" s="23" t="s">
        <v>14</v>
      </c>
      <c r="B35" s="74"/>
      <c r="C35" s="74"/>
      <c r="D35" s="62">
        <v>-5051</v>
      </c>
      <c r="E35" s="57"/>
      <c r="F35" s="62">
        <v>-1526</v>
      </c>
      <c r="G35" s="57"/>
      <c r="H35" s="57">
        <v>-4489</v>
      </c>
      <c r="I35" s="57"/>
      <c r="J35" s="57">
        <v>-1841</v>
      </c>
    </row>
    <row r="36" spans="1:10">
      <c r="A36" s="22" t="s">
        <v>209</v>
      </c>
      <c r="B36" s="73"/>
      <c r="C36" s="74"/>
      <c r="D36" s="62">
        <v>-27731</v>
      </c>
      <c r="E36" s="57"/>
      <c r="F36" s="62">
        <v>-1588</v>
      </c>
      <c r="G36" s="57"/>
      <c r="H36" s="57">
        <v>-27271</v>
      </c>
      <c r="I36" s="57"/>
      <c r="J36" s="57">
        <v>-754</v>
      </c>
    </row>
    <row r="37" spans="1:10">
      <c r="A37" s="23" t="s">
        <v>17</v>
      </c>
      <c r="B37" s="74"/>
      <c r="C37" s="74"/>
      <c r="D37" s="67">
        <v>237</v>
      </c>
      <c r="E37" s="57"/>
      <c r="F37" s="67">
        <v>5028</v>
      </c>
      <c r="G37" s="57"/>
      <c r="H37" s="68">
        <v>-4133</v>
      </c>
      <c r="I37" s="57"/>
      <c r="J37" s="68">
        <v>-162</v>
      </c>
    </row>
    <row r="38" spans="1:10">
      <c r="A38" s="22" t="s">
        <v>104</v>
      </c>
      <c r="B38" s="74"/>
      <c r="C38" s="74"/>
      <c r="D38" s="57">
        <f>SUM(D26,D28:D33,D34:D37)</f>
        <v>589285</v>
      </c>
      <c r="E38" s="57"/>
      <c r="F38" s="57">
        <f>SUM(F26,F28:F33,F34:F37)</f>
        <v>474972</v>
      </c>
      <c r="G38" s="57"/>
      <c r="H38" s="57">
        <f>SUM(H26,H28:H33,H34:H37)</f>
        <v>459710</v>
      </c>
      <c r="I38" s="57"/>
      <c r="J38" s="57">
        <f>SUM(J26,J28:J33,J34:J37)</f>
        <v>484525</v>
      </c>
    </row>
    <row r="39" spans="1:10">
      <c r="A39" s="23" t="s">
        <v>30</v>
      </c>
      <c r="B39" s="74"/>
      <c r="C39" s="74"/>
      <c r="D39" s="62">
        <v>-10120</v>
      </c>
      <c r="E39" s="57"/>
      <c r="F39" s="62">
        <v>-9404</v>
      </c>
      <c r="G39" s="57"/>
      <c r="H39" s="57">
        <v>-6030</v>
      </c>
      <c r="I39" s="57"/>
      <c r="J39" s="57">
        <v>-5788</v>
      </c>
    </row>
    <row r="40" spans="1:10" ht="22">
      <c r="A40" s="12" t="s">
        <v>105</v>
      </c>
      <c r="B40" s="74"/>
      <c r="C40" s="74"/>
      <c r="D40" s="69">
        <f>SUM(D38:D39)</f>
        <v>579165</v>
      </c>
      <c r="E40" s="38"/>
      <c r="F40" s="69">
        <f>SUM(F38:F39)</f>
        <v>465568</v>
      </c>
      <c r="G40" s="38"/>
      <c r="H40" s="69">
        <f>SUM(H38:H39)</f>
        <v>453680</v>
      </c>
      <c r="I40" s="38"/>
      <c r="J40" s="69">
        <f>SUM(J38:J39)</f>
        <v>478737</v>
      </c>
    </row>
    <row r="41" spans="1:10" ht="22">
      <c r="A41" s="12"/>
      <c r="B41" s="95"/>
      <c r="C41" s="95"/>
      <c r="D41" s="42"/>
      <c r="E41" s="38"/>
      <c r="F41" s="42"/>
      <c r="G41" s="38"/>
      <c r="H41" s="26"/>
      <c r="I41" s="38"/>
      <c r="J41" s="26"/>
    </row>
    <row r="42" spans="1:10" ht="22">
      <c r="A42" s="12"/>
      <c r="B42" s="164"/>
      <c r="C42" s="164"/>
      <c r="D42" s="42"/>
      <c r="E42" s="38"/>
      <c r="F42" s="42"/>
      <c r="G42" s="38"/>
      <c r="H42" s="26"/>
      <c r="I42" s="38"/>
      <c r="J42" s="26"/>
    </row>
    <row r="43" spans="1:10" ht="3.5" customHeight="1">
      <c r="A43" s="12"/>
      <c r="B43" s="136"/>
      <c r="C43" s="136"/>
      <c r="D43" s="42"/>
      <c r="E43" s="38"/>
      <c r="F43" s="42"/>
      <c r="G43" s="38"/>
      <c r="H43" s="26"/>
      <c r="I43" s="38"/>
      <c r="J43" s="26"/>
    </row>
    <row r="44" spans="1:10">
      <c r="A44" s="177" t="s">
        <v>135</v>
      </c>
      <c r="B44" s="177"/>
      <c r="C44" s="177"/>
      <c r="D44" s="177"/>
      <c r="E44" s="177"/>
      <c r="F44" s="177"/>
      <c r="G44" s="177"/>
      <c r="H44" s="177"/>
      <c r="I44" s="177"/>
      <c r="J44" s="177"/>
    </row>
    <row r="45" spans="1:10">
      <c r="A45" s="177" t="s">
        <v>175</v>
      </c>
      <c r="B45" s="177"/>
      <c r="C45" s="177"/>
      <c r="D45" s="177"/>
      <c r="E45" s="177"/>
      <c r="F45" s="177"/>
      <c r="G45" s="177"/>
      <c r="H45" s="177"/>
      <c r="I45" s="177"/>
      <c r="J45" s="177"/>
    </row>
    <row r="46" spans="1:10" ht="22">
      <c r="A46" s="14" t="s">
        <v>26</v>
      </c>
      <c r="B46" s="74"/>
      <c r="C46" s="74"/>
      <c r="D46" s="62"/>
      <c r="E46" s="57"/>
      <c r="F46" s="62"/>
      <c r="G46" s="57"/>
      <c r="H46" s="57"/>
      <c r="I46" s="57"/>
    </row>
    <row r="47" spans="1:10">
      <c r="A47" s="23" t="s">
        <v>120</v>
      </c>
      <c r="B47" s="74"/>
      <c r="C47" s="74"/>
      <c r="D47" s="62">
        <v>1</v>
      </c>
      <c r="E47" s="57"/>
      <c r="F47" s="62">
        <v>496</v>
      </c>
      <c r="G47" s="57"/>
      <c r="H47" s="57">
        <v>1</v>
      </c>
      <c r="I47" s="57"/>
      <c r="J47" s="57">
        <v>409</v>
      </c>
    </row>
    <row r="48" spans="1:10">
      <c r="A48" s="23" t="s">
        <v>121</v>
      </c>
      <c r="B48" s="74"/>
      <c r="C48" s="74"/>
      <c r="D48" s="62">
        <v>325</v>
      </c>
      <c r="E48" s="57"/>
      <c r="F48" s="62">
        <v>413</v>
      </c>
      <c r="G48" s="57"/>
      <c r="H48" s="63">
        <v>0</v>
      </c>
      <c r="I48" s="57"/>
      <c r="J48" s="57">
        <v>168000</v>
      </c>
    </row>
    <row r="49" spans="1:10">
      <c r="A49" s="23" t="s">
        <v>122</v>
      </c>
      <c r="B49" s="158"/>
      <c r="C49" s="160"/>
      <c r="D49" s="62">
        <v>-21336</v>
      </c>
      <c r="E49" s="57"/>
      <c r="F49" s="62">
        <v>-130850</v>
      </c>
      <c r="G49" s="57"/>
      <c r="H49" s="59">
        <v>-15496</v>
      </c>
      <c r="I49" s="57"/>
      <c r="J49" s="59">
        <v>-116590</v>
      </c>
    </row>
    <row r="50" spans="1:10">
      <c r="A50" s="23" t="s">
        <v>123</v>
      </c>
      <c r="B50" s="158"/>
      <c r="C50" s="160"/>
      <c r="D50" s="63">
        <v>694</v>
      </c>
      <c r="E50" s="57"/>
      <c r="F50" s="63">
        <v>1075</v>
      </c>
      <c r="G50" s="57"/>
      <c r="H50" s="59">
        <v>685</v>
      </c>
      <c r="I50" s="57"/>
      <c r="J50" s="59">
        <v>938</v>
      </c>
    </row>
    <row r="51" spans="1:10">
      <c r="A51" s="23" t="s">
        <v>94</v>
      </c>
      <c r="B51" s="158"/>
      <c r="C51" s="160"/>
      <c r="D51" s="62">
        <v>-19258</v>
      </c>
      <c r="E51" s="57"/>
      <c r="F51" s="62">
        <v>-23779</v>
      </c>
      <c r="G51" s="57"/>
      <c r="H51" s="62">
        <v>-15922</v>
      </c>
      <c r="I51" s="57"/>
      <c r="J51" s="62">
        <v>-15707</v>
      </c>
    </row>
    <row r="52" spans="1:10">
      <c r="A52" s="23" t="s">
        <v>198</v>
      </c>
      <c r="B52" s="158"/>
      <c r="C52" s="160"/>
      <c r="D52" s="62">
        <v>4</v>
      </c>
      <c r="E52" s="57"/>
      <c r="F52" s="63">
        <v>0</v>
      </c>
      <c r="G52" s="57"/>
      <c r="H52" s="63">
        <v>0</v>
      </c>
      <c r="I52" s="57"/>
      <c r="J52" s="63">
        <v>0</v>
      </c>
    </row>
    <row r="53" spans="1:10">
      <c r="A53" s="23" t="s">
        <v>210</v>
      </c>
      <c r="B53" s="73"/>
      <c r="C53" s="74"/>
      <c r="D53" s="62">
        <v>-1620</v>
      </c>
      <c r="E53" s="57"/>
      <c r="F53" s="62">
        <v>-169</v>
      </c>
      <c r="G53" s="57"/>
      <c r="H53" s="63">
        <v>0</v>
      </c>
      <c r="I53" s="57"/>
      <c r="J53" s="62">
        <v>-169</v>
      </c>
    </row>
    <row r="54" spans="1:10">
      <c r="A54" s="23" t="s">
        <v>124</v>
      </c>
      <c r="B54" s="73"/>
      <c r="C54" s="74"/>
      <c r="D54" s="62">
        <v>-723</v>
      </c>
      <c r="E54" s="57"/>
      <c r="F54" s="62">
        <v>-2398</v>
      </c>
      <c r="G54" s="57"/>
      <c r="H54" s="62">
        <v>-460</v>
      </c>
      <c r="I54" s="57"/>
      <c r="J54" s="62">
        <v>-2398</v>
      </c>
    </row>
    <row r="55" spans="1:10">
      <c r="A55" s="23" t="s">
        <v>181</v>
      </c>
      <c r="B55" s="73">
        <v>3</v>
      </c>
      <c r="C55" s="74"/>
      <c r="D55" s="63">
        <v>0</v>
      </c>
      <c r="E55" s="57"/>
      <c r="F55" s="63">
        <v>0</v>
      </c>
      <c r="G55" s="57"/>
      <c r="H55" s="63">
        <v>0</v>
      </c>
      <c r="I55" s="57"/>
      <c r="J55" s="57">
        <v>52000</v>
      </c>
    </row>
    <row r="56" spans="1:10">
      <c r="A56" s="23" t="s">
        <v>205</v>
      </c>
      <c r="B56" s="73">
        <v>3</v>
      </c>
      <c r="C56" s="74"/>
      <c r="D56" s="63">
        <v>0</v>
      </c>
      <c r="E56" s="57"/>
      <c r="F56" s="63">
        <v>0</v>
      </c>
      <c r="G56" s="57"/>
      <c r="H56" s="63">
        <v>0</v>
      </c>
      <c r="I56" s="57"/>
      <c r="J56" s="57">
        <v>-36000</v>
      </c>
    </row>
    <row r="57" spans="1:10" ht="22">
      <c r="A57" s="12" t="s">
        <v>180</v>
      </c>
      <c r="B57" s="74"/>
      <c r="C57" s="74"/>
      <c r="D57" s="25">
        <f>SUM(D47:D56)</f>
        <v>-41913</v>
      </c>
      <c r="E57" s="38"/>
      <c r="F57" s="25">
        <f>SUM(F47:F56)</f>
        <v>-155212</v>
      </c>
      <c r="G57" s="38"/>
      <c r="H57" s="25">
        <f>SUM(H47:H56)</f>
        <v>-31192</v>
      </c>
      <c r="I57" s="38"/>
      <c r="J57" s="25">
        <f>SUM(J47:J56)</f>
        <v>50483</v>
      </c>
    </row>
    <row r="58" spans="1:10" ht="10" customHeight="1">
      <c r="A58" s="12"/>
      <c r="B58" s="74"/>
      <c r="C58" s="74"/>
      <c r="D58" s="40"/>
      <c r="E58" s="38"/>
      <c r="F58" s="40"/>
      <c r="G58" s="38"/>
      <c r="H58" s="26"/>
      <c r="I58" s="38"/>
      <c r="J58" s="26"/>
    </row>
    <row r="59" spans="1:10" ht="22">
      <c r="A59" s="14" t="s">
        <v>27</v>
      </c>
      <c r="B59" s="73"/>
      <c r="C59" s="74"/>
      <c r="D59" s="62"/>
      <c r="E59" s="57"/>
      <c r="F59" s="62"/>
      <c r="G59" s="57"/>
      <c r="H59" s="57"/>
      <c r="I59" s="57"/>
    </row>
    <row r="60" spans="1:10" hidden="1">
      <c r="A60" s="23" t="s">
        <v>100</v>
      </c>
      <c r="B60" s="73">
        <v>10</v>
      </c>
      <c r="C60" s="74"/>
      <c r="D60" s="62"/>
      <c r="E60" s="57"/>
      <c r="F60" s="62"/>
      <c r="G60" s="57"/>
      <c r="H60" s="57">
        <v>0</v>
      </c>
      <c r="I60" s="57"/>
      <c r="J60" s="57">
        <v>0</v>
      </c>
    </row>
    <row r="61" spans="1:10">
      <c r="A61" s="23" t="s">
        <v>95</v>
      </c>
      <c r="B61" s="73"/>
      <c r="C61" s="74"/>
      <c r="D61" s="62">
        <v>1621000</v>
      </c>
      <c r="E61" s="57"/>
      <c r="F61" s="62">
        <v>1156000</v>
      </c>
      <c r="G61" s="57"/>
      <c r="H61" s="57">
        <v>1547000</v>
      </c>
      <c r="I61" s="57"/>
      <c r="J61" s="57">
        <v>1156000</v>
      </c>
    </row>
    <row r="62" spans="1:10">
      <c r="A62" s="23" t="s">
        <v>96</v>
      </c>
      <c r="B62" s="73"/>
      <c r="C62" s="74"/>
      <c r="D62" s="62">
        <f>-1768000-1</f>
        <v>-1768001</v>
      </c>
      <c r="E62" s="57"/>
      <c r="F62" s="62">
        <v>-978000</v>
      </c>
      <c r="G62" s="57"/>
      <c r="H62" s="62">
        <v>-1696000</v>
      </c>
      <c r="I62" s="57"/>
      <c r="J62" s="62">
        <v>-978000</v>
      </c>
    </row>
    <row r="63" spans="1:10">
      <c r="A63" s="23" t="s">
        <v>97</v>
      </c>
      <c r="B63" s="73">
        <v>3</v>
      </c>
      <c r="C63" s="74"/>
      <c r="D63" s="62">
        <v>0</v>
      </c>
      <c r="E63" s="57"/>
      <c r="F63" s="63">
        <v>0</v>
      </c>
      <c r="G63" s="57"/>
      <c r="H63" s="57">
        <v>472000</v>
      </c>
      <c r="I63" s="57"/>
      <c r="J63" s="57">
        <v>230000</v>
      </c>
    </row>
    <row r="64" spans="1:10">
      <c r="A64" s="23" t="s">
        <v>98</v>
      </c>
      <c r="B64" s="121">
        <v>3</v>
      </c>
      <c r="C64" s="74"/>
      <c r="D64" s="62">
        <v>0</v>
      </c>
      <c r="E64" s="57"/>
      <c r="F64" s="63">
        <v>0</v>
      </c>
      <c r="G64" s="57"/>
      <c r="H64" s="62">
        <v>-337000</v>
      </c>
      <c r="I64" s="57"/>
      <c r="J64" s="62">
        <v>-460000</v>
      </c>
    </row>
    <row r="65" spans="1:12">
      <c r="A65" s="23" t="s">
        <v>99</v>
      </c>
      <c r="B65" s="121"/>
      <c r="C65" s="74"/>
      <c r="D65" s="62">
        <v>-337247</v>
      </c>
      <c r="E65" s="57"/>
      <c r="F65" s="62">
        <v>-521749</v>
      </c>
      <c r="G65" s="57"/>
      <c r="H65" s="62">
        <v>-337247</v>
      </c>
      <c r="I65" s="57"/>
      <c r="J65" s="62">
        <v>-521749</v>
      </c>
    </row>
    <row r="66" spans="1:12">
      <c r="A66" s="23" t="s">
        <v>196</v>
      </c>
      <c r="B66" s="121"/>
      <c r="C66" s="74"/>
      <c r="D66" s="62">
        <v>-16923</v>
      </c>
      <c r="E66" s="57"/>
      <c r="F66" s="62">
        <v>-17948</v>
      </c>
      <c r="G66" s="57"/>
      <c r="H66" s="62">
        <v>-32167</v>
      </c>
      <c r="I66" s="57"/>
      <c r="J66" s="62">
        <v>-24600</v>
      </c>
    </row>
    <row r="67" spans="1:12" hidden="1">
      <c r="A67" s="23" t="s">
        <v>130</v>
      </c>
      <c r="B67" s="96"/>
      <c r="C67" s="97"/>
      <c r="D67" s="62">
        <v>0</v>
      </c>
      <c r="E67" s="57"/>
      <c r="F67" s="62">
        <v>0</v>
      </c>
      <c r="G67" s="57"/>
      <c r="H67" s="62">
        <v>0</v>
      </c>
      <c r="I67" s="57"/>
      <c r="J67" s="62">
        <v>0</v>
      </c>
    </row>
    <row r="68" spans="1:12">
      <c r="A68" s="23" t="s">
        <v>103</v>
      </c>
      <c r="B68" s="73"/>
      <c r="C68" s="74"/>
      <c r="D68" s="62">
        <v>-64949</v>
      </c>
      <c r="E68" s="57"/>
      <c r="F68" s="62">
        <f>-86175</f>
        <v>-86175</v>
      </c>
      <c r="G68" s="57"/>
      <c r="H68" s="62">
        <v>-70223</v>
      </c>
      <c r="I68" s="56"/>
      <c r="J68" s="62">
        <v>-91975</v>
      </c>
    </row>
    <row r="69" spans="1:12" ht="22">
      <c r="A69" s="12" t="s">
        <v>117</v>
      </c>
      <c r="B69" s="73"/>
      <c r="C69" s="74"/>
      <c r="D69" s="25">
        <f>SUM(D60:D68)</f>
        <v>-566120</v>
      </c>
      <c r="E69" s="38"/>
      <c r="F69" s="25">
        <f>SUM(F60:F68)</f>
        <v>-447872</v>
      </c>
      <c r="G69" s="38"/>
      <c r="H69" s="25">
        <f>SUM(H60:H68)</f>
        <v>-453637</v>
      </c>
      <c r="I69" s="38"/>
      <c r="J69" s="25">
        <f>SUM(J60:J68)</f>
        <v>-690324</v>
      </c>
    </row>
    <row r="70" spans="1:12" ht="10" customHeight="1">
      <c r="A70" s="12"/>
      <c r="B70" s="73"/>
      <c r="C70" s="74"/>
      <c r="D70" s="40"/>
      <c r="E70" s="38"/>
      <c r="F70" s="40"/>
      <c r="G70" s="38"/>
      <c r="H70" s="26"/>
      <c r="I70" s="38"/>
      <c r="J70" s="26"/>
    </row>
    <row r="71" spans="1:12">
      <c r="A71" s="22" t="s">
        <v>179</v>
      </c>
      <c r="B71" s="74"/>
      <c r="C71" s="74"/>
      <c r="D71" s="57"/>
      <c r="E71" s="57"/>
      <c r="F71" s="57"/>
      <c r="G71" s="57"/>
      <c r="H71" s="57"/>
      <c r="I71" s="57"/>
    </row>
    <row r="72" spans="1:12">
      <c r="A72" s="22" t="s">
        <v>125</v>
      </c>
      <c r="B72" s="74"/>
      <c r="C72" s="74"/>
      <c r="D72" s="57">
        <f>D69+D40+D57</f>
        <v>-28868</v>
      </c>
      <c r="E72" s="57"/>
      <c r="F72" s="57">
        <f>F69+F40+F57</f>
        <v>-137516</v>
      </c>
      <c r="G72" s="57"/>
      <c r="H72" s="57">
        <f>H69+H40+H57</f>
        <v>-31149</v>
      </c>
      <c r="I72" s="57"/>
      <c r="J72" s="57">
        <f>J69+J40+J57</f>
        <v>-161104</v>
      </c>
    </row>
    <row r="73" spans="1:12">
      <c r="A73" s="22" t="s">
        <v>126</v>
      </c>
      <c r="B73" s="74"/>
      <c r="C73" s="74"/>
      <c r="D73" s="62"/>
      <c r="E73" s="57"/>
      <c r="F73" s="62"/>
      <c r="G73" s="57"/>
      <c r="H73" s="57"/>
      <c r="I73" s="57"/>
    </row>
    <row r="74" spans="1:12">
      <c r="A74" s="22" t="s">
        <v>127</v>
      </c>
      <c r="B74" s="74"/>
      <c r="C74" s="74"/>
      <c r="D74" s="67">
        <v>0</v>
      </c>
      <c r="E74" s="57"/>
      <c r="F74" s="67">
        <v>18</v>
      </c>
      <c r="G74" s="57"/>
      <c r="H74" s="68">
        <v>0</v>
      </c>
      <c r="I74" s="57"/>
      <c r="J74" s="68">
        <v>10</v>
      </c>
    </row>
    <row r="75" spans="1:12" ht="22">
      <c r="A75" s="12" t="s">
        <v>179</v>
      </c>
      <c r="B75" s="74"/>
      <c r="C75" s="74"/>
      <c r="D75" s="38">
        <f>SUM(D72:D74)</f>
        <v>-28868</v>
      </c>
      <c r="E75" s="38"/>
      <c r="F75" s="38">
        <f>SUM(F72:F74)</f>
        <v>-137498</v>
      </c>
      <c r="G75" s="38"/>
      <c r="H75" s="38">
        <f>SUM(H72:H74)</f>
        <v>-31149</v>
      </c>
      <c r="I75" s="38"/>
      <c r="J75" s="38">
        <f>SUM(J72:J74)</f>
        <v>-161094</v>
      </c>
    </row>
    <row r="76" spans="1:12">
      <c r="A76" s="22" t="s">
        <v>60</v>
      </c>
      <c r="B76" s="74"/>
      <c r="C76" s="74"/>
      <c r="D76" s="62">
        <f>BS!F10</f>
        <v>106442</v>
      </c>
      <c r="E76" s="57"/>
      <c r="F76" s="62">
        <v>524963</v>
      </c>
      <c r="G76" s="57"/>
      <c r="H76" s="57">
        <f>BS!J10</f>
        <v>74871</v>
      </c>
      <c r="I76" s="57"/>
      <c r="J76" s="57">
        <v>500924</v>
      </c>
    </row>
    <row r="77" spans="1:12" ht="22.5" thickBot="1">
      <c r="A77" s="12" t="s">
        <v>111</v>
      </c>
      <c r="B77" s="73"/>
      <c r="C77" s="74"/>
      <c r="D77" s="41">
        <f>SUM(D75:D76)</f>
        <v>77574</v>
      </c>
      <c r="E77" s="38"/>
      <c r="F77" s="41">
        <f>SUM(F75:F76)</f>
        <v>387465</v>
      </c>
      <c r="G77" s="38"/>
      <c r="H77" s="41">
        <f>SUM(H75:H76)</f>
        <v>43722</v>
      </c>
      <c r="I77" s="38"/>
      <c r="J77" s="41">
        <f>SUM(J75:J76)</f>
        <v>339830</v>
      </c>
      <c r="K77" s="128">
        <f>D77-BS!D10</f>
        <v>0</v>
      </c>
      <c r="L77" s="128">
        <f>H77-BS!H10</f>
        <v>0</v>
      </c>
    </row>
    <row r="78" spans="1:12" ht="9" customHeight="1" thickTop="1">
      <c r="D78" s="62"/>
      <c r="E78" s="57"/>
      <c r="F78" s="62"/>
      <c r="G78" s="57"/>
      <c r="H78" s="57"/>
      <c r="I78" s="57"/>
    </row>
    <row r="79" spans="1:12" ht="22">
      <c r="A79" s="11" t="s">
        <v>101</v>
      </c>
      <c r="D79" s="62"/>
      <c r="E79" s="57"/>
      <c r="F79" s="62"/>
      <c r="G79" s="57"/>
      <c r="H79" s="57"/>
      <c r="I79" s="57"/>
    </row>
    <row r="80" spans="1:12" ht="22">
      <c r="A80" s="12" t="s">
        <v>32</v>
      </c>
      <c r="D80" s="62"/>
      <c r="E80" s="57"/>
      <c r="F80" s="62"/>
      <c r="G80" s="57"/>
      <c r="H80" s="57"/>
      <c r="I80" s="57"/>
    </row>
    <row r="81" spans="1:10">
      <c r="A81" s="22" t="s">
        <v>211</v>
      </c>
      <c r="D81" s="23"/>
      <c r="J81" s="23"/>
    </row>
    <row r="82" spans="1:10">
      <c r="A82" s="22" t="s">
        <v>212</v>
      </c>
      <c r="D82" s="129">
        <f>1505076.53000001/1000</f>
        <v>1505.0765300000101</v>
      </c>
      <c r="E82" s="130"/>
      <c r="F82" s="129">
        <v>36984</v>
      </c>
      <c r="G82" s="130"/>
      <c r="H82" s="129">
        <f>1797740.91/1000</f>
        <v>1797.74091</v>
      </c>
      <c r="I82" s="57"/>
      <c r="J82" s="129">
        <v>22489</v>
      </c>
    </row>
    <row r="83" spans="1:10" ht="21" customHeight="1">
      <c r="A83" s="22" t="s">
        <v>183</v>
      </c>
      <c r="D83" s="129">
        <f>10762223.5159663/1000</f>
        <v>10762.2235159663</v>
      </c>
      <c r="E83" s="130"/>
      <c r="F83" s="129">
        <v>2436371</v>
      </c>
      <c r="G83" s="130"/>
      <c r="H83" s="129">
        <f>103528515.157461/1000</f>
        <v>103528.51515746101</v>
      </c>
      <c r="I83" s="57"/>
      <c r="J83" s="129">
        <v>2825967</v>
      </c>
    </row>
    <row r="84" spans="1:10" ht="18" customHeight="1">
      <c r="A84" s="22"/>
      <c r="D84" s="129"/>
      <c r="E84" s="130"/>
      <c r="F84" s="129"/>
      <c r="G84" s="130"/>
      <c r="H84" s="129"/>
      <c r="I84" s="57"/>
      <c r="J84" s="129"/>
    </row>
    <row r="85" spans="1:10">
      <c r="A85" s="177" t="s">
        <v>135</v>
      </c>
      <c r="B85" s="177"/>
      <c r="C85" s="177"/>
      <c r="D85" s="177"/>
      <c r="E85" s="177"/>
      <c r="F85" s="177"/>
      <c r="G85" s="177"/>
      <c r="H85" s="177"/>
      <c r="I85" s="177"/>
      <c r="J85" s="177"/>
    </row>
    <row r="86" spans="1:10">
      <c r="A86" s="177" t="s">
        <v>175</v>
      </c>
      <c r="B86" s="177"/>
      <c r="C86" s="177"/>
      <c r="D86" s="177"/>
      <c r="E86" s="177"/>
      <c r="F86" s="177"/>
      <c r="G86" s="177"/>
      <c r="H86" s="177"/>
      <c r="I86" s="177"/>
      <c r="J86" s="177"/>
    </row>
    <row r="88" spans="1:10">
      <c r="D88" s="128"/>
      <c r="H88" s="128"/>
    </row>
    <row r="92" spans="1:10">
      <c r="D92" s="128"/>
      <c r="H92" s="128"/>
    </row>
  </sheetData>
  <mergeCells count="11">
    <mergeCell ref="A86:J86"/>
    <mergeCell ref="A44:J44"/>
    <mergeCell ref="A45:J45"/>
    <mergeCell ref="A85:J85"/>
    <mergeCell ref="D3:F3"/>
    <mergeCell ref="H3:J3"/>
    <mergeCell ref="D5:F5"/>
    <mergeCell ref="H5:J5"/>
    <mergeCell ref="D7:J7"/>
    <mergeCell ref="D4:F4"/>
    <mergeCell ref="H4:J4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</vt:lpstr>
      <vt:lpstr>OCI-Conso 63</vt:lpstr>
      <vt:lpstr>OCI-Conso 64</vt:lpstr>
      <vt:lpstr>OCI-Separate 63</vt:lpstr>
      <vt:lpstr>OCI-Separate 64</vt:lpstr>
      <vt:lpstr>CF</vt:lpstr>
      <vt:lpstr>CF!_Hlk120336604</vt:lpstr>
      <vt:lpstr>BS!Print_Area</vt:lpstr>
      <vt:lpstr>CF!Print_Area</vt:lpstr>
      <vt:lpstr>'OCI-Conso 63'!Print_Area</vt:lpstr>
      <vt:lpstr>'OCI-Conso 64'!Print_Area</vt:lpstr>
      <vt:lpstr>'OCI-Separate 64'!Print_Area</vt:lpstr>
      <vt:lpstr>PL!Print_Area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Orathai, Nuchprasert</cp:lastModifiedBy>
  <cp:lastPrinted>2021-05-07T02:56:55Z</cp:lastPrinted>
  <dcterms:created xsi:type="dcterms:W3CDTF">2006-01-06T08:39:44Z</dcterms:created>
  <dcterms:modified xsi:type="dcterms:W3CDTF">2021-05-07T02:57:33Z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