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13_ncr:1_{7EB02829-E4E1-46E5-928A-E16DF65AA19C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-2-3" sheetId="13" r:id="rId1"/>
    <sheet name="PL-4" sheetId="1" r:id="rId2"/>
    <sheet name="OCI-Conso 63 64-5" sheetId="12" r:id="rId3"/>
    <sheet name="OCI-Conso 64" sheetId="15" state="hidden" r:id="rId4"/>
    <sheet name="OCI-Separate 63 64-6" sheetId="9" r:id="rId5"/>
    <sheet name="OCI-Separate 64" sheetId="16" state="hidden" r:id="rId6"/>
    <sheet name="CF-7-8" sheetId="3" r:id="rId7"/>
  </sheets>
  <definedNames>
    <definedName name="_xlnm.Print_Area" localSheetId="0">'BS-2-3'!$A$1:$J$103</definedName>
    <definedName name="_xlnm.Print_Area" localSheetId="6">'CF-7-8'!$A$1:$J$112</definedName>
    <definedName name="_xlnm.Print_Area" localSheetId="2">'OCI-Conso 63 64-5'!$A$1:$S$52</definedName>
    <definedName name="_xlnm.Print_Area" localSheetId="3">'OCI-Conso 64'!$A$1:$S$47</definedName>
    <definedName name="_xlnm.Print_Area" localSheetId="4">'OCI-Separate 63 64-6'!$A$1:$J$47</definedName>
    <definedName name="_xlnm.Print_Area" localSheetId="5">'OCI-Separate 64'!$A$1:$J$36</definedName>
    <definedName name="_xlnm.Print_Area" localSheetId="1">'PL-4'!$A$1:$I$97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15" l="1"/>
  <c r="Q25" i="15"/>
  <c r="M25" i="15"/>
  <c r="K25" i="15"/>
  <c r="I25" i="15"/>
  <c r="I23" i="15"/>
  <c r="O23" i="15" s="1"/>
  <c r="Q14" i="15"/>
  <c r="Q29" i="15" s="1"/>
  <c r="I14" i="15"/>
  <c r="I29" i="15" s="1"/>
  <c r="G14" i="15"/>
  <c r="S23" i="15" l="1"/>
  <c r="O25" i="15"/>
  <c r="S25" i="15" s="1"/>
  <c r="I21" i="12" l="1"/>
  <c r="F32" i="3" l="1"/>
  <c r="D32" i="3"/>
  <c r="D73" i="13"/>
  <c r="H43" i="3" l="1"/>
  <c r="D43" i="3"/>
  <c r="J93" i="3" l="1"/>
  <c r="J83" i="3"/>
  <c r="F98" i="3"/>
  <c r="F100" i="3" s="1"/>
  <c r="F93" i="3"/>
  <c r="F83" i="3"/>
  <c r="J32" i="3"/>
  <c r="J44" i="3" s="1"/>
  <c r="J46" i="3" s="1"/>
  <c r="F44" i="3"/>
  <c r="F46" i="3" s="1"/>
  <c r="F25" i="9"/>
  <c r="D25" i="9"/>
  <c r="D11" i="16" s="1"/>
  <c r="B25" i="9"/>
  <c r="B11" i="16" s="1"/>
  <c r="J11" i="9"/>
  <c r="Q23" i="12"/>
  <c r="K23" i="12"/>
  <c r="M22" i="12"/>
  <c r="O22" i="12" s="1"/>
  <c r="S22" i="12" s="1"/>
  <c r="G27" i="12"/>
  <c r="E27" i="12"/>
  <c r="E12" i="15" s="1"/>
  <c r="E14" i="15" s="1"/>
  <c r="E29" i="15" s="1"/>
  <c r="C27" i="12"/>
  <c r="C12" i="15" s="1"/>
  <c r="I76" i="1"/>
  <c r="I68" i="1"/>
  <c r="E76" i="1"/>
  <c r="E68" i="1"/>
  <c r="I23" i="1"/>
  <c r="I16" i="1"/>
  <c r="E23" i="1"/>
  <c r="E16" i="1"/>
  <c r="J96" i="13"/>
  <c r="J81" i="13"/>
  <c r="J73" i="13"/>
  <c r="F96" i="13"/>
  <c r="F81" i="13"/>
  <c r="F73" i="13"/>
  <c r="J34" i="13"/>
  <c r="J19" i="13"/>
  <c r="F34" i="13"/>
  <c r="F19" i="13"/>
  <c r="H81" i="13"/>
  <c r="D81" i="13"/>
  <c r="H73" i="13"/>
  <c r="A54" i="13"/>
  <c r="A53" i="13"/>
  <c r="H34" i="13"/>
  <c r="D34" i="13"/>
  <c r="H19" i="13"/>
  <c r="D19" i="13"/>
  <c r="C14" i="15" l="1"/>
  <c r="C29" i="15" s="1"/>
  <c r="J11" i="16"/>
  <c r="I26" i="1"/>
  <c r="I30" i="1" s="1"/>
  <c r="I32" i="1" s="1"/>
  <c r="I37" i="1" s="1"/>
  <c r="J96" i="3"/>
  <c r="J98" i="3" s="1"/>
  <c r="J100" i="3" s="1"/>
  <c r="J98" i="13"/>
  <c r="F98" i="13"/>
  <c r="F36" i="13"/>
  <c r="E89" i="1"/>
  <c r="J36" i="13"/>
  <c r="E26" i="1"/>
  <c r="E30" i="1" s="1"/>
  <c r="E32" i="1" s="1"/>
  <c r="E37" i="1" s="1"/>
  <c r="I89" i="1"/>
  <c r="J83" i="13"/>
  <c r="F83" i="13"/>
  <c r="Q27" i="12"/>
  <c r="K27" i="12"/>
  <c r="K12" i="15" s="1"/>
  <c r="M23" i="12"/>
  <c r="H83" i="13"/>
  <c r="D83" i="13"/>
  <c r="H36" i="13"/>
  <c r="D36" i="13"/>
  <c r="M12" i="15" l="1"/>
  <c r="K14" i="15"/>
  <c r="K29" i="15" s="1"/>
  <c r="H19" i="9"/>
  <c r="H21" i="9" s="1"/>
  <c r="I82" i="1"/>
  <c r="I91" i="1" s="1"/>
  <c r="F100" i="13"/>
  <c r="J100" i="13"/>
  <c r="E82" i="1"/>
  <c r="I84" i="1"/>
  <c r="M27" i="12"/>
  <c r="M14" i="15" l="1"/>
  <c r="M29" i="15" s="1"/>
  <c r="O12" i="15"/>
  <c r="J19" i="9"/>
  <c r="H25" i="9"/>
  <c r="J21" i="9"/>
  <c r="J25" i="9" s="1"/>
  <c r="O21" i="12"/>
  <c r="S21" i="12" s="1"/>
  <c r="I23" i="12"/>
  <c r="I27" i="12" s="1"/>
  <c r="E91" i="1"/>
  <c r="E84" i="1"/>
  <c r="D25" i="16"/>
  <c r="O14" i="15" l="1"/>
  <c r="O29" i="15" s="1"/>
  <c r="S12" i="15"/>
  <c r="S14" i="15" s="1"/>
  <c r="S29" i="15" s="1"/>
  <c r="O23" i="12"/>
  <c r="S23" i="12" l="1"/>
  <c r="S27" i="12" s="1"/>
  <c r="O27" i="12"/>
  <c r="F25" i="16"/>
  <c r="H93" i="13" s="1"/>
  <c r="B25" i="16"/>
  <c r="D93" i="13"/>
  <c r="D95" i="13" l="1"/>
  <c r="D97" i="13"/>
  <c r="G23" i="1" l="1"/>
  <c r="C23" i="1"/>
  <c r="G76" i="1" l="1"/>
  <c r="C76" i="1"/>
  <c r="H93" i="3" l="1"/>
  <c r="D93" i="3"/>
  <c r="H83" i="3"/>
  <c r="D83" i="3"/>
  <c r="H32" i="3"/>
  <c r="H44" i="3" s="1"/>
  <c r="H46" i="3" s="1"/>
  <c r="D44" i="3"/>
  <c r="D46" i="3" s="1"/>
  <c r="G68" i="1"/>
  <c r="C68" i="1"/>
  <c r="D96" i="3" l="1"/>
  <c r="D98" i="3" s="1"/>
  <c r="D100" i="3" s="1"/>
  <c r="K100" i="3" s="1"/>
  <c r="H96" i="3"/>
  <c r="H98" i="3" s="1"/>
  <c r="H100" i="3" s="1"/>
  <c r="G16" i="1"/>
  <c r="C16" i="1"/>
  <c r="C26" i="1" s="1"/>
  <c r="C30" i="1" l="1"/>
  <c r="G26" i="1"/>
  <c r="G30" i="1" s="1"/>
  <c r="G32" i="1" s="1"/>
  <c r="G37" i="1" s="1"/>
  <c r="H19" i="16" l="1"/>
  <c r="J19" i="16" s="1"/>
  <c r="G82" i="1"/>
  <c r="G91" i="1" s="1"/>
  <c r="C32" i="1"/>
  <c r="C37" i="1" s="1"/>
  <c r="G84" i="1" l="1"/>
  <c r="G89" i="1" s="1"/>
  <c r="H21" i="16"/>
  <c r="C91" i="1"/>
  <c r="C84" i="1"/>
  <c r="C87" i="1" s="1"/>
  <c r="C89" i="1" l="1"/>
  <c r="H25" i="16"/>
  <c r="H94" i="13" s="1"/>
  <c r="H96" i="13" s="1"/>
  <c r="H98" i="13" s="1"/>
  <c r="H100" i="13" s="1"/>
  <c r="J21" i="16"/>
  <c r="J25" i="16" s="1"/>
  <c r="D94" i="13"/>
  <c r="D96" i="13" l="1"/>
  <c r="D98" i="13" s="1"/>
  <c r="D100" i="13" s="1"/>
</calcChain>
</file>

<file path=xl/sharedStrings.xml><?xml version="1.0" encoding="utf-8"?>
<sst xmlns="http://schemas.openxmlformats.org/spreadsheetml/2006/main" count="465" uniqueCount="244">
  <si>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</si>
  <si>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</si>
  <si>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</si>
  <si>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</si>
  <si>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</si>
  <si>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</si>
  <si>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</si>
  <si>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</si>
  <si>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</si>
  <si>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</si>
  <si>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</si>
  <si>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</si>
  <si>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</si>
  <si>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</si>
  <si>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</si>
  <si>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</si>
  <si>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</si>
  <si>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</si>
  <si>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</si>
  <si>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</si>
  <si>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</si>
  <si>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</si>
  <si>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</si>
  <si>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</si>
  <si>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</si>
  <si>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</si>
  <si>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</si>
  <si>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</si>
  <si>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</si>
  <si>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</si>
  <si>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</si>
  <si>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</si>
  <si>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</si>
  <si>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</si>
  <si>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</si>
  <si>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</si>
  <si>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</si>
  <si>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</si>
  <si>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</si>
  <si>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 xml:space="preserve">Other comprehensive income </t>
  </si>
  <si>
    <t>Other receivables</t>
  </si>
  <si>
    <t>31 March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</si>
  <si>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</si>
  <si>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</si>
  <si>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</si>
  <si>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</si>
  <si>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</si>
  <si>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</si>
  <si>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</si>
  <si>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</si>
  <si>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</si>
  <si>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 xml:space="preserve">   from financial institutions</t>
  </si>
  <si>
    <t>Transactions with owners, recorded directly in equity</t>
  </si>
  <si>
    <t>Total transactions with owners, recorded directly in equity</t>
  </si>
  <si>
    <t>Unrealised currency translation differences</t>
  </si>
  <si>
    <t xml:space="preserve">owners of </t>
  </si>
  <si>
    <t>Investments in subsidiaries</t>
  </si>
  <si>
    <t>Other comprehensive income (expense)</t>
  </si>
  <si>
    <t xml:space="preserve">   for the period, net of tax</t>
  </si>
  <si>
    <t>Total other</t>
  </si>
  <si>
    <t xml:space="preserve"> components of</t>
  </si>
  <si>
    <t>Taxes paid</t>
  </si>
  <si>
    <t xml:space="preserve">Proceeds from sale of property, plant and equipment </t>
  </si>
  <si>
    <t>Interest paid</t>
  </si>
  <si>
    <t xml:space="preserve">    Profit or loss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</si>
  <si>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</si>
  <si>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</si>
  <si>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</si>
  <si>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</si>
  <si>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</si>
  <si>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</si>
  <si>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</si>
  <si>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</si>
  <si>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</si>
  <si>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r>
      <rPr>
        <b/>
        <sz val="11"/>
        <rFont val="Times New Roman"/>
        <family val="1"/>
      </rPr>
      <t xml:space="preserve">   </t>
    </r>
    <r>
      <rPr>
        <b/>
        <i/>
        <sz val="11"/>
        <rFont val="Times New Roman"/>
        <family val="1"/>
      </rPr>
      <t>to profit or loss</t>
    </r>
  </si>
  <si>
    <t xml:space="preserve">Items that will be reclassified subsequently </t>
  </si>
  <si>
    <t>Total revenues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</si>
  <si>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</si>
  <si>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</si>
  <si>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</si>
  <si>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</si>
  <si>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</si>
  <si>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</si>
  <si>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</si>
  <si>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Leasehold rights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</si>
  <si>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</si>
  <si>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</si>
  <si>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</si>
  <si>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</si>
  <si>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</si>
  <si>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</si>
  <si>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</si>
  <si>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</si>
  <si>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Share of loss of associate , net of tax</t>
  </si>
  <si>
    <t>Income tax relating to items that will be reclassified</t>
  </si>
  <si>
    <t xml:space="preserve">Total items that will be reclassified </t>
  </si>
  <si>
    <t xml:space="preserve">   subsequently to profit or loss</t>
  </si>
  <si>
    <t>Profit for the period</t>
  </si>
  <si>
    <t>Retain earnings</t>
  </si>
  <si>
    <t>Adjustments to reconcile profit to cash receipts (payments)</t>
  </si>
  <si>
    <t>Depreciation and amortization</t>
  </si>
  <si>
    <t>Provision for employee benefit</t>
  </si>
  <si>
    <t>Gains on available for sale</t>
  </si>
  <si>
    <t xml:space="preserve">Share of loss of associates , net of tax </t>
  </si>
  <si>
    <t>Trade accounts payable</t>
  </si>
  <si>
    <t xml:space="preserve">Interest received  </t>
  </si>
  <si>
    <t xml:space="preserve">Dividends received </t>
  </si>
  <si>
    <t>Increased in current investment</t>
  </si>
  <si>
    <t>Decreased in current investment</t>
  </si>
  <si>
    <t>Acquisition of available-for-sale</t>
  </si>
  <si>
    <t>Proceeds from available-for-sale</t>
  </si>
  <si>
    <t>Acquisition of subsidiary, net of cash disposed of</t>
  </si>
  <si>
    <t>Proceeds from disposal of non-controlling interest</t>
  </si>
  <si>
    <t xml:space="preserve">Acquisition of property, plant and equipment  </t>
  </si>
  <si>
    <t>Proceeds from sale leasehold rights</t>
  </si>
  <si>
    <t>Proceeds from sale other intangible assets</t>
  </si>
  <si>
    <t xml:space="preserve">   before effect of exchange rates</t>
  </si>
  <si>
    <t xml:space="preserve">Supplementary disclosure of cash flows information : </t>
  </si>
  <si>
    <t>Net cash used in financing activities</t>
  </si>
  <si>
    <t xml:space="preserve">Profit for the period </t>
  </si>
  <si>
    <t>Net cash generated from operating activities</t>
  </si>
  <si>
    <t>Net cash from operating activities</t>
  </si>
  <si>
    <t>7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</si>
  <si>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</si>
  <si>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Index Living Mall Public Company Limited and its Subsidiaries</t>
  </si>
  <si>
    <t>Consolidated</t>
  </si>
  <si>
    <t xml:space="preserve"> financial statements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</si>
  <si>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</si>
  <si>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</si>
  <si>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</si>
  <si>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</si>
  <si>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</si>
  <si>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Unappropriated</t>
  </si>
  <si>
    <t>Transfer to legal reserve</t>
  </si>
  <si>
    <t xml:space="preserve">    Dividends</t>
  </si>
  <si>
    <t xml:space="preserve">Provision for customer royalty program </t>
  </si>
  <si>
    <t>Unrealised losses on exchange rate</t>
  </si>
  <si>
    <t>Cash and cash equivalents at 1 January</t>
  </si>
  <si>
    <t xml:space="preserve">Cash and cash equivalents at 31 March </t>
  </si>
  <si>
    <t>Equity attributable to owners of the parent</t>
  </si>
  <si>
    <t>Revenue from rental and rendering of services</t>
  </si>
  <si>
    <t>Cost of rental and rendering of services</t>
  </si>
  <si>
    <t xml:space="preserve">Contributions by and distributions to owners </t>
  </si>
  <si>
    <t xml:space="preserve">Total contributions by and distributions to owners </t>
  </si>
  <si>
    <t>Changes in ownership interests in subsidiaries</t>
  </si>
  <si>
    <t>Dividends from subsidiaries to non-controlling interest</t>
  </si>
  <si>
    <t>Total changes in ownership interests in subsidiaries</t>
  </si>
  <si>
    <t>Loans to related parties</t>
  </si>
  <si>
    <t>Proceeds from repayment of loans to related parties</t>
  </si>
  <si>
    <t>Loss on write-off property, plant and equipment</t>
  </si>
  <si>
    <t>Sign………………………….……Director</t>
  </si>
  <si>
    <t>(Mr. Pisit Patamasatayasonthi)</t>
  </si>
  <si>
    <t>(Mr. Ekalak Patamasatayasonthi)</t>
  </si>
  <si>
    <t>Dividend receivable</t>
  </si>
  <si>
    <t>Sign__________________________ Director</t>
  </si>
  <si>
    <t>Sign______________________________ Director</t>
  </si>
  <si>
    <t xml:space="preserve">          Mr. Pisith  Patamasatayasonthi</t>
  </si>
  <si>
    <t>Mrs. Kridchanok  Patamasatayasonthi</t>
  </si>
  <si>
    <t>Non-current provisions for employee benefits</t>
  </si>
  <si>
    <t>Share premium on ordinary shares</t>
  </si>
  <si>
    <t>Three-month period ended 31 March 2020</t>
  </si>
  <si>
    <t>Balance at 1 January 2020</t>
  </si>
  <si>
    <t>Balance at 31 March 2020</t>
  </si>
  <si>
    <t>Current portion of lease liabilities</t>
  </si>
  <si>
    <t>Current income tax payable</t>
  </si>
  <si>
    <t xml:space="preserve">Impairment gain and reversal of impairment loss (impairment loss) </t>
  </si>
  <si>
    <t xml:space="preserve">   determined in accordance with TFRS 9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</si>
  <si>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</si>
  <si>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</si>
  <si>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</si>
  <si>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 xml:space="preserve">Change in fair value of financial liability attributable to change in </t>
  </si>
  <si>
    <t xml:space="preserve">   credit risk</t>
  </si>
  <si>
    <t>Income tax relating to items that will not be reclassified</t>
  </si>
  <si>
    <t>Total items that will not be reclassified to profit or loss</t>
  </si>
  <si>
    <t>Other comprehensive income</t>
  </si>
  <si>
    <t>(Reversal of) impairment loss recognised in profit or loss</t>
  </si>
  <si>
    <t>Cash payments for [futures/forward/option/swap] contracts</t>
  </si>
  <si>
    <t>Cash receipts from [futures/forward/option/swap] contracts</t>
  </si>
  <si>
    <t>Impact of changes in accounting policies</t>
  </si>
  <si>
    <t>Share</t>
  </si>
  <si>
    <t>premium</t>
  </si>
  <si>
    <t>Recognition of right-of-use assets</t>
  </si>
  <si>
    <t>Selling and distribution expense</t>
  </si>
  <si>
    <t>Profit from operating activities</t>
  </si>
  <si>
    <t>Profit before income tax expense</t>
  </si>
  <si>
    <t>Exchange differences on translating  foreign operations</t>
  </si>
  <si>
    <t>Gain on measurement of financial assets</t>
  </si>
  <si>
    <t>Unappropriated</t>
  </si>
  <si>
    <t xml:space="preserve">Share premium on </t>
  </si>
  <si>
    <t xml:space="preserve">ordinary shares </t>
  </si>
  <si>
    <t>Losses on inventories devaluation</t>
  </si>
  <si>
    <t>Advances payment of lease agreements</t>
  </si>
  <si>
    <t>Net decrease in cash and cash equivalents,</t>
  </si>
  <si>
    <t>Net decrease in cash and cash equivalents</t>
  </si>
  <si>
    <t xml:space="preserve">Short-term loans to </t>
  </si>
  <si>
    <t>and interest receivable-related party</t>
  </si>
  <si>
    <t>Restricted deposit at financial institutions</t>
  </si>
  <si>
    <t xml:space="preserve">Other non-current financial assets </t>
  </si>
  <si>
    <t>Investment in associate</t>
  </si>
  <si>
    <t>Goodwill</t>
  </si>
  <si>
    <t>Intangible assets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</si>
  <si>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</si>
  <si>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 xml:space="preserve">Trade accounts payables </t>
  </si>
  <si>
    <t>Other current payables</t>
  </si>
  <si>
    <t>Current portion of long-term borrowings</t>
  </si>
  <si>
    <t xml:space="preserve">Short-term borrowings from </t>
  </si>
  <si>
    <t>and interest payable-related parties</t>
  </si>
  <si>
    <t>Long-term borrowings</t>
  </si>
  <si>
    <t xml:space="preserve">   Appropriated legal reserve</t>
  </si>
  <si>
    <t>Three-month period ended 31 March 2021</t>
  </si>
  <si>
    <t>Balance at 1 January 2021 - restated</t>
  </si>
  <si>
    <t>Balance at 31 March 2021</t>
  </si>
  <si>
    <t>Balance at 1 January 2021</t>
  </si>
  <si>
    <t>Loss from fair value adjustment</t>
  </si>
  <si>
    <t>Profit or loss</t>
  </si>
  <si>
    <t>Lease liabilities</t>
  </si>
  <si>
    <t>Right-of-use assets</t>
  </si>
  <si>
    <t>Loss on disposal of investment properties</t>
  </si>
  <si>
    <t>3</t>
  </si>
  <si>
    <t>Payment of lease liabilities</t>
  </si>
  <si>
    <t>(Unaudited)</t>
  </si>
  <si>
    <t xml:space="preserve">  (505 million ordinary shares, par value at Baht 5 per share) </t>
  </si>
  <si>
    <t>Tax (expense) income</t>
  </si>
  <si>
    <t xml:space="preserve">Translation </t>
  </si>
  <si>
    <t>reserve</t>
  </si>
  <si>
    <t>Tax expense (income)</t>
  </si>
  <si>
    <t>(Reversal of) Bad and doubtful debts expenses</t>
  </si>
  <si>
    <t>Losses (Gain) on disposal of property, plant and equipment</t>
  </si>
  <si>
    <t>Acquisition of intangible assets</t>
  </si>
  <si>
    <t>Acquisition of investment properties</t>
  </si>
  <si>
    <t>Proceeds from investment properties</t>
  </si>
  <si>
    <t>11</t>
  </si>
  <si>
    <t>Profit attributable to:</t>
  </si>
  <si>
    <t>Total comprehensive income attributable to:</t>
  </si>
  <si>
    <t>Amortization of leasehold rights income</t>
  </si>
  <si>
    <t>Net cash (used in) from investing activities</t>
  </si>
  <si>
    <t>Proceeds from loans from related parties</t>
  </si>
  <si>
    <t>Proceeds from short-term loans from financial institutions</t>
  </si>
  <si>
    <t xml:space="preserve">Repayment of short-term loans from financial institutions </t>
  </si>
  <si>
    <t>Repayment of loans form related parties</t>
  </si>
  <si>
    <t>Repayment of long term loans from financial institutions</t>
  </si>
  <si>
    <t>Effect of exchange rate changes on cash and cash equivalents</t>
  </si>
  <si>
    <t xml:space="preserve">Acquisition of investment properties and  property, plant </t>
  </si>
  <si>
    <t>and equipment for which payment has not yet been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</si>
</sst>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08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5" fillId="0" borderId="0" xfId="0" applyFont="1" applyAlignment="1"/>
    <xf numFmtId="49" fontId="6" fillId="0" borderId="0" xfId="0" applyNumberFormat="1" applyFont="1" applyAlignment="1"/>
    <xf numFmtId="0" fontId="2" fillId="0" borderId="0" xfId="0" applyFont="1" applyAlignment="1"/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9" fontId="10" fillId="0" borderId="0" xfId="0" applyNumberFormat="1" applyFont="1" applyAlignment="1"/>
    <xf numFmtId="43" fontId="2" fillId="0" borderId="0" xfId="1" applyFont="1" applyAlignment="1">
      <alignment horizontal="right"/>
    </xf>
    <xf numFmtId="0" fontId="0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right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ill="1" applyAlignment="1"/>
    <xf numFmtId="43" fontId="2" fillId="0" borderId="0" xfId="1" quotePrefix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5" fillId="0" borderId="0" xfId="1" applyNumberFormat="1" applyFont="1" applyBorder="1" applyAlignment="1">
      <alignment horizontal="right"/>
    </xf>
    <xf numFmtId="165" fontId="5" fillId="0" borderId="2" xfId="1" applyNumberFormat="1" applyFont="1" applyBorder="1" applyAlignment="1"/>
    <xf numFmtId="165" fontId="3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10" fillId="0" borderId="0" xfId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165" fontId="5" fillId="0" borderId="0" xfId="1" applyNumberFormat="1" applyFont="1" applyBorder="1" applyAlignment="1"/>
    <xf numFmtId="165" fontId="2" fillId="0" borderId="0" xfId="1" applyNumberFormat="1" applyFont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/>
    <xf numFmtId="0" fontId="0" fillId="0" borderId="0" xfId="0" applyFill="1"/>
    <xf numFmtId="164" fontId="0" fillId="0" borderId="0" xfId="0" applyNumberFormat="1" applyFont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2" fillId="0" borderId="2" xfId="1" applyNumberFormat="1" applyFont="1" applyBorder="1" applyAlignment="1"/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3" fontId="3" fillId="0" borderId="2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9" fontId="0" fillId="2" borderId="0" xfId="0" applyNumberFormat="1" applyFill="1" applyAlignment="1"/>
    <xf numFmtId="49" fontId="0" fillId="2" borderId="0" xfId="0" applyNumberFormat="1" applyFont="1" applyFill="1" applyAlignment="1"/>
    <xf numFmtId="0" fontId="5" fillId="2" borderId="0" xfId="0" applyFont="1" applyFill="1" applyAlignment="1"/>
    <xf numFmtId="43" fontId="3" fillId="0" borderId="0" xfId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5" fontId="3" fillId="0" borderId="0" xfId="1" quotePrefix="1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165" fontId="0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5" fillId="0" borderId="0" xfId="1" applyFont="1" applyBorder="1" applyAlignment="1"/>
    <xf numFmtId="43" fontId="2" fillId="0" borderId="0" xfId="1" applyFont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43" fontId="3" fillId="0" borderId="0" xfId="1" applyFont="1" applyAlignment="1"/>
    <xf numFmtId="165" fontId="2" fillId="0" borderId="0" xfId="0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2" fillId="0" borderId="3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Fill="1" applyAlignment="1">
      <alignment horizontal="left"/>
    </xf>
    <xf numFmtId="165" fontId="0" fillId="0" borderId="0" xfId="1" applyNumberFormat="1" applyFont="1" applyBorder="1" applyAlignment="1">
      <alignment horizontal="right"/>
    </xf>
    <xf numFmtId="43" fontId="0" fillId="0" borderId="2" xfId="1" applyFont="1" applyFill="1" applyBorder="1" applyAlignment="1"/>
    <xf numFmtId="43" fontId="0" fillId="0" borderId="0" xfId="1" applyFont="1" applyFill="1" applyBorder="1" applyAlignment="1"/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165" fontId="0" fillId="0" borderId="0" xfId="1" applyNumberFormat="1" applyFont="1" applyFill="1" applyAlignment="1">
      <alignment horizontal="right"/>
    </xf>
    <xf numFmtId="43" fontId="3" fillId="0" borderId="1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49" fontId="0" fillId="0" borderId="0" xfId="0" applyNumberForma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1"/>
    </xf>
    <xf numFmtId="49" fontId="9" fillId="0" borderId="0" xfId="0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6"/>
    </xf>
    <xf numFmtId="0" fontId="0" fillId="0" borderId="0" xfId="0" applyFont="1" applyFill="1" applyAlignment="1">
      <alignment horizontal="left" indent="8"/>
    </xf>
    <xf numFmtId="0" fontId="0" fillId="0" borderId="0" xfId="0" applyFont="1" applyFill="1" applyAlignment="1">
      <alignment horizontal="left" indent="11"/>
    </xf>
    <xf numFmtId="0" fontId="3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13"/>
    </xf>
    <xf numFmtId="0" fontId="0" fillId="0" borderId="0" xfId="0" applyFont="1" applyFill="1" applyAlignment="1">
      <alignment horizontal="left" indent="5"/>
    </xf>
    <xf numFmtId="0" fontId="7" fillId="0" borderId="0" xfId="2" applyFont="1" applyAlignment="1">
      <alignment horizontal="left"/>
    </xf>
    <xf numFmtId="0" fontId="11" fillId="0" borderId="0" xfId="0" applyFont="1"/>
    <xf numFmtId="0" fontId="6" fillId="0" borderId="0" xfId="2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2" applyFont="1"/>
    <xf numFmtId="0" fontId="8" fillId="0" borderId="0" xfId="0" applyFont="1" applyAlignment="1">
      <alignment horizontal="center"/>
    </xf>
    <xf numFmtId="0" fontId="3" fillId="0" borderId="0" xfId="2" applyAlignment="1">
      <alignment horizontal="center"/>
    </xf>
    <xf numFmtId="0" fontId="9" fillId="0" borderId="0" xfId="2" applyFont="1"/>
    <xf numFmtId="37" fontId="8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0" borderId="0" xfId="0" applyFont="1"/>
    <xf numFmtId="37" fontId="13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5" fontId="3" fillId="0" borderId="0" xfId="0" applyNumberFormat="1" applyFont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49" fontId="3" fillId="0" borderId="0" xfId="2" applyNumberFormat="1" applyAlignment="1">
      <alignment horizontal="center"/>
    </xf>
    <xf numFmtId="49" fontId="0" fillId="0" borderId="0" xfId="2" applyNumberFormat="1" applyFont="1" applyAlignment="1">
      <alignment horizontal="center"/>
    </xf>
    <xf numFmtId="165" fontId="3" fillId="0" borderId="2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right"/>
    </xf>
    <xf numFmtId="49" fontId="0" fillId="3" borderId="0" xfId="0" applyNumberFormat="1" applyFont="1" applyFill="1" applyAlignment="1"/>
    <xf numFmtId="49" fontId="2" fillId="3" borderId="0" xfId="0" applyNumberFormat="1" applyFont="1" applyFill="1" applyAlignment="1"/>
    <xf numFmtId="43" fontId="5" fillId="0" borderId="2" xfId="1" applyFont="1" applyBorder="1" applyAlignment="1"/>
    <xf numFmtId="43" fontId="2" fillId="0" borderId="2" xfId="1" applyFont="1" applyBorder="1" applyAlignment="1"/>
    <xf numFmtId="43" fontId="2" fillId="0" borderId="5" xfId="1" applyFont="1" applyBorder="1" applyAlignment="1"/>
    <xf numFmtId="43" fontId="2" fillId="0" borderId="0" xfId="1" applyFont="1" applyBorder="1" applyAlignment="1"/>
    <xf numFmtId="43" fontId="3" fillId="0" borderId="0" xfId="1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center"/>
    </xf>
    <xf numFmtId="49" fontId="0" fillId="4" borderId="0" xfId="0" applyNumberFormat="1" applyFill="1" applyAlignment="1"/>
    <xf numFmtId="165" fontId="2" fillId="0" borderId="1" xfId="1" applyNumberFormat="1" applyFont="1" applyFill="1" applyBorder="1" applyAlignment="1"/>
    <xf numFmtId="43" fontId="2" fillId="0" borderId="5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2" fillId="0" borderId="0" xfId="1" applyFont="1" applyBorder="1" applyAlignment="1">
      <alignment horizontal="left" indent="2"/>
    </xf>
    <xf numFmtId="0" fontId="0" fillId="0" borderId="0" xfId="0" applyFont="1" applyFill="1" applyAlignment="1">
      <alignment horizontal="left" indent="10"/>
    </xf>
    <xf numFmtId="0" fontId="3" fillId="0" borderId="0" xfId="0" applyFont="1" applyFill="1" applyAlignment="1">
      <alignment horizontal="left" indent="4"/>
    </xf>
    <xf numFmtId="0" fontId="2" fillId="0" borderId="0" xfId="0" applyFont="1" applyFill="1" applyAlignment="1"/>
    <xf numFmtId="165" fontId="2" fillId="0" borderId="3" xfId="1" applyNumberFormat="1" applyFont="1" applyBorder="1" applyAlignment="1"/>
    <xf numFmtId="0" fontId="3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3" fillId="0" borderId="0" xfId="0" applyFont="1" applyAlignment="1">
      <alignment horizontal="left" indent="1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0" fontId="3" fillId="0" borderId="0" xfId="0" applyFont="1" applyAlignment="1">
      <alignment horizontal="left" indent="8"/>
    </xf>
    <xf numFmtId="0" fontId="3" fillId="0" borderId="0" xfId="0" applyFont="1" applyAlignment="1">
      <alignment horizontal="left" indent="10"/>
    </xf>
    <xf numFmtId="165" fontId="2" fillId="0" borderId="2" xfId="1" applyNumberFormat="1" applyFont="1" applyFill="1" applyBorder="1" applyAlignment="1"/>
    <xf numFmtId="165" fontId="3" fillId="0" borderId="1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3" fillId="0" borderId="0" xfId="1" applyNumberFormat="1" applyFont="1" applyFill="1" applyAlignment="1"/>
    <xf numFmtId="164" fontId="2" fillId="0" borderId="3" xfId="0" applyNumberFormat="1" applyFont="1" applyBorder="1" applyAlignment="1">
      <alignment horizontal="right"/>
    </xf>
    <xf numFmtId="165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2" applyFont="1" applyAlignment="1">
      <alignment horizont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17"/>
    </xf>
    <xf numFmtId="0" fontId="0" fillId="0" borderId="0" xfId="0" applyFont="1" applyFill="1" applyAlignment="1">
      <alignment horizontal="left" indent="19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165" fontId="0" fillId="0" borderId="2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0" fillId="0" borderId="2" xfId="0" applyNumberFormat="1" applyFont="1" applyFill="1" applyBorder="1" applyAlignment="1"/>
    <xf numFmtId="43" fontId="0" fillId="0" borderId="0" xfId="1" applyFont="1" applyFill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165" fontId="2" fillId="0" borderId="0" xfId="1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3"/>
  <sheetViews>
    <sheetView topLeftCell="A67" zoomScaleNormal="100" zoomScaleSheetLayoutView="120" workbookViewId="0">
      <selection activeCell="A79" sqref="A79"/>
    </sheetView>
  </sheetViews>
  <sheetFormatPr defaultColWidth="8.26953125" defaultRowHeight="14" x14ac:dyDescent="0.3"/>
  <cols>
    <col min="1" max="1" width="48.36328125" style="200" customWidth="1"/>
    <col min="2" max="2" width="5.81640625" style="199" bestFit="1" customWidth="1"/>
    <col min="3" max="3" width="1.1796875" style="199" customWidth="1"/>
    <col min="4" max="4" width="12.7265625" style="199" customWidth="1"/>
    <col min="5" max="5" width="1.1796875" style="199" customWidth="1"/>
    <col min="6" max="6" width="12.7265625" style="199" customWidth="1"/>
    <col min="7" max="7" width="1.1796875" style="199" customWidth="1"/>
    <col min="8" max="8" width="12.7265625" style="199" customWidth="1"/>
    <col min="9" max="9" width="1.1796875" style="199" customWidth="1"/>
    <col min="10" max="10" width="12.7265625" style="199" customWidth="1"/>
    <col min="11" max="12" width="14.26953125" style="199" bestFit="1" customWidth="1"/>
    <col min="13" max="16384" width="8.26953125" style="199"/>
  </cols>
  <sheetData>
    <row r="1" spans="1:16" s="195" customFormat="1" ht="20.25" customHeight="1" x14ac:dyDescent="0.4">
      <c r="A1" s="194" t="s">
        <v>124</v>
      </c>
    </row>
    <row r="2" spans="1:16" s="197" customFormat="1" ht="20.25" customHeight="1" x14ac:dyDescent="0.35">
      <c r="A2" s="196" t="s">
        <v>46</v>
      </c>
    </row>
    <row r="3" spans="1:16" ht="9.5" customHeight="1" x14ac:dyDescent="0.3">
      <c r="A3" s="198"/>
    </row>
    <row r="4" spans="1:16" ht="20.25" customHeight="1" x14ac:dyDescent="0.3">
      <c r="B4" s="245"/>
      <c r="C4" s="245"/>
      <c r="D4" s="292" t="s">
        <v>125</v>
      </c>
      <c r="E4" s="292"/>
      <c r="F4" s="292"/>
      <c r="G4" s="292"/>
      <c r="H4" s="290" t="s">
        <v>22</v>
      </c>
      <c r="I4" s="290"/>
      <c r="J4" s="290"/>
    </row>
    <row r="5" spans="1:16" ht="20.25" customHeight="1" x14ac:dyDescent="0.3">
      <c r="B5" s="245"/>
      <c r="C5" s="245"/>
      <c r="D5" s="290" t="s">
        <v>126</v>
      </c>
      <c r="E5" s="290"/>
      <c r="F5" s="290"/>
      <c r="G5" s="290"/>
      <c r="H5" s="290" t="s">
        <v>126</v>
      </c>
      <c r="I5" s="290"/>
      <c r="J5" s="290"/>
    </row>
    <row r="6" spans="1:16" ht="20.25" customHeight="1" x14ac:dyDescent="0.3">
      <c r="B6" s="245"/>
      <c r="C6" s="245"/>
      <c r="D6" s="220" t="s">
        <v>41</v>
      </c>
      <c r="E6" s="219"/>
      <c r="F6" s="220" t="s">
        <v>19</v>
      </c>
      <c r="H6" s="220" t="s">
        <v>41</v>
      </c>
      <c r="I6" s="219"/>
      <c r="J6" s="220" t="s">
        <v>19</v>
      </c>
    </row>
    <row r="7" spans="1:16" ht="20.25" customHeight="1" x14ac:dyDescent="0.3">
      <c r="A7" s="202" t="s">
        <v>5</v>
      </c>
      <c r="B7" s="246" t="s">
        <v>43</v>
      </c>
      <c r="C7" s="203"/>
      <c r="D7" s="204">
        <v>2021</v>
      </c>
      <c r="E7" s="245"/>
      <c r="F7" s="204">
        <v>2020</v>
      </c>
      <c r="H7" s="204">
        <v>2021</v>
      </c>
      <c r="I7" s="245"/>
      <c r="J7" s="204">
        <v>2020</v>
      </c>
    </row>
    <row r="8" spans="1:16" ht="20.25" customHeight="1" x14ac:dyDescent="0.3">
      <c r="A8" s="202"/>
      <c r="B8" s="261"/>
      <c r="C8" s="203"/>
      <c r="D8" s="263" t="s">
        <v>220</v>
      </c>
      <c r="E8" s="260"/>
      <c r="F8" s="204"/>
      <c r="H8" s="263" t="s">
        <v>220</v>
      </c>
      <c r="I8" s="260"/>
      <c r="J8" s="204"/>
    </row>
    <row r="9" spans="1:16" ht="20.25" customHeight="1" x14ac:dyDescent="0.3">
      <c r="B9" s="245"/>
      <c r="C9" s="245"/>
      <c r="D9" s="291" t="s">
        <v>79</v>
      </c>
      <c r="E9" s="291"/>
      <c r="F9" s="291"/>
      <c r="G9" s="291"/>
      <c r="H9" s="291"/>
      <c r="I9" s="291"/>
      <c r="J9" s="291"/>
    </row>
    <row r="10" spans="1:16" ht="20.25" customHeight="1" x14ac:dyDescent="0.3">
      <c r="A10" s="205" t="s">
        <v>15</v>
      </c>
      <c r="B10" s="203"/>
      <c r="C10" s="203"/>
    </row>
    <row r="11" spans="1:16" ht="20.25" customHeight="1" x14ac:dyDescent="0.3">
      <c r="A11" s="200" t="s">
        <v>80</v>
      </c>
      <c r="B11" s="206"/>
      <c r="C11" s="203"/>
      <c r="D11" s="62">
        <v>77574</v>
      </c>
      <c r="E11" s="62"/>
      <c r="F11" s="62">
        <v>106442</v>
      </c>
      <c r="G11" s="62"/>
      <c r="H11" s="62">
        <v>43722</v>
      </c>
      <c r="I11" s="62"/>
      <c r="J11" s="62">
        <v>74871</v>
      </c>
      <c r="L11" s="257"/>
      <c r="O11" s="257"/>
      <c r="P11" s="257"/>
    </row>
    <row r="12" spans="1:16" ht="20.25" customHeight="1" x14ac:dyDescent="0.3">
      <c r="A12" s="200" t="s">
        <v>25</v>
      </c>
      <c r="B12" s="206">
        <v>4</v>
      </c>
      <c r="C12" s="203"/>
      <c r="D12" s="62">
        <v>271313</v>
      </c>
      <c r="E12" s="62"/>
      <c r="F12" s="62">
        <v>199342</v>
      </c>
      <c r="G12" s="62"/>
      <c r="H12" s="62">
        <v>294787</v>
      </c>
      <c r="I12" s="62"/>
      <c r="J12" s="62">
        <v>232358</v>
      </c>
      <c r="L12" s="257"/>
      <c r="P12" s="257"/>
    </row>
    <row r="13" spans="1:16" ht="20.25" customHeight="1" x14ac:dyDescent="0.3">
      <c r="A13" s="200" t="s">
        <v>40</v>
      </c>
      <c r="B13" s="206"/>
      <c r="C13" s="203"/>
      <c r="D13" s="62">
        <v>275907</v>
      </c>
      <c r="E13" s="62"/>
      <c r="F13" s="62">
        <v>226641</v>
      </c>
      <c r="G13" s="62"/>
      <c r="H13" s="62">
        <v>254744</v>
      </c>
      <c r="I13" s="62"/>
      <c r="J13" s="62">
        <v>197017</v>
      </c>
      <c r="L13" s="257"/>
      <c r="P13" s="257"/>
    </row>
    <row r="14" spans="1:16" ht="20.25" hidden="1" customHeight="1" x14ac:dyDescent="0.3">
      <c r="A14" s="200" t="s">
        <v>194</v>
      </c>
      <c r="B14" s="206"/>
      <c r="C14" s="203"/>
      <c r="D14" s="62"/>
      <c r="E14" s="62"/>
      <c r="F14" s="62">
        <v>0</v>
      </c>
      <c r="G14" s="62"/>
      <c r="H14" s="62"/>
      <c r="I14" s="62"/>
      <c r="J14" s="62">
        <v>0</v>
      </c>
      <c r="L14" s="257"/>
      <c r="P14" s="257"/>
    </row>
    <row r="15" spans="1:16" ht="20.25" hidden="1" customHeight="1" x14ac:dyDescent="0.3">
      <c r="A15" s="247" t="s">
        <v>195</v>
      </c>
      <c r="B15" s="206"/>
      <c r="C15" s="203"/>
      <c r="D15" s="62"/>
      <c r="E15" s="43"/>
      <c r="F15" s="62">
        <v>0</v>
      </c>
      <c r="G15" s="62"/>
      <c r="H15" s="62"/>
      <c r="I15" s="62"/>
      <c r="J15" s="62">
        <v>0</v>
      </c>
      <c r="L15" s="257"/>
      <c r="P15" s="257"/>
    </row>
    <row r="16" spans="1:16" ht="20.25" hidden="1" customHeight="1" x14ac:dyDescent="0.3">
      <c r="A16" s="199" t="s">
        <v>153</v>
      </c>
      <c r="B16" s="206"/>
      <c r="C16" s="203"/>
      <c r="D16" s="62"/>
      <c r="E16" s="43"/>
      <c r="F16" s="62">
        <v>0</v>
      </c>
      <c r="G16" s="62"/>
      <c r="H16" s="62"/>
      <c r="I16" s="62"/>
      <c r="J16" s="62">
        <v>0</v>
      </c>
      <c r="L16" s="257"/>
      <c r="P16" s="257"/>
    </row>
    <row r="17" spans="1:16" ht="20.25" customHeight="1" x14ac:dyDescent="0.3">
      <c r="A17" s="207" t="s">
        <v>1</v>
      </c>
      <c r="B17" s="206"/>
      <c r="C17" s="203"/>
      <c r="D17" s="62">
        <v>1650500</v>
      </c>
      <c r="E17" s="62"/>
      <c r="F17" s="62">
        <v>1756987</v>
      </c>
      <c r="G17" s="62"/>
      <c r="H17" s="62">
        <v>1608601</v>
      </c>
      <c r="I17" s="62"/>
      <c r="J17" s="62">
        <v>1771721</v>
      </c>
      <c r="L17" s="257"/>
      <c r="P17" s="257"/>
    </row>
    <row r="18" spans="1:16" ht="20.25" customHeight="1" x14ac:dyDescent="0.3">
      <c r="A18" s="207" t="s">
        <v>81</v>
      </c>
      <c r="B18" s="206"/>
      <c r="C18" s="203"/>
      <c r="D18" s="62">
        <v>12088</v>
      </c>
      <c r="E18" s="62"/>
      <c r="F18" s="62">
        <v>12503</v>
      </c>
      <c r="G18" s="62"/>
      <c r="H18" s="62">
        <v>10948</v>
      </c>
      <c r="I18" s="62"/>
      <c r="J18" s="62">
        <v>11650</v>
      </c>
      <c r="L18" s="257"/>
      <c r="P18" s="257"/>
    </row>
    <row r="19" spans="1:16" ht="20.25" customHeight="1" x14ac:dyDescent="0.3">
      <c r="A19" s="208" t="s">
        <v>127</v>
      </c>
      <c r="B19" s="206"/>
      <c r="C19" s="203"/>
      <c r="D19" s="248">
        <f>SUM(D11:D18)</f>
        <v>2287382</v>
      </c>
      <c r="E19" s="249"/>
      <c r="F19" s="248">
        <f>SUM(F11:F18)</f>
        <v>2301915</v>
      </c>
      <c r="H19" s="248">
        <f>SUM(H11:H18)</f>
        <v>2212802</v>
      </c>
      <c r="J19" s="248">
        <f>SUM(J11:J18)</f>
        <v>2287617</v>
      </c>
    </row>
    <row r="20" spans="1:16" ht="7" customHeight="1" x14ac:dyDescent="0.3">
      <c r="B20" s="206"/>
      <c r="C20" s="203"/>
      <c r="D20" s="62"/>
      <c r="E20" s="62"/>
      <c r="F20" s="62"/>
    </row>
    <row r="21" spans="1:16" ht="20.25" customHeight="1" x14ac:dyDescent="0.3">
      <c r="A21" s="209" t="s">
        <v>20</v>
      </c>
      <c r="B21" s="206"/>
      <c r="C21" s="203"/>
      <c r="D21" s="62"/>
      <c r="E21" s="62"/>
      <c r="F21" s="62"/>
    </row>
    <row r="22" spans="1:16" ht="20.25" hidden="1" customHeight="1" x14ac:dyDescent="0.3">
      <c r="A22" s="207" t="s">
        <v>196</v>
      </c>
      <c r="B22" s="206"/>
      <c r="C22" s="203"/>
      <c r="D22" s="62"/>
      <c r="E22" s="62"/>
      <c r="F22" s="62"/>
      <c r="G22" s="62"/>
      <c r="H22" s="62"/>
      <c r="I22" s="62"/>
      <c r="J22" s="62"/>
    </row>
    <row r="23" spans="1:16" ht="20.25" customHeight="1" x14ac:dyDescent="0.3">
      <c r="A23" s="199" t="s">
        <v>197</v>
      </c>
      <c r="B23" s="206">
        <v>12</v>
      </c>
      <c r="C23" s="203"/>
      <c r="D23" s="62">
        <v>14008</v>
      </c>
      <c r="E23" s="62"/>
      <c r="F23" s="62">
        <v>13704</v>
      </c>
      <c r="G23" s="62"/>
      <c r="H23" s="62">
        <v>0</v>
      </c>
      <c r="I23" s="62"/>
      <c r="J23" s="62">
        <v>0</v>
      </c>
    </row>
    <row r="24" spans="1:16" ht="20.25" customHeight="1" x14ac:dyDescent="0.3">
      <c r="A24" s="207" t="s">
        <v>56</v>
      </c>
      <c r="B24" s="206">
        <v>5</v>
      </c>
      <c r="C24" s="203"/>
      <c r="D24" s="62">
        <v>0</v>
      </c>
      <c r="E24" s="62"/>
      <c r="F24" s="62">
        <v>0</v>
      </c>
      <c r="G24" s="62"/>
      <c r="H24" s="62">
        <v>980398</v>
      </c>
      <c r="I24" s="62"/>
      <c r="J24" s="62">
        <v>980398</v>
      </c>
      <c r="L24" s="215"/>
      <c r="M24" s="215"/>
    </row>
    <row r="25" spans="1:16" ht="20.25" hidden="1" customHeight="1" x14ac:dyDescent="0.3">
      <c r="A25" s="207" t="s">
        <v>198</v>
      </c>
      <c r="B25" s="206"/>
      <c r="C25" s="203"/>
      <c r="D25" s="62"/>
      <c r="E25" s="62"/>
      <c r="F25" s="62">
        <v>0</v>
      </c>
      <c r="G25" s="62"/>
      <c r="H25" s="62"/>
      <c r="I25" s="62"/>
      <c r="J25" s="62">
        <v>0</v>
      </c>
      <c r="L25" s="215"/>
      <c r="M25" s="215"/>
    </row>
    <row r="26" spans="1:16" ht="20.25" customHeight="1" x14ac:dyDescent="0.3">
      <c r="A26" s="259" t="s">
        <v>82</v>
      </c>
      <c r="B26" s="206">
        <v>6</v>
      </c>
      <c r="C26" s="203"/>
      <c r="D26" s="62">
        <v>1585175</v>
      </c>
      <c r="E26" s="62"/>
      <c r="F26" s="62">
        <v>1525774</v>
      </c>
      <c r="G26" s="62"/>
      <c r="H26" s="62">
        <v>1369600</v>
      </c>
      <c r="I26" s="62"/>
      <c r="J26" s="62">
        <v>1268762</v>
      </c>
      <c r="L26" s="215"/>
      <c r="M26" s="215"/>
    </row>
    <row r="27" spans="1:16" ht="20.25" customHeight="1" x14ac:dyDescent="0.3">
      <c r="A27" s="207" t="s">
        <v>83</v>
      </c>
      <c r="B27" s="206">
        <v>7</v>
      </c>
      <c r="C27" s="203"/>
      <c r="D27" s="62">
        <v>5239752</v>
      </c>
      <c r="E27" s="62"/>
      <c r="F27" s="62">
        <v>5410030</v>
      </c>
      <c r="G27" s="62"/>
      <c r="H27" s="62">
        <v>4454738</v>
      </c>
      <c r="I27" s="62"/>
      <c r="J27" s="62">
        <v>4602275</v>
      </c>
      <c r="L27" s="215"/>
      <c r="M27" s="215"/>
    </row>
    <row r="28" spans="1:16" ht="20.25" customHeight="1" x14ac:dyDescent="0.3">
      <c r="A28" s="258" t="s">
        <v>216</v>
      </c>
      <c r="B28" s="206">
        <v>8</v>
      </c>
      <c r="C28" s="203"/>
      <c r="D28" s="62">
        <v>3271251</v>
      </c>
      <c r="E28" s="62"/>
      <c r="F28" s="62">
        <v>3322754</v>
      </c>
      <c r="H28" s="62">
        <v>3652745</v>
      </c>
      <c r="J28" s="62">
        <v>3668168</v>
      </c>
      <c r="L28" s="215"/>
      <c r="M28" s="215"/>
    </row>
    <row r="29" spans="1:16" ht="20.25" hidden="1" customHeight="1" x14ac:dyDescent="0.3">
      <c r="A29" s="200" t="s">
        <v>199</v>
      </c>
      <c r="B29" s="206"/>
      <c r="C29" s="203"/>
      <c r="D29" s="62"/>
      <c r="E29" s="62"/>
      <c r="F29" s="62">
        <v>0</v>
      </c>
      <c r="G29" s="62"/>
      <c r="H29" s="62"/>
      <c r="I29" s="62"/>
      <c r="J29" s="62">
        <v>0</v>
      </c>
      <c r="L29" s="215"/>
      <c r="M29" s="215"/>
    </row>
    <row r="30" spans="1:16" ht="20.25" hidden="1" customHeight="1" x14ac:dyDescent="0.3">
      <c r="A30" s="200" t="s">
        <v>84</v>
      </c>
      <c r="B30" s="206"/>
      <c r="C30" s="203"/>
      <c r="D30" s="62"/>
      <c r="E30" s="62"/>
      <c r="F30" s="62">
        <v>0</v>
      </c>
      <c r="G30" s="62"/>
      <c r="H30" s="62"/>
      <c r="I30" s="62"/>
      <c r="J30" s="62">
        <v>0</v>
      </c>
      <c r="L30" s="215"/>
      <c r="M30" s="215"/>
    </row>
    <row r="31" spans="1:16" ht="20.25" customHeight="1" x14ac:dyDescent="0.3">
      <c r="A31" s="207" t="s">
        <v>200</v>
      </c>
      <c r="B31" s="206"/>
      <c r="C31" s="203"/>
      <c r="D31" s="62">
        <v>51374</v>
      </c>
      <c r="E31" s="62"/>
      <c r="F31" s="62">
        <v>58548</v>
      </c>
      <c r="G31" s="62"/>
      <c r="H31" s="62">
        <v>30422</v>
      </c>
      <c r="I31" s="62"/>
      <c r="J31" s="62">
        <v>36175</v>
      </c>
      <c r="L31" s="215"/>
      <c r="M31" s="215"/>
    </row>
    <row r="32" spans="1:16" ht="20.25" customHeight="1" x14ac:dyDescent="0.3">
      <c r="A32" s="207" t="s">
        <v>42</v>
      </c>
      <c r="B32" s="206"/>
      <c r="C32" s="203"/>
      <c r="D32" s="62">
        <v>189998</v>
      </c>
      <c r="E32" s="62"/>
      <c r="F32" s="62">
        <v>196739</v>
      </c>
      <c r="G32" s="62"/>
      <c r="H32" s="62">
        <v>140360</v>
      </c>
      <c r="I32" s="62"/>
      <c r="J32" s="62">
        <v>138399</v>
      </c>
      <c r="L32" s="215"/>
      <c r="M32" s="215"/>
    </row>
    <row r="33" spans="1:13" ht="20.25" customHeight="1" x14ac:dyDescent="0.3">
      <c r="A33" s="207" t="s">
        <v>2</v>
      </c>
      <c r="B33" s="206"/>
      <c r="C33" s="203"/>
      <c r="D33" s="62">
        <v>128815</v>
      </c>
      <c r="E33" s="62"/>
      <c r="F33" s="62">
        <v>121584</v>
      </c>
      <c r="G33" s="62"/>
      <c r="H33" s="62">
        <v>123178</v>
      </c>
      <c r="I33" s="62"/>
      <c r="J33" s="62">
        <v>116189</v>
      </c>
      <c r="L33" s="215"/>
      <c r="M33" s="215"/>
    </row>
    <row r="34" spans="1:13" ht="20.25" customHeight="1" x14ac:dyDescent="0.3">
      <c r="A34" s="208" t="s">
        <v>128</v>
      </c>
      <c r="B34" s="206"/>
      <c r="C34" s="203"/>
      <c r="D34" s="248">
        <f>SUM(D22:D33)</f>
        <v>10480373</v>
      </c>
      <c r="E34" s="249"/>
      <c r="F34" s="248">
        <f>SUM(F22:F33)</f>
        <v>10649133</v>
      </c>
      <c r="H34" s="248">
        <f>SUM(H22:H33)</f>
        <v>10751441</v>
      </c>
      <c r="J34" s="248">
        <f>SUM(J22:J33)</f>
        <v>10810366</v>
      </c>
    </row>
    <row r="35" spans="1:13" ht="15.75" customHeight="1" x14ac:dyDescent="0.3">
      <c r="A35" s="198"/>
      <c r="B35" s="206"/>
      <c r="C35" s="203"/>
      <c r="D35" s="63"/>
      <c r="E35" s="249"/>
      <c r="F35" s="63"/>
      <c r="H35" s="63"/>
      <c r="J35" s="63"/>
    </row>
    <row r="36" spans="1:13" ht="20.25" customHeight="1" thickBot="1" x14ac:dyDescent="0.35">
      <c r="A36" s="210" t="s">
        <v>9</v>
      </c>
      <c r="B36" s="206"/>
      <c r="C36" s="203"/>
      <c r="D36" s="237">
        <f>D19+D34</f>
        <v>12767755</v>
      </c>
      <c r="E36" s="249"/>
      <c r="F36" s="237">
        <f>F19+F34</f>
        <v>12951048</v>
      </c>
      <c r="H36" s="237">
        <f>H19+H34</f>
        <v>12964243</v>
      </c>
      <c r="J36" s="237">
        <f>J19+J34</f>
        <v>13097983</v>
      </c>
    </row>
    <row r="37" spans="1:13" ht="23.15" customHeight="1" thickTop="1" x14ac:dyDescent="0.3">
      <c r="B37" s="206"/>
    </row>
    <row r="38" spans="1:13" ht="23.15" customHeight="1" x14ac:dyDescent="0.3">
      <c r="B38" s="206"/>
    </row>
    <row r="39" spans="1:13" ht="23.15" customHeight="1" x14ac:dyDescent="0.3">
      <c r="B39" s="206"/>
    </row>
    <row r="40" spans="1:13" ht="23.15" customHeight="1" x14ac:dyDescent="0.3">
      <c r="B40" s="206"/>
    </row>
    <row r="41" spans="1:13" ht="23.15" customHeight="1" x14ac:dyDescent="0.3">
      <c r="B41" s="206"/>
    </row>
    <row r="42" spans="1:13" ht="23.15" customHeight="1" x14ac:dyDescent="0.3">
      <c r="B42" s="206"/>
    </row>
    <row r="43" spans="1:13" ht="23.15" customHeight="1" x14ac:dyDescent="0.3">
      <c r="B43" s="206"/>
    </row>
    <row r="44" spans="1:13" ht="23.15" customHeight="1" x14ac:dyDescent="0.3">
      <c r="B44" s="206"/>
    </row>
    <row r="45" spans="1:13" ht="23.15" customHeight="1" x14ac:dyDescent="0.3">
      <c r="B45" s="206"/>
    </row>
    <row r="46" spans="1:13" ht="23.15" customHeight="1" x14ac:dyDescent="0.3">
      <c r="B46" s="206"/>
    </row>
    <row r="47" spans="1:13" ht="23.15" customHeight="1" x14ac:dyDescent="0.3">
      <c r="B47" s="206"/>
    </row>
    <row r="48" spans="1:13" ht="23.15" customHeight="1" x14ac:dyDescent="0.3">
      <c r="B48" s="206"/>
    </row>
    <row r="49" spans="1:12" ht="23.15" customHeight="1" x14ac:dyDescent="0.3">
      <c r="B49" s="206"/>
    </row>
    <row r="50" spans="1:12" ht="23.15" customHeight="1" x14ac:dyDescent="0.3">
      <c r="B50" s="206"/>
    </row>
    <row r="51" spans="1:12" ht="20.25" customHeight="1" x14ac:dyDescent="0.3">
      <c r="A51" s="250" t="s">
        <v>154</v>
      </c>
      <c r="E51" s="251"/>
      <c r="F51" s="289" t="s">
        <v>155</v>
      </c>
      <c r="G51" s="289"/>
      <c r="H51" s="289"/>
      <c r="I51" s="289"/>
      <c r="J51" s="289"/>
    </row>
    <row r="52" spans="1:12" ht="23.25" customHeight="1" x14ac:dyDescent="0.3">
      <c r="A52" s="250" t="s">
        <v>156</v>
      </c>
      <c r="E52" s="251"/>
      <c r="F52" s="289" t="s">
        <v>157</v>
      </c>
      <c r="G52" s="289"/>
      <c r="H52" s="289"/>
      <c r="I52" s="289"/>
      <c r="J52" s="289"/>
    </row>
    <row r="53" spans="1:12" s="195" customFormat="1" ht="20.25" customHeight="1" x14ac:dyDescent="0.4">
      <c r="A53" s="194" t="str">
        <f>A1</f>
        <v>Index Living Mall Public Company Limited and its Subsidiaries</v>
      </c>
      <c r="B53" s="211"/>
    </row>
    <row r="54" spans="1:12" s="197" customFormat="1" ht="20.25" customHeight="1" x14ac:dyDescent="0.35">
      <c r="A54" s="196" t="str">
        <f>A2</f>
        <v>Statement of financial position</v>
      </c>
      <c r="B54" s="212"/>
    </row>
    <row r="55" spans="1:12" ht="9.5" customHeight="1" x14ac:dyDescent="0.3">
      <c r="A55" s="198"/>
      <c r="B55" s="206"/>
    </row>
    <row r="56" spans="1:12" ht="20.25" customHeight="1" x14ac:dyDescent="0.3">
      <c r="B56" s="206"/>
      <c r="C56" s="245"/>
      <c r="D56" s="290" t="s">
        <v>125</v>
      </c>
      <c r="E56" s="290"/>
      <c r="F56" s="290"/>
      <c r="G56" s="290"/>
      <c r="H56" s="290" t="s">
        <v>22</v>
      </c>
      <c r="I56" s="290"/>
      <c r="J56" s="290"/>
    </row>
    <row r="57" spans="1:12" ht="20.25" customHeight="1" x14ac:dyDescent="0.3">
      <c r="B57" s="206"/>
      <c r="C57" s="245"/>
      <c r="D57" s="290" t="s">
        <v>126</v>
      </c>
      <c r="E57" s="290"/>
      <c r="F57" s="290"/>
      <c r="G57" s="290"/>
      <c r="H57" s="290" t="s">
        <v>126</v>
      </c>
      <c r="I57" s="290"/>
      <c r="J57" s="290"/>
    </row>
    <row r="58" spans="1:12" ht="20.25" customHeight="1" x14ac:dyDescent="0.3">
      <c r="B58" s="206"/>
      <c r="C58" s="245"/>
      <c r="D58" s="220" t="s">
        <v>41</v>
      </c>
      <c r="E58" s="219"/>
      <c r="F58" s="220" t="s">
        <v>19</v>
      </c>
      <c r="H58" s="220" t="s">
        <v>41</v>
      </c>
      <c r="I58" s="219"/>
      <c r="J58" s="220" t="s">
        <v>19</v>
      </c>
    </row>
    <row r="59" spans="1:12" ht="20.25" customHeight="1" x14ac:dyDescent="0.3">
      <c r="A59" s="198" t="s">
        <v>29</v>
      </c>
      <c r="B59" s="206" t="s">
        <v>43</v>
      </c>
      <c r="C59" s="245"/>
      <c r="D59" s="204">
        <v>2021</v>
      </c>
      <c r="E59" s="245"/>
      <c r="F59" s="204">
        <v>2020</v>
      </c>
      <c r="H59" s="204">
        <v>2021</v>
      </c>
      <c r="I59" s="245"/>
      <c r="J59" s="204">
        <v>2020</v>
      </c>
    </row>
    <row r="60" spans="1:12" ht="20.25" customHeight="1" x14ac:dyDescent="0.3">
      <c r="A60" s="198"/>
      <c r="B60" s="206"/>
      <c r="C60" s="260"/>
      <c r="D60" s="263" t="s">
        <v>220</v>
      </c>
      <c r="E60" s="260"/>
      <c r="F60" s="204"/>
      <c r="H60" s="263" t="s">
        <v>220</v>
      </c>
      <c r="I60" s="260"/>
      <c r="J60" s="204"/>
    </row>
    <row r="61" spans="1:12" ht="20.25" customHeight="1" x14ac:dyDescent="0.3">
      <c r="B61" s="206"/>
      <c r="C61" s="203"/>
      <c r="D61" s="291" t="s">
        <v>79</v>
      </c>
      <c r="E61" s="291"/>
      <c r="F61" s="291"/>
      <c r="G61" s="291"/>
      <c r="H61" s="291"/>
      <c r="I61" s="291"/>
      <c r="J61" s="291"/>
    </row>
    <row r="62" spans="1:12" ht="20.25" customHeight="1" x14ac:dyDescent="0.3">
      <c r="A62" s="213" t="s">
        <v>10</v>
      </c>
      <c r="B62" s="206"/>
      <c r="C62" s="245"/>
      <c r="D62" s="214"/>
      <c r="E62" s="214"/>
      <c r="F62" s="214"/>
    </row>
    <row r="63" spans="1:12" ht="20.25" customHeight="1" x14ac:dyDescent="0.3">
      <c r="A63" s="199" t="s">
        <v>201</v>
      </c>
      <c r="B63" s="206"/>
      <c r="C63" s="203"/>
    </row>
    <row r="64" spans="1:12" ht="20.25" customHeight="1" x14ac:dyDescent="0.3">
      <c r="A64" s="199" t="s">
        <v>51</v>
      </c>
      <c r="B64" s="203"/>
      <c r="C64" s="203"/>
      <c r="D64" s="62">
        <v>240000</v>
      </c>
      <c r="E64" s="62"/>
      <c r="F64" s="62">
        <v>387001</v>
      </c>
      <c r="G64" s="62"/>
      <c r="H64" s="62">
        <v>213000</v>
      </c>
      <c r="I64" s="62"/>
      <c r="J64" s="62">
        <v>362000</v>
      </c>
      <c r="K64" s="215"/>
      <c r="L64" s="215"/>
    </row>
    <row r="65" spans="1:12" ht="20.25" customHeight="1" x14ac:dyDescent="0.3">
      <c r="A65" s="207" t="s">
        <v>202</v>
      </c>
      <c r="B65" s="203"/>
      <c r="C65" s="203"/>
      <c r="D65" s="62">
        <v>750273</v>
      </c>
      <c r="E65" s="62"/>
      <c r="F65" s="62">
        <v>615453</v>
      </c>
      <c r="G65" s="62"/>
      <c r="H65" s="62">
        <v>970679</v>
      </c>
      <c r="I65" s="62"/>
      <c r="J65" s="62">
        <v>876561</v>
      </c>
      <c r="K65" s="215"/>
      <c r="L65" s="215"/>
    </row>
    <row r="66" spans="1:12" ht="20.25" customHeight="1" x14ac:dyDescent="0.3">
      <c r="A66" s="207" t="s">
        <v>203</v>
      </c>
      <c r="B66" s="203"/>
      <c r="C66" s="203"/>
      <c r="D66" s="62">
        <v>751425</v>
      </c>
      <c r="E66" s="62"/>
      <c r="F66" s="62">
        <v>710127</v>
      </c>
      <c r="G66" s="62"/>
      <c r="H66" s="62">
        <v>670153</v>
      </c>
      <c r="I66" s="62"/>
      <c r="J66" s="62">
        <v>654282</v>
      </c>
      <c r="K66" s="215"/>
      <c r="L66" s="215"/>
    </row>
    <row r="67" spans="1:12" ht="20.25" customHeight="1" x14ac:dyDescent="0.3">
      <c r="A67" s="199" t="s">
        <v>204</v>
      </c>
      <c r="B67" s="203">
        <v>9</v>
      </c>
      <c r="C67" s="203"/>
      <c r="D67" s="62">
        <v>479155</v>
      </c>
      <c r="E67" s="62"/>
      <c r="F67" s="62">
        <v>418963</v>
      </c>
      <c r="G67" s="62"/>
      <c r="H67" s="62">
        <v>479155</v>
      </c>
      <c r="I67" s="62"/>
      <c r="J67" s="62">
        <v>418962</v>
      </c>
      <c r="K67" s="215"/>
      <c r="L67" s="215"/>
    </row>
    <row r="68" spans="1:12" ht="20.25" customHeight="1" x14ac:dyDescent="0.3">
      <c r="A68" s="199" t="s">
        <v>163</v>
      </c>
      <c r="D68" s="62">
        <v>59628</v>
      </c>
      <c r="E68" s="62"/>
      <c r="F68" s="62">
        <v>57100</v>
      </c>
      <c r="G68" s="62"/>
      <c r="H68" s="62">
        <v>132202</v>
      </c>
      <c r="I68" s="62"/>
      <c r="J68" s="62">
        <v>96317</v>
      </c>
      <c r="K68" s="215"/>
      <c r="L68" s="215"/>
    </row>
    <row r="69" spans="1:12" ht="20.25" customHeight="1" x14ac:dyDescent="0.3">
      <c r="A69" s="200" t="s">
        <v>205</v>
      </c>
      <c r="B69" s="203"/>
      <c r="C69" s="203"/>
      <c r="E69" s="62"/>
      <c r="I69" s="215"/>
      <c r="K69" s="215"/>
      <c r="L69" s="215"/>
    </row>
    <row r="70" spans="1:12" ht="20.25" customHeight="1" x14ac:dyDescent="0.3">
      <c r="A70" s="247" t="s">
        <v>206</v>
      </c>
      <c r="B70" s="203">
        <v>3</v>
      </c>
      <c r="C70" s="203"/>
      <c r="D70" s="215">
        <v>0</v>
      </c>
      <c r="E70" s="62"/>
      <c r="F70" s="215">
        <v>0</v>
      </c>
      <c r="H70" s="215">
        <v>325131</v>
      </c>
      <c r="I70" s="215"/>
      <c r="J70" s="215">
        <v>190028</v>
      </c>
      <c r="K70" s="215"/>
      <c r="L70" s="215"/>
    </row>
    <row r="71" spans="1:12" ht="20.25" customHeight="1" x14ac:dyDescent="0.3">
      <c r="A71" s="200" t="s">
        <v>164</v>
      </c>
      <c r="C71" s="203"/>
      <c r="D71" s="62">
        <v>53823</v>
      </c>
      <c r="E71" s="62"/>
      <c r="F71" s="62">
        <v>39667</v>
      </c>
      <c r="G71" s="62"/>
      <c r="H71" s="62">
        <v>8009</v>
      </c>
      <c r="I71" s="62"/>
      <c r="J71" s="62">
        <v>0</v>
      </c>
      <c r="K71" s="215"/>
      <c r="L71" s="215"/>
    </row>
    <row r="72" spans="1:12" ht="20.25" customHeight="1" x14ac:dyDescent="0.3">
      <c r="A72" s="200" t="s">
        <v>85</v>
      </c>
      <c r="B72" s="203"/>
      <c r="C72" s="203"/>
      <c r="D72" s="62">
        <v>33181</v>
      </c>
      <c r="E72" s="62"/>
      <c r="F72" s="62">
        <v>38232</v>
      </c>
      <c r="G72" s="62"/>
      <c r="H72" s="62">
        <v>28893</v>
      </c>
      <c r="I72" s="62"/>
      <c r="J72" s="62">
        <v>33382</v>
      </c>
      <c r="K72" s="215"/>
      <c r="L72" s="215"/>
    </row>
    <row r="73" spans="1:12" ht="20.25" customHeight="1" x14ac:dyDescent="0.3">
      <c r="A73" s="198" t="s">
        <v>129</v>
      </c>
      <c r="B73" s="203"/>
      <c r="C73" s="203"/>
      <c r="D73" s="248">
        <f>SUM(D64:D72)</f>
        <v>2367485</v>
      </c>
      <c r="E73" s="249"/>
      <c r="F73" s="248">
        <f>SUM(F64:F72)</f>
        <v>2266543</v>
      </c>
      <c r="H73" s="248">
        <f>SUM(H64:H72)</f>
        <v>2827222</v>
      </c>
      <c r="J73" s="248">
        <f>SUM(J64:J72)</f>
        <v>2631532</v>
      </c>
      <c r="K73" s="215"/>
      <c r="L73" s="215"/>
    </row>
    <row r="74" spans="1:12" ht="7.5" customHeight="1" x14ac:dyDescent="0.3">
      <c r="B74" s="203"/>
      <c r="C74" s="203"/>
      <c r="D74" s="62"/>
      <c r="E74" s="62"/>
      <c r="F74" s="62"/>
      <c r="K74" s="215"/>
      <c r="L74" s="215"/>
    </row>
    <row r="75" spans="1:12" ht="20.25" customHeight="1" x14ac:dyDescent="0.3">
      <c r="A75" s="209" t="s">
        <v>130</v>
      </c>
      <c r="B75" s="203"/>
      <c r="C75" s="203"/>
      <c r="D75" s="62"/>
      <c r="E75" s="62"/>
      <c r="F75" s="62"/>
      <c r="K75" s="215"/>
      <c r="L75" s="215"/>
    </row>
    <row r="76" spans="1:12" ht="20.25" customHeight="1" x14ac:dyDescent="0.3">
      <c r="A76" s="200" t="s">
        <v>207</v>
      </c>
      <c r="B76" s="203">
        <v>9</v>
      </c>
      <c r="C76" s="203"/>
      <c r="D76" s="62">
        <v>1930016</v>
      </c>
      <c r="E76" s="62"/>
      <c r="F76" s="62">
        <v>2327455</v>
      </c>
      <c r="G76" s="62"/>
      <c r="H76" s="62">
        <v>1930016</v>
      </c>
      <c r="I76" s="62"/>
      <c r="J76" s="62">
        <v>2327455</v>
      </c>
      <c r="K76" s="215"/>
      <c r="L76" s="215"/>
    </row>
    <row r="77" spans="1:12" ht="20.25" hidden="1" customHeight="1" x14ac:dyDescent="0.3">
      <c r="B77" s="203"/>
      <c r="C77" s="203"/>
      <c r="D77" s="62"/>
      <c r="E77" s="62"/>
      <c r="F77" s="62">
        <v>0</v>
      </c>
      <c r="G77" s="62"/>
      <c r="H77" s="62"/>
      <c r="I77" s="62"/>
      <c r="J77" s="62">
        <v>0</v>
      </c>
      <c r="K77" s="215"/>
      <c r="L77" s="215"/>
    </row>
    <row r="78" spans="1:12" ht="20.25" customHeight="1" x14ac:dyDescent="0.3">
      <c r="A78" s="258" t="s">
        <v>215</v>
      </c>
      <c r="B78" s="203"/>
      <c r="C78" s="203"/>
      <c r="D78" s="62">
        <v>2679999</v>
      </c>
      <c r="E78" s="62"/>
      <c r="F78" s="62">
        <v>2688688</v>
      </c>
      <c r="G78" s="62"/>
      <c r="H78" s="62">
        <v>3029888</v>
      </c>
      <c r="I78" s="62"/>
      <c r="J78" s="62">
        <v>2994412</v>
      </c>
      <c r="K78" s="215"/>
      <c r="L78" s="215"/>
    </row>
    <row r="79" spans="1:12" ht="20.25" customHeight="1" x14ac:dyDescent="0.3">
      <c r="A79" s="200" t="s">
        <v>158</v>
      </c>
      <c r="B79" s="203"/>
      <c r="C79" s="203"/>
      <c r="D79" s="62">
        <v>213381</v>
      </c>
      <c r="E79" s="62"/>
      <c r="F79" s="62">
        <v>234806</v>
      </c>
      <c r="G79" s="62"/>
      <c r="H79" s="62">
        <v>142664</v>
      </c>
      <c r="I79" s="62"/>
      <c r="J79" s="62">
        <v>165405</v>
      </c>
      <c r="K79" s="215"/>
      <c r="L79" s="215"/>
    </row>
    <row r="80" spans="1:12" ht="20.25" customHeight="1" x14ac:dyDescent="0.3">
      <c r="A80" s="207" t="s">
        <v>73</v>
      </c>
      <c r="B80" s="203"/>
      <c r="C80" s="203"/>
      <c r="D80" s="62">
        <v>351879</v>
      </c>
      <c r="E80" s="62"/>
      <c r="F80" s="62">
        <v>353919</v>
      </c>
      <c r="G80" s="62"/>
      <c r="H80" s="62">
        <v>217285</v>
      </c>
      <c r="I80" s="62"/>
      <c r="J80" s="62">
        <v>223694</v>
      </c>
      <c r="K80" s="215"/>
      <c r="L80" s="215"/>
    </row>
    <row r="81" spans="1:12" ht="20.25" customHeight="1" x14ac:dyDescent="0.3">
      <c r="A81" s="208" t="s">
        <v>131</v>
      </c>
      <c r="B81" s="203"/>
      <c r="C81" s="203"/>
      <c r="D81" s="248">
        <f>SUM(D76:D80)</f>
        <v>5175275</v>
      </c>
      <c r="E81" s="249"/>
      <c r="F81" s="248">
        <f>SUM(F76:F80)</f>
        <v>5604868</v>
      </c>
      <c r="H81" s="248">
        <f>SUM(H76:H80)</f>
        <v>5319853</v>
      </c>
      <c r="J81" s="248">
        <f>SUM(J76:J80)</f>
        <v>5710966</v>
      </c>
      <c r="K81" s="215"/>
      <c r="L81" s="215"/>
    </row>
    <row r="82" spans="1:12" ht="8.5" customHeight="1" x14ac:dyDescent="0.3">
      <c r="A82" s="198"/>
      <c r="B82" s="203"/>
      <c r="C82" s="203"/>
      <c r="D82" s="63"/>
      <c r="E82" s="249"/>
      <c r="F82" s="63"/>
      <c r="H82" s="63"/>
      <c r="J82" s="63"/>
      <c r="K82" s="215"/>
      <c r="L82" s="215"/>
    </row>
    <row r="83" spans="1:12" ht="20.25" customHeight="1" x14ac:dyDescent="0.3">
      <c r="A83" s="210" t="s">
        <v>11</v>
      </c>
      <c r="B83" s="203"/>
      <c r="C83" s="203"/>
      <c r="D83" s="252">
        <f>D73+D81</f>
        <v>7542760</v>
      </c>
      <c r="E83" s="63"/>
      <c r="F83" s="252">
        <f>F73+F81</f>
        <v>7871411</v>
      </c>
      <c r="H83" s="252">
        <f>H73+H81</f>
        <v>8147075</v>
      </c>
      <c r="J83" s="252">
        <f>J73+J81</f>
        <v>8342498</v>
      </c>
      <c r="K83" s="215"/>
      <c r="L83" s="215"/>
    </row>
    <row r="84" spans="1:12" ht="7.5" customHeight="1" x14ac:dyDescent="0.3">
      <c r="A84" s="210"/>
      <c r="B84" s="203"/>
      <c r="C84" s="203"/>
      <c r="D84" s="63"/>
      <c r="E84" s="63"/>
      <c r="F84" s="63"/>
      <c r="K84" s="215"/>
      <c r="L84" s="215"/>
    </row>
    <row r="85" spans="1:12" ht="20.25" customHeight="1" x14ac:dyDescent="0.3">
      <c r="A85" s="216" t="s">
        <v>28</v>
      </c>
      <c r="B85" s="206"/>
      <c r="C85" s="203"/>
      <c r="D85" s="214"/>
      <c r="E85" s="214"/>
      <c r="F85" s="214"/>
      <c r="K85" s="215"/>
      <c r="L85" s="215"/>
    </row>
    <row r="86" spans="1:12" ht="20.25" customHeight="1" x14ac:dyDescent="0.3">
      <c r="A86" s="199" t="s">
        <v>86</v>
      </c>
      <c r="B86" s="203"/>
      <c r="C86" s="203"/>
      <c r="D86" s="214"/>
      <c r="E86" s="214"/>
      <c r="F86" s="214"/>
      <c r="K86" s="215"/>
      <c r="L86" s="215"/>
    </row>
    <row r="87" spans="1:12" ht="20.25" customHeight="1" x14ac:dyDescent="0.3">
      <c r="A87" s="259" t="s">
        <v>65</v>
      </c>
      <c r="B87" s="203"/>
      <c r="C87" s="203"/>
      <c r="D87" s="214"/>
      <c r="E87" s="214"/>
      <c r="F87" s="214"/>
      <c r="K87" s="215"/>
      <c r="L87" s="215"/>
    </row>
    <row r="88" spans="1:12" ht="20.25" customHeight="1" thickBot="1" x14ac:dyDescent="0.35">
      <c r="A88" s="272" t="s">
        <v>221</v>
      </c>
      <c r="B88" s="203"/>
      <c r="C88" s="203"/>
      <c r="D88" s="253">
        <v>2525000</v>
      </c>
      <c r="E88" s="62"/>
      <c r="F88" s="253">
        <v>2525000</v>
      </c>
      <c r="H88" s="253">
        <v>2525000</v>
      </c>
      <c r="I88" s="62"/>
      <c r="J88" s="253">
        <v>2525000</v>
      </c>
      <c r="K88" s="215"/>
      <c r="L88" s="215"/>
    </row>
    <row r="89" spans="1:12" ht="20.25" customHeight="1" thickTop="1" x14ac:dyDescent="0.3">
      <c r="A89" s="207" t="s">
        <v>66</v>
      </c>
      <c r="B89" s="203"/>
      <c r="C89" s="203"/>
      <c r="K89" s="215"/>
      <c r="L89" s="215"/>
    </row>
    <row r="90" spans="1:12" ht="20.25" customHeight="1" x14ac:dyDescent="0.3">
      <c r="A90" s="272" t="s">
        <v>221</v>
      </c>
      <c r="B90" s="203"/>
      <c r="C90" s="203"/>
      <c r="D90" s="62">
        <v>2525000</v>
      </c>
      <c r="E90" s="62"/>
      <c r="F90" s="62">
        <v>2525000</v>
      </c>
      <c r="H90" s="62">
        <v>2525000</v>
      </c>
      <c r="I90" s="62"/>
      <c r="J90" s="62">
        <v>2525000</v>
      </c>
      <c r="K90" s="215"/>
      <c r="L90" s="215"/>
    </row>
    <row r="91" spans="1:12" ht="20.25" customHeight="1" x14ac:dyDescent="0.3">
      <c r="A91" s="199" t="s">
        <v>159</v>
      </c>
      <c r="B91" s="203"/>
      <c r="C91" s="203"/>
      <c r="D91" s="62">
        <v>1741110</v>
      </c>
      <c r="E91" s="62"/>
      <c r="F91" s="62">
        <v>1741110</v>
      </c>
      <c r="H91" s="62">
        <v>1741110</v>
      </c>
      <c r="I91" s="62"/>
      <c r="J91" s="62">
        <v>1741110</v>
      </c>
      <c r="K91" s="215"/>
      <c r="L91" s="215"/>
    </row>
    <row r="92" spans="1:12" ht="20.25" customHeight="1" x14ac:dyDescent="0.3">
      <c r="A92" s="207" t="s">
        <v>87</v>
      </c>
      <c r="B92" s="203"/>
      <c r="C92" s="203"/>
      <c r="D92" s="62"/>
      <c r="E92" s="62"/>
      <c r="F92" s="62"/>
      <c r="K92" s="215"/>
      <c r="L92" s="215"/>
    </row>
    <row r="93" spans="1:12" ht="20.25" customHeight="1" x14ac:dyDescent="0.3">
      <c r="A93" s="217" t="s">
        <v>208</v>
      </c>
      <c r="B93" s="203"/>
      <c r="C93" s="203"/>
      <c r="D93" s="62">
        <f>'OCI-Conso 64'!G29</f>
        <v>227100</v>
      </c>
      <c r="E93" s="62"/>
      <c r="F93" s="62">
        <v>227100</v>
      </c>
      <c r="H93" s="62">
        <f>'OCI-Separate 64'!F25</f>
        <v>227100</v>
      </c>
      <c r="I93" s="62"/>
      <c r="J93" s="62">
        <v>227100</v>
      </c>
      <c r="K93" s="215"/>
      <c r="L93" s="215"/>
    </row>
    <row r="94" spans="1:12" ht="20.25" customHeight="1" x14ac:dyDescent="0.3">
      <c r="A94" s="217" t="s">
        <v>132</v>
      </c>
      <c r="B94" s="203"/>
      <c r="C94" s="203"/>
      <c r="D94" s="62">
        <f>'OCI-Conso 64'!I29</f>
        <v>732590</v>
      </c>
      <c r="E94" s="62"/>
      <c r="F94" s="62">
        <v>587232</v>
      </c>
      <c r="H94" s="62">
        <f>'OCI-Separate 64'!H25</f>
        <v>323958</v>
      </c>
      <c r="I94" s="62"/>
      <c r="J94" s="62">
        <v>262275</v>
      </c>
      <c r="K94" s="215"/>
      <c r="L94" s="215"/>
    </row>
    <row r="95" spans="1:12" ht="20.25" customHeight="1" x14ac:dyDescent="0.3">
      <c r="A95" s="217" t="s">
        <v>45</v>
      </c>
      <c r="B95" s="203"/>
      <c r="C95" s="203"/>
      <c r="D95" s="71">
        <f>'OCI-Conso 64'!M29</f>
        <v>-2094</v>
      </c>
      <c r="E95" s="62"/>
      <c r="F95" s="71">
        <v>-2094</v>
      </c>
      <c r="H95" s="254">
        <v>0</v>
      </c>
      <c r="I95" s="255"/>
      <c r="J95" s="254">
        <v>0</v>
      </c>
      <c r="K95" s="215"/>
      <c r="L95" s="215"/>
    </row>
    <row r="96" spans="1:12" ht="20.25" customHeight="1" x14ac:dyDescent="0.3">
      <c r="A96" s="218" t="s">
        <v>139</v>
      </c>
      <c r="B96" s="206"/>
      <c r="C96" s="203"/>
      <c r="D96" s="63">
        <f>SUM(D90:D95)</f>
        <v>5223706</v>
      </c>
      <c r="E96" s="249"/>
      <c r="F96" s="63">
        <f>SUM(F90:F95)</f>
        <v>5078348</v>
      </c>
      <c r="H96" s="63">
        <f>SUM(H90:H95)</f>
        <v>4817168</v>
      </c>
      <c r="I96" s="62"/>
      <c r="J96" s="63">
        <f>SUM(J90:J95)</f>
        <v>4755485</v>
      </c>
      <c r="K96" s="215"/>
      <c r="L96" s="215"/>
    </row>
    <row r="97" spans="1:12" ht="20.25" customHeight="1" x14ac:dyDescent="0.3">
      <c r="A97" s="207" t="s">
        <v>32</v>
      </c>
      <c r="B97" s="206"/>
      <c r="C97" s="203"/>
      <c r="D97" s="99">
        <f>'OCI-Conso 64'!Q29</f>
        <v>1289</v>
      </c>
      <c r="E97" s="99"/>
      <c r="F97" s="99">
        <v>1289</v>
      </c>
      <c r="H97" s="71">
        <v>0</v>
      </c>
      <c r="I97" s="62"/>
      <c r="J97" s="71">
        <v>0</v>
      </c>
      <c r="K97" s="215"/>
      <c r="L97" s="215"/>
    </row>
    <row r="98" spans="1:12" ht="20.25" customHeight="1" x14ac:dyDescent="0.3">
      <c r="A98" s="210" t="s">
        <v>67</v>
      </c>
      <c r="B98" s="206"/>
      <c r="C98" s="203"/>
      <c r="D98" s="248">
        <f>D96+D97</f>
        <v>5224995</v>
      </c>
      <c r="E98" s="249"/>
      <c r="F98" s="248">
        <f>F96+F97</f>
        <v>5079637</v>
      </c>
      <c r="H98" s="248">
        <f>H96+H97</f>
        <v>4817168</v>
      </c>
      <c r="J98" s="248">
        <f>J96+J97</f>
        <v>4755485</v>
      </c>
      <c r="K98" s="215"/>
      <c r="L98" s="215"/>
    </row>
    <row r="99" spans="1:12" ht="7.5" customHeight="1" x14ac:dyDescent="0.3">
      <c r="A99" s="198"/>
      <c r="B99" s="206"/>
      <c r="C99" s="203"/>
      <c r="D99" s="63"/>
      <c r="E99" s="249"/>
      <c r="F99" s="63"/>
      <c r="K99" s="215"/>
      <c r="L99" s="215"/>
    </row>
    <row r="100" spans="1:12" ht="20.25" customHeight="1" thickBot="1" x14ac:dyDescent="0.35">
      <c r="A100" s="210" t="s">
        <v>68</v>
      </c>
      <c r="B100" s="206"/>
      <c r="C100" s="203"/>
      <c r="D100" s="237">
        <f>D98+D83</f>
        <v>12767755</v>
      </c>
      <c r="E100" s="249"/>
      <c r="F100" s="237">
        <f>F98+F83</f>
        <v>12951048</v>
      </c>
      <c r="H100" s="237">
        <f>H98+H83</f>
        <v>12964243</v>
      </c>
      <c r="J100" s="237">
        <f>J98+J83</f>
        <v>13097983</v>
      </c>
      <c r="K100" s="215"/>
      <c r="L100" s="215"/>
    </row>
    <row r="101" spans="1:12" ht="12.5" customHeight="1" thickTop="1" x14ac:dyDescent="0.3">
      <c r="A101" s="210"/>
      <c r="B101" s="206"/>
      <c r="C101" s="203"/>
      <c r="D101" s="63"/>
      <c r="E101" s="249"/>
      <c r="F101" s="63"/>
    </row>
    <row r="102" spans="1:12" ht="20.25" customHeight="1" x14ac:dyDescent="0.3">
      <c r="A102" s="250" t="s">
        <v>154</v>
      </c>
      <c r="E102" s="251"/>
      <c r="F102" s="289" t="s">
        <v>155</v>
      </c>
      <c r="G102" s="289"/>
      <c r="H102" s="289"/>
      <c r="I102" s="289"/>
      <c r="J102" s="289"/>
    </row>
    <row r="103" spans="1:12" ht="20.25" customHeight="1" x14ac:dyDescent="0.3">
      <c r="A103" s="250" t="s">
        <v>156</v>
      </c>
      <c r="E103" s="251"/>
      <c r="F103" s="289" t="s">
        <v>157</v>
      </c>
      <c r="G103" s="289"/>
      <c r="H103" s="289"/>
      <c r="I103" s="289"/>
      <c r="J103" s="289"/>
    </row>
    <row r="104" spans="1:12" ht="20.25" customHeight="1" x14ac:dyDescent="0.3">
      <c r="A104" s="210"/>
      <c r="B104" s="206"/>
      <c r="C104" s="203"/>
      <c r="D104" s="63"/>
      <c r="E104" s="249"/>
      <c r="F104" s="63"/>
    </row>
    <row r="105" spans="1:12" ht="20.25" customHeight="1" x14ac:dyDescent="0.3">
      <c r="A105" s="210"/>
      <c r="B105" s="206"/>
      <c r="C105" s="203"/>
      <c r="D105" s="63"/>
      <c r="E105" s="249"/>
      <c r="F105" s="63"/>
    </row>
    <row r="106" spans="1:12" ht="20.25" customHeight="1" x14ac:dyDescent="0.3">
      <c r="A106" s="210"/>
      <c r="B106" s="206"/>
      <c r="C106" s="203"/>
      <c r="D106" s="63"/>
      <c r="E106" s="249"/>
      <c r="F106" s="63"/>
    </row>
    <row r="107" spans="1:12" ht="22" customHeight="1" x14ac:dyDescent="0.3"/>
    <row r="108" spans="1:12" ht="22" customHeight="1" x14ac:dyDescent="0.3"/>
    <row r="109" spans="1:12" ht="22" customHeight="1" x14ac:dyDescent="0.3"/>
    <row r="110" spans="1:12" ht="20.149999999999999" customHeight="1" x14ac:dyDescent="0.3"/>
    <row r="111" spans="1:12" ht="20.149999999999999" customHeight="1" x14ac:dyDescent="0.3"/>
    <row r="112" spans="1:12" ht="20.149999999999999" customHeight="1" x14ac:dyDescent="0.3"/>
    <row r="113" ht="20.149999999999999" customHeight="1" x14ac:dyDescent="0.3"/>
    <row r="114" ht="20.149999999999999" customHeight="1" x14ac:dyDescent="0.3"/>
    <row r="115" ht="20.149999999999999" customHeight="1" x14ac:dyDescent="0.3"/>
    <row r="116" ht="20.149999999999999" customHeight="1" x14ac:dyDescent="0.3"/>
    <row r="117" ht="20.149999999999999" customHeight="1" x14ac:dyDescent="0.3"/>
    <row r="118" ht="20.149999999999999" hidden="1" customHeight="1" x14ac:dyDescent="0.3"/>
    <row r="119" ht="20.149999999999999" hidden="1" customHeight="1" x14ac:dyDescent="0.3"/>
    <row r="120" ht="20.149999999999999" hidden="1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19.5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30" ht="20.149999999999999" customHeight="1" x14ac:dyDescent="0.3"/>
    <row r="131" ht="20.149999999999999" customHeight="1" x14ac:dyDescent="0.3"/>
    <row r="132" ht="20.149999999999999" customHeight="1" x14ac:dyDescent="0.3"/>
    <row r="133" ht="20.149999999999999" customHeight="1" x14ac:dyDescent="0.3"/>
    <row r="134" ht="20.149999999999999" customHeight="1" x14ac:dyDescent="0.3"/>
    <row r="135" ht="20.149999999999999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20.149999999999999" customHeight="1" x14ac:dyDescent="0.3"/>
    <row r="152" ht="20.149999999999999" customHeight="1" x14ac:dyDescent="0.3"/>
    <row r="153" ht="20.149999999999999" customHeight="1" x14ac:dyDescent="0.3"/>
    <row r="154" ht="20.149999999999999" customHeight="1" x14ac:dyDescent="0.3"/>
    <row r="155" ht="20.149999999999999" customHeight="1" x14ac:dyDescent="0.3"/>
    <row r="156" ht="20.149999999999999" customHeight="1" x14ac:dyDescent="0.3"/>
    <row r="157" ht="20.149999999999999" customHeight="1" x14ac:dyDescent="0.3"/>
    <row r="158" ht="20.149999999999999" customHeight="1" x14ac:dyDescent="0.3"/>
    <row r="159" ht="20.149999999999999" customHeight="1" x14ac:dyDescent="0.3"/>
    <row r="160" ht="20.149999999999999" customHeight="1" x14ac:dyDescent="0.3"/>
    <row r="161" ht="20.149999999999999" customHeight="1" x14ac:dyDescent="0.3"/>
    <row r="162" ht="20.149999999999999" customHeight="1" x14ac:dyDescent="0.3"/>
    <row r="163" ht="19.5" customHeight="1" x14ac:dyDescent="0.3"/>
    <row r="164" ht="20.149999999999999" customHeight="1" x14ac:dyDescent="0.3"/>
    <row r="165" ht="20.149999999999999" customHeight="1" x14ac:dyDescent="0.3"/>
    <row r="166" ht="20.149999999999999" customHeight="1" x14ac:dyDescent="0.3"/>
    <row r="167" ht="19.5" customHeight="1" x14ac:dyDescent="0.3"/>
    <row r="168" ht="20.149999999999999" customHeight="1" x14ac:dyDescent="0.3"/>
    <row r="169" ht="20.149999999999999" customHeight="1" x14ac:dyDescent="0.3"/>
    <row r="170" ht="19.5" customHeight="1" x14ac:dyDescent="0.3"/>
    <row r="171" ht="20.149999999999999" customHeight="1" x14ac:dyDescent="0.3"/>
    <row r="172" ht="20.149999999999999" customHeight="1" x14ac:dyDescent="0.3"/>
    <row r="173" ht="20.149999999999999" customHeight="1" x14ac:dyDescent="0.3"/>
  </sheetData>
  <mergeCells count="14">
    <mergeCell ref="H4:J4"/>
    <mergeCell ref="H5:J5"/>
    <mergeCell ref="D4:G4"/>
    <mergeCell ref="D5:G5"/>
    <mergeCell ref="D9:J9"/>
    <mergeCell ref="F102:J102"/>
    <mergeCell ref="F103:J103"/>
    <mergeCell ref="F51:J51"/>
    <mergeCell ref="F52:J52"/>
    <mergeCell ref="D56:G56"/>
    <mergeCell ref="H56:J56"/>
    <mergeCell ref="D57:G57"/>
    <mergeCell ref="H57:J57"/>
    <mergeCell ref="D61:J61"/>
  </mergeCells>
  <pageMargins left="0.8" right="0.8" top="0.48" bottom="0.5" header="0.5" footer="0.5"/>
  <pageSetup paperSize="9" scale="79" firstPageNumber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97"/>
  <sheetViews>
    <sheetView zoomScaleNormal="100" zoomScaleSheetLayoutView="100" workbookViewId="0">
      <selection activeCell="A92" sqref="A92"/>
    </sheetView>
  </sheetViews>
  <sheetFormatPr defaultColWidth="9.1796875" defaultRowHeight="19.5" customHeight="1" x14ac:dyDescent="0.3"/>
  <cols>
    <col min="1" max="1" width="41.1796875" style="3" customWidth="1"/>
    <col min="2" max="2" width="8.26953125" style="58" customWidth="1"/>
    <col min="3" max="3" width="13.36328125" style="1" customWidth="1"/>
    <col min="4" max="4" width="1.26953125" style="1" customWidth="1"/>
    <col min="5" max="5" width="13.36328125" style="1" customWidth="1"/>
    <col min="6" max="6" width="1.26953125" style="1" customWidth="1"/>
    <col min="7" max="7" width="13.36328125" style="1" customWidth="1"/>
    <col min="8" max="8" width="1.26953125" style="1" customWidth="1"/>
    <col min="9" max="9" width="13.36328125" style="1" customWidth="1"/>
    <col min="10" max="16384" width="9.1796875" style="1"/>
  </cols>
  <sheetData>
    <row r="1" spans="1:9" ht="20.25" customHeight="1" x14ac:dyDescent="0.35">
      <c r="A1" s="171" t="s">
        <v>124</v>
      </c>
    </row>
    <row r="2" spans="1:9" ht="20.25" customHeight="1" x14ac:dyDescent="0.3">
      <c r="A2" s="6" t="s">
        <v>47</v>
      </c>
    </row>
    <row r="3" spans="1:9" ht="7" customHeight="1" x14ac:dyDescent="0.3">
      <c r="A3" s="2"/>
    </row>
    <row r="4" spans="1:9" ht="20.25" customHeight="1" x14ac:dyDescent="0.3">
      <c r="A4" s="2"/>
      <c r="B4" s="166"/>
      <c r="C4" s="294" t="s">
        <v>4</v>
      </c>
      <c r="D4" s="294"/>
      <c r="E4" s="294"/>
      <c r="F4" s="9"/>
      <c r="G4" s="294" t="s">
        <v>22</v>
      </c>
      <c r="H4" s="294"/>
      <c r="I4" s="294"/>
    </row>
    <row r="5" spans="1:9" ht="20.25" customHeight="1" x14ac:dyDescent="0.3">
      <c r="A5" s="2"/>
      <c r="B5" s="166"/>
      <c r="C5" s="294" t="s">
        <v>21</v>
      </c>
      <c r="D5" s="294"/>
      <c r="E5" s="294"/>
      <c r="F5" s="9"/>
      <c r="G5" s="294" t="s">
        <v>21</v>
      </c>
      <c r="H5" s="294"/>
      <c r="I5" s="294"/>
    </row>
    <row r="6" spans="1:9" ht="20.25" customHeight="1" x14ac:dyDescent="0.3">
      <c r="A6" s="2"/>
      <c r="B6" s="166"/>
      <c r="C6" s="295" t="s">
        <v>50</v>
      </c>
      <c r="D6" s="296"/>
      <c r="E6" s="296"/>
      <c r="F6" s="9"/>
      <c r="G6" s="295" t="s">
        <v>50</v>
      </c>
      <c r="H6" s="296"/>
      <c r="I6" s="296"/>
    </row>
    <row r="7" spans="1:9" ht="20.25" customHeight="1" x14ac:dyDescent="0.3">
      <c r="A7" s="2"/>
      <c r="B7" s="166"/>
      <c r="C7" s="297" t="s">
        <v>41</v>
      </c>
      <c r="D7" s="298"/>
      <c r="E7" s="298"/>
      <c r="F7" s="9"/>
      <c r="G7" s="297" t="s">
        <v>41</v>
      </c>
      <c r="H7" s="298"/>
      <c r="I7" s="298"/>
    </row>
    <row r="8" spans="1:9" s="5" customFormat="1" ht="20.25" customHeight="1" x14ac:dyDescent="0.3">
      <c r="A8" s="10"/>
      <c r="B8" s="166" t="s">
        <v>3</v>
      </c>
      <c r="C8" s="204">
        <v>2021</v>
      </c>
      <c r="D8" s="201"/>
      <c r="E8" s="204">
        <v>2020</v>
      </c>
      <c r="F8" s="199"/>
      <c r="G8" s="204">
        <v>2021</v>
      </c>
      <c r="H8" s="245"/>
      <c r="I8" s="204">
        <v>2020</v>
      </c>
    </row>
    <row r="9" spans="1:9" s="5" customFormat="1" ht="20.25" customHeight="1" x14ac:dyDescent="0.3">
      <c r="A9" s="4"/>
      <c r="B9" s="166"/>
      <c r="C9" s="293" t="s">
        <v>79</v>
      </c>
      <c r="D9" s="293"/>
      <c r="E9" s="293"/>
      <c r="F9" s="293"/>
      <c r="G9" s="293"/>
      <c r="H9" s="293"/>
      <c r="I9" s="293"/>
    </row>
    <row r="10" spans="1:9" s="5" customFormat="1" ht="20.25" customHeight="1" x14ac:dyDescent="0.3">
      <c r="A10" s="10" t="s">
        <v>12</v>
      </c>
      <c r="B10" s="166">
        <v>10</v>
      </c>
      <c r="C10" s="134"/>
      <c r="D10" s="8"/>
      <c r="E10" s="8"/>
      <c r="F10" s="8"/>
      <c r="G10" s="134"/>
      <c r="H10" s="8"/>
      <c r="I10" s="8"/>
    </row>
    <row r="11" spans="1:9" s="5" customFormat="1" ht="20.25" customHeight="1" x14ac:dyDescent="0.3">
      <c r="A11" s="55" t="s">
        <v>88</v>
      </c>
      <c r="B11" s="166"/>
      <c r="C11" s="49">
        <v>2005070</v>
      </c>
      <c r="D11" s="32"/>
      <c r="E11" s="49">
        <v>2076222</v>
      </c>
      <c r="F11" s="32"/>
      <c r="G11" s="49">
        <v>2004202</v>
      </c>
      <c r="H11" s="32"/>
      <c r="I11" s="49">
        <v>2071048</v>
      </c>
    </row>
    <row r="12" spans="1:9" s="5" customFormat="1" ht="20.25" customHeight="1" x14ac:dyDescent="0.3">
      <c r="A12" s="55" t="s">
        <v>140</v>
      </c>
      <c r="B12" s="166"/>
      <c r="C12" s="49">
        <v>128434</v>
      </c>
      <c r="D12" s="32"/>
      <c r="E12" s="49">
        <v>134863</v>
      </c>
      <c r="F12" s="32"/>
      <c r="G12" s="49">
        <v>96408</v>
      </c>
      <c r="H12" s="32"/>
      <c r="I12" s="49">
        <v>82860</v>
      </c>
    </row>
    <row r="13" spans="1:9" s="5" customFormat="1" ht="20.25" customHeight="1" x14ac:dyDescent="0.3">
      <c r="A13" s="55" t="s">
        <v>89</v>
      </c>
      <c r="B13" s="166">
        <v>3</v>
      </c>
      <c r="C13" s="49">
        <v>325</v>
      </c>
      <c r="D13" s="32"/>
      <c r="E13" s="49">
        <v>413</v>
      </c>
      <c r="F13" s="32"/>
      <c r="G13" s="49">
        <v>0</v>
      </c>
      <c r="H13" s="113"/>
      <c r="I13" s="49">
        <v>0</v>
      </c>
    </row>
    <row r="14" spans="1:9" s="5" customFormat="1" ht="20.25" customHeight="1" x14ac:dyDescent="0.3">
      <c r="A14" s="55" t="s">
        <v>90</v>
      </c>
      <c r="B14" s="166"/>
      <c r="C14" s="49">
        <v>47</v>
      </c>
      <c r="D14" s="32"/>
      <c r="E14" s="49">
        <v>496</v>
      </c>
      <c r="F14" s="32"/>
      <c r="G14" s="49">
        <v>47</v>
      </c>
      <c r="H14" s="32"/>
      <c r="I14" s="49">
        <v>352</v>
      </c>
    </row>
    <row r="15" spans="1:9" s="5" customFormat="1" ht="20.25" customHeight="1" x14ac:dyDescent="0.3">
      <c r="A15" s="55" t="s">
        <v>0</v>
      </c>
      <c r="B15" s="166"/>
      <c r="C15" s="49">
        <v>12815</v>
      </c>
      <c r="D15" s="32"/>
      <c r="E15" s="49">
        <v>14964</v>
      </c>
      <c r="F15" s="32"/>
      <c r="G15" s="49">
        <v>21973</v>
      </c>
      <c r="H15" s="32"/>
      <c r="I15" s="49">
        <v>22905</v>
      </c>
    </row>
    <row r="16" spans="1:9" ht="20.25" customHeight="1" x14ac:dyDescent="0.3">
      <c r="A16" s="27" t="s">
        <v>76</v>
      </c>
      <c r="C16" s="114">
        <f>SUM(C11:C15)</f>
        <v>2146691</v>
      </c>
      <c r="D16" s="11"/>
      <c r="E16" s="114">
        <f>SUM(E11:E15)</f>
        <v>2226958</v>
      </c>
      <c r="F16" s="11"/>
      <c r="G16" s="114">
        <f>SUM(G11:G15)</f>
        <v>2122630</v>
      </c>
      <c r="H16" s="11"/>
      <c r="I16" s="114">
        <f>SUM(I11:I15)</f>
        <v>2177165</v>
      </c>
    </row>
    <row r="17" spans="1:9" ht="7" customHeight="1" x14ac:dyDescent="0.3">
      <c r="A17" s="27"/>
      <c r="C17" s="135"/>
      <c r="D17" s="11"/>
      <c r="E17" s="135"/>
      <c r="F17" s="11"/>
      <c r="G17" s="135"/>
      <c r="H17" s="11"/>
      <c r="I17" s="135"/>
    </row>
    <row r="18" spans="1:9" ht="20.25" customHeight="1" x14ac:dyDescent="0.3">
      <c r="A18" s="20" t="s">
        <v>77</v>
      </c>
      <c r="B18" s="58">
        <v>10</v>
      </c>
      <c r="C18" s="135"/>
      <c r="D18" s="11"/>
      <c r="E18" s="135"/>
      <c r="F18" s="11"/>
      <c r="G18" s="135"/>
      <c r="H18" s="11"/>
      <c r="I18" s="135"/>
    </row>
    <row r="19" spans="1:9" ht="20.25" customHeight="1" x14ac:dyDescent="0.3">
      <c r="A19" s="82" t="s">
        <v>91</v>
      </c>
      <c r="C19" s="173">
        <v>1135067</v>
      </c>
      <c r="D19" s="96"/>
      <c r="E19" s="173">
        <v>1122498</v>
      </c>
      <c r="F19" s="96"/>
      <c r="G19" s="173">
        <v>1253855</v>
      </c>
      <c r="H19" s="96"/>
      <c r="I19" s="173">
        <v>1253271</v>
      </c>
    </row>
    <row r="20" spans="1:9" ht="20.25" customHeight="1" x14ac:dyDescent="0.3">
      <c r="A20" s="82" t="s">
        <v>141</v>
      </c>
      <c r="C20" s="173">
        <v>67534</v>
      </c>
      <c r="D20" s="96"/>
      <c r="E20" s="173">
        <v>73281</v>
      </c>
      <c r="F20" s="96"/>
      <c r="G20" s="173">
        <v>47136</v>
      </c>
      <c r="H20" s="96"/>
      <c r="I20" s="173">
        <v>45556</v>
      </c>
    </row>
    <row r="21" spans="1:9" ht="20.25" customHeight="1" x14ac:dyDescent="0.3">
      <c r="A21" s="82" t="s">
        <v>182</v>
      </c>
      <c r="C21" s="173">
        <v>472651</v>
      </c>
      <c r="D21" s="96"/>
      <c r="E21" s="173">
        <v>536741</v>
      </c>
      <c r="F21" s="96"/>
      <c r="G21" s="173">
        <v>484850</v>
      </c>
      <c r="H21" s="96"/>
      <c r="I21" s="173">
        <v>546438</v>
      </c>
    </row>
    <row r="22" spans="1:9" ht="20.25" customHeight="1" x14ac:dyDescent="0.3">
      <c r="A22" s="82" t="s">
        <v>92</v>
      </c>
      <c r="C22" s="173">
        <v>232498</v>
      </c>
      <c r="D22" s="96"/>
      <c r="E22" s="173">
        <v>271000</v>
      </c>
      <c r="F22" s="96"/>
      <c r="G22" s="173">
        <v>192860</v>
      </c>
      <c r="H22" s="96"/>
      <c r="I22" s="173">
        <v>230178</v>
      </c>
    </row>
    <row r="23" spans="1:9" ht="20.25" customHeight="1" x14ac:dyDescent="0.3">
      <c r="A23" s="27" t="s">
        <v>78</v>
      </c>
      <c r="C23" s="114">
        <f>SUM(C19:C22)</f>
        <v>1907750</v>
      </c>
      <c r="D23" s="21"/>
      <c r="E23" s="114">
        <f>SUM(E19:E22)</f>
        <v>2003520</v>
      </c>
      <c r="F23" s="21"/>
      <c r="G23" s="114">
        <f>SUM(G19:G22)</f>
        <v>1978701</v>
      </c>
      <c r="H23" s="21"/>
      <c r="I23" s="114">
        <f>SUM(I19:I22)</f>
        <v>2075443</v>
      </c>
    </row>
    <row r="24" spans="1:9" ht="7" customHeight="1" x14ac:dyDescent="0.3">
      <c r="C24" s="136"/>
      <c r="D24" s="21"/>
      <c r="E24" s="136"/>
      <c r="F24" s="21"/>
      <c r="G24" s="136"/>
      <c r="H24" s="21"/>
      <c r="I24" s="136"/>
    </row>
    <row r="25" spans="1:9" ht="20.25" hidden="1" customHeight="1" x14ac:dyDescent="0.3">
      <c r="A25" s="55" t="s">
        <v>93</v>
      </c>
      <c r="C25" s="108">
        <v>0</v>
      </c>
      <c r="D25" s="21"/>
      <c r="E25" s="108">
        <v>0</v>
      </c>
      <c r="F25" s="21"/>
      <c r="G25" s="108">
        <v>0</v>
      </c>
      <c r="H25" s="21"/>
      <c r="I25" s="108">
        <v>0</v>
      </c>
    </row>
    <row r="26" spans="1:9" s="5" customFormat="1" ht="20.25" customHeight="1" x14ac:dyDescent="0.3">
      <c r="A26" s="2" t="s">
        <v>183</v>
      </c>
      <c r="B26" s="58"/>
      <c r="C26" s="36">
        <f>SUM(C16-C23)</f>
        <v>238941</v>
      </c>
      <c r="D26" s="11"/>
      <c r="E26" s="36">
        <f>SUM(E16-E23)</f>
        <v>223438</v>
      </c>
      <c r="F26" s="11"/>
      <c r="G26" s="36">
        <f>SUM(G16-G23)</f>
        <v>143929</v>
      </c>
      <c r="H26" s="11"/>
      <c r="I26" s="36">
        <f>SUM(I16-I23)</f>
        <v>101722</v>
      </c>
    </row>
    <row r="27" spans="1:9" s="13" customFormat="1" ht="20.25" customHeight="1" x14ac:dyDescent="0.3">
      <c r="A27" s="82" t="s">
        <v>27</v>
      </c>
      <c r="B27" s="58"/>
      <c r="C27" s="227">
        <v>64790</v>
      </c>
      <c r="D27" s="57"/>
      <c r="E27" s="227">
        <v>84694</v>
      </c>
      <c r="F27" s="57"/>
      <c r="G27" s="227">
        <v>70167</v>
      </c>
      <c r="H27" s="57"/>
      <c r="I27" s="227">
        <v>89906</v>
      </c>
    </row>
    <row r="28" spans="1:9" s="13" customFormat="1" ht="20.25" hidden="1" customHeight="1" x14ac:dyDescent="0.3">
      <c r="A28" s="82" t="s">
        <v>165</v>
      </c>
      <c r="B28" s="58"/>
      <c r="C28" s="66"/>
      <c r="D28" s="57"/>
      <c r="E28" s="66"/>
      <c r="F28" s="57"/>
      <c r="G28" s="66"/>
      <c r="H28" s="57"/>
      <c r="I28" s="66"/>
    </row>
    <row r="29" spans="1:9" s="13" customFormat="1" ht="20.25" hidden="1" customHeight="1" x14ac:dyDescent="0.3">
      <c r="A29" s="82" t="s">
        <v>166</v>
      </c>
      <c r="B29" s="58"/>
      <c r="C29" s="227"/>
      <c r="D29" s="57"/>
      <c r="E29" s="227"/>
      <c r="F29" s="57"/>
      <c r="G29" s="227"/>
      <c r="H29" s="57"/>
      <c r="I29" s="227"/>
    </row>
    <row r="30" spans="1:9" s="13" customFormat="1" ht="20.25" customHeight="1" x14ac:dyDescent="0.3">
      <c r="A30" s="27" t="s">
        <v>184</v>
      </c>
      <c r="B30" s="58"/>
      <c r="C30" s="36">
        <f>C26-C27</f>
        <v>174151</v>
      </c>
      <c r="D30" s="36"/>
      <c r="E30" s="36">
        <f>E26-E27</f>
        <v>138744</v>
      </c>
      <c r="F30" s="36"/>
      <c r="G30" s="36">
        <f>G26-G27</f>
        <v>73762</v>
      </c>
      <c r="H30" s="36"/>
      <c r="I30" s="36">
        <f>I26-I27</f>
        <v>11816</v>
      </c>
    </row>
    <row r="31" spans="1:9" s="5" customFormat="1" ht="20.25" customHeight="1" x14ac:dyDescent="0.3">
      <c r="A31" s="51" t="s">
        <v>222</v>
      </c>
      <c r="B31" s="58">
        <v>11</v>
      </c>
      <c r="C31" s="61">
        <v>-28793</v>
      </c>
      <c r="D31" s="60"/>
      <c r="E31" s="61">
        <v>-20568</v>
      </c>
      <c r="F31" s="60"/>
      <c r="G31" s="61">
        <v>-12079</v>
      </c>
      <c r="H31" s="60"/>
      <c r="I31" s="61">
        <v>3858</v>
      </c>
    </row>
    <row r="32" spans="1:9" ht="20.25" customHeight="1" thickBot="1" x14ac:dyDescent="0.35">
      <c r="A32" s="2" t="s">
        <v>119</v>
      </c>
      <c r="B32" s="169"/>
      <c r="C32" s="167">
        <f>SUM(C30:C31)</f>
        <v>145358</v>
      </c>
      <c r="D32" s="11"/>
      <c r="E32" s="167">
        <f>SUM(E30:E31)</f>
        <v>118176</v>
      </c>
      <c r="F32" s="11"/>
      <c r="G32" s="167">
        <f>SUM(G30:G31)</f>
        <v>61683</v>
      </c>
      <c r="H32" s="11"/>
      <c r="I32" s="167">
        <f>SUM(I30:I31)</f>
        <v>15674</v>
      </c>
    </row>
    <row r="33" spans="1:9" ht="7" customHeight="1" thickTop="1" x14ac:dyDescent="0.3">
      <c r="A33" s="2"/>
      <c r="B33" s="169"/>
      <c r="C33" s="135"/>
      <c r="D33" s="11"/>
      <c r="E33" s="135"/>
      <c r="F33" s="11"/>
      <c r="G33" s="37"/>
      <c r="H33" s="11"/>
      <c r="I33" s="37"/>
    </row>
    <row r="34" spans="1:9" ht="19.5" customHeight="1" x14ac:dyDescent="0.3">
      <c r="A34" s="198" t="s">
        <v>174</v>
      </c>
      <c r="B34" s="169"/>
      <c r="C34" s="135"/>
      <c r="D34" s="11"/>
      <c r="E34" s="37"/>
      <c r="F34" s="11"/>
      <c r="G34" s="37"/>
      <c r="H34" s="11"/>
      <c r="I34" s="37"/>
    </row>
    <row r="35" spans="1:9" ht="19.5" customHeight="1" x14ac:dyDescent="0.3">
      <c r="A35" s="27" t="s">
        <v>57</v>
      </c>
      <c r="B35" s="169"/>
      <c r="C35" s="135"/>
      <c r="D35" s="11"/>
      <c r="E35" s="37"/>
      <c r="F35" s="11"/>
      <c r="G35" s="37"/>
      <c r="H35" s="11"/>
      <c r="I35" s="37"/>
    </row>
    <row r="36" spans="1:9" ht="19.5" customHeight="1" x14ac:dyDescent="0.3">
      <c r="A36" s="27" t="s">
        <v>58</v>
      </c>
      <c r="B36" s="169"/>
      <c r="C36" s="135">
        <v>0</v>
      </c>
      <c r="D36" s="11"/>
      <c r="E36" s="135">
        <v>0</v>
      </c>
      <c r="F36" s="39"/>
      <c r="G36" s="135">
        <v>0</v>
      </c>
      <c r="H36" s="39"/>
      <c r="I36" s="135">
        <v>0</v>
      </c>
    </row>
    <row r="37" spans="1:9" ht="19.5" customHeight="1" thickBot="1" x14ac:dyDescent="0.35">
      <c r="A37" s="27" t="s">
        <v>33</v>
      </c>
      <c r="B37" s="169"/>
      <c r="C37" s="146">
        <f>C32</f>
        <v>145358</v>
      </c>
      <c r="D37" s="11"/>
      <c r="E37" s="256">
        <f>E32</f>
        <v>118176</v>
      </c>
      <c r="F37" s="11"/>
      <c r="G37" s="256">
        <f>G32</f>
        <v>61683</v>
      </c>
      <c r="H37" s="11"/>
      <c r="I37" s="256">
        <f>I32</f>
        <v>15674</v>
      </c>
    </row>
    <row r="38" spans="1:9" ht="7" customHeight="1" thickTop="1" x14ac:dyDescent="0.3">
      <c r="A38" s="2"/>
      <c r="B38" s="169"/>
      <c r="C38" s="135"/>
      <c r="D38" s="11"/>
      <c r="E38" s="37"/>
      <c r="F38" s="11"/>
      <c r="G38" s="37"/>
      <c r="H38" s="11"/>
      <c r="I38" s="37"/>
    </row>
    <row r="39" spans="1:9" ht="19.5" hidden="1" customHeight="1" x14ac:dyDescent="0.3">
      <c r="A39" s="2"/>
      <c r="B39" s="169"/>
      <c r="C39" s="135"/>
      <c r="D39" s="11"/>
      <c r="E39" s="37"/>
      <c r="F39" s="11"/>
      <c r="G39" s="37"/>
      <c r="H39" s="11"/>
      <c r="I39" s="37"/>
    </row>
    <row r="40" spans="1:9" ht="19.5" hidden="1" customHeight="1" x14ac:dyDescent="0.3">
      <c r="A40" s="2"/>
      <c r="B40" s="169"/>
      <c r="C40" s="135"/>
      <c r="D40" s="11"/>
      <c r="E40" s="37"/>
      <c r="F40" s="11"/>
      <c r="G40" s="37"/>
      <c r="H40" s="11"/>
      <c r="I40" s="37"/>
    </row>
    <row r="41" spans="1:9" ht="19.5" hidden="1" customHeight="1" x14ac:dyDescent="0.3">
      <c r="A41" s="2"/>
      <c r="B41" s="169"/>
      <c r="C41" s="135"/>
      <c r="D41" s="11"/>
      <c r="E41" s="37"/>
      <c r="F41" s="11"/>
      <c r="G41" s="37"/>
      <c r="H41" s="11"/>
      <c r="I41" s="37"/>
    </row>
    <row r="42" spans="1:9" ht="19.5" hidden="1" customHeight="1" x14ac:dyDescent="0.3">
      <c r="A42" s="2"/>
      <c r="B42" s="169"/>
      <c r="C42" s="135"/>
      <c r="D42" s="11"/>
      <c r="E42" s="37"/>
      <c r="F42" s="11"/>
      <c r="G42" s="37"/>
      <c r="H42" s="11"/>
      <c r="I42" s="37"/>
    </row>
    <row r="43" spans="1:9" ht="19.5" hidden="1" customHeight="1" x14ac:dyDescent="0.3">
      <c r="A43" s="2"/>
      <c r="B43" s="169"/>
      <c r="C43" s="135"/>
      <c r="D43" s="11"/>
      <c r="E43" s="37"/>
      <c r="F43" s="11"/>
      <c r="G43" s="37"/>
      <c r="H43" s="11"/>
      <c r="I43" s="37"/>
    </row>
    <row r="44" spans="1:9" ht="19.5" hidden="1" customHeight="1" x14ac:dyDescent="0.3">
      <c r="A44" s="2"/>
      <c r="B44" s="169"/>
      <c r="C44" s="135"/>
      <c r="D44" s="11"/>
      <c r="E44" s="37"/>
      <c r="F44" s="11"/>
      <c r="G44" s="37"/>
      <c r="H44" s="11"/>
      <c r="I44" s="37"/>
    </row>
    <row r="45" spans="1:9" ht="19.5" hidden="1" customHeight="1" x14ac:dyDescent="0.3">
      <c r="A45" s="2"/>
      <c r="B45" s="169"/>
      <c r="C45" s="135"/>
      <c r="D45" s="11"/>
      <c r="E45" s="37"/>
      <c r="F45" s="11"/>
      <c r="G45" s="37"/>
      <c r="H45" s="11"/>
      <c r="I45" s="37"/>
    </row>
    <row r="46" spans="1:9" ht="19.5" hidden="1" customHeight="1" x14ac:dyDescent="0.3">
      <c r="A46" s="2"/>
      <c r="B46" s="169"/>
      <c r="C46" s="135"/>
      <c r="D46" s="11"/>
      <c r="E46" s="37"/>
      <c r="F46" s="11"/>
      <c r="G46" s="37"/>
      <c r="H46" s="11"/>
      <c r="I46" s="37"/>
    </row>
    <row r="47" spans="1:9" ht="19.5" hidden="1" customHeight="1" x14ac:dyDescent="0.3">
      <c r="A47" s="2"/>
      <c r="B47" s="169"/>
      <c r="C47" s="240"/>
      <c r="D47" s="11"/>
      <c r="E47" s="37"/>
      <c r="F47" s="11"/>
      <c r="G47" s="37"/>
      <c r="H47" s="11"/>
      <c r="I47" s="37"/>
    </row>
    <row r="48" spans="1:9" ht="19.5" hidden="1" customHeight="1" x14ac:dyDescent="0.3">
      <c r="A48" s="189" t="s">
        <v>150</v>
      </c>
      <c r="B48" s="13"/>
      <c r="C48" s="242" t="s">
        <v>150</v>
      </c>
      <c r="D48" s="13"/>
      <c r="F48" s="13"/>
      <c r="G48" s="99"/>
      <c r="H48" s="13"/>
      <c r="I48" s="99"/>
    </row>
    <row r="49" spans="1:9" ht="19.5" hidden="1" customHeight="1" x14ac:dyDescent="0.3">
      <c r="A49" s="241" t="s">
        <v>151</v>
      </c>
      <c r="B49" s="13"/>
      <c r="C49" s="188" t="s">
        <v>152</v>
      </c>
      <c r="D49" s="13"/>
      <c r="F49" s="40"/>
      <c r="G49" s="40"/>
      <c r="H49" s="40"/>
      <c r="I49" s="40"/>
    </row>
    <row r="50" spans="1:9" ht="19.5" hidden="1" customHeight="1" x14ac:dyDescent="0.3">
      <c r="A50" s="2"/>
      <c r="B50" s="169"/>
      <c r="C50" s="135"/>
      <c r="D50" s="11"/>
      <c r="E50" s="37"/>
      <c r="F50" s="11"/>
      <c r="G50" s="37"/>
      <c r="H50" s="11"/>
      <c r="I50" s="37"/>
    </row>
    <row r="51" spans="1:9" ht="19.5" hidden="1" customHeight="1" x14ac:dyDescent="0.3">
      <c r="A51" s="2"/>
      <c r="B51" s="169"/>
      <c r="C51" s="135"/>
      <c r="D51" s="11"/>
      <c r="E51" s="37"/>
      <c r="F51" s="11"/>
      <c r="G51" s="37"/>
      <c r="H51" s="11"/>
      <c r="I51" s="37"/>
    </row>
    <row r="52" spans="1:9" ht="20.25" hidden="1" customHeight="1" x14ac:dyDescent="0.35">
      <c r="A52" s="171" t="s">
        <v>124</v>
      </c>
      <c r="B52" s="169"/>
      <c r="C52" s="37"/>
      <c r="D52" s="11"/>
      <c r="E52" s="37"/>
      <c r="F52" s="11"/>
      <c r="G52" s="37"/>
      <c r="H52" s="11"/>
      <c r="I52" s="37"/>
    </row>
    <row r="53" spans="1:9" ht="20.25" hidden="1" customHeight="1" x14ac:dyDescent="0.3">
      <c r="A53" s="6" t="s">
        <v>47</v>
      </c>
      <c r="B53" s="169"/>
      <c r="C53" s="37"/>
      <c r="D53" s="11"/>
      <c r="E53" s="37"/>
      <c r="F53" s="11"/>
      <c r="G53" s="37"/>
      <c r="H53" s="11"/>
      <c r="I53" s="37"/>
    </row>
    <row r="54" spans="1:9" ht="20.25" hidden="1" customHeight="1" x14ac:dyDescent="0.3">
      <c r="A54" s="6"/>
      <c r="B54" s="169"/>
      <c r="C54" s="37"/>
      <c r="D54" s="11"/>
      <c r="E54" s="37"/>
      <c r="F54" s="11"/>
      <c r="G54" s="37"/>
      <c r="H54" s="11"/>
      <c r="I54" s="37"/>
    </row>
    <row r="55" spans="1:9" ht="20.25" hidden="1" customHeight="1" x14ac:dyDescent="0.3">
      <c r="A55" s="14"/>
      <c r="B55" s="166"/>
      <c r="C55" s="294" t="s">
        <v>4</v>
      </c>
      <c r="D55" s="294"/>
      <c r="E55" s="294"/>
      <c r="F55" s="9"/>
      <c r="G55" s="294" t="s">
        <v>22</v>
      </c>
      <c r="H55" s="294"/>
      <c r="I55" s="294"/>
    </row>
    <row r="56" spans="1:9" ht="20.25" hidden="1" customHeight="1" x14ac:dyDescent="0.3">
      <c r="A56" s="14"/>
      <c r="B56" s="166"/>
      <c r="C56" s="294" t="s">
        <v>21</v>
      </c>
      <c r="D56" s="294"/>
      <c r="E56" s="294"/>
      <c r="F56" s="9"/>
      <c r="G56" s="294" t="s">
        <v>21</v>
      </c>
      <c r="H56" s="294"/>
      <c r="I56" s="294"/>
    </row>
    <row r="57" spans="1:9" ht="20.25" hidden="1" customHeight="1" x14ac:dyDescent="0.3">
      <c r="A57" s="6"/>
      <c r="B57" s="166"/>
      <c r="C57" s="295" t="s">
        <v>50</v>
      </c>
      <c r="D57" s="296"/>
      <c r="E57" s="296"/>
      <c r="F57" s="9"/>
      <c r="G57" s="295" t="s">
        <v>50</v>
      </c>
      <c r="H57" s="296"/>
      <c r="I57" s="296"/>
    </row>
    <row r="58" spans="1:9" ht="20.25" hidden="1" customHeight="1" x14ac:dyDescent="0.3">
      <c r="A58" s="6"/>
      <c r="B58" s="166"/>
      <c r="C58" s="297" t="s">
        <v>41</v>
      </c>
      <c r="D58" s="298"/>
      <c r="E58" s="298"/>
      <c r="F58" s="9"/>
      <c r="G58" s="297" t="s">
        <v>41</v>
      </c>
      <c r="H58" s="298"/>
      <c r="I58" s="298"/>
    </row>
    <row r="59" spans="1:9" ht="20.25" hidden="1" customHeight="1" x14ac:dyDescent="0.3">
      <c r="A59" s="6"/>
      <c r="B59" s="166"/>
      <c r="C59" s="204">
        <v>2021</v>
      </c>
      <c r="D59" s="245"/>
      <c r="E59" s="204">
        <v>2020</v>
      </c>
      <c r="F59" s="199"/>
      <c r="G59" s="204">
        <v>2021</v>
      </c>
      <c r="H59" s="245"/>
      <c r="I59" s="204">
        <v>2020</v>
      </c>
    </row>
    <row r="60" spans="1:9" ht="20.25" hidden="1" customHeight="1" x14ac:dyDescent="0.3">
      <c r="A60" s="6"/>
      <c r="B60" s="166"/>
      <c r="C60" s="293" t="s">
        <v>79</v>
      </c>
      <c r="D60" s="293"/>
      <c r="E60" s="293"/>
      <c r="F60" s="293"/>
      <c r="G60" s="293"/>
      <c r="H60" s="293"/>
      <c r="I60" s="293"/>
    </row>
    <row r="61" spans="1:9" ht="20.25" hidden="1" customHeight="1" x14ac:dyDescent="0.3">
      <c r="A61" s="2" t="s">
        <v>39</v>
      </c>
      <c r="B61" s="169"/>
      <c r="C61" s="53"/>
      <c r="D61" s="54"/>
      <c r="E61" s="53"/>
      <c r="F61" s="54"/>
      <c r="G61" s="53"/>
      <c r="H61" s="54"/>
      <c r="I61" s="53"/>
    </row>
    <row r="62" spans="1:9" ht="20.25" hidden="1" customHeight="1" x14ac:dyDescent="0.3">
      <c r="A62" s="10" t="s">
        <v>75</v>
      </c>
      <c r="B62" s="169"/>
      <c r="C62" s="53"/>
      <c r="D62" s="54"/>
      <c r="E62" s="53"/>
      <c r="F62" s="54"/>
      <c r="G62" s="53"/>
      <c r="H62" s="54"/>
      <c r="I62" s="53"/>
    </row>
    <row r="63" spans="1:9" ht="20.25" hidden="1" customHeight="1" x14ac:dyDescent="0.3">
      <c r="A63" s="10" t="s">
        <v>74</v>
      </c>
      <c r="B63" s="169"/>
      <c r="C63" s="53"/>
      <c r="D63" s="54"/>
      <c r="E63" s="53"/>
      <c r="F63" s="54"/>
      <c r="G63" s="53"/>
      <c r="H63" s="54"/>
      <c r="I63" s="53"/>
    </row>
    <row r="64" spans="1:9" ht="20.25" hidden="1" customHeight="1" x14ac:dyDescent="0.3">
      <c r="A64" s="55" t="s">
        <v>185</v>
      </c>
      <c r="B64" s="170"/>
      <c r="C64" s="116"/>
      <c r="D64" s="117"/>
      <c r="E64" s="116">
        <v>0</v>
      </c>
      <c r="F64" s="117"/>
      <c r="G64" s="116"/>
      <c r="H64" s="117"/>
      <c r="I64" s="116">
        <v>0</v>
      </c>
    </row>
    <row r="65" spans="1:9" ht="20.25" hidden="1" customHeight="1" x14ac:dyDescent="0.3">
      <c r="A65" s="40" t="s">
        <v>186</v>
      </c>
      <c r="C65" s="94"/>
      <c r="D65" s="115"/>
      <c r="E65" s="94">
        <v>0</v>
      </c>
      <c r="F65" s="117"/>
      <c r="G65" s="92"/>
      <c r="H65" s="117"/>
      <c r="I65" s="92">
        <v>0</v>
      </c>
    </row>
    <row r="66" spans="1:9" ht="20.25" hidden="1" customHeight="1" x14ac:dyDescent="0.3">
      <c r="A66" s="55" t="s">
        <v>94</v>
      </c>
      <c r="B66" s="169"/>
      <c r="C66" s="61"/>
      <c r="D66" s="54"/>
      <c r="E66" s="61">
        <v>0</v>
      </c>
      <c r="F66" s="143"/>
      <c r="G66" s="91"/>
      <c r="H66" s="143"/>
      <c r="I66" s="91">
        <v>0</v>
      </c>
    </row>
    <row r="67" spans="1:9" ht="20.25" hidden="1" customHeight="1" x14ac:dyDescent="0.3">
      <c r="A67" s="47" t="s">
        <v>95</v>
      </c>
      <c r="B67" s="169"/>
      <c r="C67" s="89"/>
      <c r="D67" s="54"/>
      <c r="E67" s="89"/>
      <c r="F67" s="143"/>
      <c r="G67" s="93"/>
      <c r="H67" s="143"/>
      <c r="I67" s="93"/>
    </row>
    <row r="68" spans="1:9" ht="20.25" hidden="1" customHeight="1" x14ac:dyDescent="0.3">
      <c r="A68" s="47" t="s">
        <v>96</v>
      </c>
      <c r="B68" s="169"/>
      <c r="C68" s="98">
        <f>SUM(C64:C66)</f>
        <v>0</v>
      </c>
      <c r="D68" s="54"/>
      <c r="E68" s="98">
        <f>SUM(E64:E66)</f>
        <v>0</v>
      </c>
      <c r="F68" s="143"/>
      <c r="G68" s="98">
        <f>SUM(G64:G66)</f>
        <v>0</v>
      </c>
      <c r="H68" s="143"/>
      <c r="I68" s="98">
        <f>SUM(I64:I66)</f>
        <v>0</v>
      </c>
    </row>
    <row r="69" spans="1:9" ht="20.25" hidden="1" customHeight="1" x14ac:dyDescent="0.3">
      <c r="A69" s="55"/>
      <c r="B69" s="169"/>
      <c r="C69" s="137"/>
      <c r="D69" s="138"/>
      <c r="E69" s="137"/>
      <c r="F69" s="90"/>
      <c r="G69" s="93"/>
      <c r="H69" s="90"/>
      <c r="I69" s="93"/>
    </row>
    <row r="70" spans="1:9" ht="20.25" hidden="1" customHeight="1" x14ac:dyDescent="0.3">
      <c r="A70" s="10" t="s">
        <v>167</v>
      </c>
      <c r="B70" s="169"/>
      <c r="C70" s="137"/>
      <c r="D70" s="138"/>
      <c r="E70" s="137"/>
      <c r="F70" s="90"/>
      <c r="G70" s="93"/>
      <c r="H70" s="90"/>
      <c r="I70" s="93"/>
    </row>
    <row r="71" spans="1:9" ht="20.25" hidden="1" customHeight="1" x14ac:dyDescent="0.3">
      <c r="A71" s="228" t="s">
        <v>168</v>
      </c>
      <c r="B71" s="169"/>
      <c r="C71" s="137"/>
      <c r="D71" s="138"/>
      <c r="E71" s="137"/>
      <c r="F71" s="90"/>
      <c r="G71" s="93"/>
      <c r="H71" s="90"/>
      <c r="I71" s="93"/>
    </row>
    <row r="72" spans="1:9" ht="20.25" hidden="1" customHeight="1" x14ac:dyDescent="0.3">
      <c r="A72" s="228" t="s">
        <v>169</v>
      </c>
      <c r="B72" s="169"/>
      <c r="C72" s="137"/>
      <c r="D72" s="138"/>
      <c r="E72" s="137"/>
      <c r="F72" s="90"/>
      <c r="G72" s="93"/>
      <c r="H72" s="90"/>
      <c r="I72" s="93"/>
    </row>
    <row r="73" spans="1:9" ht="20.25" hidden="1" customHeight="1" x14ac:dyDescent="0.3">
      <c r="A73" s="228" t="s">
        <v>170</v>
      </c>
      <c r="B73" s="169"/>
      <c r="C73" s="137"/>
      <c r="D73" s="138"/>
      <c r="E73" s="137"/>
      <c r="F73" s="90"/>
      <c r="G73" s="93"/>
      <c r="H73" s="90"/>
      <c r="I73" s="93"/>
    </row>
    <row r="74" spans="1:9" ht="20.25" hidden="1" customHeight="1" x14ac:dyDescent="0.3">
      <c r="A74" s="228" t="s">
        <v>171</v>
      </c>
      <c r="B74" s="169"/>
      <c r="C74" s="137"/>
      <c r="D74" s="138"/>
      <c r="E74" s="137"/>
      <c r="F74" s="90"/>
      <c r="G74" s="93"/>
      <c r="H74" s="90"/>
      <c r="I74" s="93"/>
    </row>
    <row r="75" spans="1:9" ht="20.25" hidden="1" customHeight="1" x14ac:dyDescent="0.3">
      <c r="A75" s="228" t="s">
        <v>172</v>
      </c>
      <c r="B75" s="169"/>
      <c r="C75" s="230"/>
      <c r="D75" s="138"/>
      <c r="E75" s="230"/>
      <c r="F75" s="90"/>
      <c r="G75" s="91"/>
      <c r="H75" s="90"/>
      <c r="I75" s="91"/>
    </row>
    <row r="76" spans="1:9" ht="20.25" hidden="1" customHeight="1" x14ac:dyDescent="0.3">
      <c r="A76" s="229" t="s">
        <v>173</v>
      </c>
      <c r="B76" s="169"/>
      <c r="C76" s="231">
        <f>SUM(C71:C75)</f>
        <v>0</v>
      </c>
      <c r="D76" s="138"/>
      <c r="E76" s="231">
        <f>SUM(E71:E75)</f>
        <v>0</v>
      </c>
      <c r="F76" s="90"/>
      <c r="G76" s="231">
        <f>SUM(G71:G75)</f>
        <v>0</v>
      </c>
      <c r="H76" s="90"/>
      <c r="I76" s="231">
        <f>SUM(I71:I75)</f>
        <v>0</v>
      </c>
    </row>
    <row r="77" spans="1:9" ht="20.25" hidden="1" customHeight="1" x14ac:dyDescent="0.3">
      <c r="A77" s="27" t="s">
        <v>57</v>
      </c>
      <c r="B77" s="169"/>
      <c r="C77" s="232"/>
      <c r="D77" s="138"/>
      <c r="E77" s="232"/>
      <c r="F77" s="90"/>
      <c r="G77" s="233"/>
      <c r="H77" s="90"/>
      <c r="I77" s="233"/>
    </row>
    <row r="78" spans="1:9" ht="20.25" hidden="1" customHeight="1" x14ac:dyDescent="0.3">
      <c r="A78" s="27" t="s">
        <v>58</v>
      </c>
      <c r="B78" s="169"/>
      <c r="C78" s="98"/>
      <c r="D78" s="90"/>
      <c r="E78" s="98"/>
      <c r="F78" s="90"/>
      <c r="G78" s="98"/>
      <c r="H78" s="90"/>
      <c r="I78" s="98"/>
    </row>
    <row r="79" spans="1:9" ht="20.25" hidden="1" customHeight="1" thickBot="1" x14ac:dyDescent="0.35">
      <c r="A79" s="27" t="s">
        <v>33</v>
      </c>
      <c r="B79" s="169"/>
      <c r="C79" s="244"/>
      <c r="D79" s="90"/>
      <c r="E79" s="244"/>
      <c r="F79" s="90"/>
      <c r="G79" s="244"/>
      <c r="H79" s="90"/>
      <c r="I79" s="244"/>
    </row>
    <row r="80" spans="1:9" ht="14" x14ac:dyDescent="0.3">
      <c r="A80" s="27"/>
      <c r="B80" s="169"/>
      <c r="C80" s="135"/>
      <c r="D80" s="39"/>
      <c r="E80" s="135"/>
      <c r="F80" s="44"/>
      <c r="G80" s="144"/>
      <c r="H80" s="44"/>
      <c r="I80" s="144"/>
    </row>
    <row r="81" spans="1:9" ht="20.25" customHeight="1" x14ac:dyDescent="0.3">
      <c r="A81" s="2" t="s">
        <v>232</v>
      </c>
      <c r="B81" s="169"/>
      <c r="C81" s="135"/>
      <c r="D81" s="39"/>
      <c r="E81" s="135"/>
      <c r="F81" s="44"/>
      <c r="G81" s="144"/>
      <c r="H81" s="44"/>
      <c r="I81" s="144"/>
    </row>
    <row r="82" spans="1:9" ht="20.25" customHeight="1" x14ac:dyDescent="0.3">
      <c r="A82" s="51" t="s">
        <v>69</v>
      </c>
      <c r="C82" s="145">
        <v>145358</v>
      </c>
      <c r="D82" s="79"/>
      <c r="E82" s="145">
        <f>E32-E83</f>
        <v>118175</v>
      </c>
      <c r="F82" s="80"/>
      <c r="G82" s="49">
        <f>G32</f>
        <v>61683</v>
      </c>
      <c r="H82" s="80"/>
      <c r="I82" s="49">
        <f>I32</f>
        <v>15674</v>
      </c>
    </row>
    <row r="83" spans="1:9" ht="20.25" customHeight="1" x14ac:dyDescent="0.3">
      <c r="A83" s="38" t="s">
        <v>34</v>
      </c>
      <c r="C83" s="145">
        <v>0</v>
      </c>
      <c r="D83" s="79"/>
      <c r="E83" s="145">
        <v>1</v>
      </c>
      <c r="F83" s="80"/>
      <c r="G83" s="77">
        <v>0</v>
      </c>
      <c r="H83" s="80"/>
      <c r="I83" s="77">
        <v>0</v>
      </c>
    </row>
    <row r="84" spans="1:9" s="7" customFormat="1" ht="20.25" customHeight="1" thickBot="1" x14ac:dyDescent="0.35">
      <c r="A84" s="2"/>
      <c r="B84" s="169"/>
      <c r="C84" s="146">
        <f>SUM(C82:C83)</f>
        <v>145358</v>
      </c>
      <c r="D84" s="39"/>
      <c r="E84" s="146">
        <f>SUM(E82:E83)</f>
        <v>118176</v>
      </c>
      <c r="F84" s="44"/>
      <c r="G84" s="146">
        <f>SUM(G82:G83)</f>
        <v>61683</v>
      </c>
      <c r="H84" s="44"/>
      <c r="I84" s="146">
        <f>SUM(I82:I83)</f>
        <v>15674</v>
      </c>
    </row>
    <row r="85" spans="1:9" ht="7" customHeight="1" thickTop="1" x14ac:dyDescent="0.3">
      <c r="A85" s="2"/>
      <c r="C85" s="140"/>
      <c r="D85" s="141"/>
      <c r="E85" s="140"/>
      <c r="F85" s="148"/>
      <c r="G85" s="147"/>
      <c r="H85" s="148"/>
      <c r="I85" s="147"/>
    </row>
    <row r="86" spans="1:9" ht="20.25" customHeight="1" x14ac:dyDescent="0.3">
      <c r="A86" s="2" t="s">
        <v>233</v>
      </c>
      <c r="C86" s="140"/>
      <c r="D86" s="141"/>
      <c r="E86" s="140"/>
      <c r="F86" s="148"/>
      <c r="G86" s="147"/>
      <c r="H86" s="148"/>
      <c r="I86" s="147"/>
    </row>
    <row r="87" spans="1:9" ht="20.25" customHeight="1" x14ac:dyDescent="0.3">
      <c r="A87" s="51" t="s">
        <v>69</v>
      </c>
      <c r="C87" s="49">
        <f>C84</f>
        <v>145358</v>
      </c>
      <c r="D87" s="79"/>
      <c r="E87" s="145">
        <v>118175</v>
      </c>
      <c r="F87" s="80"/>
      <c r="G87" s="49">
        <v>61683</v>
      </c>
      <c r="H87" s="80"/>
      <c r="I87" s="49">
        <v>15674</v>
      </c>
    </row>
    <row r="88" spans="1:9" ht="20.25" customHeight="1" x14ac:dyDescent="0.3">
      <c r="A88" s="51" t="s">
        <v>34</v>
      </c>
      <c r="C88" s="72">
        <v>0</v>
      </c>
      <c r="D88" s="139"/>
      <c r="E88" s="72">
        <v>1</v>
      </c>
      <c r="F88" s="145"/>
      <c r="G88" s="77">
        <v>0</v>
      </c>
      <c r="H88" s="106"/>
      <c r="I88" s="77">
        <v>0</v>
      </c>
    </row>
    <row r="89" spans="1:9" ht="20.25" customHeight="1" thickBot="1" x14ac:dyDescent="0.35">
      <c r="A89" s="2"/>
      <c r="C89" s="97">
        <f>SUM(C87:C88)</f>
        <v>145358</v>
      </c>
      <c r="D89" s="39"/>
      <c r="E89" s="97">
        <f>SUM(E87:E88)</f>
        <v>118176</v>
      </c>
      <c r="F89" s="44"/>
      <c r="G89" s="97">
        <f>SUM(G87:G88)</f>
        <v>61683</v>
      </c>
      <c r="H89" s="44"/>
      <c r="I89" s="97">
        <f>SUM(I87:I88)</f>
        <v>15674</v>
      </c>
    </row>
    <row r="90" spans="1:9" ht="14.5" thickTop="1" x14ac:dyDescent="0.3">
      <c r="A90" s="2"/>
      <c r="C90" s="140"/>
      <c r="D90" s="141"/>
      <c r="E90" s="140"/>
      <c r="F90" s="148"/>
      <c r="G90" s="147"/>
      <c r="H90" s="148"/>
      <c r="I90" s="147"/>
    </row>
    <row r="91" spans="1:9" ht="20.25" customHeight="1" thickBot="1" x14ac:dyDescent="0.35">
      <c r="A91" s="2" t="s">
        <v>123</v>
      </c>
      <c r="C91" s="179">
        <f>C82/505000</f>
        <v>0.28783762376237626</v>
      </c>
      <c r="D91" s="180"/>
      <c r="E91" s="179">
        <f>E82/505000</f>
        <v>0.23400990099009902</v>
      </c>
      <c r="F91" s="180"/>
      <c r="G91" s="179">
        <f>G82/505000</f>
        <v>0.12214455445544554</v>
      </c>
      <c r="H91" s="180"/>
      <c r="I91" s="179">
        <f>I82/505000</f>
        <v>3.1037623762376239E-2</v>
      </c>
    </row>
    <row r="92" spans="1:9" ht="23" customHeight="1" thickTop="1" x14ac:dyDescent="0.3">
      <c r="A92" s="2"/>
      <c r="C92" s="234"/>
      <c r="D92" s="180"/>
      <c r="E92" s="234"/>
      <c r="F92" s="180"/>
      <c r="G92" s="234"/>
      <c r="H92" s="180"/>
      <c r="I92" s="234"/>
    </row>
    <row r="93" spans="1:9" ht="23" customHeight="1" x14ac:dyDescent="0.3">
      <c r="A93" s="2"/>
      <c r="C93" s="234"/>
      <c r="D93" s="180"/>
      <c r="E93" s="234"/>
      <c r="F93" s="180"/>
      <c r="G93" s="234"/>
      <c r="H93" s="180"/>
      <c r="I93" s="234"/>
    </row>
    <row r="94" spans="1:9" ht="19.5" customHeight="1" x14ac:dyDescent="0.3">
      <c r="A94" s="189" t="s">
        <v>150</v>
      </c>
      <c r="B94" s="13"/>
      <c r="D94" s="46" t="s">
        <v>150</v>
      </c>
      <c r="F94" s="13"/>
      <c r="G94" s="99"/>
      <c r="H94" s="13"/>
      <c r="I94" s="99"/>
    </row>
    <row r="95" spans="1:9" ht="19.5" customHeight="1" x14ac:dyDescent="0.3">
      <c r="A95" s="241" t="s">
        <v>151</v>
      </c>
      <c r="B95" s="13"/>
      <c r="D95" s="186" t="s">
        <v>152</v>
      </c>
      <c r="F95" s="40"/>
      <c r="G95" s="40"/>
      <c r="H95" s="40"/>
      <c r="I95" s="40"/>
    </row>
    <row r="96" spans="1:9" ht="19.5" customHeight="1" x14ac:dyDescent="0.3">
      <c r="C96" s="142"/>
      <c r="D96" s="142"/>
      <c r="E96" s="142"/>
      <c r="F96" s="142"/>
      <c r="G96" s="142"/>
      <c r="H96" s="142"/>
      <c r="I96" s="142"/>
    </row>
    <row r="97" spans="3:9" ht="19.5" customHeight="1" x14ac:dyDescent="0.3">
      <c r="C97" s="142"/>
      <c r="D97" s="142"/>
      <c r="E97" s="142"/>
      <c r="F97" s="142"/>
      <c r="G97" s="142"/>
      <c r="H97" s="142"/>
      <c r="I97" s="142"/>
    </row>
  </sheetData>
  <mergeCells count="18">
    <mergeCell ref="C4:E4"/>
    <mergeCell ref="G4:I4"/>
    <mergeCell ref="C7:E7"/>
    <mergeCell ref="G7:I7"/>
    <mergeCell ref="C9:I9"/>
    <mergeCell ref="C5:E5"/>
    <mergeCell ref="G5:I5"/>
    <mergeCell ref="C6:E6"/>
    <mergeCell ref="G6:I6"/>
    <mergeCell ref="C60:I60"/>
    <mergeCell ref="C55:E55"/>
    <mergeCell ref="G55:I55"/>
    <mergeCell ref="C56:E56"/>
    <mergeCell ref="G56:I56"/>
    <mergeCell ref="C57:E57"/>
    <mergeCell ref="G57:I57"/>
    <mergeCell ref="C58:E58"/>
    <mergeCell ref="G58:I58"/>
  </mergeCells>
  <phoneticPr fontId="4" type="noConversion"/>
  <pageMargins left="0.8" right="0.8" top="0.48" bottom="0.5" header="0.5" footer="0.5"/>
  <pageSetup paperSize="9" scale="79" firstPageNumber="4" orientation="portrait" useFirstPageNumber="1" r:id="rId1"/>
  <headerFooter>
    <oddFooter>&amp;LThe accompanying notes are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2"/>
  <sheetViews>
    <sheetView topLeftCell="A50" zoomScale="88" zoomScaleNormal="88" zoomScaleSheetLayoutView="90" workbookViewId="0">
      <selection activeCell="A8" sqref="A8"/>
    </sheetView>
  </sheetViews>
  <sheetFormatPr defaultColWidth="9.1796875" defaultRowHeight="20.25" customHeight="1" x14ac:dyDescent="0.3"/>
  <cols>
    <col min="1" max="1" width="37.1796875" style="22" customWidth="1"/>
    <col min="2" max="2" width="7.7265625" style="22" customWidth="1"/>
    <col min="3" max="3" width="15" style="13" customWidth="1"/>
    <col min="4" max="4" width="0.81640625" style="13" customWidth="1"/>
    <col min="5" max="5" width="16.1796875" style="13" bestFit="1" customWidth="1"/>
    <col min="6" max="6" width="1.1796875" style="13" customWidth="1"/>
    <col min="7" max="7" width="12.7265625" style="13" customWidth="1"/>
    <col min="8" max="8" width="0.81640625" style="13" customWidth="1"/>
    <col min="9" max="9" width="14.54296875" style="13" bestFit="1" customWidth="1"/>
    <col min="10" max="10" width="0.81640625" style="13" customWidth="1"/>
    <col min="11" max="11" width="14.453125" style="13" customWidth="1"/>
    <col min="12" max="12" width="0.81640625" style="13" customWidth="1"/>
    <col min="13" max="13" width="13.26953125" style="13" customWidth="1"/>
    <col min="14" max="14" width="0.81640625" style="13" customWidth="1"/>
    <col min="15" max="15" width="14.54296875" style="13" customWidth="1"/>
    <col min="16" max="16" width="0.81640625" style="16" customWidth="1"/>
    <col min="17" max="17" width="14.81640625" style="13" bestFit="1" customWidth="1"/>
    <col min="18" max="18" width="0.81640625" style="13" customWidth="1"/>
    <col min="19" max="19" width="15.1796875" style="13" customWidth="1"/>
    <col min="20" max="16384" width="9.1796875" style="13"/>
  </cols>
  <sheetData>
    <row r="1" spans="1:19" ht="20.25" customHeight="1" x14ac:dyDescent="0.35">
      <c r="A1" s="172" t="s">
        <v>124</v>
      </c>
      <c r="B1" s="83"/>
      <c r="S1" s="42"/>
    </row>
    <row r="2" spans="1:19" ht="20.25" customHeight="1" x14ac:dyDescent="0.3">
      <c r="A2" s="84" t="s">
        <v>48</v>
      </c>
      <c r="B2" s="84"/>
      <c r="S2" s="42"/>
    </row>
    <row r="3" spans="1:19" ht="20.25" customHeight="1" x14ac:dyDescent="0.3">
      <c r="A3" s="14"/>
      <c r="B3" s="14"/>
    </row>
    <row r="4" spans="1:19" s="276" customFormat="1" ht="20.25" customHeight="1" x14ac:dyDescent="0.3">
      <c r="A4" s="15"/>
      <c r="B4" s="15"/>
      <c r="C4" s="300" t="s">
        <v>24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</row>
    <row r="5" spans="1:19" s="276" customFormat="1" ht="20.25" customHeight="1" x14ac:dyDescent="0.3">
      <c r="A5" s="277"/>
      <c r="B5" s="277"/>
      <c r="G5" s="299" t="s">
        <v>98</v>
      </c>
      <c r="H5" s="299"/>
      <c r="I5" s="299"/>
      <c r="J5" s="268"/>
      <c r="K5" s="299" t="s">
        <v>45</v>
      </c>
      <c r="L5" s="299"/>
      <c r="M5" s="299"/>
      <c r="N5" s="271"/>
    </row>
    <row r="6" spans="1:19" s="276" customFormat="1" ht="20.25" customHeight="1" x14ac:dyDescent="0.3">
      <c r="A6" s="277"/>
      <c r="B6" s="277"/>
      <c r="G6" s="271"/>
      <c r="H6" s="271"/>
      <c r="I6" s="271"/>
      <c r="J6" s="268"/>
      <c r="K6" s="271"/>
      <c r="L6" s="271"/>
      <c r="M6" s="271"/>
      <c r="N6" s="271"/>
      <c r="O6" s="271" t="s">
        <v>28</v>
      </c>
    </row>
    <row r="7" spans="1:19" s="276" customFormat="1" ht="20.25" customHeight="1" x14ac:dyDescent="0.3">
      <c r="A7" s="277"/>
      <c r="B7" s="277"/>
      <c r="C7" s="271" t="s">
        <v>8</v>
      </c>
      <c r="D7" s="271"/>
      <c r="F7" s="271"/>
      <c r="G7" s="271"/>
      <c r="J7" s="268"/>
      <c r="K7" s="271"/>
      <c r="M7" s="271" t="s">
        <v>59</v>
      </c>
      <c r="N7" s="271"/>
      <c r="O7" s="271" t="s">
        <v>23</v>
      </c>
      <c r="R7" s="271"/>
    </row>
    <row r="8" spans="1:19" s="276" customFormat="1" ht="20.25" customHeight="1" x14ac:dyDescent="0.3">
      <c r="A8" s="277"/>
      <c r="B8" s="277"/>
      <c r="C8" s="271" t="s">
        <v>70</v>
      </c>
      <c r="D8" s="271"/>
      <c r="E8" s="271" t="s">
        <v>188</v>
      </c>
      <c r="F8" s="271"/>
      <c r="G8" s="271"/>
      <c r="I8" s="271"/>
      <c r="J8" s="268"/>
      <c r="K8" s="271" t="s">
        <v>223</v>
      </c>
      <c r="M8" s="271" t="s">
        <v>60</v>
      </c>
      <c r="N8" s="271"/>
      <c r="O8" s="271" t="s">
        <v>55</v>
      </c>
      <c r="P8" s="271"/>
      <c r="Q8" s="271" t="s">
        <v>36</v>
      </c>
      <c r="R8" s="271"/>
      <c r="S8" s="271" t="s">
        <v>7</v>
      </c>
    </row>
    <row r="9" spans="1:19" s="276" customFormat="1" ht="20.25" customHeight="1" x14ac:dyDescent="0.3">
      <c r="A9" s="277"/>
      <c r="B9" s="168"/>
      <c r="C9" s="271" t="s">
        <v>6</v>
      </c>
      <c r="D9" s="271"/>
      <c r="E9" s="271" t="s">
        <v>189</v>
      </c>
      <c r="F9" s="271"/>
      <c r="G9" s="271" t="s">
        <v>31</v>
      </c>
      <c r="H9" s="271"/>
      <c r="I9" s="271" t="s">
        <v>187</v>
      </c>
      <c r="J9" s="271"/>
      <c r="K9" s="271" t="s">
        <v>224</v>
      </c>
      <c r="L9" s="271"/>
      <c r="M9" s="271" t="s">
        <v>16</v>
      </c>
      <c r="N9" s="271"/>
      <c r="O9" s="271" t="s">
        <v>72</v>
      </c>
      <c r="P9" s="271"/>
      <c r="Q9" s="271" t="s">
        <v>35</v>
      </c>
      <c r="R9" s="271"/>
      <c r="S9" s="271" t="s">
        <v>16</v>
      </c>
    </row>
    <row r="10" spans="1:19" s="276" customFormat="1" ht="20.25" customHeight="1" x14ac:dyDescent="0.3">
      <c r="C10" s="301" t="s">
        <v>79</v>
      </c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</row>
    <row r="11" spans="1:19" s="276" customFormat="1" ht="20.25" customHeight="1" x14ac:dyDescent="0.3">
      <c r="A11" s="15" t="s">
        <v>160</v>
      </c>
      <c r="B11" s="15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</row>
    <row r="12" spans="1:19" s="40" customFormat="1" ht="20.25" customHeight="1" x14ac:dyDescent="0.3">
      <c r="A12" s="27" t="s">
        <v>161</v>
      </c>
      <c r="B12" s="45"/>
      <c r="C12" s="64">
        <v>2525000</v>
      </c>
      <c r="D12" s="101"/>
      <c r="E12" s="64">
        <v>1741110</v>
      </c>
      <c r="F12" s="101"/>
      <c r="G12" s="64">
        <v>214000</v>
      </c>
      <c r="H12" s="123"/>
      <c r="I12" s="64">
        <v>487148</v>
      </c>
      <c r="J12" s="123"/>
      <c r="K12" s="64">
        <v>-2094</v>
      </c>
      <c r="L12" s="123"/>
      <c r="M12" s="64">
        <v>-2094</v>
      </c>
      <c r="N12" s="123"/>
      <c r="O12" s="64">
        <v>4965164</v>
      </c>
      <c r="P12" s="101"/>
      <c r="Q12" s="64">
        <v>1288</v>
      </c>
      <c r="R12" s="123"/>
      <c r="S12" s="64">
        <v>4966452</v>
      </c>
    </row>
    <row r="13" spans="1:19" s="40" customFormat="1" ht="14.25" customHeight="1" x14ac:dyDescent="0.3">
      <c r="A13" s="45"/>
      <c r="B13" s="45"/>
      <c r="C13" s="64"/>
      <c r="D13" s="74"/>
      <c r="E13" s="64"/>
      <c r="F13" s="74"/>
      <c r="G13" s="64"/>
      <c r="H13" s="120"/>
      <c r="I13" s="64"/>
      <c r="J13" s="123"/>
      <c r="K13" s="64"/>
      <c r="L13" s="120"/>
      <c r="M13" s="64"/>
      <c r="N13" s="120"/>
      <c r="O13" s="64"/>
      <c r="P13" s="64"/>
      <c r="Q13" s="64"/>
      <c r="R13" s="120"/>
      <c r="S13" s="76"/>
    </row>
    <row r="14" spans="1:19" s="40" customFormat="1" ht="20.25" hidden="1" customHeight="1" x14ac:dyDescent="0.3">
      <c r="A14" s="185" t="s">
        <v>144</v>
      </c>
      <c r="B14" s="45"/>
      <c r="C14" s="64"/>
      <c r="D14" s="101"/>
      <c r="E14" s="64"/>
      <c r="F14" s="101"/>
      <c r="G14" s="64"/>
      <c r="H14" s="123"/>
      <c r="I14" s="64"/>
      <c r="J14" s="123"/>
      <c r="K14" s="64"/>
      <c r="L14" s="123"/>
      <c r="M14" s="64"/>
      <c r="N14" s="123"/>
      <c r="O14" s="64"/>
      <c r="P14" s="64"/>
      <c r="Q14" s="64"/>
      <c r="R14" s="120"/>
      <c r="S14" s="76"/>
    </row>
    <row r="15" spans="1:19" s="40" customFormat="1" ht="20.25" hidden="1" customHeight="1" x14ac:dyDescent="0.3">
      <c r="A15" s="184" t="s">
        <v>145</v>
      </c>
      <c r="B15" s="278"/>
      <c r="C15" s="77"/>
      <c r="D15" s="66"/>
      <c r="E15" s="77"/>
      <c r="F15" s="66"/>
      <c r="G15" s="77"/>
      <c r="H15" s="122"/>
      <c r="I15" s="77"/>
      <c r="J15" s="122"/>
      <c r="K15" s="77"/>
      <c r="L15" s="122"/>
      <c r="M15" s="77"/>
      <c r="N15" s="122"/>
      <c r="O15" s="77"/>
      <c r="P15" s="76"/>
      <c r="Q15" s="77"/>
      <c r="R15" s="121"/>
      <c r="S15" s="125"/>
    </row>
    <row r="16" spans="1:19" s="40" customFormat="1" ht="20.25" hidden="1" customHeight="1" x14ac:dyDescent="0.3">
      <c r="A16" s="185" t="s">
        <v>146</v>
      </c>
      <c r="B16" s="45"/>
      <c r="C16" s="127"/>
      <c r="D16" s="74"/>
      <c r="E16" s="127"/>
      <c r="F16" s="74"/>
      <c r="G16" s="127"/>
      <c r="H16" s="120"/>
      <c r="I16" s="127"/>
      <c r="J16" s="123"/>
      <c r="K16" s="127"/>
      <c r="L16" s="120"/>
      <c r="M16" s="127"/>
      <c r="N16" s="120"/>
      <c r="O16" s="127"/>
      <c r="P16" s="64"/>
      <c r="Q16" s="127"/>
      <c r="R16" s="120"/>
      <c r="S16" s="127"/>
    </row>
    <row r="17" spans="1:19" s="40" customFormat="1" ht="12.75" hidden="1" customHeight="1" x14ac:dyDescent="0.3">
      <c r="A17" s="185"/>
      <c r="B17" s="45"/>
      <c r="C17" s="64"/>
      <c r="D17" s="74"/>
      <c r="E17" s="235"/>
      <c r="F17" s="74"/>
      <c r="G17" s="64"/>
      <c r="H17" s="120"/>
      <c r="I17" s="64"/>
      <c r="J17" s="123"/>
      <c r="K17" s="64"/>
      <c r="L17" s="120"/>
      <c r="M17" s="64"/>
      <c r="N17" s="120"/>
      <c r="O17" s="235"/>
      <c r="P17" s="64"/>
      <c r="Q17" s="64"/>
      <c r="R17" s="120"/>
      <c r="S17" s="64"/>
    </row>
    <row r="18" spans="1:19" s="40" customFormat="1" ht="20.25" hidden="1" customHeight="1" x14ac:dyDescent="0.3">
      <c r="A18" s="124" t="s">
        <v>53</v>
      </c>
      <c r="B18" s="124"/>
      <c r="C18" s="127"/>
      <c r="D18" s="74"/>
      <c r="E18" s="127"/>
      <c r="F18" s="74"/>
      <c r="G18" s="127"/>
      <c r="H18" s="120"/>
      <c r="I18" s="127"/>
      <c r="J18" s="123"/>
      <c r="K18" s="127"/>
      <c r="L18" s="120"/>
      <c r="M18" s="127"/>
      <c r="N18" s="120"/>
      <c r="O18" s="127"/>
      <c r="P18" s="64"/>
      <c r="Q18" s="127"/>
      <c r="R18" s="120"/>
      <c r="S18" s="127"/>
    </row>
    <row r="19" spans="1:19" s="40" customFormat="1" ht="12.75" hidden="1" customHeight="1" x14ac:dyDescent="0.3">
      <c r="A19" s="27"/>
      <c r="B19" s="27"/>
      <c r="C19" s="123"/>
      <c r="D19" s="120"/>
      <c r="E19" s="123"/>
      <c r="F19" s="120"/>
      <c r="G19" s="123"/>
      <c r="H19" s="120"/>
      <c r="I19" s="123"/>
      <c r="J19" s="123"/>
      <c r="K19" s="123"/>
      <c r="L19" s="120"/>
      <c r="M19" s="123"/>
      <c r="N19" s="120"/>
      <c r="O19" s="123"/>
      <c r="P19" s="123"/>
      <c r="Q19" s="123"/>
      <c r="R19" s="120"/>
      <c r="S19" s="76"/>
    </row>
    <row r="20" spans="1:19" s="40" customFormat="1" ht="20.25" customHeight="1" x14ac:dyDescent="0.3">
      <c r="A20" s="27" t="s">
        <v>37</v>
      </c>
      <c r="B20" s="27"/>
      <c r="C20" s="104"/>
      <c r="D20" s="132"/>
      <c r="E20" s="104"/>
      <c r="F20" s="132"/>
      <c r="G20" s="104"/>
      <c r="H20" s="132"/>
      <c r="I20" s="122"/>
      <c r="J20" s="279"/>
      <c r="K20" s="104"/>
      <c r="L20" s="132"/>
      <c r="M20" s="122"/>
      <c r="N20" s="280"/>
      <c r="O20" s="86"/>
      <c r="P20" s="86"/>
      <c r="Q20" s="86"/>
      <c r="R20" s="280"/>
      <c r="S20" s="122"/>
    </row>
    <row r="21" spans="1:19" s="40" customFormat="1" ht="20.25" customHeight="1" x14ac:dyDescent="0.3">
      <c r="A21" s="82" t="s">
        <v>64</v>
      </c>
      <c r="B21" s="82"/>
      <c r="C21" s="76">
        <v>0</v>
      </c>
      <c r="D21" s="66"/>
      <c r="E21" s="76">
        <v>0</v>
      </c>
      <c r="F21" s="66"/>
      <c r="G21" s="76">
        <v>0</v>
      </c>
      <c r="H21" s="132"/>
      <c r="I21" s="76">
        <f>'PL-4'!E87</f>
        <v>118175</v>
      </c>
      <c r="J21" s="279"/>
      <c r="K21" s="76">
        <v>0</v>
      </c>
      <c r="L21" s="132"/>
      <c r="M21" s="76">
        <v>0</v>
      </c>
      <c r="N21" s="280"/>
      <c r="O21" s="66">
        <f>SUM(I21)</f>
        <v>118175</v>
      </c>
      <c r="P21" s="76"/>
      <c r="Q21" s="76">
        <v>1</v>
      </c>
      <c r="R21" s="65"/>
      <c r="S21" s="66">
        <f>SUM(O21:Q21)</f>
        <v>118176</v>
      </c>
    </row>
    <row r="22" spans="1:19" s="40" customFormat="1" ht="20.25" customHeight="1" x14ac:dyDescent="0.3">
      <c r="A22" s="107" t="s">
        <v>38</v>
      </c>
      <c r="B22" s="107"/>
      <c r="C22" s="281">
        <v>0</v>
      </c>
      <c r="D22" s="267"/>
      <c r="E22" s="281">
        <v>0</v>
      </c>
      <c r="F22" s="267"/>
      <c r="G22" s="281">
        <v>0</v>
      </c>
      <c r="H22" s="282"/>
      <c r="I22" s="281">
        <v>0</v>
      </c>
      <c r="J22" s="282"/>
      <c r="K22" s="264">
        <v>0</v>
      </c>
      <c r="L22" s="282"/>
      <c r="M22" s="281">
        <f>SUM(K22:L22)</f>
        <v>0</v>
      </c>
      <c r="N22" s="283"/>
      <c r="O22" s="284">
        <f>SUM(M22)</f>
        <v>0</v>
      </c>
      <c r="P22" s="265"/>
      <c r="Q22" s="264">
        <v>0</v>
      </c>
      <c r="R22" s="266"/>
      <c r="S22" s="267">
        <f>SUM(O22:Q22)</f>
        <v>0</v>
      </c>
    </row>
    <row r="23" spans="1:19" s="40" customFormat="1" ht="20.149999999999999" customHeight="1" x14ac:dyDescent="0.3">
      <c r="A23" s="27" t="s">
        <v>33</v>
      </c>
      <c r="B23" s="27"/>
      <c r="C23" s="50">
        <v>0</v>
      </c>
      <c r="D23" s="74"/>
      <c r="E23" s="50">
        <v>0</v>
      </c>
      <c r="F23" s="74"/>
      <c r="G23" s="50">
        <v>0</v>
      </c>
      <c r="H23" s="74"/>
      <c r="I23" s="67">
        <f>SUM(I21:I22)</f>
        <v>118175</v>
      </c>
      <c r="J23" s="101"/>
      <c r="K23" s="67">
        <f>SUM(K21:K22)</f>
        <v>0</v>
      </c>
      <c r="L23" s="74"/>
      <c r="M23" s="67">
        <f>SUM(M21:M22)</f>
        <v>0</v>
      </c>
      <c r="N23" s="74"/>
      <c r="O23" s="67">
        <f>SUM(O21:O22)</f>
        <v>118175</v>
      </c>
      <c r="P23" s="64"/>
      <c r="Q23" s="67">
        <f>SUM(Q21:Q22)</f>
        <v>1</v>
      </c>
      <c r="R23" s="74"/>
      <c r="S23" s="67">
        <f>SUM(O23:Q23)</f>
        <v>118176</v>
      </c>
    </row>
    <row r="24" spans="1:19" s="40" customFormat="1" ht="14.15" customHeight="1" x14ac:dyDescent="0.3">
      <c r="A24" s="27"/>
      <c r="B24" s="27"/>
      <c r="C24" s="238"/>
      <c r="D24" s="74"/>
      <c r="E24" s="133"/>
      <c r="F24" s="74"/>
      <c r="G24" s="238"/>
      <c r="H24" s="74"/>
      <c r="I24" s="235"/>
      <c r="J24" s="101"/>
      <c r="K24" s="64"/>
      <c r="L24" s="74"/>
      <c r="M24" s="235"/>
      <c r="N24" s="74"/>
      <c r="O24" s="235"/>
      <c r="P24" s="64"/>
      <c r="Q24" s="64"/>
      <c r="R24" s="74"/>
      <c r="S24" s="235"/>
    </row>
    <row r="25" spans="1:19" s="40" customFormat="1" ht="20.149999999999999" hidden="1" customHeight="1" x14ac:dyDescent="0.3">
      <c r="A25" s="82" t="s">
        <v>133</v>
      </c>
      <c r="B25" s="157"/>
      <c r="C25" s="76">
        <v>0</v>
      </c>
      <c r="D25" s="66"/>
      <c r="E25" s="76">
        <v>0</v>
      </c>
      <c r="F25" s="101"/>
      <c r="G25" s="76"/>
      <c r="H25" s="66"/>
      <c r="I25" s="76"/>
      <c r="J25" s="101"/>
      <c r="K25" s="76">
        <v>0</v>
      </c>
      <c r="L25" s="66"/>
      <c r="M25" s="76">
        <v>0</v>
      </c>
      <c r="N25" s="66"/>
      <c r="O25" s="76">
        <v>0</v>
      </c>
      <c r="P25" s="64"/>
      <c r="Q25" s="76">
        <v>0</v>
      </c>
      <c r="R25" s="66"/>
      <c r="S25" s="76">
        <v>0</v>
      </c>
    </row>
    <row r="26" spans="1:19" s="40" customFormat="1" ht="14.25" hidden="1" customHeight="1" x14ac:dyDescent="0.3">
      <c r="A26" s="27"/>
      <c r="B26" s="27"/>
      <c r="C26" s="133"/>
      <c r="D26" s="74"/>
      <c r="E26" s="133"/>
      <c r="F26" s="74"/>
      <c r="G26" s="133"/>
      <c r="H26" s="74"/>
      <c r="I26" s="64"/>
      <c r="J26" s="101"/>
      <c r="K26" s="64"/>
      <c r="L26" s="74"/>
      <c r="M26" s="64"/>
      <c r="N26" s="74"/>
      <c r="O26" s="64"/>
      <c r="P26" s="64"/>
      <c r="Q26" s="74"/>
      <c r="R26" s="74"/>
      <c r="S26" s="64"/>
    </row>
    <row r="27" spans="1:19" s="40" customFormat="1" ht="20.25" customHeight="1" thickBot="1" x14ac:dyDescent="0.35">
      <c r="A27" s="27" t="s">
        <v>162</v>
      </c>
      <c r="B27" s="27"/>
      <c r="C27" s="237">
        <f>SUM(C12,C23)</f>
        <v>2525000</v>
      </c>
      <c r="E27" s="237">
        <f>SUM(E12,E23)</f>
        <v>1741110</v>
      </c>
      <c r="G27" s="237">
        <f>SUM(G12,G23)</f>
        <v>214000</v>
      </c>
      <c r="I27" s="237">
        <f>SUM(I12,I23)</f>
        <v>605323</v>
      </c>
      <c r="K27" s="237">
        <f>SUM(K12,K23)</f>
        <v>-2094</v>
      </c>
      <c r="M27" s="237">
        <f>SUM(M12,M23)</f>
        <v>-2094</v>
      </c>
      <c r="O27" s="237">
        <f>SUM(O12,O23)</f>
        <v>5083339</v>
      </c>
      <c r="P27" s="63"/>
      <c r="Q27" s="237">
        <f>SUM(Q12,Q23)</f>
        <v>1289</v>
      </c>
      <c r="S27" s="237">
        <f>SUM(S12,S23)</f>
        <v>5084628</v>
      </c>
    </row>
    <row r="28" spans="1:19" s="40" customFormat="1" ht="20.25" customHeight="1" thickTop="1" x14ac:dyDescent="0.3">
      <c r="A28" s="82"/>
      <c r="B28" s="82"/>
      <c r="P28" s="276"/>
    </row>
    <row r="29" spans="1:19" s="276" customFormat="1" ht="20.25" customHeight="1" x14ac:dyDescent="0.3">
      <c r="A29" s="15" t="s">
        <v>209</v>
      </c>
      <c r="B29" s="15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68"/>
    </row>
    <row r="30" spans="1:19" s="40" customFormat="1" ht="20.25" customHeight="1" x14ac:dyDescent="0.3">
      <c r="A30" s="27" t="s">
        <v>212</v>
      </c>
      <c r="B30" s="27"/>
      <c r="C30" s="101">
        <v>2525000</v>
      </c>
      <c r="D30" s="74"/>
      <c r="E30" s="101">
        <v>1741110</v>
      </c>
      <c r="F30" s="74"/>
      <c r="G30" s="101">
        <v>227100</v>
      </c>
      <c r="H30" s="74"/>
      <c r="I30" s="101">
        <v>587232</v>
      </c>
      <c r="J30" s="74"/>
      <c r="K30" s="101">
        <v>-2094</v>
      </c>
      <c r="L30" s="74"/>
      <c r="M30" s="64">
        <v>-2094</v>
      </c>
      <c r="N30" s="74"/>
      <c r="O30" s="101">
        <v>5078348</v>
      </c>
      <c r="P30" s="101"/>
      <c r="Q30" s="101">
        <v>1289</v>
      </c>
      <c r="R30" s="101"/>
      <c r="S30" s="101">
        <v>5079637</v>
      </c>
    </row>
    <row r="31" spans="1:19" s="40" customFormat="1" ht="20.25" hidden="1" customHeight="1" x14ac:dyDescent="0.3">
      <c r="A31" s="184" t="s">
        <v>178</v>
      </c>
      <c r="B31" s="157"/>
      <c r="C31" s="77"/>
      <c r="D31" s="76"/>
      <c r="E31" s="77"/>
      <c r="F31" s="76"/>
      <c r="G31" s="77"/>
      <c r="H31" s="271"/>
      <c r="I31" s="77"/>
      <c r="J31" s="271"/>
      <c r="K31" s="77"/>
      <c r="L31" s="271"/>
      <c r="M31" s="125"/>
      <c r="N31" s="276"/>
      <c r="O31" s="285"/>
      <c r="P31" s="76"/>
      <c r="Q31" s="77"/>
      <c r="R31" s="65"/>
      <c r="S31" s="125"/>
    </row>
    <row r="32" spans="1:19" s="40" customFormat="1" ht="20.25" hidden="1" customHeight="1" x14ac:dyDescent="0.3">
      <c r="A32" s="27" t="s">
        <v>210</v>
      </c>
      <c r="B32" s="45"/>
      <c r="C32" s="67">
        <v>2525000</v>
      </c>
      <c r="D32" s="101"/>
      <c r="E32" s="67">
        <v>1741110</v>
      </c>
      <c r="F32" s="101"/>
      <c r="G32" s="67">
        <v>227100</v>
      </c>
      <c r="H32" s="123"/>
      <c r="I32" s="67">
        <v>587232</v>
      </c>
      <c r="J32" s="123"/>
      <c r="K32" s="67">
        <v>-2094</v>
      </c>
      <c r="L32" s="123"/>
      <c r="M32" s="67">
        <v>-2094</v>
      </c>
      <c r="N32" s="123"/>
      <c r="O32" s="67">
        <v>5078348</v>
      </c>
      <c r="P32" s="101"/>
      <c r="Q32" s="67">
        <v>1289</v>
      </c>
      <c r="R32" s="123"/>
      <c r="S32" s="67">
        <v>5079637</v>
      </c>
    </row>
    <row r="33" spans="1:19" s="40" customFormat="1" ht="14.25" customHeight="1" x14ac:dyDescent="0.3">
      <c r="A33" s="45"/>
      <c r="B33" s="45"/>
      <c r="C33" s="64"/>
      <c r="D33" s="74"/>
      <c r="E33" s="64"/>
      <c r="F33" s="74"/>
      <c r="G33" s="64"/>
      <c r="H33" s="120"/>
      <c r="I33" s="64"/>
      <c r="J33" s="123"/>
      <c r="K33" s="64"/>
      <c r="L33" s="120"/>
      <c r="M33" s="64"/>
      <c r="N33" s="120"/>
      <c r="O33" s="64"/>
      <c r="P33" s="64"/>
      <c r="Q33" s="64"/>
      <c r="R33" s="120"/>
      <c r="S33" s="76"/>
    </row>
    <row r="34" spans="1:19" s="40" customFormat="1" ht="20.25" hidden="1" customHeight="1" x14ac:dyDescent="0.3">
      <c r="A34" s="185" t="s">
        <v>144</v>
      </c>
      <c r="B34" s="45"/>
      <c r="C34" s="64"/>
      <c r="D34" s="101"/>
      <c r="E34" s="64"/>
      <c r="F34" s="101"/>
      <c r="G34" s="64"/>
      <c r="H34" s="123"/>
      <c r="I34" s="64"/>
      <c r="J34" s="123"/>
      <c r="K34" s="64"/>
      <c r="L34" s="123"/>
      <c r="M34" s="64"/>
      <c r="N34" s="123"/>
      <c r="O34" s="64"/>
      <c r="P34" s="64"/>
      <c r="Q34" s="64"/>
      <c r="R34" s="120"/>
      <c r="S34" s="76"/>
    </row>
    <row r="35" spans="1:19" s="40" customFormat="1" ht="20.25" hidden="1" customHeight="1" x14ac:dyDescent="0.3">
      <c r="A35" s="184" t="s">
        <v>145</v>
      </c>
      <c r="B35" s="278"/>
      <c r="C35" s="77"/>
      <c r="D35" s="66"/>
      <c r="E35" s="77"/>
      <c r="F35" s="66"/>
      <c r="G35" s="77"/>
      <c r="H35" s="122"/>
      <c r="I35" s="77"/>
      <c r="J35" s="122"/>
      <c r="K35" s="77"/>
      <c r="L35" s="122"/>
      <c r="M35" s="77"/>
      <c r="N35" s="122"/>
      <c r="O35" s="77"/>
      <c r="P35" s="76"/>
      <c r="Q35" s="77"/>
      <c r="R35" s="121"/>
      <c r="S35" s="125"/>
    </row>
    <row r="36" spans="1:19" s="40" customFormat="1" ht="20.25" hidden="1" customHeight="1" x14ac:dyDescent="0.3">
      <c r="A36" s="185" t="s">
        <v>146</v>
      </c>
      <c r="B36" s="45"/>
      <c r="C36" s="127"/>
      <c r="D36" s="74"/>
      <c r="E36" s="127"/>
      <c r="F36" s="74"/>
      <c r="G36" s="127"/>
      <c r="H36" s="120"/>
      <c r="I36" s="127"/>
      <c r="J36" s="123"/>
      <c r="K36" s="127"/>
      <c r="L36" s="120"/>
      <c r="M36" s="127"/>
      <c r="N36" s="120"/>
      <c r="O36" s="127"/>
      <c r="P36" s="64"/>
      <c r="Q36" s="127"/>
      <c r="R36" s="120"/>
      <c r="S36" s="127"/>
    </row>
    <row r="37" spans="1:19" s="40" customFormat="1" ht="12.75" hidden="1" customHeight="1" x14ac:dyDescent="0.3">
      <c r="A37" s="185"/>
      <c r="B37" s="45"/>
      <c r="C37" s="64"/>
      <c r="D37" s="74"/>
      <c r="E37" s="235"/>
      <c r="F37" s="74"/>
      <c r="G37" s="64"/>
      <c r="H37" s="120"/>
      <c r="I37" s="64"/>
      <c r="J37" s="123"/>
      <c r="K37" s="64"/>
      <c r="L37" s="120"/>
      <c r="M37" s="64"/>
      <c r="N37" s="120"/>
      <c r="O37" s="235"/>
      <c r="P37" s="64"/>
      <c r="Q37" s="64"/>
      <c r="R37" s="120"/>
      <c r="S37" s="64"/>
    </row>
    <row r="38" spans="1:19" s="40" customFormat="1" ht="20.25" hidden="1" customHeight="1" x14ac:dyDescent="0.3">
      <c r="A38" s="124" t="s">
        <v>53</v>
      </c>
      <c r="B38" s="124"/>
      <c r="C38" s="127"/>
      <c r="D38" s="74"/>
      <c r="E38" s="127"/>
      <c r="F38" s="74"/>
      <c r="G38" s="127"/>
      <c r="H38" s="120"/>
      <c r="I38" s="127"/>
      <c r="J38" s="123"/>
      <c r="K38" s="127"/>
      <c r="L38" s="120"/>
      <c r="M38" s="127"/>
      <c r="N38" s="120"/>
      <c r="O38" s="127"/>
      <c r="P38" s="64"/>
      <c r="Q38" s="127"/>
      <c r="R38" s="120"/>
      <c r="S38" s="127"/>
    </row>
    <row r="39" spans="1:19" s="40" customFormat="1" ht="12.75" hidden="1" customHeight="1" x14ac:dyDescent="0.3">
      <c r="A39" s="27"/>
      <c r="B39" s="27"/>
      <c r="C39" s="123"/>
      <c r="D39" s="120"/>
      <c r="E39" s="123"/>
      <c r="F39" s="120"/>
      <c r="G39" s="123"/>
      <c r="H39" s="120"/>
      <c r="I39" s="123"/>
      <c r="J39" s="123"/>
      <c r="K39" s="123"/>
      <c r="L39" s="120"/>
      <c r="M39" s="123"/>
      <c r="N39" s="120"/>
      <c r="O39" s="123"/>
      <c r="P39" s="123"/>
      <c r="Q39" s="123"/>
      <c r="R39" s="120"/>
      <c r="S39" s="76"/>
    </row>
    <row r="40" spans="1:19" s="40" customFormat="1" ht="20.25" customHeight="1" x14ac:dyDescent="0.3">
      <c r="A40" s="27" t="s">
        <v>37</v>
      </c>
      <c r="B40" s="27"/>
      <c r="C40" s="104"/>
      <c r="D40" s="132"/>
      <c r="E40" s="104"/>
      <c r="F40" s="132"/>
      <c r="G40" s="104"/>
      <c r="H40" s="132"/>
      <c r="I40" s="122"/>
      <c r="J40" s="279"/>
      <c r="K40" s="104"/>
      <c r="L40" s="132"/>
      <c r="M40" s="122"/>
      <c r="N40" s="280"/>
      <c r="O40" s="86"/>
      <c r="P40" s="86"/>
      <c r="Q40" s="86"/>
      <c r="R40" s="280"/>
      <c r="S40" s="122"/>
    </row>
    <row r="41" spans="1:19" s="40" customFormat="1" ht="20.25" customHeight="1" x14ac:dyDescent="0.3">
      <c r="A41" s="82" t="s">
        <v>64</v>
      </c>
      <c r="B41" s="82"/>
      <c r="C41" s="76">
        <v>0</v>
      </c>
      <c r="D41" s="66"/>
      <c r="E41" s="76">
        <v>0</v>
      </c>
      <c r="F41" s="66"/>
      <c r="G41" s="76">
        <v>0</v>
      </c>
      <c r="H41" s="132"/>
      <c r="I41" s="76">
        <v>145358</v>
      </c>
      <c r="J41" s="279"/>
      <c r="K41" s="76">
        <v>0</v>
      </c>
      <c r="L41" s="132"/>
      <c r="M41" s="76">
        <v>0</v>
      </c>
      <c r="N41" s="280"/>
      <c r="O41" s="66">
        <v>145358</v>
      </c>
      <c r="P41" s="76"/>
      <c r="Q41" s="76">
        <v>0</v>
      </c>
      <c r="R41" s="65"/>
      <c r="S41" s="66">
        <v>145358</v>
      </c>
    </row>
    <row r="42" spans="1:19" s="40" customFormat="1" ht="20.25" customHeight="1" x14ac:dyDescent="0.3">
      <c r="A42" s="107" t="s">
        <v>38</v>
      </c>
      <c r="B42" s="107"/>
      <c r="C42" s="77">
        <v>0</v>
      </c>
      <c r="D42" s="66"/>
      <c r="E42" s="77">
        <v>0</v>
      </c>
      <c r="F42" s="66"/>
      <c r="G42" s="77">
        <v>0</v>
      </c>
      <c r="H42" s="286"/>
      <c r="I42" s="77">
        <v>0</v>
      </c>
      <c r="J42" s="286"/>
      <c r="K42" s="78">
        <v>0</v>
      </c>
      <c r="L42" s="286"/>
      <c r="M42" s="77">
        <v>0</v>
      </c>
      <c r="N42" s="86"/>
      <c r="O42" s="227">
        <v>0</v>
      </c>
      <c r="P42" s="76"/>
      <c r="Q42" s="78">
        <v>0</v>
      </c>
      <c r="R42" s="65"/>
      <c r="S42" s="66">
        <v>0</v>
      </c>
    </row>
    <row r="43" spans="1:19" s="40" customFormat="1" ht="20.149999999999999" customHeight="1" x14ac:dyDescent="0.3">
      <c r="A43" s="27" t="s">
        <v>33</v>
      </c>
      <c r="B43" s="27"/>
      <c r="C43" s="50">
        <v>0</v>
      </c>
      <c r="D43" s="74"/>
      <c r="E43" s="50">
        <v>0</v>
      </c>
      <c r="F43" s="74"/>
      <c r="G43" s="50">
        <v>0</v>
      </c>
      <c r="H43" s="74"/>
      <c r="I43" s="67">
        <v>145358</v>
      </c>
      <c r="J43" s="101"/>
      <c r="K43" s="67">
        <v>0</v>
      </c>
      <c r="L43" s="74"/>
      <c r="M43" s="67">
        <v>0</v>
      </c>
      <c r="N43" s="74"/>
      <c r="O43" s="67">
        <v>145358</v>
      </c>
      <c r="P43" s="64"/>
      <c r="Q43" s="67">
        <v>0</v>
      </c>
      <c r="R43" s="74"/>
      <c r="S43" s="67">
        <v>145358</v>
      </c>
    </row>
    <row r="44" spans="1:19" s="40" customFormat="1" ht="14.15" customHeight="1" x14ac:dyDescent="0.3">
      <c r="A44" s="27"/>
      <c r="B44" s="27"/>
      <c r="C44" s="238"/>
      <c r="D44" s="74"/>
      <c r="E44" s="133"/>
      <c r="F44" s="74"/>
      <c r="G44" s="238"/>
      <c r="H44" s="74"/>
      <c r="I44" s="235"/>
      <c r="J44" s="101"/>
      <c r="K44" s="64"/>
      <c r="L44" s="74"/>
      <c r="M44" s="235"/>
      <c r="N44" s="74"/>
      <c r="O44" s="235"/>
      <c r="P44" s="64"/>
      <c r="Q44" s="64"/>
      <c r="R44" s="74"/>
      <c r="S44" s="235"/>
    </row>
    <row r="45" spans="1:19" s="40" customFormat="1" ht="20.149999999999999" hidden="1" customHeight="1" x14ac:dyDescent="0.3">
      <c r="A45" s="82" t="s">
        <v>133</v>
      </c>
      <c r="B45" s="157"/>
      <c r="C45" s="76">
        <v>0</v>
      </c>
      <c r="D45" s="66"/>
      <c r="E45" s="76">
        <v>0</v>
      </c>
      <c r="F45" s="101"/>
      <c r="G45" s="76"/>
      <c r="H45" s="66"/>
      <c r="I45" s="76"/>
      <c r="J45" s="101"/>
      <c r="K45" s="76">
        <v>0</v>
      </c>
      <c r="L45" s="66"/>
      <c r="M45" s="76">
        <v>0</v>
      </c>
      <c r="N45" s="66"/>
      <c r="O45" s="76">
        <v>0</v>
      </c>
      <c r="P45" s="64"/>
      <c r="Q45" s="76">
        <v>0</v>
      </c>
      <c r="R45" s="66"/>
      <c r="S45" s="76">
        <v>0</v>
      </c>
    </row>
    <row r="46" spans="1:19" s="40" customFormat="1" ht="14.25" hidden="1" customHeight="1" x14ac:dyDescent="0.3">
      <c r="A46" s="27"/>
      <c r="B46" s="27"/>
      <c r="C46" s="133"/>
      <c r="D46" s="74"/>
      <c r="E46" s="133"/>
      <c r="F46" s="74"/>
      <c r="G46" s="133"/>
      <c r="H46" s="74"/>
      <c r="I46" s="64"/>
      <c r="J46" s="101"/>
      <c r="K46" s="64"/>
      <c r="L46" s="74"/>
      <c r="M46" s="64"/>
      <c r="N46" s="74"/>
      <c r="O46" s="64"/>
      <c r="P46" s="64"/>
      <c r="Q46" s="74"/>
      <c r="R46" s="74"/>
      <c r="S46" s="64"/>
    </row>
    <row r="47" spans="1:19" s="40" customFormat="1" ht="20.25" customHeight="1" thickBot="1" x14ac:dyDescent="0.35">
      <c r="A47" s="27" t="s">
        <v>211</v>
      </c>
      <c r="B47" s="27"/>
      <c r="C47" s="237">
        <v>2525000</v>
      </c>
      <c r="E47" s="237">
        <v>1741110</v>
      </c>
      <c r="G47" s="237">
        <v>227100</v>
      </c>
      <c r="I47" s="237">
        <v>732590</v>
      </c>
      <c r="K47" s="237">
        <v>-2094</v>
      </c>
      <c r="M47" s="237">
        <v>-2094</v>
      </c>
      <c r="O47" s="237">
        <v>5223706</v>
      </c>
      <c r="P47" s="63"/>
      <c r="Q47" s="237">
        <v>1289</v>
      </c>
      <c r="S47" s="237">
        <v>5224995</v>
      </c>
    </row>
    <row r="48" spans="1:19" s="40" customFormat="1" ht="20.25" customHeight="1" thickTop="1" x14ac:dyDescent="0.3">
      <c r="A48" s="82"/>
      <c r="B48" s="82"/>
      <c r="P48" s="276"/>
    </row>
    <row r="49" spans="1:19" s="40" customFormat="1" ht="20.25" customHeight="1" x14ac:dyDescent="0.3">
      <c r="A49" s="82"/>
      <c r="B49" s="82"/>
      <c r="P49" s="276"/>
    </row>
    <row r="50" spans="1:19" s="40" customFormat="1" ht="20.25" customHeight="1" x14ac:dyDescent="0.3">
      <c r="A50" s="82"/>
      <c r="B50" s="82"/>
      <c r="P50" s="276"/>
    </row>
    <row r="51" spans="1:19" s="40" customFormat="1" ht="20.25" customHeight="1" x14ac:dyDescent="0.3">
      <c r="A51" s="27"/>
      <c r="B51" s="27"/>
      <c r="C51" s="107" t="s">
        <v>150</v>
      </c>
      <c r="G51" s="63"/>
      <c r="I51" s="63"/>
      <c r="K51" s="273" t="s">
        <v>150</v>
      </c>
      <c r="M51" s="63"/>
      <c r="O51" s="63"/>
      <c r="P51" s="63"/>
      <c r="S51" s="63"/>
    </row>
    <row r="52" spans="1:19" s="40" customFormat="1" ht="20.25" customHeight="1" x14ac:dyDescent="0.3">
      <c r="A52" s="27"/>
      <c r="B52" s="27"/>
      <c r="C52" s="186" t="s">
        <v>151</v>
      </c>
      <c r="G52" s="63"/>
      <c r="I52" s="63"/>
      <c r="K52" s="193" t="s">
        <v>152</v>
      </c>
      <c r="M52" s="63"/>
      <c r="O52" s="63"/>
      <c r="P52" s="63"/>
      <c r="S52" s="63"/>
    </row>
  </sheetData>
  <mergeCells count="4">
    <mergeCell ref="G5:I5"/>
    <mergeCell ref="C4:S4"/>
    <mergeCell ref="K5:M5"/>
    <mergeCell ref="C10:S10"/>
  </mergeCells>
  <pageMargins left="0.8" right="0.8" top="0.48" bottom="0.5" header="0.5" footer="0.5"/>
  <pageSetup paperSize="9" scale="71" firstPageNumber="5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topLeftCell="A6" zoomScale="84" zoomScaleNormal="84" zoomScaleSheetLayoutView="90" workbookViewId="0">
      <selection activeCell="C12" sqref="C12:S29"/>
    </sheetView>
  </sheetViews>
  <sheetFormatPr defaultColWidth="9.1796875" defaultRowHeight="20.25" customHeight="1" x14ac:dyDescent="0.3"/>
  <cols>
    <col min="1" max="1" width="37.26953125" style="22" customWidth="1"/>
    <col min="2" max="2" width="7.7265625" style="22" customWidth="1"/>
    <col min="3" max="3" width="15" style="13" customWidth="1"/>
    <col min="4" max="4" width="0.81640625" style="13" customWidth="1"/>
    <col min="5" max="5" width="19.453125" style="13" customWidth="1"/>
    <col min="6" max="6" width="1.1796875" style="13" customWidth="1"/>
    <col min="7" max="7" width="12.7265625" style="13" customWidth="1"/>
    <col min="8" max="8" width="0.81640625" style="13" customWidth="1"/>
    <col min="9" max="9" width="14.54296875" style="13" bestFit="1" customWidth="1"/>
    <col min="10" max="10" width="0.81640625" style="13" customWidth="1"/>
    <col min="11" max="11" width="14.453125" style="13" customWidth="1"/>
    <col min="12" max="12" width="0.81640625" style="13" customWidth="1"/>
    <col min="13" max="13" width="13.26953125" style="13" customWidth="1"/>
    <col min="14" max="14" width="0.81640625" style="13" customWidth="1"/>
    <col min="15" max="15" width="14.54296875" style="13" customWidth="1"/>
    <col min="16" max="16" width="0.81640625" style="16" customWidth="1"/>
    <col min="17" max="17" width="14.81640625" style="13" bestFit="1" customWidth="1"/>
    <col min="18" max="18" width="0.81640625" style="13" customWidth="1"/>
    <col min="19" max="19" width="15.1796875" style="13" customWidth="1"/>
    <col min="20" max="16384" width="9.1796875" style="13"/>
  </cols>
  <sheetData>
    <row r="1" spans="1:19" ht="20.25" customHeight="1" x14ac:dyDescent="0.35">
      <c r="A1" s="172" t="s">
        <v>124</v>
      </c>
      <c r="B1" s="83"/>
      <c r="S1" s="42"/>
    </row>
    <row r="2" spans="1:19" ht="20.25" customHeight="1" x14ac:dyDescent="0.3">
      <c r="A2" s="84" t="s">
        <v>48</v>
      </c>
      <c r="B2" s="84"/>
      <c r="S2" s="42"/>
    </row>
    <row r="3" spans="1:19" ht="20.25" customHeight="1" x14ac:dyDescent="0.3">
      <c r="A3" s="14"/>
      <c r="B3" s="14"/>
    </row>
    <row r="4" spans="1:19" s="16" customFormat="1" ht="20.25" customHeight="1" x14ac:dyDescent="0.3">
      <c r="A4" s="15"/>
      <c r="B4" s="15"/>
      <c r="C4" s="300" t="s">
        <v>24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</row>
    <row r="5" spans="1:19" s="16" customFormat="1" ht="20.25" customHeight="1" x14ac:dyDescent="0.3">
      <c r="A5" s="17"/>
      <c r="B5" s="17"/>
      <c r="G5" s="299" t="s">
        <v>98</v>
      </c>
      <c r="H5" s="299"/>
      <c r="I5" s="299"/>
      <c r="J5" s="222"/>
      <c r="K5" s="299" t="s">
        <v>45</v>
      </c>
      <c r="L5" s="299"/>
      <c r="M5" s="299"/>
      <c r="N5" s="19"/>
    </row>
    <row r="6" spans="1:19" s="16" customFormat="1" ht="20.25" customHeight="1" x14ac:dyDescent="0.3">
      <c r="A6" s="17"/>
      <c r="B6" s="17"/>
      <c r="G6" s="19"/>
      <c r="H6" s="19"/>
      <c r="I6" s="19"/>
      <c r="J6" s="222"/>
      <c r="K6" s="225"/>
      <c r="L6" s="225"/>
      <c r="M6" s="225"/>
      <c r="N6" s="19"/>
      <c r="O6" s="226" t="s">
        <v>28</v>
      </c>
    </row>
    <row r="7" spans="1:19" s="16" customFormat="1" ht="20.25" customHeight="1" x14ac:dyDescent="0.3">
      <c r="A7" s="17"/>
      <c r="B7" s="17"/>
      <c r="C7" s="19" t="s">
        <v>8</v>
      </c>
      <c r="D7" s="19"/>
      <c r="F7" s="19"/>
      <c r="G7" s="19"/>
      <c r="J7" s="222"/>
      <c r="K7" s="226"/>
      <c r="M7" s="225" t="s">
        <v>59</v>
      </c>
      <c r="N7" s="19"/>
      <c r="O7" s="19" t="s">
        <v>23</v>
      </c>
      <c r="R7" s="19"/>
    </row>
    <row r="8" spans="1:19" s="16" customFormat="1" ht="20.25" customHeight="1" x14ac:dyDescent="0.3">
      <c r="A8" s="17"/>
      <c r="B8" s="17"/>
      <c r="C8" s="225" t="s">
        <v>70</v>
      </c>
      <c r="D8" s="19"/>
      <c r="E8" s="239" t="s">
        <v>188</v>
      </c>
      <c r="F8" s="19"/>
      <c r="G8" s="19"/>
      <c r="I8" s="19"/>
      <c r="J8" s="222"/>
      <c r="K8" s="262" t="s">
        <v>223</v>
      </c>
      <c r="M8" s="225" t="s">
        <v>60</v>
      </c>
      <c r="N8" s="19"/>
      <c r="O8" s="226" t="s">
        <v>55</v>
      </c>
      <c r="P8" s="19"/>
      <c r="Q8" s="19" t="s">
        <v>36</v>
      </c>
      <c r="R8" s="19"/>
      <c r="S8" s="19" t="s">
        <v>7</v>
      </c>
    </row>
    <row r="9" spans="1:19" s="16" customFormat="1" ht="20.25" customHeight="1" x14ac:dyDescent="0.3">
      <c r="A9" s="17"/>
      <c r="B9" s="168"/>
      <c r="C9" s="19" t="s">
        <v>6</v>
      </c>
      <c r="D9" s="19"/>
      <c r="E9" s="239" t="s">
        <v>189</v>
      </c>
      <c r="F9" s="19"/>
      <c r="G9" s="19" t="s">
        <v>31</v>
      </c>
      <c r="H9" s="19"/>
      <c r="I9" s="225" t="s">
        <v>187</v>
      </c>
      <c r="J9" s="19"/>
      <c r="K9" s="262" t="s">
        <v>224</v>
      </c>
      <c r="L9" s="19"/>
      <c r="M9" s="225" t="s">
        <v>16</v>
      </c>
      <c r="N9" s="19"/>
      <c r="O9" s="226" t="s">
        <v>72</v>
      </c>
      <c r="P9" s="19"/>
      <c r="Q9" s="19" t="s">
        <v>35</v>
      </c>
      <c r="R9" s="19"/>
      <c r="S9" s="19" t="s">
        <v>16</v>
      </c>
    </row>
    <row r="10" spans="1:19" s="16" customFormat="1" ht="20.25" customHeight="1" x14ac:dyDescent="0.3">
      <c r="C10" s="301" t="s">
        <v>79</v>
      </c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</row>
    <row r="11" spans="1:19" s="16" customFormat="1" ht="20.25" customHeight="1" x14ac:dyDescent="0.3">
      <c r="A11" s="15" t="s">
        <v>209</v>
      </c>
      <c r="B11" s="1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</row>
    <row r="12" spans="1:19" ht="20.25" customHeight="1" x14ac:dyDescent="0.3">
      <c r="A12" s="27" t="s">
        <v>212</v>
      </c>
      <c r="B12" s="27"/>
      <c r="C12" s="101">
        <f>'OCI-Conso 63 64-5'!C27</f>
        <v>2525000</v>
      </c>
      <c r="D12" s="74"/>
      <c r="E12" s="101">
        <f>'OCI-Conso 63 64-5'!E27</f>
        <v>1741110</v>
      </c>
      <c r="F12" s="74"/>
      <c r="G12" s="101">
        <v>227100</v>
      </c>
      <c r="H12" s="74"/>
      <c r="I12" s="101">
        <v>587232</v>
      </c>
      <c r="J12" s="74"/>
      <c r="K12" s="101">
        <f>'OCI-Conso 63 64-5'!K27</f>
        <v>-2094</v>
      </c>
      <c r="L12" s="74"/>
      <c r="M12" s="64">
        <f>K12</f>
        <v>-2094</v>
      </c>
      <c r="N12" s="74"/>
      <c r="O12" s="101">
        <f>SUM(C12:I12,M12)</f>
        <v>5078348</v>
      </c>
      <c r="P12" s="101"/>
      <c r="Q12" s="101">
        <v>1289</v>
      </c>
      <c r="R12" s="101"/>
      <c r="S12" s="101">
        <f>O12+Q12</f>
        <v>5079637</v>
      </c>
    </row>
    <row r="13" spans="1:19" ht="20.25" hidden="1" customHeight="1" x14ac:dyDescent="0.3">
      <c r="A13" s="182" t="s">
        <v>178</v>
      </c>
      <c r="B13" s="157"/>
      <c r="C13" s="118"/>
      <c r="D13" s="100"/>
      <c r="E13" s="118"/>
      <c r="F13" s="100"/>
      <c r="G13" s="118"/>
      <c r="H13" s="19"/>
      <c r="I13" s="118"/>
      <c r="J13" s="19"/>
      <c r="K13" s="118"/>
      <c r="L13" s="19"/>
      <c r="M13" s="125"/>
      <c r="N13" s="16"/>
      <c r="O13" s="221"/>
      <c r="P13" s="100"/>
      <c r="Q13" s="118"/>
      <c r="R13" s="99"/>
      <c r="S13" s="126"/>
    </row>
    <row r="14" spans="1:19" ht="20.25" hidden="1" customHeight="1" x14ac:dyDescent="0.3">
      <c r="A14" s="27" t="s">
        <v>210</v>
      </c>
      <c r="B14" s="45"/>
      <c r="C14" s="67">
        <f>SUM(C12:C13)</f>
        <v>2525000</v>
      </c>
      <c r="D14" s="101"/>
      <c r="E14" s="67">
        <f>SUM(E12:E13)</f>
        <v>1741110</v>
      </c>
      <c r="F14" s="101"/>
      <c r="G14" s="67">
        <f>SUM(G12:G13)</f>
        <v>227100</v>
      </c>
      <c r="H14" s="123"/>
      <c r="I14" s="67">
        <f>SUM(I12:I13)</f>
        <v>587232</v>
      </c>
      <c r="J14" s="123"/>
      <c r="K14" s="67">
        <f>SUM(K12:K13)</f>
        <v>-2094</v>
      </c>
      <c r="L14" s="123"/>
      <c r="M14" s="67">
        <f>SUM(M12:M13)</f>
        <v>-2094</v>
      </c>
      <c r="N14" s="123"/>
      <c r="O14" s="67">
        <f>SUM(O12:O13)</f>
        <v>5078348</v>
      </c>
      <c r="P14" s="101"/>
      <c r="Q14" s="67">
        <f>SUM(Q12:Q13)</f>
        <v>1289</v>
      </c>
      <c r="R14" s="123"/>
      <c r="S14" s="67">
        <f>SUM(S12:S13)</f>
        <v>5079637</v>
      </c>
    </row>
    <row r="15" spans="1:19" ht="14.25" customHeight="1" x14ac:dyDescent="0.3">
      <c r="A15" s="45"/>
      <c r="B15" s="45"/>
      <c r="C15" s="64"/>
      <c r="D15" s="74"/>
      <c r="E15" s="64"/>
      <c r="F15" s="74"/>
      <c r="G15" s="64"/>
      <c r="H15" s="120"/>
      <c r="I15" s="64"/>
      <c r="J15" s="123"/>
      <c r="K15" s="64"/>
      <c r="L15" s="120"/>
      <c r="M15" s="64"/>
      <c r="N15" s="120"/>
      <c r="O15" s="64"/>
      <c r="P15" s="64"/>
      <c r="Q15" s="64"/>
      <c r="R15" s="120"/>
      <c r="S15" s="100"/>
    </row>
    <row r="16" spans="1:19" ht="20.25" hidden="1" customHeight="1" x14ac:dyDescent="0.3">
      <c r="A16" s="185" t="s">
        <v>144</v>
      </c>
      <c r="B16" s="45"/>
      <c r="C16" s="64"/>
      <c r="D16" s="101"/>
      <c r="E16" s="64"/>
      <c r="F16" s="101"/>
      <c r="G16" s="64"/>
      <c r="H16" s="123"/>
      <c r="I16" s="64"/>
      <c r="J16" s="123"/>
      <c r="K16" s="64"/>
      <c r="L16" s="123"/>
      <c r="M16" s="64"/>
      <c r="N16" s="123"/>
      <c r="O16" s="64"/>
      <c r="P16" s="64"/>
      <c r="Q16" s="64"/>
      <c r="R16" s="120"/>
      <c r="S16" s="100"/>
    </row>
    <row r="17" spans="1:19" ht="20.25" hidden="1" customHeight="1" x14ac:dyDescent="0.3">
      <c r="A17" s="184" t="s">
        <v>145</v>
      </c>
      <c r="B17" s="95"/>
      <c r="C17" s="118"/>
      <c r="D17" s="49"/>
      <c r="E17" s="118"/>
      <c r="F17" s="49"/>
      <c r="G17" s="118"/>
      <c r="H17" s="122"/>
      <c r="I17" s="118"/>
      <c r="J17" s="122"/>
      <c r="K17" s="118"/>
      <c r="L17" s="122"/>
      <c r="M17" s="118"/>
      <c r="N17" s="122"/>
      <c r="O17" s="118"/>
      <c r="P17" s="100"/>
      <c r="Q17" s="118"/>
      <c r="R17" s="121"/>
      <c r="S17" s="126"/>
    </row>
    <row r="18" spans="1:19" ht="20.25" hidden="1" customHeight="1" x14ac:dyDescent="0.3">
      <c r="A18" s="185" t="s">
        <v>146</v>
      </c>
      <c r="B18" s="45"/>
      <c r="C18" s="127"/>
      <c r="D18" s="74"/>
      <c r="E18" s="127"/>
      <c r="F18" s="74"/>
      <c r="G18" s="127"/>
      <c r="H18" s="120"/>
      <c r="I18" s="127"/>
      <c r="J18" s="123"/>
      <c r="K18" s="127"/>
      <c r="L18" s="120"/>
      <c r="M18" s="127"/>
      <c r="N18" s="120"/>
      <c r="O18" s="127"/>
      <c r="P18" s="64"/>
      <c r="Q18" s="127"/>
      <c r="R18" s="120"/>
      <c r="S18" s="127"/>
    </row>
    <row r="19" spans="1:19" ht="12.75" hidden="1" customHeight="1" x14ac:dyDescent="0.3">
      <c r="A19" s="185"/>
      <c r="B19" s="45"/>
      <c r="C19" s="64"/>
      <c r="D19" s="74"/>
      <c r="E19" s="235"/>
      <c r="F19" s="74"/>
      <c r="G19" s="64"/>
      <c r="H19" s="120"/>
      <c r="I19" s="64"/>
      <c r="J19" s="123"/>
      <c r="K19" s="64"/>
      <c r="L19" s="120"/>
      <c r="M19" s="64"/>
      <c r="N19" s="120"/>
      <c r="O19" s="235"/>
      <c r="P19" s="64"/>
      <c r="Q19" s="64"/>
      <c r="R19" s="120"/>
      <c r="S19" s="64"/>
    </row>
    <row r="20" spans="1:19" ht="20.25" hidden="1" customHeight="1" x14ac:dyDescent="0.3">
      <c r="A20" s="124" t="s">
        <v>53</v>
      </c>
      <c r="B20" s="124"/>
      <c r="C20" s="127"/>
      <c r="D20" s="74"/>
      <c r="E20" s="127"/>
      <c r="F20" s="74"/>
      <c r="G20" s="127"/>
      <c r="H20" s="120"/>
      <c r="I20" s="127"/>
      <c r="J20" s="123"/>
      <c r="K20" s="127"/>
      <c r="L20" s="120"/>
      <c r="M20" s="127"/>
      <c r="N20" s="120"/>
      <c r="O20" s="127"/>
      <c r="P20" s="64"/>
      <c r="Q20" s="127"/>
      <c r="R20" s="120"/>
      <c r="S20" s="127"/>
    </row>
    <row r="21" spans="1:19" ht="12.75" hidden="1" customHeight="1" x14ac:dyDescent="0.3">
      <c r="A21" s="27"/>
      <c r="B21" s="27"/>
      <c r="C21" s="123"/>
      <c r="D21" s="120"/>
      <c r="E21" s="123"/>
      <c r="F21" s="120"/>
      <c r="G21" s="123"/>
      <c r="H21" s="120"/>
      <c r="I21" s="123"/>
      <c r="J21" s="123"/>
      <c r="K21" s="123"/>
      <c r="L21" s="120"/>
      <c r="M21" s="123"/>
      <c r="N21" s="120"/>
      <c r="O21" s="123"/>
      <c r="P21" s="123"/>
      <c r="Q21" s="123"/>
      <c r="R21" s="120"/>
      <c r="S21" s="100"/>
    </row>
    <row r="22" spans="1:19" ht="20.25" customHeight="1" x14ac:dyDescent="0.3">
      <c r="A22" s="27" t="s">
        <v>37</v>
      </c>
      <c r="B22" s="27"/>
      <c r="C22" s="128"/>
      <c r="D22" s="129"/>
      <c r="E22" s="128"/>
      <c r="F22" s="129"/>
      <c r="G22" s="128"/>
      <c r="H22" s="129"/>
      <c r="I22" s="41"/>
      <c r="J22" s="130"/>
      <c r="K22" s="128"/>
      <c r="L22" s="129"/>
      <c r="M22" s="41"/>
      <c r="N22" s="131"/>
      <c r="O22" s="34"/>
      <c r="P22" s="34"/>
      <c r="Q22" s="34"/>
      <c r="R22" s="131"/>
      <c r="S22" s="41"/>
    </row>
    <row r="23" spans="1:19" ht="20.25" customHeight="1" x14ac:dyDescent="0.3">
      <c r="A23" s="82" t="s">
        <v>64</v>
      </c>
      <c r="B23" s="82"/>
      <c r="C23" s="100">
        <v>0</v>
      </c>
      <c r="D23" s="49"/>
      <c r="E23" s="100">
        <v>0</v>
      </c>
      <c r="F23" s="49"/>
      <c r="G23" s="100">
        <v>0</v>
      </c>
      <c r="H23" s="129"/>
      <c r="I23" s="76">
        <f>'PL-4'!C82</f>
        <v>145358</v>
      </c>
      <c r="J23" s="130"/>
      <c r="K23" s="100">
        <v>0</v>
      </c>
      <c r="L23" s="132"/>
      <c r="M23" s="100">
        <v>0</v>
      </c>
      <c r="N23" s="131"/>
      <c r="O23" s="49">
        <f>I23+M23</f>
        <v>145358</v>
      </c>
      <c r="P23" s="100"/>
      <c r="Q23" s="100">
        <v>0</v>
      </c>
      <c r="R23" s="65"/>
      <c r="S23" s="66">
        <f>O23+Q23</f>
        <v>145358</v>
      </c>
    </row>
    <row r="24" spans="1:19" ht="20.25" customHeight="1" x14ac:dyDescent="0.3">
      <c r="A24" s="46" t="s">
        <v>38</v>
      </c>
      <c r="B24" s="46"/>
      <c r="C24" s="118">
        <v>0</v>
      </c>
      <c r="D24" s="49"/>
      <c r="E24" s="118">
        <v>0</v>
      </c>
      <c r="F24" s="49"/>
      <c r="G24" s="118">
        <v>0</v>
      </c>
      <c r="H24" s="81"/>
      <c r="I24" s="118">
        <v>0</v>
      </c>
      <c r="J24" s="81"/>
      <c r="K24" s="78">
        <v>0</v>
      </c>
      <c r="L24" s="81"/>
      <c r="M24" s="118">
        <v>0</v>
      </c>
      <c r="N24" s="34"/>
      <c r="O24" s="72">
        <v>0</v>
      </c>
      <c r="P24" s="76"/>
      <c r="Q24" s="78">
        <v>0</v>
      </c>
      <c r="R24" s="65"/>
      <c r="S24" s="66">
        <v>0</v>
      </c>
    </row>
    <row r="25" spans="1:19" ht="20.149999999999999" customHeight="1" x14ac:dyDescent="0.3">
      <c r="A25" s="27" t="s">
        <v>33</v>
      </c>
      <c r="B25" s="27"/>
      <c r="C25" s="50">
        <v>0</v>
      </c>
      <c r="D25" s="74"/>
      <c r="E25" s="50">
        <v>0</v>
      </c>
      <c r="F25" s="74"/>
      <c r="G25" s="50">
        <v>0</v>
      </c>
      <c r="H25" s="74"/>
      <c r="I25" s="67">
        <f>SUM(I23:I24)</f>
        <v>145358</v>
      </c>
      <c r="J25" s="101"/>
      <c r="K25" s="67">
        <f>SUM(K23:K24)</f>
        <v>0</v>
      </c>
      <c r="L25" s="74"/>
      <c r="M25" s="67">
        <f>SUM(M23:M24)</f>
        <v>0</v>
      </c>
      <c r="N25" s="74"/>
      <c r="O25" s="67">
        <f>SUM(O23:O24)</f>
        <v>145358</v>
      </c>
      <c r="P25" s="64"/>
      <c r="Q25" s="67">
        <f>SUM(Q23:Q24)</f>
        <v>0</v>
      </c>
      <c r="R25" s="74"/>
      <c r="S25" s="67">
        <f>SUM(O25:Q25)</f>
        <v>145358</v>
      </c>
    </row>
    <row r="26" spans="1:19" ht="14.15" customHeight="1" x14ac:dyDescent="0.3">
      <c r="A26" s="27"/>
      <c r="B26" s="27"/>
      <c r="C26" s="238"/>
      <c r="D26" s="74"/>
      <c r="E26" s="133"/>
      <c r="F26" s="74"/>
      <c r="G26" s="238"/>
      <c r="H26" s="74"/>
      <c r="I26" s="235"/>
      <c r="J26" s="101"/>
      <c r="K26" s="64"/>
      <c r="L26" s="74"/>
      <c r="M26" s="235"/>
      <c r="N26" s="74"/>
      <c r="O26" s="235"/>
      <c r="P26" s="64"/>
      <c r="Q26" s="64"/>
      <c r="R26" s="74"/>
      <c r="S26" s="235"/>
    </row>
    <row r="27" spans="1:19" ht="20.149999999999999" hidden="1" customHeight="1" x14ac:dyDescent="0.3">
      <c r="A27" s="82" t="s">
        <v>133</v>
      </c>
      <c r="B27" s="157"/>
      <c r="C27" s="100">
        <v>0</v>
      </c>
      <c r="D27" s="49"/>
      <c r="E27" s="100">
        <v>0</v>
      </c>
      <c r="F27" s="101"/>
      <c r="G27" s="100"/>
      <c r="H27" s="49"/>
      <c r="I27" s="100"/>
      <c r="J27" s="101"/>
      <c r="K27" s="100">
        <v>0</v>
      </c>
      <c r="L27" s="49"/>
      <c r="M27" s="100">
        <v>0</v>
      </c>
      <c r="N27" s="49"/>
      <c r="O27" s="100">
        <v>0</v>
      </c>
      <c r="P27" s="64"/>
      <c r="Q27" s="100">
        <v>0</v>
      </c>
      <c r="R27" s="49"/>
      <c r="S27" s="100">
        <v>0</v>
      </c>
    </row>
    <row r="28" spans="1:19" ht="14.25" hidden="1" customHeight="1" x14ac:dyDescent="0.3">
      <c r="A28" s="27"/>
      <c r="B28" s="27"/>
      <c r="C28" s="133"/>
      <c r="D28" s="74"/>
      <c r="E28" s="133"/>
      <c r="F28" s="74"/>
      <c r="G28" s="133"/>
      <c r="H28" s="74"/>
      <c r="I28" s="64"/>
      <c r="J28" s="101"/>
      <c r="K28" s="64"/>
      <c r="L28" s="74"/>
      <c r="M28" s="64"/>
      <c r="N28" s="74"/>
      <c r="O28" s="64"/>
      <c r="P28" s="64"/>
      <c r="Q28" s="74"/>
      <c r="R28" s="74"/>
      <c r="S28" s="64"/>
    </row>
    <row r="29" spans="1:19" ht="20.25" customHeight="1" thickBot="1" x14ac:dyDescent="0.35">
      <c r="A29" s="27" t="s">
        <v>211</v>
      </c>
      <c r="B29" s="27"/>
      <c r="C29" s="237">
        <f>SUM(C14,C25)</f>
        <v>2525000</v>
      </c>
      <c r="E29" s="237">
        <f>SUM(E14,E25)</f>
        <v>1741110</v>
      </c>
      <c r="G29" s="237">
        <f>SUM(G14,G25)</f>
        <v>227100</v>
      </c>
      <c r="I29" s="237">
        <f>SUM(I14,I25)</f>
        <v>732590</v>
      </c>
      <c r="K29" s="237">
        <f>SUM(K14,K25)</f>
        <v>-2094</v>
      </c>
      <c r="M29" s="237">
        <f>SUM(M14,M25)</f>
        <v>-2094</v>
      </c>
      <c r="O29" s="237">
        <f>SUM(O14,O25)</f>
        <v>5223706</v>
      </c>
      <c r="P29" s="63"/>
      <c r="Q29" s="237">
        <f>SUM(Q14,Q25)</f>
        <v>1289</v>
      </c>
      <c r="S29" s="237">
        <f>SUM(S14,S25)</f>
        <v>5224995</v>
      </c>
    </row>
    <row r="30" spans="1:19" ht="20.25" customHeight="1" thickTop="1" x14ac:dyDescent="0.3"/>
    <row r="44" spans="1:19" ht="20.25" customHeight="1" x14ac:dyDescent="0.3">
      <c r="A44" s="27"/>
      <c r="B44" s="27"/>
      <c r="C44" s="107" t="s">
        <v>150</v>
      </c>
      <c r="G44" s="63"/>
      <c r="I44" s="63"/>
      <c r="K44" s="187" t="s">
        <v>150</v>
      </c>
      <c r="M44" s="63"/>
      <c r="O44" s="63"/>
      <c r="P44" s="63"/>
      <c r="S44" s="63"/>
    </row>
    <row r="45" spans="1:19" ht="20.25" customHeight="1" x14ac:dyDescent="0.3">
      <c r="A45" s="27"/>
      <c r="B45" s="27"/>
      <c r="C45" s="186" t="s">
        <v>151</v>
      </c>
      <c r="G45" s="63"/>
      <c r="I45" s="63"/>
      <c r="K45" s="193" t="s">
        <v>152</v>
      </c>
      <c r="M45" s="63"/>
      <c r="O45" s="63"/>
      <c r="P45" s="63"/>
      <c r="S45" s="63"/>
    </row>
  </sheetData>
  <mergeCells count="4">
    <mergeCell ref="C10:S10"/>
    <mergeCell ref="C4:S4"/>
    <mergeCell ref="G5:I5"/>
    <mergeCell ref="K5:M5"/>
  </mergeCells>
  <pageMargins left="0.8" right="0.8" top="0.48" bottom="0.5" header="0.5" footer="0.5"/>
  <pageSetup paperSize="9" scale="70" firstPageNumber="7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7"/>
  <sheetViews>
    <sheetView showGridLines="0" tabSelected="1" view="pageBreakPreview" topLeftCell="A24" zoomScale="80" zoomScaleNormal="80" zoomScaleSheetLayoutView="80" workbookViewId="0">
      <selection activeCell="M42" sqref="M42"/>
    </sheetView>
  </sheetViews>
  <sheetFormatPr defaultColWidth="9.1796875" defaultRowHeight="20.25" customHeight="1" x14ac:dyDescent="0.3"/>
  <cols>
    <col min="1" max="1" width="53.7265625" style="22" customWidth="1"/>
    <col min="2" max="2" width="18.453125" style="13" customWidth="1"/>
    <col min="3" max="3" width="2.453125" style="13" customWidth="1"/>
    <col min="4" max="4" width="18.453125" style="13" customWidth="1"/>
    <col min="5" max="5" width="2.453125" style="13" customWidth="1"/>
    <col min="6" max="6" width="18.453125" style="13" customWidth="1"/>
    <col min="7" max="7" width="2.453125" style="13" customWidth="1"/>
    <col min="8" max="8" width="18.453125" style="13" customWidth="1"/>
    <col min="9" max="9" width="2.453125" style="13" customWidth="1"/>
    <col min="10" max="10" width="18.453125" style="13" customWidth="1"/>
    <col min="11" max="16384" width="9.1796875" style="13"/>
  </cols>
  <sheetData>
    <row r="1" spans="1:10" ht="20.25" customHeight="1" x14ac:dyDescent="0.35">
      <c r="A1" s="172" t="s">
        <v>124</v>
      </c>
      <c r="J1" s="42"/>
    </row>
    <row r="2" spans="1:10" ht="20.25" customHeight="1" x14ac:dyDescent="0.3">
      <c r="A2" s="84" t="s">
        <v>48</v>
      </c>
      <c r="J2" s="42"/>
    </row>
    <row r="4" spans="1:10" s="276" customFormat="1" ht="20.25" customHeight="1" x14ac:dyDescent="0.3">
      <c r="B4" s="302" t="s">
        <v>26</v>
      </c>
      <c r="C4" s="302"/>
      <c r="D4" s="302"/>
      <c r="E4" s="302"/>
      <c r="F4" s="302"/>
      <c r="G4" s="302"/>
      <c r="H4" s="302"/>
      <c r="I4" s="302"/>
      <c r="J4" s="302"/>
    </row>
    <row r="5" spans="1:10" s="276" customFormat="1" ht="20.25" customHeight="1" x14ac:dyDescent="0.3">
      <c r="B5" s="269"/>
      <c r="C5" s="269"/>
      <c r="D5" s="269"/>
      <c r="E5" s="269"/>
      <c r="F5" s="303" t="s">
        <v>98</v>
      </c>
      <c r="G5" s="303"/>
      <c r="H5" s="303"/>
      <c r="I5" s="269"/>
      <c r="J5" s="269"/>
    </row>
    <row r="6" spans="1:10" s="276" customFormat="1" ht="20.25" customHeight="1" x14ac:dyDescent="0.3">
      <c r="A6" s="277"/>
      <c r="B6" s="287" t="s">
        <v>8</v>
      </c>
      <c r="C6" s="287"/>
      <c r="D6" s="287"/>
      <c r="E6" s="287"/>
      <c r="F6" s="105"/>
      <c r="G6" s="287"/>
      <c r="J6" s="271"/>
    </row>
    <row r="7" spans="1:10" s="276" customFormat="1" ht="20.25" customHeight="1" x14ac:dyDescent="0.3">
      <c r="A7" s="277"/>
      <c r="B7" s="287" t="s">
        <v>70</v>
      </c>
      <c r="C7" s="287"/>
      <c r="D7" s="271" t="s">
        <v>188</v>
      </c>
      <c r="E7" s="287"/>
      <c r="F7" s="105"/>
      <c r="G7" s="287"/>
      <c r="H7" s="287"/>
      <c r="I7" s="287"/>
      <c r="J7" s="271" t="s">
        <v>71</v>
      </c>
    </row>
    <row r="8" spans="1:10" s="276" customFormat="1" ht="20.25" customHeight="1" x14ac:dyDescent="0.3">
      <c r="A8" s="277"/>
      <c r="B8" s="287" t="s">
        <v>6</v>
      </c>
      <c r="C8" s="287"/>
      <c r="D8" s="271" t="s">
        <v>189</v>
      </c>
      <c r="E8" s="287"/>
      <c r="F8" s="271" t="s">
        <v>31</v>
      </c>
      <c r="H8" s="271" t="s">
        <v>187</v>
      </c>
      <c r="J8" s="271" t="s">
        <v>16</v>
      </c>
    </row>
    <row r="9" spans="1:10" s="276" customFormat="1" ht="20.25" customHeight="1" x14ac:dyDescent="0.3">
      <c r="B9" s="304" t="s">
        <v>79</v>
      </c>
      <c r="C9" s="304"/>
      <c r="D9" s="304"/>
      <c r="E9" s="304"/>
      <c r="F9" s="304"/>
      <c r="G9" s="304"/>
      <c r="H9" s="304"/>
      <c r="I9" s="304"/>
      <c r="J9" s="304"/>
    </row>
    <row r="10" spans="1:10" s="276" customFormat="1" ht="20.25" customHeight="1" x14ac:dyDescent="0.3">
      <c r="A10" s="15" t="s">
        <v>160</v>
      </c>
      <c r="B10" s="270"/>
      <c r="C10" s="270"/>
      <c r="D10" s="270"/>
      <c r="E10" s="270"/>
      <c r="F10" s="270"/>
      <c r="G10" s="270"/>
      <c r="H10" s="270"/>
      <c r="I10" s="270"/>
      <c r="J10" s="270"/>
    </row>
    <row r="11" spans="1:10" s="40" customFormat="1" ht="20.25" customHeight="1" x14ac:dyDescent="0.3">
      <c r="A11" s="27" t="s">
        <v>161</v>
      </c>
      <c r="B11" s="63">
        <v>2525000</v>
      </c>
      <c r="C11" s="63"/>
      <c r="D11" s="63">
        <v>1741110</v>
      </c>
      <c r="E11" s="63"/>
      <c r="F11" s="64">
        <v>214000</v>
      </c>
      <c r="G11" s="63"/>
      <c r="H11" s="63">
        <v>321772</v>
      </c>
      <c r="I11" s="63"/>
      <c r="J11" s="63">
        <f>SUM(B11:H11)</f>
        <v>4801882</v>
      </c>
    </row>
    <row r="12" spans="1:10" s="40" customFormat="1" ht="20.25" hidden="1" customHeight="1" x14ac:dyDescent="0.3">
      <c r="A12" s="27"/>
      <c r="B12" s="35"/>
      <c r="C12" s="35"/>
      <c r="D12" s="35"/>
      <c r="E12" s="35"/>
      <c r="F12" s="35"/>
      <c r="G12" s="35"/>
      <c r="H12" s="35"/>
      <c r="I12" s="35"/>
      <c r="J12" s="35"/>
    </row>
    <row r="13" spans="1:10" s="40" customFormat="1" ht="20.25" hidden="1" customHeight="1" x14ac:dyDescent="0.3">
      <c r="A13" s="27" t="s">
        <v>52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s="40" customFormat="1" ht="20.25" hidden="1" customHeight="1" x14ac:dyDescent="0.3">
      <c r="A14" s="185" t="s">
        <v>142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s="40" customFormat="1" ht="20.25" hidden="1" customHeight="1" x14ac:dyDescent="0.3">
      <c r="A15" s="184" t="s">
        <v>134</v>
      </c>
      <c r="B15" s="174"/>
      <c r="C15" s="175"/>
      <c r="D15" s="175"/>
      <c r="E15" s="175"/>
      <c r="F15" s="174"/>
      <c r="G15" s="86"/>
      <c r="H15" s="77"/>
      <c r="I15" s="86"/>
      <c r="J15" s="77"/>
    </row>
    <row r="16" spans="1:10" s="40" customFormat="1" ht="20.25" hidden="1" customHeight="1" x14ac:dyDescent="0.3">
      <c r="A16" s="185" t="s">
        <v>143</v>
      </c>
      <c r="B16" s="176"/>
      <c r="C16" s="177"/>
      <c r="D16" s="177"/>
      <c r="E16" s="177"/>
      <c r="F16" s="176"/>
      <c r="G16" s="35"/>
      <c r="H16" s="127"/>
      <c r="I16" s="35"/>
      <c r="J16" s="127"/>
    </row>
    <row r="17" spans="1:10" s="40" customFormat="1" ht="7.5" customHeight="1" x14ac:dyDescent="0.3">
      <c r="A17" s="27"/>
      <c r="B17" s="35"/>
      <c r="C17" s="35"/>
      <c r="D17" s="35"/>
      <c r="E17" s="35"/>
      <c r="F17" s="35"/>
      <c r="G17" s="35"/>
      <c r="H17" s="35"/>
      <c r="I17" s="35"/>
      <c r="J17" s="35"/>
    </row>
    <row r="18" spans="1:10" s="40" customFormat="1" ht="20.25" customHeight="1" x14ac:dyDescent="0.3">
      <c r="A18" s="47" t="s">
        <v>37</v>
      </c>
      <c r="B18" s="35"/>
      <c r="C18" s="35"/>
      <c r="D18" s="35"/>
      <c r="E18" s="35"/>
      <c r="F18" s="35"/>
      <c r="G18" s="35"/>
      <c r="H18" s="35"/>
      <c r="I18" s="35"/>
      <c r="J18" s="35"/>
    </row>
    <row r="19" spans="1:10" s="40" customFormat="1" ht="20.25" customHeight="1" x14ac:dyDescent="0.3">
      <c r="A19" s="183" t="s">
        <v>214</v>
      </c>
      <c r="B19" s="104">
        <v>0</v>
      </c>
      <c r="C19" s="104"/>
      <c r="D19" s="104">
        <v>0</v>
      </c>
      <c r="E19" s="86"/>
      <c r="F19" s="104">
        <v>0</v>
      </c>
      <c r="G19" s="86"/>
      <c r="H19" s="76">
        <f>'PL-4'!I32</f>
        <v>15674</v>
      </c>
      <c r="I19" s="86"/>
      <c r="J19" s="65">
        <f>SUM(B19:H19)</f>
        <v>15674</v>
      </c>
    </row>
    <row r="20" spans="1:10" s="40" customFormat="1" ht="20.25" customHeight="1" x14ac:dyDescent="0.3">
      <c r="A20" s="183" t="s">
        <v>174</v>
      </c>
      <c r="B20" s="75">
        <v>0</v>
      </c>
      <c r="C20" s="104"/>
      <c r="D20" s="75">
        <v>0</v>
      </c>
      <c r="E20" s="86"/>
      <c r="F20" s="104">
        <v>0</v>
      </c>
      <c r="G20" s="86"/>
      <c r="H20" s="76">
        <v>0</v>
      </c>
      <c r="I20" s="86"/>
      <c r="J20" s="65">
        <v>0</v>
      </c>
    </row>
    <row r="21" spans="1:10" s="40" customFormat="1" ht="20.25" customHeight="1" x14ac:dyDescent="0.3">
      <c r="A21" s="47" t="s">
        <v>33</v>
      </c>
      <c r="B21" s="109">
        <v>0</v>
      </c>
      <c r="C21" s="133"/>
      <c r="D21" s="109">
        <v>0</v>
      </c>
      <c r="E21" s="35"/>
      <c r="F21" s="50">
        <v>0</v>
      </c>
      <c r="G21" s="35"/>
      <c r="H21" s="67">
        <f>SUM(H19)</f>
        <v>15674</v>
      </c>
      <c r="I21" s="68"/>
      <c r="J21" s="67">
        <f>SUM(B21:H21)</f>
        <v>15674</v>
      </c>
    </row>
    <row r="22" spans="1:10" s="40" customFormat="1" ht="20.25" hidden="1" customHeight="1" x14ac:dyDescent="0.3">
      <c r="A22" s="27"/>
      <c r="B22" s="35"/>
      <c r="C22" s="35"/>
      <c r="D22" s="35"/>
      <c r="E22" s="35"/>
      <c r="F22" s="35"/>
      <c r="G22" s="35"/>
      <c r="H22" s="35"/>
      <c r="I22" s="35"/>
      <c r="J22" s="35"/>
    </row>
    <row r="23" spans="1:10" s="40" customFormat="1" ht="20.25" hidden="1" customHeight="1" x14ac:dyDescent="0.3">
      <c r="A23" s="82" t="s">
        <v>133</v>
      </c>
      <c r="B23" s="175"/>
      <c r="C23" s="175"/>
      <c r="D23" s="175"/>
      <c r="E23" s="35"/>
      <c r="F23" s="86"/>
      <c r="G23" s="35"/>
      <c r="H23" s="76"/>
      <c r="I23" s="35"/>
      <c r="J23" s="76"/>
    </row>
    <row r="24" spans="1:10" s="40" customFormat="1" ht="11.5" customHeight="1" x14ac:dyDescent="0.3">
      <c r="A24" s="27"/>
      <c r="B24" s="35"/>
      <c r="C24" s="35"/>
      <c r="D24" s="35"/>
      <c r="E24" s="35"/>
      <c r="F24" s="35"/>
      <c r="G24" s="35"/>
      <c r="H24" s="35"/>
      <c r="I24" s="35"/>
      <c r="J24" s="35"/>
    </row>
    <row r="25" spans="1:10" s="40" customFormat="1" ht="20.25" customHeight="1" thickBot="1" x14ac:dyDescent="0.35">
      <c r="A25" s="27" t="s">
        <v>162</v>
      </c>
      <c r="B25" s="237">
        <f>SUM(B11)</f>
        <v>2525000</v>
      </c>
      <c r="C25" s="63"/>
      <c r="D25" s="237">
        <f>SUM(D11)</f>
        <v>1741110</v>
      </c>
      <c r="E25" s="63"/>
      <c r="F25" s="237">
        <f>SUM(F11+F23)</f>
        <v>214000</v>
      </c>
      <c r="G25" s="63"/>
      <c r="H25" s="237">
        <f>SUM(H11+H16+H21+H23)</f>
        <v>337446</v>
      </c>
      <c r="I25" s="63"/>
      <c r="J25" s="237">
        <f>J11+J21</f>
        <v>4817556</v>
      </c>
    </row>
    <row r="26" spans="1:10" s="40" customFormat="1" ht="7.5" customHeight="1" thickTop="1" x14ac:dyDescent="0.3">
      <c r="A26" s="82"/>
    </row>
    <row r="27" spans="1:10" s="276" customFormat="1" ht="20.25" customHeight="1" x14ac:dyDescent="0.3">
      <c r="A27" s="15" t="s">
        <v>209</v>
      </c>
      <c r="B27" s="270"/>
      <c r="C27" s="270"/>
      <c r="D27" s="270"/>
      <c r="E27" s="270"/>
      <c r="F27" s="270"/>
      <c r="G27" s="270"/>
      <c r="H27" s="270"/>
      <c r="I27" s="270"/>
      <c r="J27" s="270"/>
    </row>
    <row r="28" spans="1:10" s="40" customFormat="1" ht="20.25" customHeight="1" x14ac:dyDescent="0.3">
      <c r="A28" s="27" t="s">
        <v>212</v>
      </c>
      <c r="B28" s="63">
        <v>2525000</v>
      </c>
      <c r="C28" s="63"/>
      <c r="D28" s="63">
        <v>1741110</v>
      </c>
      <c r="E28" s="63"/>
      <c r="F28" s="64">
        <v>227100</v>
      </c>
      <c r="G28" s="63"/>
      <c r="H28" s="63">
        <v>262275</v>
      </c>
      <c r="I28" s="63"/>
      <c r="J28" s="63">
        <v>4755485</v>
      </c>
    </row>
    <row r="29" spans="1:10" s="40" customFormat="1" ht="20.25" hidden="1" customHeight="1" x14ac:dyDescent="0.3">
      <c r="A29" s="27"/>
      <c r="B29" s="35"/>
      <c r="C29" s="35"/>
      <c r="D29" s="35"/>
      <c r="E29" s="35"/>
      <c r="F29" s="35"/>
      <c r="G29" s="35"/>
      <c r="H29" s="35"/>
      <c r="I29" s="35"/>
      <c r="J29" s="35"/>
    </row>
    <row r="30" spans="1:10" s="40" customFormat="1" ht="20.25" hidden="1" customHeight="1" x14ac:dyDescent="0.3">
      <c r="A30" s="27" t="s">
        <v>52</v>
      </c>
      <c r="B30" s="35"/>
      <c r="C30" s="35"/>
      <c r="D30" s="35"/>
      <c r="E30" s="35"/>
      <c r="F30" s="35"/>
      <c r="G30" s="35"/>
      <c r="H30" s="35"/>
      <c r="I30" s="35"/>
      <c r="J30" s="35"/>
    </row>
    <row r="31" spans="1:10" s="40" customFormat="1" ht="20.25" hidden="1" customHeight="1" x14ac:dyDescent="0.3">
      <c r="A31" s="185" t="s">
        <v>142</v>
      </c>
      <c r="B31" s="35"/>
      <c r="C31" s="35"/>
      <c r="D31" s="35"/>
      <c r="E31" s="35"/>
      <c r="F31" s="35"/>
      <c r="G31" s="35"/>
      <c r="H31" s="35"/>
      <c r="I31" s="35"/>
      <c r="J31" s="35"/>
    </row>
    <row r="32" spans="1:10" s="40" customFormat="1" ht="20.25" hidden="1" customHeight="1" x14ac:dyDescent="0.3">
      <c r="A32" s="184" t="s">
        <v>134</v>
      </c>
      <c r="B32" s="174"/>
      <c r="C32" s="175"/>
      <c r="D32" s="175"/>
      <c r="E32" s="175"/>
      <c r="F32" s="174"/>
      <c r="G32" s="86"/>
      <c r="H32" s="77"/>
      <c r="I32" s="86"/>
      <c r="J32" s="77"/>
    </row>
    <row r="33" spans="1:10" s="40" customFormat="1" ht="20.25" hidden="1" customHeight="1" x14ac:dyDescent="0.3">
      <c r="A33" s="185" t="s">
        <v>143</v>
      </c>
      <c r="B33" s="176"/>
      <c r="C33" s="177"/>
      <c r="D33" s="177"/>
      <c r="E33" s="177"/>
      <c r="F33" s="176"/>
      <c r="G33" s="35"/>
      <c r="H33" s="127"/>
      <c r="I33" s="35"/>
      <c r="J33" s="127"/>
    </row>
    <row r="34" spans="1:10" s="40" customFormat="1" ht="5.5" customHeight="1" x14ac:dyDescent="0.3">
      <c r="A34" s="27"/>
      <c r="B34" s="35"/>
      <c r="C34" s="35"/>
      <c r="D34" s="35"/>
      <c r="E34" s="35"/>
      <c r="F34" s="35"/>
      <c r="G34" s="35"/>
      <c r="H34" s="35"/>
      <c r="I34" s="35"/>
      <c r="J34" s="35"/>
    </row>
    <row r="35" spans="1:10" s="40" customFormat="1" ht="20.25" customHeight="1" x14ac:dyDescent="0.3">
      <c r="A35" s="47" t="s">
        <v>37</v>
      </c>
      <c r="B35" s="35"/>
      <c r="C35" s="35"/>
      <c r="D35" s="35"/>
      <c r="E35" s="35"/>
      <c r="F35" s="35"/>
      <c r="G35" s="35"/>
      <c r="H35" s="35"/>
      <c r="I35" s="35"/>
      <c r="J35" s="35"/>
    </row>
    <row r="36" spans="1:10" s="40" customFormat="1" ht="20.25" customHeight="1" x14ac:dyDescent="0.3">
      <c r="A36" s="183" t="s">
        <v>214</v>
      </c>
      <c r="B36" s="104">
        <v>0</v>
      </c>
      <c r="C36" s="104"/>
      <c r="D36" s="104">
        <v>0</v>
      </c>
      <c r="E36" s="86"/>
      <c r="F36" s="104">
        <v>0</v>
      </c>
      <c r="G36" s="86"/>
      <c r="H36" s="76">
        <v>61683</v>
      </c>
      <c r="I36" s="86"/>
      <c r="J36" s="65">
        <v>61683</v>
      </c>
    </row>
    <row r="37" spans="1:10" s="40" customFormat="1" ht="20.25" customHeight="1" x14ac:dyDescent="0.3">
      <c r="A37" s="183" t="s">
        <v>174</v>
      </c>
      <c r="B37" s="75">
        <v>0</v>
      </c>
      <c r="C37" s="104"/>
      <c r="D37" s="75">
        <v>0</v>
      </c>
      <c r="E37" s="86"/>
      <c r="F37" s="104">
        <v>0</v>
      </c>
      <c r="G37" s="86"/>
      <c r="H37" s="76">
        <v>0</v>
      </c>
      <c r="I37" s="86"/>
      <c r="J37" s="65">
        <v>0</v>
      </c>
    </row>
    <row r="38" spans="1:10" s="40" customFormat="1" ht="20.25" customHeight="1" x14ac:dyDescent="0.3">
      <c r="A38" s="47" t="s">
        <v>33</v>
      </c>
      <c r="B38" s="109">
        <v>0</v>
      </c>
      <c r="C38" s="133"/>
      <c r="D38" s="109">
        <v>0</v>
      </c>
      <c r="E38" s="35"/>
      <c r="F38" s="50">
        <v>0</v>
      </c>
      <c r="G38" s="35"/>
      <c r="H38" s="67">
        <v>61683</v>
      </c>
      <c r="I38" s="68"/>
      <c r="J38" s="67">
        <v>61683</v>
      </c>
    </row>
    <row r="39" spans="1:10" s="40" customFormat="1" ht="20.25" hidden="1" customHeight="1" x14ac:dyDescent="0.3">
      <c r="A39" s="27"/>
      <c r="B39" s="35"/>
      <c r="C39" s="35"/>
      <c r="D39" s="35"/>
      <c r="E39" s="35"/>
      <c r="F39" s="35"/>
      <c r="G39" s="35"/>
      <c r="H39" s="35"/>
      <c r="I39" s="35"/>
      <c r="J39" s="35"/>
    </row>
    <row r="40" spans="1:10" s="40" customFormat="1" ht="20.25" hidden="1" customHeight="1" x14ac:dyDescent="0.3">
      <c r="A40" s="82" t="s">
        <v>133</v>
      </c>
      <c r="B40" s="175"/>
      <c r="C40" s="175"/>
      <c r="D40" s="175"/>
      <c r="E40" s="35"/>
      <c r="F40" s="86"/>
      <c r="G40" s="35"/>
      <c r="H40" s="76"/>
      <c r="I40" s="35"/>
      <c r="J40" s="76"/>
    </row>
    <row r="41" spans="1:10" s="40" customFormat="1" ht="9.5" customHeight="1" x14ac:dyDescent="0.3">
      <c r="A41" s="27"/>
      <c r="B41" s="35"/>
      <c r="C41" s="35"/>
      <c r="D41" s="35"/>
      <c r="E41" s="35"/>
      <c r="F41" s="35"/>
      <c r="G41" s="35"/>
      <c r="H41" s="35"/>
      <c r="I41" s="35"/>
      <c r="J41" s="35"/>
    </row>
    <row r="42" spans="1:10" s="40" customFormat="1" ht="20.25" customHeight="1" thickBot="1" x14ac:dyDescent="0.35">
      <c r="A42" s="27" t="s">
        <v>211</v>
      </c>
      <c r="B42" s="237">
        <v>2525000</v>
      </c>
      <c r="C42" s="63"/>
      <c r="D42" s="237">
        <v>1741110</v>
      </c>
      <c r="E42" s="63"/>
      <c r="F42" s="237">
        <v>227100</v>
      </c>
      <c r="G42" s="63"/>
      <c r="H42" s="237">
        <v>323958</v>
      </c>
      <c r="I42" s="63"/>
      <c r="J42" s="237">
        <v>4817168</v>
      </c>
    </row>
    <row r="43" spans="1:10" s="40" customFormat="1" ht="12.5" customHeight="1" thickTop="1" x14ac:dyDescent="0.3">
      <c r="A43" s="82"/>
    </row>
    <row r="44" spans="1:10" s="40" customFormat="1" ht="15" customHeight="1" x14ac:dyDescent="0.3">
      <c r="A44" s="82"/>
    </row>
    <row r="45" spans="1:10" s="40" customFormat="1" ht="20.25" customHeight="1" x14ac:dyDescent="0.3">
      <c r="A45" s="274" t="s">
        <v>150</v>
      </c>
      <c r="C45" s="193"/>
      <c r="E45" s="107" t="s">
        <v>150</v>
      </c>
      <c r="F45" s="288"/>
      <c r="H45" s="63"/>
    </row>
    <row r="46" spans="1:10" s="40" customFormat="1" ht="20.25" customHeight="1" x14ac:dyDescent="0.3">
      <c r="A46" s="275" t="s">
        <v>151</v>
      </c>
      <c r="C46" s="188"/>
      <c r="E46" s="183" t="s">
        <v>152</v>
      </c>
      <c r="F46" s="288"/>
      <c r="H46" s="63"/>
    </row>
    <row r="47" spans="1:10" s="40" customFormat="1" ht="20.25" customHeight="1" x14ac:dyDescent="0.3">
      <c r="A47" s="82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4" firstPageNumber="6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showGridLines="0" view="pageBreakPreview" zoomScale="80" zoomScaleNormal="80" zoomScaleSheetLayoutView="80" workbookViewId="0">
      <selection activeCell="E26" sqref="E26"/>
    </sheetView>
  </sheetViews>
  <sheetFormatPr defaultColWidth="9.1796875" defaultRowHeight="20.25" customHeight="1" x14ac:dyDescent="0.3"/>
  <cols>
    <col min="1" max="1" width="55.7265625" style="22" customWidth="1"/>
    <col min="2" max="2" width="15.81640625" style="13" customWidth="1"/>
    <col min="3" max="3" width="2.453125" style="13" customWidth="1"/>
    <col min="4" max="4" width="15.81640625" style="13" customWidth="1"/>
    <col min="5" max="5" width="2.453125" style="13" customWidth="1"/>
    <col min="6" max="6" width="15.81640625" style="13" customWidth="1"/>
    <col min="7" max="7" width="2.453125" style="13" customWidth="1"/>
    <col min="8" max="8" width="15.81640625" style="13" customWidth="1"/>
    <col min="9" max="9" width="2.453125" style="13" customWidth="1"/>
    <col min="10" max="10" width="15.81640625" style="13" customWidth="1"/>
    <col min="11" max="16384" width="9.1796875" style="13"/>
  </cols>
  <sheetData>
    <row r="1" spans="1:10" ht="20.25" customHeight="1" x14ac:dyDescent="0.35">
      <c r="A1" s="172" t="s">
        <v>124</v>
      </c>
      <c r="J1" s="42"/>
    </row>
    <row r="2" spans="1:10" ht="20.25" customHeight="1" x14ac:dyDescent="0.3">
      <c r="A2" s="84" t="s">
        <v>48</v>
      </c>
      <c r="J2" s="42"/>
    </row>
    <row r="4" spans="1:10" s="16" customFormat="1" ht="20.25" customHeight="1" x14ac:dyDescent="0.3">
      <c r="B4" s="302" t="s">
        <v>26</v>
      </c>
      <c r="C4" s="302"/>
      <c r="D4" s="302"/>
      <c r="E4" s="302"/>
      <c r="F4" s="302"/>
      <c r="G4" s="302"/>
      <c r="H4" s="302"/>
      <c r="I4" s="302"/>
      <c r="J4" s="302"/>
    </row>
    <row r="5" spans="1:10" s="16" customFormat="1" ht="20.25" customHeight="1" x14ac:dyDescent="0.3">
      <c r="B5" s="224"/>
      <c r="C5" s="224"/>
      <c r="D5" s="224"/>
      <c r="E5" s="224"/>
      <c r="F5" s="303" t="s">
        <v>98</v>
      </c>
      <c r="G5" s="303"/>
      <c r="H5" s="303"/>
      <c r="I5" s="224"/>
      <c r="J5" s="224"/>
    </row>
    <row r="6" spans="1:10" s="16" customFormat="1" ht="20.25" customHeight="1" x14ac:dyDescent="0.3">
      <c r="A6" s="17"/>
      <c r="B6" s="85" t="s">
        <v>8</v>
      </c>
      <c r="C6" s="85"/>
      <c r="D6" s="85"/>
      <c r="E6" s="85"/>
      <c r="F6" s="105"/>
      <c r="G6" s="85"/>
      <c r="J6" s="19"/>
    </row>
    <row r="7" spans="1:10" s="16" customFormat="1" ht="20.25" customHeight="1" x14ac:dyDescent="0.3">
      <c r="A7" s="17"/>
      <c r="B7" s="87" t="s">
        <v>70</v>
      </c>
      <c r="C7" s="87"/>
      <c r="D7" s="85" t="s">
        <v>179</v>
      </c>
      <c r="E7" s="85"/>
      <c r="F7" s="105"/>
      <c r="G7" s="85"/>
      <c r="H7" s="85"/>
      <c r="I7" s="85"/>
      <c r="J7" s="225" t="s">
        <v>71</v>
      </c>
    </row>
    <row r="8" spans="1:10" s="16" customFormat="1" ht="20.25" customHeight="1" x14ac:dyDescent="0.3">
      <c r="A8" s="17"/>
      <c r="B8" s="85" t="s">
        <v>6</v>
      </c>
      <c r="C8" s="85"/>
      <c r="D8" s="87" t="s">
        <v>180</v>
      </c>
      <c r="E8" s="85"/>
      <c r="F8" s="226" t="s">
        <v>31</v>
      </c>
      <c r="H8" s="225" t="s">
        <v>187</v>
      </c>
      <c r="J8" s="225" t="s">
        <v>16</v>
      </c>
    </row>
    <row r="9" spans="1:10" s="16" customFormat="1" ht="20.25" customHeight="1" x14ac:dyDescent="0.3">
      <c r="B9" s="304" t="s">
        <v>79</v>
      </c>
      <c r="C9" s="304"/>
      <c r="D9" s="304"/>
      <c r="E9" s="304"/>
      <c r="F9" s="304"/>
      <c r="G9" s="304"/>
      <c r="H9" s="304"/>
      <c r="I9" s="304"/>
      <c r="J9" s="304"/>
    </row>
    <row r="10" spans="1:10" s="16" customFormat="1" ht="20.25" customHeight="1" x14ac:dyDescent="0.3">
      <c r="A10" s="15" t="s">
        <v>209</v>
      </c>
      <c r="B10" s="223"/>
      <c r="C10" s="223"/>
      <c r="D10" s="223"/>
      <c r="E10" s="223"/>
      <c r="F10" s="223"/>
      <c r="G10" s="223"/>
      <c r="H10" s="223"/>
      <c r="I10" s="223"/>
      <c r="J10" s="223"/>
    </row>
    <row r="11" spans="1:10" ht="20.25" customHeight="1" x14ac:dyDescent="0.3">
      <c r="A11" s="27" t="s">
        <v>212</v>
      </c>
      <c r="B11" s="63">
        <f>'OCI-Separate 63 64-6'!B25</f>
        <v>2525000</v>
      </c>
      <c r="C11" s="63"/>
      <c r="D11" s="63">
        <f>'OCI-Separate 63 64-6'!D25</f>
        <v>1741110</v>
      </c>
      <c r="E11" s="63"/>
      <c r="F11" s="64">
        <v>227100</v>
      </c>
      <c r="G11" s="63"/>
      <c r="H11" s="63">
        <v>262275</v>
      </c>
      <c r="I11" s="63"/>
      <c r="J11" s="63">
        <f>SUM(B11,D11,F11,H11)</f>
        <v>4755485</v>
      </c>
    </row>
    <row r="12" spans="1:10" ht="20.25" hidden="1" customHeight="1" x14ac:dyDescent="0.3">
      <c r="A12" s="27"/>
      <c r="B12" s="35"/>
      <c r="C12" s="35"/>
      <c r="D12" s="35"/>
      <c r="E12" s="35"/>
      <c r="F12" s="35"/>
      <c r="G12" s="35"/>
      <c r="H12" s="35"/>
      <c r="I12" s="35"/>
      <c r="J12" s="35"/>
    </row>
    <row r="13" spans="1:10" ht="20.25" hidden="1" customHeight="1" x14ac:dyDescent="0.3">
      <c r="A13" s="27" t="s">
        <v>52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20.25" hidden="1" customHeight="1" x14ac:dyDescent="0.3">
      <c r="A14" s="185" t="s">
        <v>142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20.25" hidden="1" customHeight="1" x14ac:dyDescent="0.3">
      <c r="A15" s="184" t="s">
        <v>134</v>
      </c>
      <c r="B15" s="174"/>
      <c r="C15" s="175"/>
      <c r="D15" s="175"/>
      <c r="E15" s="175"/>
      <c r="F15" s="174"/>
      <c r="G15" s="86"/>
      <c r="H15" s="118"/>
      <c r="I15" s="86"/>
      <c r="J15" s="118"/>
    </row>
    <row r="16" spans="1:10" ht="20.25" hidden="1" customHeight="1" x14ac:dyDescent="0.3">
      <c r="A16" s="185" t="s">
        <v>143</v>
      </c>
      <c r="B16" s="176"/>
      <c r="C16" s="177"/>
      <c r="D16" s="177"/>
      <c r="E16" s="177"/>
      <c r="F16" s="176"/>
      <c r="G16" s="35"/>
      <c r="H16" s="127"/>
      <c r="I16" s="35"/>
      <c r="J16" s="127"/>
    </row>
    <row r="17" spans="1:10" ht="10" customHeight="1" x14ac:dyDescent="0.3">
      <c r="A17" s="27"/>
      <c r="B17" s="35"/>
      <c r="C17" s="35"/>
      <c r="D17" s="35"/>
      <c r="E17" s="35"/>
      <c r="F17" s="35"/>
      <c r="G17" s="35"/>
      <c r="H17" s="35"/>
      <c r="I17" s="35"/>
      <c r="J17" s="35"/>
    </row>
    <row r="18" spans="1:10" ht="20.25" customHeight="1" x14ac:dyDescent="0.3">
      <c r="A18" s="47" t="s">
        <v>37</v>
      </c>
      <c r="B18" s="35"/>
      <c r="C18" s="35"/>
      <c r="D18" s="35"/>
      <c r="E18" s="35"/>
      <c r="F18" s="35"/>
      <c r="G18" s="35"/>
      <c r="H18" s="35"/>
      <c r="I18" s="35"/>
      <c r="J18" s="35"/>
    </row>
    <row r="19" spans="1:10" ht="20.25" customHeight="1" x14ac:dyDescent="0.3">
      <c r="A19" s="183" t="s">
        <v>214</v>
      </c>
      <c r="B19" s="104">
        <v>0</v>
      </c>
      <c r="C19" s="104"/>
      <c r="D19" s="104">
        <v>0</v>
      </c>
      <c r="E19" s="34"/>
      <c r="F19" s="104">
        <v>0</v>
      </c>
      <c r="G19" s="34"/>
      <c r="H19" s="76">
        <f>'PL-4'!G32</f>
        <v>61683</v>
      </c>
      <c r="I19" s="34"/>
      <c r="J19" s="65">
        <f>H19</f>
        <v>61683</v>
      </c>
    </row>
    <row r="20" spans="1:10" ht="20.25" customHeight="1" x14ac:dyDescent="0.3">
      <c r="A20" s="183" t="s">
        <v>174</v>
      </c>
      <c r="B20" s="75">
        <v>0</v>
      </c>
      <c r="C20" s="104"/>
      <c r="D20" s="75">
        <v>0</v>
      </c>
      <c r="E20" s="34"/>
      <c r="F20" s="104">
        <v>0</v>
      </c>
      <c r="G20" s="34"/>
      <c r="H20" s="76">
        <v>0</v>
      </c>
      <c r="I20" s="34"/>
      <c r="J20" s="65">
        <v>0</v>
      </c>
    </row>
    <row r="21" spans="1:10" ht="20.25" customHeight="1" x14ac:dyDescent="0.3">
      <c r="A21" s="47" t="s">
        <v>33</v>
      </c>
      <c r="B21" s="109">
        <v>0</v>
      </c>
      <c r="C21" s="133"/>
      <c r="D21" s="109">
        <v>0</v>
      </c>
      <c r="E21" s="35"/>
      <c r="F21" s="50">
        <v>0</v>
      </c>
      <c r="G21" s="35"/>
      <c r="H21" s="67">
        <f>SUM(H19)</f>
        <v>61683</v>
      </c>
      <c r="I21" s="68"/>
      <c r="J21" s="67">
        <f>SUM(B21:H21)</f>
        <v>61683</v>
      </c>
    </row>
    <row r="22" spans="1:10" ht="20.25" hidden="1" customHeight="1" x14ac:dyDescent="0.3">
      <c r="A22" s="27"/>
      <c r="B22" s="35"/>
      <c r="C22" s="35"/>
      <c r="D22" s="35"/>
      <c r="E22" s="35"/>
      <c r="F22" s="35"/>
      <c r="G22" s="35"/>
      <c r="H22" s="35"/>
      <c r="I22" s="35"/>
      <c r="J22" s="35"/>
    </row>
    <row r="23" spans="1:10" ht="20.25" hidden="1" customHeight="1" x14ac:dyDescent="0.3">
      <c r="A23" s="82" t="s">
        <v>133</v>
      </c>
      <c r="B23" s="181"/>
      <c r="C23" s="181"/>
      <c r="D23" s="181"/>
      <c r="E23" s="35"/>
      <c r="F23" s="86"/>
      <c r="G23" s="35"/>
      <c r="H23" s="100"/>
      <c r="I23" s="35"/>
      <c r="J23" s="100"/>
    </row>
    <row r="24" spans="1:10" ht="11.5" customHeight="1" x14ac:dyDescent="0.3">
      <c r="A24" s="27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20.25" customHeight="1" thickBot="1" x14ac:dyDescent="0.35">
      <c r="A25" s="27" t="s">
        <v>211</v>
      </c>
      <c r="B25" s="237">
        <f>SUM(B11)</f>
        <v>2525000</v>
      </c>
      <c r="C25" s="63"/>
      <c r="D25" s="237">
        <f>SUM(D11)</f>
        <v>1741110</v>
      </c>
      <c r="E25" s="63"/>
      <c r="F25" s="237">
        <f>SUM(F11+F23)</f>
        <v>227100</v>
      </c>
      <c r="G25" s="63"/>
      <c r="H25" s="237">
        <f>SUM(H11+H16+H21+H23)</f>
        <v>323958</v>
      </c>
      <c r="I25" s="63"/>
      <c r="J25" s="237">
        <f>J11+J21</f>
        <v>4817168</v>
      </c>
    </row>
    <row r="26" spans="1:10" ht="20.25" customHeight="1" thickTop="1" x14ac:dyDescent="0.3"/>
    <row r="33" spans="1:8" ht="20.25" customHeight="1" x14ac:dyDescent="0.3">
      <c r="A33" s="190" t="s">
        <v>150</v>
      </c>
      <c r="B33" s="191" t="s">
        <v>150</v>
      </c>
      <c r="C33" s="191"/>
      <c r="D33" s="191"/>
      <c r="F33" s="63"/>
      <c r="H33" s="63"/>
    </row>
    <row r="34" spans="1:8" ht="20.25" customHeight="1" x14ac:dyDescent="0.3">
      <c r="A34" s="192" t="s">
        <v>151</v>
      </c>
      <c r="B34" s="188" t="s">
        <v>152</v>
      </c>
      <c r="C34" s="188"/>
      <c r="D34" s="188"/>
      <c r="F34" s="63"/>
      <c r="H34" s="63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9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K112"/>
  <sheetViews>
    <sheetView showGridLines="0" view="pageBreakPreview" topLeftCell="A44" zoomScale="120" zoomScaleNormal="100" zoomScaleSheetLayoutView="120" workbookViewId="0">
      <selection activeCell="L53" sqref="L53"/>
    </sheetView>
  </sheetViews>
  <sheetFormatPr defaultColWidth="9.1796875" defaultRowHeight="20.25" customHeight="1" x14ac:dyDescent="0.3"/>
  <cols>
    <col min="1" max="1" width="51.08984375" style="22" customWidth="1"/>
    <col min="2" max="2" width="5.26953125" style="158" customWidth="1"/>
    <col min="3" max="3" width="1.26953125" style="22" customWidth="1"/>
    <col min="4" max="4" width="11.453125" style="13" bestFit="1" customWidth="1"/>
    <col min="5" max="5" width="1.26953125" style="13" customWidth="1"/>
    <col min="6" max="6" width="10.7265625" style="13" bestFit="1" customWidth="1"/>
    <col min="7" max="7" width="1.26953125" style="13" customWidth="1"/>
    <col min="8" max="8" width="11.453125" style="13" bestFit="1" customWidth="1"/>
    <col min="9" max="9" width="1.26953125" style="13" customWidth="1"/>
    <col min="10" max="10" width="10.7265625" style="13" bestFit="1" customWidth="1"/>
    <col min="11" max="16384" width="9.1796875" style="13"/>
  </cols>
  <sheetData>
    <row r="1" spans="1:10" ht="20.25" customHeight="1" x14ac:dyDescent="0.35">
      <c r="A1" s="171" t="s">
        <v>124</v>
      </c>
      <c r="B1" s="150"/>
      <c r="C1" s="83"/>
    </row>
    <row r="2" spans="1:10" ht="20.25" customHeight="1" x14ac:dyDescent="0.3">
      <c r="A2" s="14" t="s">
        <v>49</v>
      </c>
      <c r="B2" s="151"/>
      <c r="C2" s="14"/>
    </row>
    <row r="3" spans="1:10" s="16" customFormat="1" ht="12.75" customHeight="1" x14ac:dyDescent="0.3">
      <c r="A3" s="15"/>
      <c r="B3" s="152"/>
      <c r="C3" s="15"/>
    </row>
    <row r="4" spans="1:10" s="16" customFormat="1" ht="20.25" customHeight="1" x14ac:dyDescent="0.3">
      <c r="A4" s="17"/>
      <c r="B4" s="153"/>
      <c r="C4" s="17"/>
      <c r="D4" s="300" t="s">
        <v>4</v>
      </c>
      <c r="E4" s="300"/>
      <c r="F4" s="300"/>
      <c r="G4" s="18"/>
      <c r="H4" s="300" t="s">
        <v>22</v>
      </c>
      <c r="I4" s="300"/>
      <c r="J4" s="300"/>
    </row>
    <row r="5" spans="1:10" s="16" customFormat="1" ht="20.25" customHeight="1" x14ac:dyDescent="0.3">
      <c r="A5" s="17"/>
      <c r="B5" s="153"/>
      <c r="C5" s="17"/>
      <c r="D5" s="300" t="s">
        <v>21</v>
      </c>
      <c r="E5" s="300"/>
      <c r="F5" s="300"/>
      <c r="G5" s="103"/>
      <c r="H5" s="300" t="s">
        <v>21</v>
      </c>
      <c r="I5" s="300"/>
      <c r="J5" s="300"/>
    </row>
    <row r="6" spans="1:10" s="16" customFormat="1" ht="20.25" customHeight="1" x14ac:dyDescent="0.3">
      <c r="A6" s="17"/>
      <c r="B6" s="153"/>
      <c r="C6" s="17"/>
      <c r="D6" s="305" t="s">
        <v>50</v>
      </c>
      <c r="E6" s="307"/>
      <c r="F6" s="307"/>
      <c r="G6" s="103"/>
      <c r="H6" s="305" t="s">
        <v>50</v>
      </c>
      <c r="I6" s="307"/>
      <c r="J6" s="307"/>
    </row>
    <row r="7" spans="1:10" s="16" customFormat="1" ht="20.25" customHeight="1" x14ac:dyDescent="0.3">
      <c r="A7" s="17"/>
      <c r="B7" s="153"/>
      <c r="C7" s="17"/>
      <c r="D7" s="306" t="s">
        <v>41</v>
      </c>
      <c r="E7" s="307"/>
      <c r="F7" s="307"/>
      <c r="G7" s="103"/>
      <c r="H7" s="306" t="s">
        <v>41</v>
      </c>
      <c r="I7" s="307"/>
      <c r="J7" s="307"/>
    </row>
    <row r="8" spans="1:10" s="16" customFormat="1" ht="20.25" customHeight="1" x14ac:dyDescent="0.3">
      <c r="A8" s="17"/>
      <c r="B8" s="154" t="s">
        <v>43</v>
      </c>
      <c r="C8" s="17"/>
      <c r="D8" s="204">
        <v>2021</v>
      </c>
      <c r="E8" s="201"/>
      <c r="F8" s="204">
        <v>2020</v>
      </c>
      <c r="G8" s="199"/>
      <c r="H8" s="204">
        <v>2021</v>
      </c>
      <c r="I8" s="201"/>
      <c r="J8" s="204">
        <v>2020</v>
      </c>
    </row>
    <row r="9" spans="1:10" s="16" customFormat="1" ht="20.25" customHeight="1" x14ac:dyDescent="0.3">
      <c r="A9" s="17"/>
      <c r="B9" s="153"/>
      <c r="C9" s="17"/>
      <c r="D9" s="301" t="s">
        <v>79</v>
      </c>
      <c r="E9" s="301"/>
      <c r="F9" s="301"/>
      <c r="G9" s="301"/>
      <c r="H9" s="301"/>
      <c r="I9" s="301"/>
      <c r="J9" s="301"/>
    </row>
    <row r="10" spans="1:10" ht="20.25" customHeight="1" x14ac:dyDescent="0.3">
      <c r="A10" s="20" t="s">
        <v>13</v>
      </c>
      <c r="B10" s="155"/>
      <c r="C10" s="20"/>
      <c r="D10" s="21"/>
      <c r="E10" s="21"/>
      <c r="F10" s="21"/>
      <c r="G10" s="21"/>
      <c r="H10" s="21"/>
      <c r="I10" s="21"/>
      <c r="J10" s="21"/>
    </row>
    <row r="11" spans="1:10" ht="20.25" customHeight="1" x14ac:dyDescent="0.3">
      <c r="A11" s="52" t="s">
        <v>97</v>
      </c>
      <c r="B11" s="156"/>
      <c r="C11" s="52"/>
      <c r="D11" s="21">
        <v>145358</v>
      </c>
      <c r="E11" s="21"/>
      <c r="F11" s="21">
        <v>118176</v>
      </c>
      <c r="G11" s="21"/>
      <c r="H11" s="21">
        <v>61683</v>
      </c>
      <c r="I11" s="21"/>
      <c r="J11" s="21">
        <v>15674</v>
      </c>
    </row>
    <row r="12" spans="1:10" ht="20.25" customHeight="1" x14ac:dyDescent="0.3">
      <c r="A12" s="24" t="s">
        <v>99</v>
      </c>
      <c r="B12" s="157"/>
      <c r="C12" s="24"/>
      <c r="D12" s="23"/>
      <c r="E12" s="21"/>
      <c r="F12" s="23"/>
      <c r="G12" s="21"/>
      <c r="H12" s="23"/>
      <c r="I12" s="21"/>
      <c r="J12" s="23"/>
    </row>
    <row r="13" spans="1:10" s="26" customFormat="1" ht="20.25" customHeight="1" x14ac:dyDescent="0.3">
      <c r="A13" s="52" t="s">
        <v>225</v>
      </c>
      <c r="B13" s="157" t="s">
        <v>231</v>
      </c>
      <c r="C13" s="52"/>
      <c r="D13" s="99">
        <v>28793</v>
      </c>
      <c r="E13" s="49"/>
      <c r="F13" s="99">
        <v>20568</v>
      </c>
      <c r="G13" s="49"/>
      <c r="H13" s="100">
        <v>12079</v>
      </c>
      <c r="I13" s="100"/>
      <c r="J13" s="100">
        <v>-3858</v>
      </c>
    </row>
    <row r="14" spans="1:10" ht="20.25" customHeight="1" x14ac:dyDescent="0.3">
      <c r="A14" s="22" t="s">
        <v>27</v>
      </c>
      <c r="D14" s="99">
        <v>64790</v>
      </c>
      <c r="E14" s="49"/>
      <c r="F14" s="99">
        <v>84694</v>
      </c>
      <c r="G14" s="49"/>
      <c r="H14" s="99">
        <v>70167</v>
      </c>
      <c r="I14" s="49"/>
      <c r="J14" s="99">
        <v>89906</v>
      </c>
    </row>
    <row r="15" spans="1:10" ht="20.25" customHeight="1" x14ac:dyDescent="0.3">
      <c r="A15" s="22" t="s">
        <v>100</v>
      </c>
      <c r="D15" s="99">
        <v>220639</v>
      </c>
      <c r="E15" s="49"/>
      <c r="F15" s="99">
        <v>219548</v>
      </c>
      <c r="G15" s="49"/>
      <c r="H15" s="99">
        <v>200406</v>
      </c>
      <c r="I15" s="49"/>
      <c r="J15" s="99">
        <v>194466</v>
      </c>
    </row>
    <row r="16" spans="1:10" ht="20.25" customHeight="1" x14ac:dyDescent="0.3">
      <c r="A16" s="52" t="s">
        <v>101</v>
      </c>
      <c r="B16" s="156"/>
      <c r="C16" s="52"/>
      <c r="D16" s="59">
        <v>6305</v>
      </c>
      <c r="E16" s="70"/>
      <c r="F16" s="59">
        <v>6767</v>
      </c>
      <c r="G16" s="70"/>
      <c r="H16" s="62">
        <v>4530</v>
      </c>
      <c r="I16" s="70"/>
      <c r="J16" s="62">
        <v>5048</v>
      </c>
    </row>
    <row r="17" spans="1:10" ht="20.25" customHeight="1" x14ac:dyDescent="0.3">
      <c r="A17" s="52" t="s">
        <v>135</v>
      </c>
      <c r="B17" s="156"/>
      <c r="C17" s="52"/>
      <c r="D17" s="59">
        <v>8247</v>
      </c>
      <c r="E17" s="70"/>
      <c r="F17" s="59">
        <v>4702</v>
      </c>
      <c r="G17" s="70"/>
      <c r="H17" s="62">
        <v>8247</v>
      </c>
      <c r="I17" s="70"/>
      <c r="J17" s="62">
        <v>4702</v>
      </c>
    </row>
    <row r="18" spans="1:10" ht="20.25" customHeight="1" x14ac:dyDescent="0.3">
      <c r="A18" s="52" t="s">
        <v>136</v>
      </c>
      <c r="B18" s="156"/>
      <c r="C18" s="52"/>
      <c r="D18" s="43">
        <v>983</v>
      </c>
      <c r="E18" s="69"/>
      <c r="F18" s="43">
        <v>1122</v>
      </c>
      <c r="G18" s="69"/>
      <c r="H18" s="62">
        <v>898</v>
      </c>
      <c r="I18" s="69"/>
      <c r="J18" s="62">
        <v>758</v>
      </c>
    </row>
    <row r="19" spans="1:10" ht="20.25" hidden="1" customHeight="1" x14ac:dyDescent="0.3">
      <c r="A19" s="52" t="s">
        <v>54</v>
      </c>
      <c r="B19" s="156"/>
      <c r="C19" s="52"/>
      <c r="D19" s="43"/>
      <c r="E19" s="69"/>
      <c r="F19" s="43">
        <v>0</v>
      </c>
      <c r="G19" s="69"/>
      <c r="H19" s="62"/>
      <c r="I19" s="69"/>
      <c r="J19" s="62">
        <v>0</v>
      </c>
    </row>
    <row r="20" spans="1:10" ht="20.5" hidden="1" customHeight="1" x14ac:dyDescent="0.3">
      <c r="A20" s="52" t="s">
        <v>102</v>
      </c>
      <c r="B20" s="156"/>
      <c r="C20" s="52"/>
      <c r="D20" s="43"/>
      <c r="E20" s="69"/>
      <c r="F20" s="43"/>
      <c r="G20" s="69"/>
      <c r="H20" s="62"/>
      <c r="I20" s="69"/>
      <c r="J20" s="62"/>
    </row>
    <row r="21" spans="1:10" ht="20.25" hidden="1" customHeight="1" x14ac:dyDescent="0.3">
      <c r="A21" s="236" t="s">
        <v>175</v>
      </c>
      <c r="B21" s="156"/>
      <c r="C21" s="52"/>
      <c r="D21" s="43"/>
      <c r="E21" s="69"/>
      <c r="F21" s="43"/>
      <c r="G21" s="69"/>
      <c r="H21" s="62"/>
      <c r="I21" s="69"/>
      <c r="J21" s="62"/>
    </row>
    <row r="22" spans="1:10" ht="20.25" hidden="1" customHeight="1" x14ac:dyDescent="0.3">
      <c r="A22" s="52" t="s">
        <v>103</v>
      </c>
      <c r="B22" s="157" t="s">
        <v>122</v>
      </c>
      <c r="C22" s="52"/>
      <c r="D22" s="43"/>
      <c r="E22" s="69"/>
      <c r="F22" s="43"/>
      <c r="G22" s="69"/>
      <c r="H22" s="62"/>
      <c r="I22" s="69"/>
      <c r="J22" s="62"/>
    </row>
    <row r="23" spans="1:10" ht="20.25" customHeight="1" x14ac:dyDescent="0.3">
      <c r="A23" s="52" t="s">
        <v>226</v>
      </c>
      <c r="B23" s="157"/>
      <c r="C23" s="52"/>
      <c r="D23" s="43">
        <v>-692</v>
      </c>
      <c r="E23" s="69"/>
      <c r="F23" s="43">
        <v>656</v>
      </c>
      <c r="G23" s="69"/>
      <c r="H23" s="43">
        <v>-40</v>
      </c>
      <c r="I23" s="69"/>
      <c r="J23" s="43">
        <v>632</v>
      </c>
    </row>
    <row r="24" spans="1:10" ht="20.25" customHeight="1" x14ac:dyDescent="0.3">
      <c r="A24" s="52" t="s">
        <v>190</v>
      </c>
      <c r="B24" s="156"/>
      <c r="C24" s="52"/>
      <c r="D24" s="43">
        <v>3441</v>
      </c>
      <c r="E24" s="69"/>
      <c r="F24" s="43">
        <v>1483</v>
      </c>
      <c r="G24" s="69"/>
      <c r="H24" s="62">
        <v>3178</v>
      </c>
      <c r="I24" s="69"/>
      <c r="J24" s="62">
        <v>1242</v>
      </c>
    </row>
    <row r="25" spans="1:10" ht="20.25" customHeight="1" x14ac:dyDescent="0.3">
      <c r="A25" s="52" t="s">
        <v>227</v>
      </c>
      <c r="B25" s="156"/>
      <c r="C25" s="52"/>
      <c r="D25" s="43">
        <v>392</v>
      </c>
      <c r="E25" s="69"/>
      <c r="F25" s="43">
        <v>-701</v>
      </c>
      <c r="G25" s="69"/>
      <c r="H25" s="62">
        <v>391</v>
      </c>
      <c r="I25" s="69"/>
      <c r="J25" s="62">
        <v>-646</v>
      </c>
    </row>
    <row r="26" spans="1:10" ht="20.25" customHeight="1" x14ac:dyDescent="0.3">
      <c r="A26" s="52" t="s">
        <v>149</v>
      </c>
      <c r="B26" s="156"/>
      <c r="C26" s="52"/>
      <c r="D26" s="62">
        <v>2</v>
      </c>
      <c r="E26" s="69"/>
      <c r="F26" s="62">
        <v>410</v>
      </c>
      <c r="G26" s="69"/>
      <c r="H26" s="43">
        <v>2</v>
      </c>
      <c r="I26" s="69"/>
      <c r="J26" s="43">
        <v>208</v>
      </c>
    </row>
    <row r="27" spans="1:10" ht="20.25" customHeight="1" x14ac:dyDescent="0.3">
      <c r="A27" s="52" t="s">
        <v>217</v>
      </c>
      <c r="B27" s="157"/>
      <c r="C27" s="52"/>
      <c r="D27" s="62">
        <v>18</v>
      </c>
      <c r="E27" s="69"/>
      <c r="F27" s="62">
        <v>0</v>
      </c>
      <c r="G27" s="69"/>
      <c r="H27" s="43">
        <v>0</v>
      </c>
      <c r="I27" s="69"/>
      <c r="J27" s="43">
        <v>0</v>
      </c>
    </row>
    <row r="28" spans="1:10" ht="20.25" customHeight="1" x14ac:dyDescent="0.3">
      <c r="A28" s="52" t="s">
        <v>234</v>
      </c>
      <c r="B28" s="156"/>
      <c r="C28" s="52"/>
      <c r="D28" s="99">
        <v>-2277</v>
      </c>
      <c r="E28" s="49"/>
      <c r="F28" s="99">
        <v>-2425</v>
      </c>
      <c r="G28" s="49"/>
      <c r="H28" s="99">
        <v>-2277</v>
      </c>
      <c r="I28" s="49"/>
      <c r="J28" s="99">
        <v>-2425</v>
      </c>
    </row>
    <row r="29" spans="1:10" ht="20.25" customHeight="1" x14ac:dyDescent="0.3">
      <c r="A29" s="52" t="s">
        <v>44</v>
      </c>
      <c r="B29" s="156"/>
      <c r="C29" s="52"/>
      <c r="D29" s="100">
        <v>-47</v>
      </c>
      <c r="E29" s="49"/>
      <c r="F29" s="100">
        <v>-496</v>
      </c>
      <c r="G29" s="49"/>
      <c r="H29" s="99">
        <v>-47</v>
      </c>
      <c r="I29" s="49"/>
      <c r="J29" s="99">
        <v>-352</v>
      </c>
    </row>
    <row r="30" spans="1:10" ht="20.25" customHeight="1" x14ac:dyDescent="0.3">
      <c r="A30" s="52" t="s">
        <v>89</v>
      </c>
      <c r="B30" s="157" t="s">
        <v>218</v>
      </c>
      <c r="C30" s="52"/>
      <c r="D30" s="100">
        <v>-325</v>
      </c>
      <c r="E30" s="49"/>
      <c r="F30" s="100">
        <v>-413</v>
      </c>
      <c r="G30" s="49"/>
      <c r="H30" s="99">
        <v>0</v>
      </c>
      <c r="I30" s="49"/>
      <c r="J30" s="99">
        <v>0</v>
      </c>
    </row>
    <row r="31" spans="1:10" ht="20.25" customHeight="1" x14ac:dyDescent="0.3">
      <c r="A31" s="82" t="s">
        <v>213</v>
      </c>
      <c r="B31" s="13"/>
      <c r="C31" s="52"/>
      <c r="D31" s="71">
        <v>1603</v>
      </c>
      <c r="E31" s="69"/>
      <c r="F31" s="71">
        <v>65</v>
      </c>
      <c r="G31" s="69"/>
      <c r="H31" s="118">
        <v>1907</v>
      </c>
      <c r="I31" s="69"/>
      <c r="J31" s="118">
        <v>0</v>
      </c>
    </row>
    <row r="32" spans="1:10" s="26" customFormat="1" ht="20.25" customHeight="1" x14ac:dyDescent="0.3">
      <c r="A32" s="27"/>
      <c r="B32" s="159"/>
      <c r="C32" s="27"/>
      <c r="D32" s="69">
        <f>SUM(D11:D31)</f>
        <v>477230</v>
      </c>
      <c r="E32" s="21"/>
      <c r="F32" s="69">
        <f>SUM(F11:F31)</f>
        <v>454156</v>
      </c>
      <c r="G32" s="21"/>
      <c r="H32" s="69">
        <f>SUM(H11:H31)</f>
        <v>361124</v>
      </c>
      <c r="I32" s="21"/>
      <c r="J32" s="69">
        <f>SUM(J11:J31)</f>
        <v>305355</v>
      </c>
    </row>
    <row r="33" spans="1:10" s="26" customFormat="1" ht="20.25" customHeight="1" x14ac:dyDescent="0.3">
      <c r="A33" s="24" t="s">
        <v>17</v>
      </c>
      <c r="B33" s="157"/>
      <c r="C33" s="24"/>
      <c r="D33" s="163"/>
      <c r="E33" s="28"/>
      <c r="F33" s="163"/>
      <c r="G33" s="28"/>
      <c r="H33" s="23"/>
      <c r="I33" s="28"/>
      <c r="J33" s="23"/>
    </row>
    <row r="34" spans="1:10" s="26" customFormat="1" ht="20.25" customHeight="1" x14ac:dyDescent="0.3">
      <c r="A34" s="30" t="s">
        <v>25</v>
      </c>
      <c r="B34" s="160"/>
      <c r="C34" s="30"/>
      <c r="D34" s="59">
        <v>-72161</v>
      </c>
      <c r="E34" s="70"/>
      <c r="F34" s="59">
        <v>3713</v>
      </c>
      <c r="G34" s="70"/>
      <c r="H34" s="62">
        <v>-63218</v>
      </c>
      <c r="I34" s="70"/>
      <c r="J34" s="62">
        <v>-7336</v>
      </c>
    </row>
    <row r="35" spans="1:10" s="26" customFormat="1" ht="20.25" customHeight="1" x14ac:dyDescent="0.3">
      <c r="A35" s="52" t="s">
        <v>40</v>
      </c>
      <c r="B35" s="156"/>
      <c r="C35" s="52"/>
      <c r="D35" s="59">
        <v>-46997</v>
      </c>
      <c r="E35" s="70"/>
      <c r="F35" s="59">
        <v>64275</v>
      </c>
      <c r="G35" s="70"/>
      <c r="H35" s="62">
        <v>-57680</v>
      </c>
      <c r="I35" s="70"/>
      <c r="J35" s="62">
        <v>27671</v>
      </c>
    </row>
    <row r="36" spans="1:10" s="26" customFormat="1" ht="20.25" customHeight="1" x14ac:dyDescent="0.3">
      <c r="A36" s="52" t="s">
        <v>1</v>
      </c>
      <c r="B36" s="156"/>
      <c r="C36" s="52"/>
      <c r="D36" s="59">
        <v>103046</v>
      </c>
      <c r="E36" s="70"/>
      <c r="F36" s="59">
        <v>86871</v>
      </c>
      <c r="G36" s="70"/>
      <c r="H36" s="62">
        <v>159942</v>
      </c>
      <c r="I36" s="70"/>
      <c r="J36" s="62">
        <v>131630</v>
      </c>
    </row>
    <row r="37" spans="1:10" s="26" customFormat="1" ht="20.25" customHeight="1" x14ac:dyDescent="0.3">
      <c r="A37" s="52" t="s">
        <v>81</v>
      </c>
      <c r="B37" s="156"/>
      <c r="C37" s="52"/>
      <c r="D37" s="59">
        <v>415</v>
      </c>
      <c r="E37" s="70"/>
      <c r="F37" s="59">
        <v>-318</v>
      </c>
      <c r="G37" s="70"/>
      <c r="H37" s="62">
        <v>702</v>
      </c>
      <c r="I37" s="70"/>
      <c r="J37" s="62">
        <v>-77</v>
      </c>
    </row>
    <row r="38" spans="1:10" s="26" customFormat="1" ht="20.25" customHeight="1" x14ac:dyDescent="0.3">
      <c r="A38" s="52" t="s">
        <v>2</v>
      </c>
      <c r="B38" s="156"/>
      <c r="C38" s="52"/>
      <c r="D38" s="59">
        <v>-7231</v>
      </c>
      <c r="E38" s="70"/>
      <c r="F38" s="59">
        <v>-13165</v>
      </c>
      <c r="G38" s="70"/>
      <c r="H38" s="62">
        <v>-6989</v>
      </c>
      <c r="I38" s="70"/>
      <c r="J38" s="62">
        <v>-12940</v>
      </c>
    </row>
    <row r="39" spans="1:10" s="26" customFormat="1" ht="20.25" customHeight="1" x14ac:dyDescent="0.3">
      <c r="A39" s="52" t="s">
        <v>104</v>
      </c>
      <c r="B39" s="156"/>
      <c r="C39" s="52"/>
      <c r="D39" s="59">
        <v>134717</v>
      </c>
      <c r="E39" s="70"/>
      <c r="F39" s="59">
        <v>-12592</v>
      </c>
      <c r="G39" s="70"/>
      <c r="H39" s="62">
        <v>94050</v>
      </c>
      <c r="I39" s="70"/>
      <c r="J39" s="62">
        <v>181116</v>
      </c>
    </row>
    <row r="40" spans="1:10" s="26" customFormat="1" ht="20.25" customHeight="1" x14ac:dyDescent="0.3">
      <c r="A40" s="82" t="s">
        <v>203</v>
      </c>
      <c r="B40" s="160"/>
      <c r="C40" s="30"/>
      <c r="D40" s="59">
        <v>32811</v>
      </c>
      <c r="E40" s="70"/>
      <c r="F40" s="59">
        <v>-109882</v>
      </c>
      <c r="G40" s="70"/>
      <c r="H40" s="62">
        <v>7672</v>
      </c>
      <c r="I40" s="70"/>
      <c r="J40" s="62">
        <v>-138137</v>
      </c>
    </row>
    <row r="41" spans="1:10" s="26" customFormat="1" ht="20.25" customHeight="1" x14ac:dyDescent="0.3">
      <c r="A41" s="30" t="s">
        <v>85</v>
      </c>
      <c r="B41" s="160"/>
      <c r="C41" s="30"/>
      <c r="D41" s="164">
        <v>-5051</v>
      </c>
      <c r="E41" s="70"/>
      <c r="F41" s="164">
        <v>-1526</v>
      </c>
      <c r="G41" s="70"/>
      <c r="H41" s="43">
        <v>-4489</v>
      </c>
      <c r="I41" s="70"/>
      <c r="J41" s="43">
        <v>-1841</v>
      </c>
    </row>
    <row r="42" spans="1:10" s="26" customFormat="1" ht="20.25" customHeight="1" x14ac:dyDescent="0.3">
      <c r="A42" s="82" t="s">
        <v>158</v>
      </c>
      <c r="B42" s="160"/>
      <c r="C42" s="30"/>
      <c r="D42" s="59">
        <v>-27731</v>
      </c>
      <c r="E42" s="70"/>
      <c r="F42" s="59">
        <v>-1588</v>
      </c>
      <c r="G42" s="70"/>
      <c r="H42" s="62">
        <v>-27271</v>
      </c>
      <c r="I42" s="70"/>
      <c r="J42" s="62">
        <v>-754</v>
      </c>
    </row>
    <row r="43" spans="1:10" s="26" customFormat="1" ht="20.25" customHeight="1" x14ac:dyDescent="0.3">
      <c r="A43" s="52" t="s">
        <v>73</v>
      </c>
      <c r="B43" s="156"/>
      <c r="C43" s="52"/>
      <c r="D43" s="165">
        <f>3996-3759</f>
        <v>237</v>
      </c>
      <c r="E43" s="70"/>
      <c r="F43" s="165">
        <v>5028</v>
      </c>
      <c r="G43" s="70"/>
      <c r="H43" s="71">
        <f>-374-3759</f>
        <v>-4133</v>
      </c>
      <c r="I43" s="70"/>
      <c r="J43" s="71">
        <v>-162</v>
      </c>
    </row>
    <row r="44" spans="1:10" s="40" customFormat="1" ht="20.25" customHeight="1" x14ac:dyDescent="0.3">
      <c r="A44" s="88" t="s">
        <v>120</v>
      </c>
      <c r="B44" s="161"/>
      <c r="C44" s="88"/>
      <c r="D44" s="66">
        <f>SUM(D32:D43)</f>
        <v>589285</v>
      </c>
      <c r="E44" s="57"/>
      <c r="F44" s="66">
        <f>SUM(F32:F43)</f>
        <v>474972</v>
      </c>
      <c r="G44" s="57"/>
      <c r="H44" s="66">
        <f>SUM(H32:H43)</f>
        <v>459710</v>
      </c>
      <c r="I44" s="57"/>
      <c r="J44" s="66">
        <f>SUM(J32:J43)</f>
        <v>484525</v>
      </c>
    </row>
    <row r="45" spans="1:10" s="26" customFormat="1" ht="20.25" customHeight="1" x14ac:dyDescent="0.3">
      <c r="A45" s="82" t="s">
        <v>61</v>
      </c>
      <c r="B45" s="160"/>
      <c r="C45" s="30"/>
      <c r="D45" s="77">
        <v>-10120</v>
      </c>
      <c r="E45" s="70"/>
      <c r="F45" s="77">
        <v>-9404</v>
      </c>
      <c r="G45" s="70"/>
      <c r="H45" s="77">
        <v>-6030</v>
      </c>
      <c r="I45" s="73"/>
      <c r="J45" s="77">
        <v>-5788</v>
      </c>
    </row>
    <row r="46" spans="1:10" s="26" customFormat="1" ht="20.25" customHeight="1" x14ac:dyDescent="0.3">
      <c r="A46" s="27" t="s">
        <v>121</v>
      </c>
      <c r="B46" s="159"/>
      <c r="C46" s="27"/>
      <c r="D46" s="48">
        <f>SUM(D44:D45)</f>
        <v>579165</v>
      </c>
      <c r="E46" s="70"/>
      <c r="F46" s="48">
        <f>SUM(F44:F45)</f>
        <v>465568</v>
      </c>
      <c r="G46" s="70"/>
      <c r="H46" s="48">
        <f>SUM(H44:H45)</f>
        <v>453680</v>
      </c>
      <c r="I46" s="73"/>
      <c r="J46" s="48">
        <f>SUM(J44:J45)</f>
        <v>478737</v>
      </c>
    </row>
    <row r="47" spans="1:10" s="26" customFormat="1" ht="12.75" customHeight="1" x14ac:dyDescent="0.3">
      <c r="A47" s="22"/>
      <c r="B47" s="158"/>
      <c r="C47" s="22"/>
      <c r="D47" s="19"/>
      <c r="E47" s="31"/>
      <c r="F47" s="19"/>
      <c r="G47" s="31"/>
      <c r="H47" s="19"/>
      <c r="I47" s="31"/>
      <c r="J47" s="19"/>
    </row>
    <row r="48" spans="1:10" s="26" customFormat="1" ht="12.75" customHeight="1" x14ac:dyDescent="0.3">
      <c r="A48" s="22"/>
      <c r="B48" s="158"/>
      <c r="C48" s="22"/>
      <c r="D48" s="19"/>
      <c r="E48" s="31"/>
      <c r="F48" s="19"/>
      <c r="G48" s="31"/>
      <c r="H48" s="19"/>
      <c r="I48" s="31"/>
      <c r="J48" s="19"/>
    </row>
    <row r="49" spans="1:10" s="26" customFormat="1" ht="12.75" customHeight="1" x14ac:dyDescent="0.3">
      <c r="A49" s="22"/>
      <c r="B49" s="158"/>
      <c r="C49" s="22"/>
      <c r="D49" s="19"/>
      <c r="E49" s="31"/>
      <c r="F49" s="19"/>
      <c r="G49" s="31"/>
      <c r="H49" s="19"/>
      <c r="I49" s="31"/>
      <c r="J49" s="19"/>
    </row>
    <row r="50" spans="1:10" s="26" customFormat="1" ht="12.75" customHeight="1" x14ac:dyDescent="0.3">
      <c r="A50" s="22"/>
      <c r="B50" s="158"/>
      <c r="C50" s="22"/>
      <c r="D50" s="19"/>
      <c r="E50" s="31"/>
      <c r="F50" s="19"/>
      <c r="G50" s="31"/>
      <c r="H50" s="19"/>
      <c r="I50" s="31"/>
      <c r="J50" s="19"/>
    </row>
    <row r="51" spans="1:10" s="26" customFormat="1" ht="12.75" customHeight="1" x14ac:dyDescent="0.3">
      <c r="A51" s="188" t="s">
        <v>150</v>
      </c>
      <c r="B51" s="13"/>
      <c r="C51" s="46" t="s">
        <v>150</v>
      </c>
      <c r="D51" s="13"/>
      <c r="E51" s="63"/>
      <c r="F51" s="19"/>
      <c r="G51" s="31"/>
      <c r="H51" s="19"/>
      <c r="I51" s="31"/>
      <c r="J51" s="19"/>
    </row>
    <row r="52" spans="1:10" s="26" customFormat="1" ht="12.75" customHeight="1" x14ac:dyDescent="0.3">
      <c r="A52" s="189" t="s">
        <v>151</v>
      </c>
      <c r="B52" s="13"/>
      <c r="C52" s="183" t="s">
        <v>152</v>
      </c>
      <c r="D52" s="13"/>
      <c r="E52" s="63"/>
      <c r="F52" s="19"/>
      <c r="G52" s="31"/>
      <c r="H52" s="19"/>
      <c r="I52" s="31"/>
      <c r="J52" s="19"/>
    </row>
    <row r="53" spans="1:10" ht="20.25" customHeight="1" x14ac:dyDescent="0.35">
      <c r="A53" s="171" t="s">
        <v>124</v>
      </c>
      <c r="B53" s="150"/>
      <c r="C53" s="83"/>
    </row>
    <row r="54" spans="1:10" ht="20.25" customHeight="1" x14ac:dyDescent="0.3">
      <c r="A54" s="14" t="s">
        <v>49</v>
      </c>
      <c r="B54" s="151"/>
      <c r="C54" s="14"/>
    </row>
    <row r="55" spans="1:10" ht="13.5" customHeight="1" x14ac:dyDescent="0.3">
      <c r="A55" s="14"/>
      <c r="B55" s="151"/>
      <c r="C55" s="14"/>
    </row>
    <row r="56" spans="1:10" s="16" customFormat="1" ht="19.5" customHeight="1" x14ac:dyDescent="0.3">
      <c r="A56" s="17"/>
      <c r="B56" s="153"/>
      <c r="C56" s="17"/>
      <c r="D56" s="300" t="s">
        <v>4</v>
      </c>
      <c r="E56" s="300"/>
      <c r="F56" s="300"/>
      <c r="G56" s="149"/>
      <c r="H56" s="300" t="s">
        <v>22</v>
      </c>
      <c r="I56" s="300"/>
      <c r="J56" s="300"/>
    </row>
    <row r="57" spans="1:10" s="16" customFormat="1" ht="19.5" customHeight="1" x14ac:dyDescent="0.3">
      <c r="A57" s="17"/>
      <c r="B57" s="153"/>
      <c r="C57" s="17"/>
      <c r="D57" s="300" t="s">
        <v>21</v>
      </c>
      <c r="E57" s="300"/>
      <c r="F57" s="300"/>
      <c r="G57" s="103"/>
      <c r="H57" s="300" t="s">
        <v>21</v>
      </c>
      <c r="I57" s="300"/>
      <c r="J57" s="300"/>
    </row>
    <row r="58" spans="1:10" s="16" customFormat="1" ht="19.5" customHeight="1" x14ac:dyDescent="0.3">
      <c r="A58" s="17"/>
      <c r="B58" s="154"/>
      <c r="C58" s="17"/>
      <c r="D58" s="305" t="s">
        <v>50</v>
      </c>
      <c r="E58" s="305"/>
      <c r="F58" s="305"/>
      <c r="G58" s="103"/>
      <c r="H58" s="305" t="s">
        <v>50</v>
      </c>
      <c r="I58" s="305"/>
      <c r="J58" s="305"/>
    </row>
    <row r="59" spans="1:10" s="16" customFormat="1" ht="19.5" customHeight="1" x14ac:dyDescent="0.3">
      <c r="A59" s="17"/>
      <c r="B59" s="153"/>
      <c r="C59" s="17"/>
      <c r="D59" s="306" t="s">
        <v>41</v>
      </c>
      <c r="E59" s="306"/>
      <c r="F59" s="306"/>
      <c r="G59" s="103"/>
      <c r="H59" s="306" t="s">
        <v>41</v>
      </c>
      <c r="I59" s="306"/>
      <c r="J59" s="306"/>
    </row>
    <row r="60" spans="1:10" s="16" customFormat="1" ht="19.5" customHeight="1" x14ac:dyDescent="0.3">
      <c r="A60" s="17"/>
      <c r="B60" s="154" t="s">
        <v>43</v>
      </c>
      <c r="C60" s="17"/>
      <c r="D60" s="204">
        <v>2021</v>
      </c>
      <c r="E60" s="245"/>
      <c r="F60" s="204">
        <v>2020</v>
      </c>
      <c r="G60" s="199"/>
      <c r="H60" s="204">
        <v>2021</v>
      </c>
      <c r="I60" s="245"/>
      <c r="J60" s="204">
        <v>2020</v>
      </c>
    </row>
    <row r="61" spans="1:10" s="16" customFormat="1" ht="19.5" customHeight="1" x14ac:dyDescent="0.3">
      <c r="A61" s="17"/>
      <c r="B61" s="153"/>
      <c r="C61" s="17"/>
      <c r="D61" s="301" t="s">
        <v>79</v>
      </c>
      <c r="E61" s="301"/>
      <c r="F61" s="301"/>
      <c r="G61" s="301"/>
      <c r="H61" s="301"/>
      <c r="I61" s="301"/>
      <c r="J61" s="301"/>
    </row>
    <row r="62" spans="1:10" ht="14" x14ac:dyDescent="0.3">
      <c r="A62" s="20" t="s">
        <v>18</v>
      </c>
      <c r="B62" s="155"/>
      <c r="C62" s="20"/>
      <c r="D62" s="25"/>
      <c r="E62" s="25"/>
      <c r="F62" s="25"/>
      <c r="G62" s="21"/>
      <c r="H62" s="21"/>
      <c r="I62" s="21"/>
      <c r="J62" s="21"/>
    </row>
    <row r="63" spans="1:10" ht="19.5" customHeight="1" x14ac:dyDescent="0.3">
      <c r="A63" s="52" t="s">
        <v>105</v>
      </c>
      <c r="B63" s="157"/>
      <c r="C63" s="52"/>
      <c r="D63" s="43">
        <v>1</v>
      </c>
      <c r="E63" s="49"/>
      <c r="F63" s="43">
        <v>496</v>
      </c>
      <c r="G63" s="49"/>
      <c r="H63" s="100">
        <v>1</v>
      </c>
      <c r="I63" s="49"/>
      <c r="J63" s="100">
        <v>409</v>
      </c>
    </row>
    <row r="64" spans="1:10" ht="19.5" customHeight="1" x14ac:dyDescent="0.3">
      <c r="A64" s="52" t="s">
        <v>106</v>
      </c>
      <c r="B64" s="157"/>
      <c r="C64" s="52"/>
      <c r="D64" s="43">
        <v>325</v>
      </c>
      <c r="E64" s="49"/>
      <c r="F64" s="43">
        <v>413</v>
      </c>
      <c r="G64" s="49"/>
      <c r="H64" s="100">
        <v>0</v>
      </c>
      <c r="I64" s="49"/>
      <c r="J64" s="100">
        <v>168000</v>
      </c>
    </row>
    <row r="65" spans="1:10" ht="19.5" hidden="1" customHeight="1" x14ac:dyDescent="0.3">
      <c r="A65" s="52" t="s">
        <v>107</v>
      </c>
      <c r="B65" s="157"/>
      <c r="C65" s="52"/>
      <c r="D65" s="43"/>
      <c r="E65" s="49"/>
      <c r="F65" s="43"/>
      <c r="G65" s="49"/>
      <c r="H65" s="100"/>
      <c r="I65" s="49"/>
      <c r="J65" s="100"/>
    </row>
    <row r="66" spans="1:10" ht="19.5" hidden="1" customHeight="1" x14ac:dyDescent="0.3">
      <c r="A66" s="52" t="s">
        <v>108</v>
      </c>
      <c r="B66" s="157"/>
      <c r="C66" s="52"/>
      <c r="D66" s="43"/>
      <c r="E66" s="49"/>
      <c r="F66" s="43"/>
      <c r="G66" s="49"/>
      <c r="H66" s="100"/>
      <c r="I66" s="49"/>
      <c r="J66" s="100"/>
    </row>
    <row r="67" spans="1:10" ht="19.5" hidden="1" customHeight="1" x14ac:dyDescent="0.3">
      <c r="A67" s="52" t="s">
        <v>109</v>
      </c>
      <c r="B67" s="157"/>
      <c r="C67" s="52"/>
      <c r="D67" s="43"/>
      <c r="E67" s="49"/>
      <c r="F67" s="43"/>
      <c r="G67" s="49"/>
      <c r="H67" s="100"/>
      <c r="I67" s="49"/>
      <c r="J67" s="100"/>
    </row>
    <row r="68" spans="1:10" ht="19.5" hidden="1" customHeight="1" x14ac:dyDescent="0.3">
      <c r="A68" s="52" t="s">
        <v>110</v>
      </c>
      <c r="B68" s="157"/>
      <c r="C68" s="52"/>
      <c r="D68" s="43"/>
      <c r="E68" s="49"/>
      <c r="F68" s="43"/>
      <c r="G68" s="49"/>
      <c r="H68" s="100"/>
      <c r="I68" s="49"/>
      <c r="J68" s="100"/>
    </row>
    <row r="69" spans="1:10" ht="19.5" hidden="1" customHeight="1" x14ac:dyDescent="0.3">
      <c r="A69" s="52" t="s">
        <v>111</v>
      </c>
      <c r="B69" s="157"/>
      <c r="C69" s="52"/>
      <c r="D69" s="43"/>
      <c r="E69" s="49"/>
      <c r="F69" s="43"/>
      <c r="G69" s="49"/>
      <c r="H69" s="100"/>
      <c r="I69" s="49"/>
      <c r="J69" s="100"/>
    </row>
    <row r="70" spans="1:10" ht="19.5" hidden="1" customHeight="1" x14ac:dyDescent="0.3">
      <c r="A70" s="52" t="s">
        <v>112</v>
      </c>
      <c r="B70" s="157"/>
      <c r="C70" s="52"/>
      <c r="D70" s="43"/>
      <c r="E70" s="49"/>
      <c r="F70" s="43"/>
      <c r="G70" s="49"/>
      <c r="H70" s="100"/>
      <c r="I70" s="49"/>
      <c r="J70" s="100"/>
    </row>
    <row r="71" spans="1:10" s="112" customFormat="1" ht="20.25" customHeight="1" x14ac:dyDescent="0.3">
      <c r="A71" s="110" t="s">
        <v>113</v>
      </c>
      <c r="B71" s="157"/>
      <c r="C71" s="110"/>
      <c r="D71" s="59">
        <v>-21336</v>
      </c>
      <c r="E71" s="70"/>
      <c r="F71" s="59">
        <v>-130850</v>
      </c>
      <c r="G71" s="70"/>
      <c r="H71" s="62">
        <v>-15496</v>
      </c>
      <c r="I71" s="70"/>
      <c r="J71" s="62">
        <v>-116590</v>
      </c>
    </row>
    <row r="72" spans="1:10" ht="19.5" customHeight="1" x14ac:dyDescent="0.3">
      <c r="A72" s="52" t="s">
        <v>62</v>
      </c>
      <c r="B72" s="157"/>
      <c r="C72" s="52"/>
      <c r="D72" s="43">
        <v>694</v>
      </c>
      <c r="E72" s="49"/>
      <c r="F72" s="43">
        <v>1075</v>
      </c>
      <c r="G72" s="49"/>
      <c r="H72" s="76">
        <v>685</v>
      </c>
      <c r="I72" s="49"/>
      <c r="J72" s="76">
        <v>938</v>
      </c>
    </row>
    <row r="73" spans="1:10" ht="19.5" customHeight="1" x14ac:dyDescent="0.3">
      <c r="A73" s="52" t="s">
        <v>229</v>
      </c>
      <c r="B73" s="157"/>
      <c r="C73" s="52"/>
      <c r="D73" s="66">
        <v>-19258</v>
      </c>
      <c r="E73" s="69"/>
      <c r="F73" s="66">
        <v>-23779</v>
      </c>
      <c r="G73" s="69"/>
      <c r="H73" s="49">
        <v>-15922</v>
      </c>
      <c r="I73" s="69"/>
      <c r="J73" s="49">
        <v>-15707</v>
      </c>
    </row>
    <row r="74" spans="1:10" ht="19.5" customHeight="1" x14ac:dyDescent="0.3">
      <c r="A74" s="52" t="s">
        <v>230</v>
      </c>
      <c r="B74" s="157"/>
      <c r="C74" s="52"/>
      <c r="D74" s="66">
        <v>4</v>
      </c>
      <c r="E74" s="69"/>
      <c r="F74" s="66">
        <v>0</v>
      </c>
      <c r="G74" s="69"/>
      <c r="H74" s="49">
        <v>0</v>
      </c>
      <c r="I74" s="69"/>
      <c r="J74" s="49">
        <v>0</v>
      </c>
    </row>
    <row r="75" spans="1:10" ht="19.5" customHeight="1" x14ac:dyDescent="0.3">
      <c r="A75" s="52" t="s">
        <v>191</v>
      </c>
      <c r="B75" s="157"/>
      <c r="C75" s="52"/>
      <c r="D75" s="69">
        <v>-1620</v>
      </c>
      <c r="E75" s="69"/>
      <c r="F75" s="69">
        <v>-169</v>
      </c>
      <c r="G75" s="69"/>
      <c r="H75" s="69">
        <v>0</v>
      </c>
      <c r="I75" s="69"/>
      <c r="J75" s="69">
        <v>-169</v>
      </c>
    </row>
    <row r="76" spans="1:10" ht="19.5" hidden="1" customHeight="1" x14ac:dyDescent="0.3">
      <c r="A76" s="52" t="s">
        <v>114</v>
      </c>
      <c r="B76" s="157"/>
      <c r="C76" s="52"/>
      <c r="D76" s="43"/>
      <c r="E76" s="49"/>
      <c r="F76" s="43"/>
      <c r="G76" s="49"/>
      <c r="H76" s="76"/>
      <c r="I76" s="49"/>
      <c r="J76" s="76"/>
    </row>
    <row r="77" spans="1:10" ht="19.5" customHeight="1" x14ac:dyDescent="0.3">
      <c r="A77" s="52" t="s">
        <v>228</v>
      </c>
      <c r="B77" s="157"/>
      <c r="C77" s="52"/>
      <c r="D77" s="43">
        <v>-723</v>
      </c>
      <c r="E77" s="69"/>
      <c r="F77" s="43">
        <v>-2398</v>
      </c>
      <c r="G77" s="69"/>
      <c r="H77" s="69">
        <v>-460</v>
      </c>
      <c r="I77" s="69"/>
      <c r="J77" s="69">
        <v>-2398</v>
      </c>
    </row>
    <row r="78" spans="1:10" ht="19.5" hidden="1" customHeight="1" x14ac:dyDescent="0.3">
      <c r="A78" s="52" t="s">
        <v>115</v>
      </c>
      <c r="B78" s="157"/>
      <c r="C78" s="52"/>
      <c r="D78" s="43">
        <v>0</v>
      </c>
      <c r="E78" s="43"/>
      <c r="F78" s="43"/>
      <c r="G78" s="69"/>
      <c r="H78" s="69"/>
      <c r="I78" s="69"/>
      <c r="J78" s="69"/>
    </row>
    <row r="79" spans="1:10" ht="19.5" customHeight="1" x14ac:dyDescent="0.3">
      <c r="A79" s="52" t="s">
        <v>148</v>
      </c>
      <c r="B79" s="157" t="s">
        <v>218</v>
      </c>
      <c r="C79" s="52"/>
      <c r="D79" s="100">
        <v>0</v>
      </c>
      <c r="E79" s="43"/>
      <c r="F79" s="100">
        <v>0</v>
      </c>
      <c r="G79" s="69"/>
      <c r="H79" s="76">
        <v>0</v>
      </c>
      <c r="I79" s="69"/>
      <c r="J79" s="76">
        <v>52000</v>
      </c>
    </row>
    <row r="80" spans="1:10" ht="19.5" customHeight="1" x14ac:dyDescent="0.3">
      <c r="A80" s="52" t="s">
        <v>147</v>
      </c>
      <c r="B80" s="157" t="s">
        <v>218</v>
      </c>
      <c r="C80" s="52"/>
      <c r="D80" s="118">
        <v>0</v>
      </c>
      <c r="E80" s="49"/>
      <c r="F80" s="118">
        <v>0</v>
      </c>
      <c r="G80" s="49"/>
      <c r="H80" s="77">
        <v>0</v>
      </c>
      <c r="I80" s="49"/>
      <c r="J80" s="77">
        <v>-36000</v>
      </c>
    </row>
    <row r="81" spans="1:10" ht="19.5" hidden="1" customHeight="1" x14ac:dyDescent="0.3">
      <c r="A81" s="52" t="s">
        <v>176</v>
      </c>
      <c r="B81" s="157"/>
      <c r="C81" s="52"/>
      <c r="D81" s="100"/>
      <c r="E81" s="49"/>
      <c r="F81" s="100"/>
      <c r="G81" s="49"/>
      <c r="H81" s="76"/>
      <c r="I81" s="49"/>
      <c r="J81" s="76"/>
    </row>
    <row r="82" spans="1:10" ht="19.5" hidden="1" customHeight="1" x14ac:dyDescent="0.3">
      <c r="A82" s="52" t="s">
        <v>177</v>
      </c>
      <c r="B82" s="157"/>
      <c r="C82" s="52"/>
      <c r="D82" s="118"/>
      <c r="E82" s="49"/>
      <c r="F82" s="118"/>
      <c r="G82" s="49"/>
      <c r="H82" s="77"/>
      <c r="I82" s="49"/>
      <c r="J82" s="77"/>
    </row>
    <row r="83" spans="1:10" ht="19.5" customHeight="1" x14ac:dyDescent="0.3">
      <c r="A83" s="27" t="s">
        <v>235</v>
      </c>
      <c r="B83" s="159"/>
      <c r="C83" s="27"/>
      <c r="D83" s="48">
        <f>SUM(D63:D80)</f>
        <v>-41913</v>
      </c>
      <c r="E83" s="74"/>
      <c r="F83" s="48">
        <f>SUM(F63:F80)</f>
        <v>-155212</v>
      </c>
      <c r="G83" s="74"/>
      <c r="H83" s="48">
        <f>SUM(H63:H80)</f>
        <v>-31192</v>
      </c>
      <c r="I83" s="74"/>
      <c r="J83" s="48">
        <f>SUM(J63:J80)</f>
        <v>50483</v>
      </c>
    </row>
    <row r="84" spans="1:10" ht="13.5" customHeight="1" x14ac:dyDescent="0.3">
      <c r="A84" s="27"/>
      <c r="B84" s="159"/>
      <c r="C84" s="27"/>
      <c r="D84" s="21"/>
      <c r="E84" s="21"/>
      <c r="F84" s="21"/>
      <c r="G84" s="21"/>
      <c r="H84" s="21"/>
      <c r="I84" s="21"/>
      <c r="J84" s="21"/>
    </row>
    <row r="85" spans="1:10" ht="14" x14ac:dyDescent="0.3">
      <c r="A85" s="20" t="s">
        <v>14</v>
      </c>
      <c r="B85" s="157"/>
      <c r="C85" s="20"/>
      <c r="D85" s="21"/>
      <c r="E85" s="21"/>
      <c r="F85" s="21"/>
      <c r="G85" s="21"/>
      <c r="H85" s="21"/>
      <c r="I85" s="21"/>
      <c r="J85" s="21"/>
    </row>
    <row r="86" spans="1:10" ht="19.5" customHeight="1" x14ac:dyDescent="0.3">
      <c r="A86" s="110" t="s">
        <v>237</v>
      </c>
      <c r="B86" s="157"/>
      <c r="C86" s="52"/>
      <c r="D86" s="78">
        <v>1621000</v>
      </c>
      <c r="E86" s="69"/>
      <c r="F86" s="78">
        <v>1156000</v>
      </c>
      <c r="G86" s="69"/>
      <c r="H86" s="78">
        <v>1547000</v>
      </c>
      <c r="I86" s="43"/>
      <c r="J86" s="78">
        <v>1156000</v>
      </c>
    </row>
    <row r="87" spans="1:10" ht="19.5" customHeight="1" x14ac:dyDescent="0.3">
      <c r="A87" s="110" t="s">
        <v>238</v>
      </c>
      <c r="B87" s="157"/>
      <c r="C87" s="52"/>
      <c r="D87" s="78">
        <v>-1768001</v>
      </c>
      <c r="E87" s="69"/>
      <c r="F87" s="78">
        <v>-978000</v>
      </c>
      <c r="G87" s="69"/>
      <c r="H87" s="78">
        <v>-1696000</v>
      </c>
      <c r="I87" s="43"/>
      <c r="J87" s="78">
        <v>-978000</v>
      </c>
    </row>
    <row r="88" spans="1:10" ht="19.5" customHeight="1" x14ac:dyDescent="0.3">
      <c r="A88" s="110" t="s">
        <v>236</v>
      </c>
      <c r="B88" s="157" t="s">
        <v>218</v>
      </c>
      <c r="C88" s="52"/>
      <c r="D88" s="78">
        <v>0</v>
      </c>
      <c r="E88" s="69"/>
      <c r="F88" s="78">
        <v>0</v>
      </c>
      <c r="G88" s="69"/>
      <c r="H88" s="78">
        <v>472000</v>
      </c>
      <c r="I88" s="43"/>
      <c r="J88" s="78">
        <v>230000</v>
      </c>
    </row>
    <row r="89" spans="1:10" ht="19.5" customHeight="1" x14ac:dyDescent="0.3">
      <c r="A89" s="111" t="s">
        <v>239</v>
      </c>
      <c r="B89" s="157" t="s">
        <v>218</v>
      </c>
      <c r="D89" s="78">
        <v>0</v>
      </c>
      <c r="E89" s="69"/>
      <c r="F89" s="78">
        <v>0</v>
      </c>
      <c r="G89" s="69"/>
      <c r="H89" s="78">
        <v>-337000</v>
      </c>
      <c r="I89" s="69"/>
      <c r="J89" s="78">
        <v>-460000</v>
      </c>
    </row>
    <row r="90" spans="1:10" ht="19.5" customHeight="1" x14ac:dyDescent="0.3">
      <c r="A90" s="82" t="s">
        <v>240</v>
      </c>
      <c r="B90" s="157"/>
      <c r="D90" s="21">
        <v>-337247</v>
      </c>
      <c r="E90" s="21"/>
      <c r="F90" s="21">
        <v>-521749</v>
      </c>
      <c r="G90" s="21"/>
      <c r="H90" s="32">
        <v>-337247</v>
      </c>
      <c r="I90" s="21"/>
      <c r="J90" s="32">
        <v>-521749</v>
      </c>
    </row>
    <row r="91" spans="1:10" ht="19.5" customHeight="1" x14ac:dyDescent="0.3">
      <c r="A91" s="52" t="s">
        <v>219</v>
      </c>
      <c r="B91" s="157"/>
      <c r="C91" s="52"/>
      <c r="D91" s="69">
        <v>-16923</v>
      </c>
      <c r="E91" s="69"/>
      <c r="F91" s="69">
        <v>-17948</v>
      </c>
      <c r="G91" s="69"/>
      <c r="H91" s="49">
        <v>-32167</v>
      </c>
      <c r="I91" s="69"/>
      <c r="J91" s="49">
        <v>-24600</v>
      </c>
    </row>
    <row r="92" spans="1:10" ht="19.5" customHeight="1" x14ac:dyDescent="0.3">
      <c r="A92" s="82" t="s">
        <v>63</v>
      </c>
      <c r="B92" s="157"/>
      <c r="D92" s="72">
        <v>-64949</v>
      </c>
      <c r="E92" s="69"/>
      <c r="F92" s="72">
        <v>-86175</v>
      </c>
      <c r="G92" s="69"/>
      <c r="H92" s="72">
        <v>-70223</v>
      </c>
      <c r="I92" s="69"/>
      <c r="J92" s="72">
        <v>-91975</v>
      </c>
    </row>
    <row r="93" spans="1:10" ht="19.5" customHeight="1" x14ac:dyDescent="0.3">
      <c r="A93" s="27" t="s">
        <v>118</v>
      </c>
      <c r="B93" s="159"/>
      <c r="C93" s="27"/>
      <c r="D93" s="12">
        <f>SUM(D86:D92)</f>
        <v>-566120</v>
      </c>
      <c r="E93" s="29"/>
      <c r="F93" s="12">
        <f>SUM(F86:F92)</f>
        <v>-447872</v>
      </c>
      <c r="G93" s="29"/>
      <c r="H93" s="12">
        <f>SUM(H86:H92)</f>
        <v>-453637</v>
      </c>
      <c r="I93" s="29"/>
      <c r="J93" s="12">
        <f>SUM(J86:J92)</f>
        <v>-690324</v>
      </c>
    </row>
    <row r="94" spans="1:10" ht="13.5" customHeight="1" x14ac:dyDescent="0.3">
      <c r="A94" s="27"/>
      <c r="B94" s="159"/>
      <c r="C94" s="27"/>
      <c r="D94" s="32"/>
      <c r="E94" s="21"/>
      <c r="F94" s="32"/>
      <c r="G94" s="21"/>
      <c r="H94" s="32"/>
      <c r="I94" s="21"/>
      <c r="J94" s="32"/>
    </row>
    <row r="95" spans="1:10" ht="14" x14ac:dyDescent="0.3">
      <c r="A95" s="82" t="s">
        <v>192</v>
      </c>
      <c r="B95" s="159"/>
      <c r="C95" s="27"/>
      <c r="D95" s="32"/>
      <c r="E95" s="21"/>
      <c r="F95" s="32"/>
      <c r="G95" s="21"/>
      <c r="H95" s="32"/>
      <c r="I95" s="21"/>
      <c r="J95" s="32"/>
    </row>
    <row r="96" spans="1:10" ht="19.5" customHeight="1" x14ac:dyDescent="0.3">
      <c r="A96" s="82" t="s">
        <v>116</v>
      </c>
      <c r="B96" s="159"/>
      <c r="C96" s="27"/>
      <c r="D96" s="56">
        <f>D93+D83+D46</f>
        <v>-28868</v>
      </c>
      <c r="E96" s="56"/>
      <c r="F96" s="56">
        <v>-137516</v>
      </c>
      <c r="G96" s="56"/>
      <c r="H96" s="56">
        <f>H93+H83+H46</f>
        <v>-31149</v>
      </c>
      <c r="I96" s="56"/>
      <c r="J96" s="178">
        <f>J93+J83+J46</f>
        <v>-161104</v>
      </c>
    </row>
    <row r="97" spans="1:11" s="26" customFormat="1" ht="19.5" customHeight="1" x14ac:dyDescent="0.3">
      <c r="A97" s="52" t="s">
        <v>241</v>
      </c>
      <c r="B97" s="156"/>
      <c r="C97" s="52"/>
      <c r="D97" s="72">
        <v>0</v>
      </c>
      <c r="E97" s="69"/>
      <c r="F97" s="72">
        <v>18</v>
      </c>
      <c r="G97" s="69"/>
      <c r="H97" s="72">
        <v>0</v>
      </c>
      <c r="I97" s="69"/>
      <c r="J97" s="72">
        <v>10</v>
      </c>
    </row>
    <row r="98" spans="1:11" s="26" customFormat="1" ht="19.5" customHeight="1" x14ac:dyDescent="0.3">
      <c r="A98" s="27" t="s">
        <v>193</v>
      </c>
      <c r="B98" s="156"/>
      <c r="C98" s="52"/>
      <c r="D98" s="101">
        <f>SUM(D96:D97)</f>
        <v>-28868</v>
      </c>
      <c r="E98" s="69"/>
      <c r="F98" s="101">
        <f>SUM(F96:F97)</f>
        <v>-137498</v>
      </c>
      <c r="G98" s="69"/>
      <c r="H98" s="101">
        <f>SUM(H96:H97)</f>
        <v>-31149</v>
      </c>
      <c r="I98" s="69"/>
      <c r="J98" s="101">
        <f>SUM(J96:J97)</f>
        <v>-161094</v>
      </c>
    </row>
    <row r="99" spans="1:11" ht="19.5" customHeight="1" x14ac:dyDescent="0.3">
      <c r="A99" s="82" t="s">
        <v>137</v>
      </c>
      <c r="B99" s="162"/>
      <c r="C99" s="82"/>
      <c r="D99" s="102">
        <v>106442</v>
      </c>
      <c r="E99" s="29"/>
      <c r="F99" s="102">
        <v>524963</v>
      </c>
      <c r="G99" s="56"/>
      <c r="H99" s="102">
        <v>74871</v>
      </c>
      <c r="I99" s="56"/>
      <c r="J99" s="102">
        <v>500924</v>
      </c>
    </row>
    <row r="100" spans="1:11" ht="19.5" customHeight="1" thickBot="1" x14ac:dyDescent="0.35">
      <c r="A100" s="27" t="s">
        <v>138</v>
      </c>
      <c r="B100" s="159"/>
      <c r="C100" s="27"/>
      <c r="D100" s="33">
        <f>SUM(D98:D99)</f>
        <v>77574</v>
      </c>
      <c r="E100" s="29"/>
      <c r="F100" s="33">
        <f>SUM(F98:F99)</f>
        <v>387465</v>
      </c>
      <c r="G100" s="29"/>
      <c r="H100" s="33">
        <f>SUM(H98:H99)</f>
        <v>43722</v>
      </c>
      <c r="I100" s="29"/>
      <c r="J100" s="33">
        <f>SUM(J98:J99)</f>
        <v>339830</v>
      </c>
      <c r="K100" s="23">
        <f>D100-'BS-2-3'!D11</f>
        <v>0</v>
      </c>
    </row>
    <row r="101" spans="1:11" ht="10" customHeight="1" thickTop="1" x14ac:dyDescent="0.3">
      <c r="A101" s="82"/>
      <c r="B101" s="159"/>
      <c r="C101" s="27"/>
      <c r="D101" s="36"/>
      <c r="E101" s="29"/>
      <c r="F101" s="36"/>
      <c r="G101" s="29"/>
      <c r="H101" s="36"/>
      <c r="I101" s="29"/>
      <c r="J101" s="36"/>
    </row>
    <row r="102" spans="1:11" ht="14" x14ac:dyDescent="0.3">
      <c r="A102" s="119" t="s">
        <v>117</v>
      </c>
      <c r="B102" s="159"/>
      <c r="C102" s="27"/>
      <c r="D102" s="36"/>
      <c r="E102" s="29"/>
      <c r="F102" s="36"/>
      <c r="G102" s="29"/>
      <c r="H102" s="36"/>
      <c r="I102" s="29"/>
      <c r="J102" s="36"/>
    </row>
    <row r="103" spans="1:11" ht="19.5" customHeight="1" x14ac:dyDescent="0.3">
      <c r="A103" s="243" t="s">
        <v>30</v>
      </c>
      <c r="B103" s="159"/>
      <c r="C103" s="27"/>
      <c r="D103" s="36"/>
      <c r="E103" s="29"/>
      <c r="F103" s="36"/>
      <c r="G103" s="29"/>
      <c r="H103" s="36"/>
      <c r="I103" s="29"/>
      <c r="J103" s="36"/>
    </row>
    <row r="104" spans="1:11" ht="19.5" customHeight="1" x14ac:dyDescent="0.3">
      <c r="A104" s="40" t="s">
        <v>242</v>
      </c>
      <c r="B104" s="159"/>
      <c r="C104" s="27"/>
      <c r="D104" s="57"/>
      <c r="E104" s="36"/>
      <c r="F104" s="57"/>
      <c r="G104" s="57"/>
      <c r="H104" s="57"/>
      <c r="I104" s="57"/>
      <c r="J104" s="57"/>
    </row>
    <row r="105" spans="1:11" ht="19.5" customHeight="1" x14ac:dyDescent="0.3">
      <c r="A105" s="183" t="s">
        <v>243</v>
      </c>
      <c r="B105" s="159"/>
      <c r="C105" s="27"/>
      <c r="D105" s="57">
        <v>1505.0765300000101</v>
      </c>
      <c r="E105" s="36"/>
      <c r="F105" s="57">
        <v>36984</v>
      </c>
      <c r="G105" s="57"/>
      <c r="H105" s="57">
        <v>1797.74091</v>
      </c>
      <c r="I105" s="57"/>
      <c r="J105" s="57">
        <v>22489</v>
      </c>
    </row>
    <row r="106" spans="1:11" ht="19.5" customHeight="1" x14ac:dyDescent="0.3">
      <c r="A106" s="107" t="s">
        <v>181</v>
      </c>
      <c r="B106" s="159"/>
      <c r="C106" s="27"/>
      <c r="D106" s="57">
        <v>10762.2235159663</v>
      </c>
      <c r="E106" s="36"/>
      <c r="F106" s="57">
        <v>2436371</v>
      </c>
      <c r="G106" s="57"/>
      <c r="H106" s="57">
        <v>103528.51515746101</v>
      </c>
      <c r="I106" s="57"/>
      <c r="J106" s="57">
        <v>2825967</v>
      </c>
    </row>
    <row r="107" spans="1:11" ht="19.5" customHeight="1" x14ac:dyDescent="0.3">
      <c r="A107" s="107"/>
      <c r="B107" s="159"/>
      <c r="C107" s="27"/>
      <c r="D107" s="57"/>
      <c r="E107" s="36"/>
      <c r="F107" s="57"/>
      <c r="G107" s="57"/>
      <c r="H107" s="57"/>
      <c r="I107" s="57"/>
      <c r="J107" s="57"/>
    </row>
    <row r="108" spans="1:11" ht="19.5" customHeight="1" x14ac:dyDescent="0.3">
      <c r="A108" s="107"/>
      <c r="B108" s="159"/>
      <c r="C108" s="27"/>
      <c r="D108" s="57"/>
      <c r="E108" s="36"/>
      <c r="F108" s="69"/>
      <c r="G108" s="57"/>
      <c r="H108" s="57"/>
      <c r="I108" s="57"/>
      <c r="J108" s="69"/>
    </row>
    <row r="109" spans="1:11" ht="19.5" customHeight="1" x14ac:dyDescent="0.3">
      <c r="A109" s="107"/>
      <c r="B109" s="159"/>
      <c r="C109" s="27"/>
      <c r="D109" s="57"/>
      <c r="E109" s="36"/>
      <c r="F109" s="69"/>
      <c r="G109" s="57"/>
      <c r="H109" s="57"/>
      <c r="I109" s="57"/>
      <c r="J109" s="69"/>
    </row>
    <row r="110" spans="1:11" s="26" customFormat="1" ht="12.75" customHeight="1" x14ac:dyDescent="0.3">
      <c r="A110" s="188" t="s">
        <v>150</v>
      </c>
      <c r="B110" s="13"/>
      <c r="C110" s="46" t="s">
        <v>150</v>
      </c>
      <c r="D110" s="13"/>
      <c r="E110" s="63"/>
      <c r="F110" s="19"/>
      <c r="G110" s="31"/>
      <c r="H110" s="19"/>
      <c r="I110" s="31"/>
      <c r="J110" s="19"/>
    </row>
    <row r="111" spans="1:11" s="26" customFormat="1" ht="12.75" customHeight="1" x14ac:dyDescent="0.3">
      <c r="A111" s="189" t="s">
        <v>151</v>
      </c>
      <c r="B111" s="13"/>
      <c r="C111" s="183" t="s">
        <v>152</v>
      </c>
      <c r="D111" s="13"/>
      <c r="E111" s="63"/>
      <c r="F111" s="19"/>
      <c r="G111" s="31"/>
      <c r="H111" s="19"/>
      <c r="I111" s="31"/>
      <c r="J111" s="19"/>
    </row>
    <row r="112" spans="1:11" ht="20.25" customHeight="1" x14ac:dyDescent="0.3">
      <c r="H112" s="31"/>
      <c r="J112" s="31"/>
    </row>
  </sheetData>
  <mergeCells count="18">
    <mergeCell ref="D9:J9"/>
    <mergeCell ref="H7:J7"/>
    <mergeCell ref="D4:F4"/>
    <mergeCell ref="H4:J4"/>
    <mergeCell ref="D6:F6"/>
    <mergeCell ref="H6:J6"/>
    <mergeCell ref="D7:F7"/>
    <mergeCell ref="D5:F5"/>
    <mergeCell ref="H5:J5"/>
    <mergeCell ref="D61:J61"/>
    <mergeCell ref="D57:F57"/>
    <mergeCell ref="H57:J57"/>
    <mergeCell ref="H58:J58"/>
    <mergeCell ref="H56:J56"/>
    <mergeCell ref="D56:F56"/>
    <mergeCell ref="D58:F58"/>
    <mergeCell ref="D59:F59"/>
    <mergeCell ref="H59:J59"/>
  </mergeCells>
  <phoneticPr fontId="4" type="noConversion"/>
  <pageMargins left="0.8" right="0.8" top="0.48" bottom="0.5" header="0.5" footer="0.5"/>
  <pageSetup paperSize="9" scale="80" firstPageNumber="7" fitToWidth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PL-4</vt:lpstr>
      <vt:lpstr>OCI-Conso 63 64-5</vt:lpstr>
      <vt:lpstr>OCI-Conso 64</vt:lpstr>
      <vt:lpstr>OCI-Separate 63 64-6</vt:lpstr>
      <vt:lpstr>OCI-Separate 64</vt:lpstr>
      <vt:lpstr>CF-7-8</vt:lpstr>
      <vt:lpstr>'BS-2-3'!Print_Area</vt:lpstr>
      <vt:lpstr>'CF-7-8'!Print_Area</vt:lpstr>
      <vt:lpstr>'OCI-Conso 63 64-5'!Print_Area</vt:lpstr>
      <vt:lpstr>'OCI-Conso 64'!Print_Area</vt:lpstr>
      <vt:lpstr>'OCI-Separate 63 64-6'!Print_Area</vt:lpstr>
      <vt:lpstr>'OCI-Separate 64'!Print_Area</vt:lpstr>
      <vt:lpstr>'PL-4'!Print_Area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Orathai, Nuchprasert</cp:lastModifiedBy>
  <cp:lastPrinted>2021-05-07T02:41:36Z</cp:lastPrinted>
  <dcterms:created xsi:type="dcterms:W3CDTF">2004-12-22T09:49:07Z</dcterms:created>
  <dcterms:modified xsi:type="dcterms:W3CDTF">2021-05-07T02:41:45Z</dcterms:modified>
</cp:coreProperties>
</file>