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Mar21 Q1 ☻\"/>
    </mc:Choice>
  </mc:AlternateContent>
  <xr:revisionPtr revIDLastSave="0" documentId="13_ncr:1_{5997D713-6637-4BEE-A728-D842D11922AD}" xr6:coauthVersionLast="45" xr6:coauthVersionMax="45" xr10:uidLastSave="{00000000-0000-0000-0000-000000000000}"/>
  <bookViews>
    <workbookView xWindow="-120" yWindow="-120" windowWidth="21840" windowHeight="13140" tabRatio="688" activeTab="4" xr2:uid="{00000000-000D-0000-FFFF-FFFF00000000}"/>
  </bookViews>
  <sheets>
    <sheet name="2-5" sheetId="7" r:id="rId1"/>
    <sheet name="Thai6-7" sheetId="2" r:id="rId2"/>
    <sheet name="8" sheetId="14" r:id="rId3"/>
    <sheet name="9" sheetId="15" r:id="rId4"/>
    <sheet name="10-12" sheetId="16" r:id="rId5"/>
  </sheets>
  <externalReferences>
    <externalReference r:id="rId6"/>
  </externalReferences>
  <definedNames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4" i="15" l="1"/>
  <c r="N22" i="15"/>
  <c r="F22" i="15" l="1"/>
  <c r="H22" i="15"/>
  <c r="J22" i="15"/>
  <c r="L22" i="15"/>
  <c r="P22" i="15"/>
  <c r="R22" i="15"/>
  <c r="T22" i="15"/>
  <c r="H29" i="14"/>
  <c r="J29" i="14"/>
  <c r="L29" i="14"/>
  <c r="N29" i="14"/>
  <c r="P29" i="14"/>
  <c r="R29" i="14"/>
  <c r="T29" i="14"/>
  <c r="V29" i="14"/>
  <c r="AB29" i="14"/>
  <c r="F29" i="14"/>
  <c r="D29" i="14"/>
  <c r="B29" i="14"/>
  <c r="J78" i="7" l="1"/>
  <c r="M68" i="2" l="1"/>
  <c r="I68" i="2"/>
  <c r="K68" i="2"/>
  <c r="G68" i="2"/>
  <c r="M77" i="2" l="1"/>
  <c r="M79" i="2" s="1"/>
  <c r="K77" i="2"/>
  <c r="I77" i="2"/>
  <c r="G77" i="2"/>
  <c r="K79" i="2" l="1"/>
  <c r="G79" i="2"/>
  <c r="I79" i="2"/>
  <c r="J119" i="7"/>
  <c r="T30" i="15" l="1"/>
  <c r="R30" i="15"/>
  <c r="P30" i="15"/>
  <c r="N30" i="15"/>
  <c r="L30" i="15"/>
  <c r="J30" i="15"/>
  <c r="H30" i="15"/>
  <c r="F30" i="15"/>
  <c r="AB44" i="14"/>
  <c r="V44" i="14"/>
  <c r="T44" i="14"/>
  <c r="R44" i="14"/>
  <c r="P44" i="14"/>
  <c r="N44" i="14"/>
  <c r="L44" i="14"/>
  <c r="J44" i="14"/>
  <c r="H44" i="14"/>
  <c r="F44" i="14"/>
  <c r="D44" i="14"/>
  <c r="B44" i="14"/>
  <c r="G37" i="2"/>
  <c r="K37" i="2"/>
  <c r="X32" i="14" l="1"/>
  <c r="Z32" i="14" l="1"/>
  <c r="AD32" i="14" s="1"/>
  <c r="M119" i="16"/>
  <c r="K119" i="16"/>
  <c r="I119" i="16"/>
  <c r="V28" i="15"/>
  <c r="V27" i="15"/>
  <c r="X27" i="15" s="1"/>
  <c r="X24" i="15"/>
  <c r="V24" i="15"/>
  <c r="Z41" i="14"/>
  <c r="X39" i="14"/>
  <c r="Z39" i="14" s="1"/>
  <c r="AD39" i="14" s="1"/>
  <c r="X36" i="14"/>
  <c r="Z36" i="14" s="1"/>
  <c r="AD36" i="14" s="1"/>
  <c r="A48" i="2"/>
  <c r="X44" i="14" l="1"/>
  <c r="X28" i="15"/>
  <c r="X30" i="15" s="1"/>
  <c r="V30" i="15"/>
  <c r="AD41" i="14"/>
  <c r="AD44" i="14" s="1"/>
  <c r="Z44" i="14"/>
  <c r="X21" i="14"/>
  <c r="Z21" i="14" s="1"/>
  <c r="AD21" i="14" s="1"/>
  <c r="G79" i="16" l="1"/>
  <c r="A48" i="16"/>
  <c r="A92" i="16" s="1"/>
  <c r="A138" i="16" s="1"/>
  <c r="A40" i="15"/>
  <c r="A49" i="14"/>
  <c r="A94" i="16"/>
  <c r="F170" i="7"/>
  <c r="F173" i="7" s="1"/>
  <c r="G87" i="2"/>
  <c r="I33" i="2"/>
  <c r="I54" i="2" s="1"/>
  <c r="M33" i="2"/>
  <c r="M54" i="2" s="1"/>
  <c r="K33" i="2"/>
  <c r="K54" i="2" s="1"/>
  <c r="G33" i="2"/>
  <c r="G54" i="2" s="1"/>
  <c r="K13" i="2"/>
  <c r="K24" i="2" s="1"/>
  <c r="I13" i="2"/>
  <c r="I24" i="2" s="1"/>
  <c r="I27" i="2" s="1"/>
  <c r="M13" i="2"/>
  <c r="M24" i="2" s="1"/>
  <c r="M27" i="2" s="1"/>
  <c r="M81" i="2" s="1"/>
  <c r="M87" i="2"/>
  <c r="G13" i="2"/>
  <c r="G24" i="2" s="1"/>
  <c r="G119" i="16"/>
  <c r="K79" i="16"/>
  <c r="I87" i="2"/>
  <c r="F119" i="7"/>
  <c r="I79" i="16"/>
  <c r="M28" i="16"/>
  <c r="M41" i="16" s="1"/>
  <c r="M44" i="16" s="1"/>
  <c r="K87" i="2"/>
  <c r="X19" i="14"/>
  <c r="X24" i="14"/>
  <c r="Z24" i="14" s="1"/>
  <c r="AD24" i="14" s="1"/>
  <c r="X26" i="14"/>
  <c r="Z26" i="14" s="1"/>
  <c r="AD26" i="14" s="1"/>
  <c r="V20" i="15"/>
  <c r="X20" i="15" s="1"/>
  <c r="V19" i="15"/>
  <c r="X19" i="15" s="1"/>
  <c r="V17" i="15"/>
  <c r="C29" i="14"/>
  <c r="A3" i="15"/>
  <c r="A3" i="16" s="1"/>
  <c r="A50" i="16"/>
  <c r="A93" i="16"/>
  <c r="F32" i="7"/>
  <c r="F78" i="7"/>
  <c r="A90" i="7"/>
  <c r="A90" i="2" s="1"/>
  <c r="A48" i="7"/>
  <c r="A46" i="7"/>
  <c r="J32" i="7"/>
  <c r="J80" i="7" s="1"/>
  <c r="H78" i="7"/>
  <c r="A1" i="2"/>
  <c r="A46" i="2" s="1"/>
  <c r="L170" i="7"/>
  <c r="L173" i="7" s="1"/>
  <c r="J170" i="7"/>
  <c r="J173" i="7" s="1"/>
  <c r="H170" i="7"/>
  <c r="H173" i="7" s="1"/>
  <c r="A140" i="7"/>
  <c r="A138" i="7"/>
  <c r="L133" i="7"/>
  <c r="J133" i="7"/>
  <c r="H133" i="7"/>
  <c r="F133" i="7"/>
  <c r="L119" i="7"/>
  <c r="H119" i="7"/>
  <c r="A93" i="7"/>
  <c r="A91" i="7"/>
  <c r="L78" i="7"/>
  <c r="L32" i="7"/>
  <c r="H32" i="7"/>
  <c r="M79" i="16"/>
  <c r="I28" i="16"/>
  <c r="I41" i="16" s="1"/>
  <c r="I44" i="16" s="1"/>
  <c r="A49" i="16"/>
  <c r="Z19" i="14" l="1"/>
  <c r="X29" i="14"/>
  <c r="X17" i="15"/>
  <c r="X22" i="15" s="1"/>
  <c r="V22" i="15"/>
  <c r="K27" i="2"/>
  <c r="K81" i="2" s="1"/>
  <c r="K28" i="16"/>
  <c r="K41" i="16" s="1"/>
  <c r="K44" i="16" s="1"/>
  <c r="K121" i="16" s="1"/>
  <c r="K126" i="16" s="1"/>
  <c r="G27" i="2"/>
  <c r="G81" i="2" s="1"/>
  <c r="G28" i="16"/>
  <c r="G41" i="16" s="1"/>
  <c r="G44" i="16" s="1"/>
  <c r="G121" i="16" s="1"/>
  <c r="G126" i="16" s="1"/>
  <c r="F135" i="7"/>
  <c r="F175" i="7" s="1"/>
  <c r="L135" i="7"/>
  <c r="L175" i="7" s="1"/>
  <c r="H80" i="7"/>
  <c r="J135" i="7"/>
  <c r="J175" i="7" s="1"/>
  <c r="H135" i="7"/>
  <c r="H175" i="7" s="1"/>
  <c r="I81" i="2"/>
  <c r="M121" i="16"/>
  <c r="M126" i="16" s="1"/>
  <c r="I121" i="16"/>
  <c r="I126" i="16" s="1"/>
  <c r="A51" i="16"/>
  <c r="A95" i="16"/>
  <c r="A137" i="7"/>
  <c r="L80" i="7"/>
  <c r="F80" i="7"/>
  <c r="A183" i="7"/>
  <c r="A45" i="2" s="1"/>
  <c r="AD19" i="14" l="1"/>
  <c r="AD29" i="14" s="1"/>
  <c r="Z29" i="14"/>
</calcChain>
</file>

<file path=xl/sharedStrings.xml><?xml version="1.0" encoding="utf-8"?>
<sst xmlns="http://schemas.openxmlformats.org/spreadsheetml/2006/main" count="533" uniqueCount="318">
  <si>
    <t>บริษัท โกลบอล เพาเวอร์ ซินเนอร์ยี่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</si>
  <si>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</si>
  <si>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</si>
  <si>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</si>
  <si>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</si>
  <si>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</si>
  <si>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</si>
  <si>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</si>
  <si>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</si>
  <si>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</si>
  <si>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</si>
  <si>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</si>
  <si>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</si>
  <si>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</si>
  <si>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</si>
  <si>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</si>
  <si>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</si>
  <si>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 - สุทธิ</t>
  </si>
  <si>
    <t>สินทรัพย์ไม่มีตัวตน - สุทธิ</t>
  </si>
  <si>
    <t>ค่าความนิยม</t>
  </si>
  <si>
    <t>รวมสินทรัพย์ไม่หมุนเวียน</t>
  </si>
  <si>
    <t>รวมสินทรัพย์</t>
  </si>
  <si>
    <t xml:space="preserve"> 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</si>
  <si>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</si>
  <si>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</si>
  <si>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</si>
  <si>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</si>
  <si>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</si>
  <si>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</si>
  <si>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</si>
  <si>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</si>
  <si>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</si>
  <si>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</si>
  <si>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</si>
  <si>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</si>
  <si>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เงินค้ำประกันงานก่อสร้าง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</si>
  <si>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</si>
  <si>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</si>
  <si>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</si>
  <si>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</si>
  <si>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</si>
  <si>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</si>
  <si>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</si>
  <si>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</si>
  <si>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</si>
  <si>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</si>
  <si>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</si>
  <si>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</si>
  <si>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</si>
  <si>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</si>
  <si>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</si>
  <si>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</si>
  <si>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</si>
  <si>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</si>
  <si>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</si>
  <si>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</si>
  <si>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</si>
  <si>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</si>
  <si>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</si>
  <si>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</si>
  <si>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ภาษีเงินได้</t>
  </si>
  <si>
    <t>รายการที่จะจัดประเภทรายการใหม่ไปยัง</t>
  </si>
  <si>
    <t>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</si>
  <si>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</si>
  <si>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</si>
  <si>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จัดสรรแล้ว -</t>
  </si>
  <si>
    <t>ทุนที่ออกและ</t>
  </si>
  <si>
    <t>ส่วนเกิน</t>
  </si>
  <si>
    <t>สำรอง</t>
  </si>
  <si>
    <t>ชำระแล้ว</t>
  </si>
  <si>
    <t>มูลค่าหุ้นสามัญ</t>
  </si>
  <si>
    <t>ตามกฎหมาย</t>
  </si>
  <si>
    <t>ของบริษัทใหญ่</t>
  </si>
  <si>
    <t>รวม</t>
  </si>
  <si>
    <t>ทุนสำรอง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</si>
  <si>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</si>
  <si>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</si>
  <si>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</si>
  <si>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</si>
  <si>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</si>
  <si>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</si>
  <si>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</si>
  <si>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</si>
  <si>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</si>
  <si>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</si>
  <si>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</si>
  <si>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</si>
  <si>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</si>
  <si>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</si>
  <si>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</si>
  <si>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</si>
  <si>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หนี้สินไม่หมุนเวียนอื่น</t>
  </si>
  <si>
    <t>- จ่ายภาษีเงินได้</t>
  </si>
  <si>
    <t>กระแสเงินสดจากกิจกรรมลงทุน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</si>
  <si>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</si>
  <si>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</si>
  <si>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</si>
  <si>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</si>
  <si>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</si>
  <si>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</si>
  <si>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</si>
  <si>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เงินให้กู้ยืมระยะยาวและดอกเบี้ยค้างรับ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</si>
  <si>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</si>
  <si>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</si>
  <si>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>เงินปันผลรับ</t>
  </si>
  <si>
    <t>งบกำไรขาดทุน</t>
  </si>
  <si>
    <t>รายการที่จะไม่จัดประเภทรายการใหม่ไปยัง</t>
  </si>
  <si>
    <t>เงินสดรับดอกเบี้ย</t>
  </si>
  <si>
    <t>เงินสดรับเงินปันผล</t>
  </si>
  <si>
    <t>งบแสดงการเปลี่ยนแปลงส่วนของเจ้าของ</t>
  </si>
  <si>
    <t xml:space="preserve">งบแสดงการเปลี่ยนแปลงส่วนของเจ้าของ </t>
  </si>
  <si>
    <t xml:space="preserve">งบกระแสเงินสด </t>
  </si>
  <si>
    <t>หุ้นกู้ - สุทธิ</t>
  </si>
  <si>
    <t>เงินกู้ยืมระยะยาวจากสถาบันการเงิน - สุทธิ</t>
  </si>
  <si>
    <t>งบกำไรขาดทุนเบ็ดเสร็จ</t>
  </si>
  <si>
    <t>ผลต่างของอัตราแลกเปลี่ยนจากการแปลงค่า</t>
  </si>
  <si>
    <t>รายการปรับปรุงกำไรก่อนภาษีเงินได้</t>
  </si>
  <si>
    <t>เงินฝากสถาบันการเงินที่ใช้เป็นหลักประกัน</t>
  </si>
  <si>
    <t>รวมส่วนของผู้เป็นเจ้าของของบริษัทใหญ่</t>
  </si>
  <si>
    <t>กำไรก่อนภาษีเงินได้สำหรับงวด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</si>
  <si>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</si>
  <si>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</si>
  <si>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>เงินสดรับจากกิจกรรมดำเนินงาน</t>
  </si>
  <si>
    <t>เงินสดจ่ายค่าดอกเบี้ย</t>
  </si>
  <si>
    <t>เงินสดรับจากการจำหน่ายที่ดิน อาคารและอุปกรณ์</t>
  </si>
  <si>
    <t>จากสถาบันการเงิน</t>
  </si>
  <si>
    <t>ส่วนของผู้เป็นเจ้าของของบริษัทใหญ่</t>
  </si>
  <si>
    <t>ทุนที่ออก</t>
  </si>
  <si>
    <t>ส่วนของ</t>
  </si>
  <si>
    <t>ส่วนได้เสีย</t>
  </si>
  <si>
    <t>ผู้เป็นเจ้าของ</t>
  </si>
  <si>
    <t>ที่ไม่มีอำนาจ</t>
  </si>
  <si>
    <t>หุ้นสามัญ</t>
  </si>
  <si>
    <t>ยังไม่จัดสรร</t>
  </si>
  <si>
    <t>เจ้าของ</t>
  </si>
  <si>
    <t>ควบคุม</t>
  </si>
  <si>
    <t>การเปลี่ยนแปลงในส่วนของเจ้าของสำหรับงวด</t>
  </si>
  <si>
    <t>เงินสดจ่ายสุทธิจากการซื้อบริษัทย่อย</t>
  </si>
  <si>
    <t>กระแสเงินสดสุทธิได้มาจากกิจกรรมดำเนินงาน</t>
  </si>
  <si>
    <t>ผลต่างของอัตรา</t>
  </si>
  <si>
    <t>ส่วนต่ำกว่าทุนอื่น</t>
  </si>
  <si>
    <t>ส่วนเกินทุนอื่น</t>
  </si>
  <si>
    <t>ส่วนเกิน (ต่ำกว่า) ทุนอื่น</t>
  </si>
  <si>
    <t>- ภาระผูกพันผลประโยชน์พนักงาน</t>
  </si>
  <si>
    <t>บาท</t>
  </si>
  <si>
    <t>ลูกหนี้อื่น</t>
  </si>
  <si>
    <t>เงินปันผลค้างรับ</t>
  </si>
  <si>
    <t>เชื้อเพลิง อะไหล่และวัสดุเครื่องจักร - สุทธิ</t>
  </si>
  <si>
    <t>สินทรัพย์ไม่หมุนเวียนอื่น - สุทธิ</t>
  </si>
  <si>
    <t>ที่ถึงกำหนดชำระภายในหนึ่งปี -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</si>
  <si>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</si>
  <si>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หุ้นสามัญจำนวน 2,819,729,371 หุ้น</t>
  </si>
  <si>
    <t xml:space="preserve"> มูลค่าตราไว้หุ้นละ 10 บาท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</si>
  <si>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</si>
  <si>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</si>
  <si>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ส่วนต่ำจากการเปลี่ยนแปลงสัดส่วน</t>
  </si>
  <si>
    <t>พ.ศ. 2563</t>
  </si>
  <si>
    <t>ตรวจสอบแล้ว</t>
  </si>
  <si>
    <t>ส่วนต่ำจาก</t>
  </si>
  <si>
    <t>สินทรัพย์สิทธิการใช้ - สุทธิ</t>
  </si>
  <si>
    <t>เงินให้กู้ยืมระยะสั้นแก่กิจการที่เกี่ยวข้องกัน</t>
  </si>
  <si>
    <t>เงินปันผลจ่าย</t>
  </si>
  <si>
    <t>กำไร (ขาดทุน) เบ็ดเสร็จรวมสำหรับงวด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</si>
  <si>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</si>
  <si>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</si>
  <si>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</si>
  <si>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</si>
  <si>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r>
      <t>สินทรัพย์</t>
    </r>
    <r>
      <rPr>
        <sz val="13"/>
        <rFont val="Browallia New"/>
        <family val="2"/>
      </rPr>
      <t xml:space="preserve"> (ต่อ)</t>
    </r>
  </si>
  <si>
    <t>ภายในหนึ่งปี - สุทธิ</t>
  </si>
  <si>
    <t>ทางการเงิน</t>
  </si>
  <si>
    <t>การแปลงค่าข้อมูล</t>
  </si>
  <si>
    <t>- รายได้รับรู้จากเงินรับล่วงหน้าค่าสิทธิ</t>
  </si>
  <si>
    <t>เงินสดรับ (จ่าย) สำหรับเงินฝากสถาบันการเงิน</t>
  </si>
  <si>
    <t>ที่ใช้เป็นหลักประกัน</t>
  </si>
  <si>
    <t>ลูกหนี้การค้า</t>
  </si>
  <si>
    <t>หนี้สินตามสัญญาเช่าที่ถึงกำหนดชำระ</t>
  </si>
  <si>
    <t>หนี้สินตามสัญญาเช่า - สุทธิ</t>
  </si>
  <si>
    <t xml:space="preserve">   สำหรับงวด</t>
  </si>
  <si>
    <t>เงินสดรับจากเงินกู้ยืมระยะสั้นจากสถาบันการเงิน</t>
  </si>
  <si>
    <t>การเปลี่ยนแปลงในเจ้าหนี้งานก่อสร้าง</t>
  </si>
  <si>
    <t>เงินสดจ่ายค่าธรรมเนียมในการจัดหาเงินกู้ยืม</t>
  </si>
  <si>
    <t>ยอดคงเหลือต้นงวด ณ วันที่ 1 มกราคม พ.ศ. 2563</t>
  </si>
  <si>
    <t>อาคารและอุปกรณ์</t>
  </si>
  <si>
    <t>ลูกหนี้ตามสัญญาเช่าการเงินที่</t>
  </si>
  <si>
    <t>ครบกำหนดชำระภายในหนึ่งปี</t>
  </si>
  <si>
    <t>ข้อมูลการเงิน</t>
  </si>
  <si>
    <t>องค์ประกอบอื่น</t>
  </si>
  <si>
    <t>ของส่วนของเจ้าของ</t>
  </si>
  <si>
    <t>มูลค่า</t>
  </si>
  <si>
    <t>การเปลี่ยนแปลงสัดส่วน</t>
  </si>
  <si>
    <t xml:space="preserve">  กำไรสำหรับงวด</t>
  </si>
  <si>
    <t xml:space="preserve">  กำไร (ขาดทุน) เบ็ดเสร็จอื่นสำหรับงวด</t>
  </si>
  <si>
    <t>- ขาดทุนจากการจำหน่ายอาคารและอุปกรณ์ - สุทธิ</t>
  </si>
  <si>
    <t>เงินสดจ่ายเงินให้กู้ยืมระยะยาวแก่กิจการที่เกี่ยวข้องกัน</t>
  </si>
  <si>
    <t xml:space="preserve">เงินสดจ่ายค่าดอกเบี้ยที่บันทึกรวมเป็นต้นทุนของที่ดิน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</si>
  <si>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</si>
  <si>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</si>
  <si>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</si>
  <si>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>และรายการเทียบเท่าเงินสด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</si>
  <si>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</si>
  <si>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</si>
  <si>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</t>
  </si>
  <si>
    <t>ตามวิธีส่วนได้เสีย</t>
  </si>
  <si>
    <t>กำไร (ขาดทุน) เบ็ดเสร็จอื่น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</si>
  <si>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</si>
  <si>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</si>
  <si>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</si>
  <si>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</si>
  <si>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</si>
  <si>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</si>
  <si>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</si>
  <si>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</si>
  <si>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</si>
  <si>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</si>
  <si>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ของตราสารทุน</t>
  </si>
  <si>
    <t>กระแสเงินสด</t>
  </si>
  <si>
    <t>ความเสี่ยง</t>
  </si>
  <si>
    <t>และการร่วมค้า</t>
  </si>
  <si>
    <t>ส่วนแบ่งกำไร (ขาดทุน)</t>
  </si>
  <si>
    <t>สำรองการป้องกัน</t>
  </si>
  <si>
    <t>สำรองต้นทุนใน</t>
  </si>
  <si>
    <t>เงินสดจ่ายเงินให้กู้ยืมระยะสั้นแก่กิจการที่เกี่ยวข้องกัน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</si>
  <si>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</si>
  <si>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</si>
  <si>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</si>
  <si>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</si>
  <si>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เงินสดรับจากส่วนได้เสียที่ไม่มีอำนาจควบคุม</t>
  </si>
  <si>
    <t>จากการเพิ่มทุนในบริษัทย่อย</t>
  </si>
  <si>
    <t>การเปลี่ยนแปลงในหนี้สินตามสัญญาเช่า</t>
  </si>
  <si>
    <t>ตราสารทุนด้วยมูลค่ายุติธรรมผ่าน</t>
  </si>
  <si>
    <t>กำไรขาดทุนเบ็ดเสร็จอื่น</t>
  </si>
  <si>
    <t>เงินสดรับจากเงินให้กู้ยืมระยะสั้นแก่กิจการที่เกี่ยวข้องกัน</t>
  </si>
  <si>
    <t>สินทรัพย์ทางการเงินที่วัดมูลค่า</t>
  </si>
  <si>
    <t>ด้วยวิธีราคาทุนตัดจำหน่าย</t>
  </si>
  <si>
    <t>กำไรจากอัตราแลกเปลี่ยน - สุทธิ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</si>
  <si>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</si>
  <si>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</si>
  <si>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กระแสเงินสดสุทธิได้มาจาก (ใช้ไป) ในกิจกรรมลงทุน</t>
  </si>
  <si>
    <t>และชำระแล้ว</t>
  </si>
  <si>
    <t xml:space="preserve">ยอดคงเหลือปลายงวด </t>
  </si>
  <si>
    <t xml:space="preserve">ยอดคงเหลือต้นงวด </t>
  </si>
  <si>
    <t xml:space="preserve">   ณ วันที่ 1 มกราคม พ.ศ. 2563</t>
  </si>
  <si>
    <t>กำไร (ขาดทุน) จากการวัดมูลค่าเครื่องมือ</t>
  </si>
  <si>
    <t>ทางการเงิน - สุทธิ</t>
  </si>
  <si>
    <t>- เชื้อเพลิง อะไหล่และวัสดุเครื่องจักร</t>
  </si>
  <si>
    <t>ข้อมูลเพิ่มเติมเกี่ยวกับกระแสเงินสด</t>
  </si>
  <si>
    <t>หุ้นกู้ที่ถึงกำหนดชำระในหนึ่งปี - สุทธิ</t>
  </si>
  <si>
    <t>เงินสดจ่ายเงินให้กู้ยืมระยะสั้นแก่ผู้ถือหุ้นเดิม</t>
  </si>
  <si>
    <t>จากการซื้อบริษัทย่อย</t>
  </si>
  <si>
    <t>การเปลี่ยนแปลงสัดส่วนเงินลงทุน</t>
  </si>
  <si>
    <t xml:space="preserve">   ในบริษัทย่อย</t>
  </si>
  <si>
    <t>ณ วันที่ 31 มีนาคม พ.ศ. 2564</t>
  </si>
  <si>
    <t>สำหรับงวดสามเดือนสิ้นสุดวันที่ 31 มีนาคม พ.ศ. 2564</t>
  </si>
  <si>
    <t>31 มีนาคม</t>
  </si>
  <si>
    <t>พ.ศ. 2564</t>
  </si>
  <si>
    <t xml:space="preserve">   ณ วันที่ 1 มกราคม พ.ศ. 2564</t>
  </si>
  <si>
    <t>ยอดคงเหลือต้นงวด ณ วันที่ 1 มกราคม พ.ศ. 2564</t>
  </si>
  <si>
    <t xml:space="preserve">   ณ วันที่ 31 มีนาคม พ.ศ. 2563</t>
  </si>
  <si>
    <t xml:space="preserve">   ณ วันที่ 31 มีนาคม พ.ศ. 2564</t>
  </si>
  <si>
    <t>ยอดคงเหลือปลายงวด ณ วันที่ 31 มีนาคม พ.ศ. 2563</t>
  </si>
  <si>
    <t>ยอดคงเหลือปลายงวด ณ วันที่ 31 มีนาคม พ.ศ. 2564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</si>
  <si>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</si>
  <si>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</t>
  </si>
  <si>
    <t>ของส่วนได้เสียที่ไม่มีอำนาจควบคุม</t>
  </si>
  <si>
    <t>สินทรัพย์ที่ถือไว้เพื่อขาย</t>
  </si>
  <si>
    <t>สินทรัพย์อนุพันธ์ทางการเงิน</t>
  </si>
  <si>
    <t xml:space="preserve">หนี้สินที่ถือไว้เพื่อขาย </t>
  </si>
  <si>
    <t>หนี้สินอนุพันธ์ทางการเงิน</t>
  </si>
  <si>
    <t>กำไรก่อนภาษีเงินได้</t>
  </si>
  <si>
    <t>กำไรสำหรับงวด</t>
  </si>
  <si>
    <t>การแบ่งปันกำไร</t>
  </si>
  <si>
    <t>กำไรต่อหุ้น</t>
  </si>
  <si>
    <t>กำไรต่อหุ้นขั้นพื้นฐาน</t>
  </si>
  <si>
    <t>กำไร (ขาดทุน) เบ็ดเสร็จอื่น :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</si>
  <si>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</si>
  <si>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</si>
  <si>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ภาษีเงินได้ของรายการที่จะไม่จัดประเภทใหม่</t>
  </si>
  <si>
    <t>เงินสดรับจากการขายเงินลงทุนในบริษัทย่อย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</si>
  <si>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</si>
  <si>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ส่วนของเงินกู้ยืมระยะยาวจากกิจการที่เกี่ยวข้องกัน</t>
  </si>
  <si>
    <t>สินทรัพย์ที่ไม่ได้ใช้ในการดำเนินงาน - สุทธิ</t>
  </si>
  <si>
    <t>เงินกู้ยืมระยะยาวจากกิจการที่เกี่ยวข้องกัน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</si>
  <si>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</si>
  <si>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</si>
  <si>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รวมรายการที่จะไม่จัดประเภทใหม่ไปยัง</t>
  </si>
  <si>
    <t>จากกิจการที่เกี่ยวข้องกัน - สุทธิ</t>
  </si>
  <si>
    <t>ส่วนแบ่งขาดทุนเบ็ดเสร็จอื่นจากเงินลงทุน</t>
  </si>
  <si>
    <t>ที่ถึงกำหนดชำระภายในหนึ่งปี</t>
  </si>
  <si>
    <t>- กำไรจากอัตราแลกเปลี่ยนที่ยังไม่เกิดขึ้น</t>
  </si>
  <si>
    <t>กระแสเงินสดสุทธิใช้ไปในกิจกรรมจัดหาเงิน</t>
  </si>
  <si>
    <t>การได้มาของสินทรัพย์สิทธิการใช้ภายใต้สัญญาเช่า</t>
  </si>
  <si>
    <t>การเปลี่ยนแปลงในเจ้าหนี้ค่าซื้อสินทรัพย์ไม่มีตัวตน</t>
  </si>
  <si>
    <t>กำไร (ขาดทุน) จากการวัดมูลค่าเงินลงทุนใน</t>
  </si>
  <si>
    <t>กำไรเบ็ดเสร็จรวมสำหรับงวด</t>
  </si>
  <si>
    <t xml:space="preserve">  กำไรเบ็ดเสร็จอื่นสำหรับงวด</t>
  </si>
  <si>
    <t>- กำไรจากการขายเงินลงทุนในบริษัทย่อย</t>
  </si>
  <si>
    <t>ส่วนแบ่งกำไร (ขาดทุน) จากเงินลงทุน</t>
  </si>
  <si>
    <t>ในบริษัทร่วมและการร่วมค้า - สุทธิ</t>
  </si>
  <si>
    <t>- (กำไร) ขาดทุนจากการวัดมูลค่าเครื่องมือ</t>
  </si>
  <si>
    <t xml:space="preserve">  ทางการเงินที่ยังไม่เกิดขึ้นจริง</t>
  </si>
  <si>
    <t xml:space="preserve">  การให้ใช้สินทรัพย์ระยะยาว</t>
  </si>
  <si>
    <t>- ส่วนแบ่ง (กำไร) ขาดทุนจากเงินลงทุน</t>
  </si>
  <si>
    <t xml:space="preserve">  ในบริษัทร่วมและร่วมค้า</t>
  </si>
  <si>
    <t>เงินสดรับ (จ่าย) จากสินทรัพย์ทางการเงิน</t>
  </si>
  <si>
    <t>ที่วัดมูลค่าด้วยวิธีราคาทุนตัดจำหน่าย</t>
  </si>
  <si>
    <t>เงินสดจ่ายจากการลงทุนในสินทรัพย์ทางการเงิน</t>
  </si>
  <si>
    <t>ที่วัดมูลค่ายุติธรรมผ่านกำไรขาดทุนเบ็ดเสร็จอื่น</t>
  </si>
  <si>
    <t>เงินปันผลจ่ายให้ส่วนได้เสียที่ไม่มีอำนาจควบคุม</t>
  </si>
  <si>
    <t>ของบริษัทย่อย</t>
  </si>
  <si>
    <t>11,20</t>
  </si>
  <si>
    <t>18,20</t>
  </si>
  <si>
    <t>12,13</t>
  </si>
  <si>
    <t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t>
  </si>
  <si>
    <t>กำไร (ขาดทุน) เบ็ดเสร็จรวม</t>
  </si>
  <si>
    <t xml:space="preserve">  กำไร (ขาดทุน) เบ็ดเสร็จอื่น</t>
  </si>
  <si>
    <t xml:space="preserve">     สำหรับงวด</t>
  </si>
  <si>
    <t>การเปลี่ยนแปลงในส่วนของ</t>
  </si>
  <si>
    <t xml:space="preserve">   เจ้าของสำหรับงวด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</si>
</sst>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;\(#,##0\)"/>
    <numFmt numFmtId="173" formatCode="#,##0;\(#,##0\);\-"/>
    <numFmt numFmtId="174" formatCode="#,##0.000;\(#,##0.000\)"/>
    <numFmt numFmtId="175" formatCode="#,##0.0000;\(#,##0.0000\)"/>
    <numFmt numFmtId="176" formatCode="#,##0.00;\(#,##0.00\)"/>
    <numFmt numFmtId="177" formatCode="_(* #,##0_);_(* \(#,##0\);_(* &quot;-&quot;??_);_(@_)"/>
    <numFmt numFmtId="178" formatCode="#,##0.00;\(#,##0.00\);\-"/>
    <numFmt numFmtId="179" formatCode="#,##0;\(#,##0\);&quot;-&quot;;@"/>
    <numFmt numFmtId="180" formatCode="_-* #,##0_-;\-* #,##0_-;_-* &quot;-&quot;??_-;_-@_-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[$-107041E]d\ mmmm\ yyyy;@"/>
    <numFmt numFmtId="184" formatCode="#,##0.00_ ;[Red]\-#,##0.00\ "/>
    <numFmt numFmtId="185" formatCode="[$-409]dd/mmm/yy;@"/>
    <numFmt numFmtId="186" formatCode="0.0000"/>
    <numFmt numFmtId="187" formatCode="_(* #,##0.00000_);_(* \(#,##0.00000\);_(* &quot;-&quot;??_);_(@_)"/>
    <numFmt numFmtId="188" formatCode="&quot;S$&quot;#,##0.00;[Red]\-&quot;S$&quot;#,##0.00"/>
    <numFmt numFmtId="189" formatCode="_-&quot;S$&quot;* #,##0.00_-;\-&quot;S$&quot;* #,##0.00_-;_-&quot;S$&quot;* &quot;-&quot;??_-;_-@_-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0.0%"/>
    <numFmt numFmtId="197" formatCode="0.00000&quot;  &quot;"/>
    <numFmt numFmtId="198" formatCode="_-* #,##0\ _P_t_s_-;\-* #,##0\ _P_t_s_-;_-* &quot;-&quot;\ _P_t_s_-;_-@_-"/>
    <numFmt numFmtId="199" formatCode="_-* #,##0\ &quot;Pts&quot;_-;\-* #,##0\ &quot;Pts&quot;_-;_-* &quot;-&quot;\ &quot;Pts&quot;_-;_-@_-"/>
    <numFmt numFmtId="200" formatCode="_-* #,##0.00\ &quot;Pts&quot;_-;\-* #,##0.00\ &quot;Pts&quot;_-;_-* &quot;-&quot;??\ &quot;Pts&quot;_-;_-@_-"/>
    <numFmt numFmtId="201" formatCode="0.00_)"/>
    <numFmt numFmtId="202" formatCode="0.00%;\(0.00%\)"/>
    <numFmt numFmtId="203" formatCode="#,##0.0\x;\(#,##0.0\x\)"/>
    <numFmt numFmtId="204" formatCode="&quot;ฃค&quot;#,##0;&quot;ฃค&quot;\-#,##0"/>
    <numFmt numFmtId="205" formatCode="0&quot;  &quot;"/>
    <numFmt numFmtId="206" formatCode="d\.m\.yy\ h:mm"/>
    <numFmt numFmtId="207" formatCode="_-* #,##0.00\ &quot;F&quot;_-;\-* #,##0.00\ &quot;F&quot;_-;_-* &quot;-&quot;??\ &quot;F&quot;_-;_-@_-"/>
    <numFmt numFmtId="208" formatCode="0.00&quot;  &quot;"/>
    <numFmt numFmtId="209" formatCode="_._.* #,##0.0_)_%;_._.* \(#,##0.0\)_%;_._.* \ .0_)_%"/>
    <numFmt numFmtId="210" formatCode="_._.* #,##0.000_)_%;_._.* \(#,##0.000\)_%;_._.* \ .000_)_%"/>
    <numFmt numFmtId="211" formatCode="_._.&quot;$&quot;* #,##0.0_)_%;_._.&quot;$&quot;* \(#,##0.0\)_%;_._.&quot;$&quot;* \ .0_)_%"/>
    <numFmt numFmtId="212" formatCode="&quot;$&quot;* #,##0.00_);&quot;$&quot;* \(#,##0.00\)"/>
    <numFmt numFmtId="213" formatCode="_._.&quot;$&quot;* #,##0.000_)_%;_._.&quot;$&quot;* \(#,##0.000\)_%;_._.&quot;$&quot;* \ .000_)_%"/>
    <numFmt numFmtId="214" formatCode="_(0_)%;\(0\)%;\ \ _)\%"/>
    <numFmt numFmtId="215" formatCode="_._._(* 0_)%;_._.\(* 0\)%;_._._(* \ _)\%"/>
    <numFmt numFmtId="216" formatCode="_(0.0_)%;\(0.0\)%;\ \ .0_)%"/>
    <numFmt numFmtId="217" formatCode="_._._(* 0.0_)%;_._.\(* 0.0\)%;_._._(* \ .0_)%"/>
    <numFmt numFmtId="218" formatCode="_(0.00_)%;\(0.00\)%;\ \ .00_)%"/>
    <numFmt numFmtId="219" formatCode="_._._(* 0.00_)%;_._.\(* 0.00\)%;_._._(* \ .00_)%"/>
    <numFmt numFmtId="220" formatCode="_(0.000_)%;\(0.000\)%;\ \ .000_)%"/>
    <numFmt numFmtId="221" formatCode="_._._(* 0.000_)%;_._.\(* 0.000\)%;_._._(* \ .000_)%"/>
    <numFmt numFmtId="222" formatCode="_(* #,##0_);_(* \(#,##0\);_(* \ _)"/>
    <numFmt numFmtId="223" formatCode="_(* #,##0.0_);_(* \(#,##0.0\);_(* \ .0_)"/>
    <numFmt numFmtId="224" formatCode="_(* #,##0.00_);_(* \(#,##0.00\);_(* \ .00_)"/>
    <numFmt numFmtId="225" formatCode="_(* #,##0.000_);_(* \(#,##0.000\);_(* \ .000_)"/>
    <numFmt numFmtId="226" formatCode="_(&quot;$&quot;* #,##0_);_(&quot;$&quot;* \(#,##0\);_(&quot;$&quot;* \ _)"/>
    <numFmt numFmtId="227" formatCode="_(&quot;$&quot;* #,##0.0_);_(&quot;$&quot;* \(#,##0.0\);_(&quot;$&quot;* \ .0_)"/>
    <numFmt numFmtId="228" formatCode="_(&quot;$&quot;* #,##0.00_);_(&quot;$&quot;* \(#,##0.00\);_(&quot;$&quot;* \ .00_)"/>
    <numFmt numFmtId="229" formatCode="_(&quot;$&quot;* #,##0.000_);_(&quot;$&quot;* \(#,##0.000\);_(&quot;$&quot;* \ .000_)"/>
    <numFmt numFmtId="230" formatCode="_ * #,##0.00_ ;_ * \-#,##0.00_ ;_ * &quot;-&quot;??_ ;_ @_ "/>
    <numFmt numFmtId="231" formatCode="0.000%"/>
  </numFmts>
  <fonts count="102">
    <font>
      <sz val="11"/>
      <name val="Calibri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5"/>
      <name val="Angsana New"/>
      <family val="1"/>
    </font>
    <font>
      <b/>
      <sz val="11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2"/>
      <name val="นูลมรผ"/>
      <charset val="129"/>
    </font>
    <font>
      <sz val="11"/>
      <name val="‚l‚r ‚oƒSƒVƒbƒN"/>
    </font>
    <font>
      <sz val="11"/>
      <color indexed="9"/>
      <name val="Calibri"/>
      <family val="2"/>
      <charset val="222"/>
    </font>
    <font>
      <b/>
      <sz val="10"/>
      <name val="Helv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0"/>
      <name val="Tms Rmn"/>
    </font>
    <font>
      <sz val="10"/>
      <name val="Cordia New"/>
      <family val="2"/>
    </font>
    <font>
      <b/>
      <sz val="9.9499999999999993"/>
      <color indexed="8"/>
      <name val="Tahoma"/>
      <family val="2"/>
    </font>
    <font>
      <sz val="10"/>
      <name val="Times New Roman"/>
      <family val="1"/>
    </font>
    <font>
      <sz val="14"/>
      <name val="CordiaUPC"/>
      <family val="2"/>
    </font>
    <font>
      <sz val="12"/>
      <name val="Tms Rmn"/>
      <charset val="222"/>
    </font>
    <font>
      <sz val="8"/>
      <name val="Arial"/>
      <family val="2"/>
    </font>
    <font>
      <b/>
      <sz val="12"/>
      <name val="Helv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10"/>
      <name val="MS Sans Serif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</font>
    <font>
      <sz val="14"/>
      <name val="Cordia New"/>
      <family val="2"/>
      <charset val="222"/>
    </font>
    <font>
      <sz val="14"/>
      <name val="EucrosiaUPC"/>
      <family val="1"/>
    </font>
    <font>
      <sz val="16"/>
      <name val="EucrosiaUPC"/>
      <family val="1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name val="ทsฒำฉ๚ล้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AngsanaUPC"/>
      <family val="1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2"/>
      <name val="Times New Roman"/>
      <family val="1"/>
    </font>
    <font>
      <sz val="11"/>
      <name val="Times New Roman"/>
      <family val="1"/>
    </font>
    <font>
      <sz val="11"/>
      <name val="New Times Roman"/>
    </font>
    <font>
      <u val="singleAccounting"/>
      <sz val="11"/>
      <name val="Times New Roman"/>
      <family val="1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8"/>
      <name val="MS Sans Serif"/>
      <family val="2"/>
      <charset val="222"/>
    </font>
    <font>
      <sz val="14.05"/>
      <color indexed="8"/>
      <name val="CordiaUPC"/>
      <family val="2"/>
    </font>
    <font>
      <sz val="10"/>
      <color indexed="8"/>
      <name val="MS Sans Serif"/>
      <charset val="22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73">
    <xf numFmtId="0" fontId="0" fillId="0" borderId="0"/>
    <xf numFmtId="9" fontId="12" fillId="0" borderId="0"/>
    <xf numFmtId="0" fontId="21" fillId="0" borderId="0" applyNumberFormat="0" applyFill="0" applyBorder="0" applyAlignment="0" applyProtection="0"/>
    <xf numFmtId="0" fontId="12" fillId="0" borderId="0"/>
    <xf numFmtId="9" fontId="12" fillId="0" borderId="0"/>
    <xf numFmtId="9" fontId="12" fillId="0" borderId="0"/>
    <xf numFmtId="0" fontId="22" fillId="0" borderId="0" applyFont="0" applyFill="0" applyBorder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3" fillId="0" borderId="0"/>
    <xf numFmtId="0" fontId="63" fillId="0" borderId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29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20" fillId="5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74" fillId="32" borderId="0" applyNumberFormat="0" applyBorder="0" applyAlignment="0" applyProtection="0"/>
    <xf numFmtId="0" fontId="74" fillId="33" borderId="0" applyNumberFormat="0" applyBorder="0" applyAlignment="0" applyProtection="0"/>
    <xf numFmtId="0" fontId="74" fillId="34" borderId="0" applyNumberFormat="0" applyBorder="0" applyAlignment="0" applyProtection="0"/>
    <xf numFmtId="0" fontId="74" fillId="35" borderId="0" applyNumberFormat="0" applyBorder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4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6" fillId="42" borderId="0" applyNumberFormat="0" applyBorder="0" applyAlignment="0" applyProtection="0"/>
    <xf numFmtId="0" fontId="75" fillId="43" borderId="0" applyNumberFormat="0" applyBorder="0" applyAlignment="0" applyProtection="0"/>
    <xf numFmtId="0" fontId="24" fillId="17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9" fontId="12" fillId="0" borderId="0"/>
    <xf numFmtId="0" fontId="75" fillId="44" borderId="0" applyNumberFormat="0" applyBorder="0" applyAlignment="0" applyProtection="0"/>
    <xf numFmtId="0" fontId="24" fillId="20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7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7" fillId="50" borderId="0" applyNumberFormat="0" applyBorder="0" applyAlignment="0" applyProtection="0"/>
    <xf numFmtId="190" fontId="14" fillId="0" borderId="0" applyFill="0" applyBorder="0" applyAlignment="0"/>
    <xf numFmtId="191" fontId="14" fillId="0" borderId="0" applyFill="0" applyBorder="0" applyAlignment="0"/>
    <xf numFmtId="192" fontId="14" fillId="0" borderId="0" applyFill="0" applyBorder="0" applyAlignment="0"/>
    <xf numFmtId="193" fontId="14" fillId="0" borderId="0" applyFill="0" applyBorder="0" applyAlignment="0"/>
    <xf numFmtId="194" fontId="14" fillId="0" borderId="0" applyFill="0" applyBorder="0" applyAlignment="0"/>
    <xf numFmtId="190" fontId="14" fillId="0" borderId="0" applyFill="0" applyBorder="0" applyAlignment="0"/>
    <xf numFmtId="195" fontId="14" fillId="0" borderId="0" applyFill="0" applyBorder="0" applyAlignment="0"/>
    <xf numFmtId="191" fontId="14" fillId="0" borderId="0" applyFill="0" applyBorder="0" applyAlignment="0"/>
    <xf numFmtId="0" fontId="78" fillId="51" borderId="25" applyNumberFormat="0" applyAlignment="0" applyProtection="0"/>
    <xf numFmtId="0" fontId="25" fillId="0" borderId="0"/>
    <xf numFmtId="0" fontId="13" fillId="0" borderId="0" applyFill="0" applyBorder="0" applyProtection="0">
      <alignment horizontal="center"/>
      <protection locked="0"/>
    </xf>
    <xf numFmtId="0" fontId="18" fillId="0" borderId="0" applyFill="0" applyBorder="0" applyProtection="0">
      <alignment horizontal="center"/>
    </xf>
    <xf numFmtId="0" fontId="79" fillId="52" borderId="26" applyNumberFormat="0" applyAlignment="0" applyProtection="0"/>
    <xf numFmtId="0" fontId="26" fillId="22" borderId="2" applyNumberFormat="0" applyAlignment="0" applyProtection="0"/>
    <xf numFmtId="0" fontId="27" fillId="22" borderId="2" applyNumberFormat="0" applyAlignment="0" applyProtection="0"/>
    <xf numFmtId="0" fontId="15" fillId="0" borderId="3">
      <alignment horizontal="center"/>
    </xf>
    <xf numFmtId="171" fontId="4" fillId="0" borderId="0" applyFont="0" applyFill="0" applyBorder="0" applyAlignment="0" applyProtection="0"/>
    <xf numFmtId="0" fontId="28" fillId="0" borderId="0"/>
    <xf numFmtId="38" fontId="80" fillId="0" borderId="0" applyFont="0" applyFill="0" applyBorder="0" applyAlignment="0" applyProtection="0">
      <alignment vertical="center"/>
    </xf>
    <xf numFmtId="190" fontId="14" fillId="0" borderId="0" applyFont="0" applyFill="0" applyBorder="0" applyAlignment="0" applyProtection="0"/>
    <xf numFmtId="209" fontId="64" fillId="0" borderId="0" applyFont="0" applyFill="0" applyBorder="0" applyAlignment="0" applyProtection="0"/>
    <xf numFmtId="39" fontId="65" fillId="0" borderId="0" applyFont="0" applyFill="0" applyBorder="0" applyAlignment="0" applyProtection="0"/>
    <xf numFmtId="210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3" fillId="0" borderId="0" applyFont="0" applyFill="0" applyBorder="0" applyAlignment="0" applyProtection="0"/>
    <xf numFmtId="18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4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83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186" fontId="2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0"/>
    <xf numFmtId="0" fontId="67" fillId="0" borderId="0" applyFill="0" applyBorder="0" applyAlignment="0" applyProtection="0">
      <protection locked="0"/>
    </xf>
    <xf numFmtId="0" fontId="28" fillId="0" borderId="0"/>
    <xf numFmtId="0" fontId="28" fillId="0" borderId="0"/>
    <xf numFmtId="191" fontId="14" fillId="0" borderId="0" applyFont="0" applyFill="0" applyBorder="0" applyAlignment="0" applyProtection="0"/>
    <xf numFmtId="211" fontId="66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6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87" fontId="12" fillId="0" borderId="0"/>
    <xf numFmtId="0" fontId="14" fillId="0" borderId="0" applyProtection="0"/>
    <xf numFmtId="14" fontId="10" fillId="0" borderId="0" applyFill="0" applyBorder="0" applyAlignment="0"/>
    <xf numFmtId="197" fontId="32" fillId="0" borderId="0"/>
    <xf numFmtId="0" fontId="33" fillId="0" borderId="0" applyNumberFormat="0" applyFill="0" applyBorder="0" applyAlignment="0" applyProtection="0"/>
    <xf numFmtId="190" fontId="14" fillId="0" borderId="0" applyFill="0" applyBorder="0" applyAlignment="0"/>
    <xf numFmtId="191" fontId="14" fillId="0" borderId="0" applyFill="0" applyBorder="0" applyAlignment="0"/>
    <xf numFmtId="190" fontId="14" fillId="0" borderId="0" applyFill="0" applyBorder="0" applyAlignment="0"/>
    <xf numFmtId="195" fontId="14" fillId="0" borderId="0" applyFill="0" applyBorder="0" applyAlignment="0"/>
    <xf numFmtId="191" fontId="14" fillId="0" borderId="0" applyFill="0" applyBorder="0" applyAlignment="0"/>
    <xf numFmtId="43" fontId="19" fillId="0" borderId="0" applyFont="0" applyFill="0" applyBorder="0" applyAlignment="0" applyProtection="0"/>
    <xf numFmtId="0" fontId="84" fillId="0" borderId="0" applyNumberFormat="0" applyFill="0" applyBorder="0" applyAlignment="0" applyProtection="0"/>
    <xf numFmtId="2" fontId="14" fillId="0" borderId="0" applyProtection="0"/>
    <xf numFmtId="0" fontId="85" fillId="0" borderId="0" applyNumberFormat="0" applyFill="0" applyBorder="0" applyAlignment="0" applyProtection="0">
      <alignment wrapText="1"/>
    </xf>
    <xf numFmtId="0" fontId="86" fillId="53" borderId="0" applyNumberFormat="0" applyBorder="0" applyAlignment="0" applyProtection="0"/>
    <xf numFmtId="38" fontId="34" fillId="23" borderId="0" applyNumberFormat="0" applyBorder="0" applyAlignment="0" applyProtection="0"/>
    <xf numFmtId="0" fontId="35" fillId="0" borderId="0">
      <alignment horizontal="left"/>
    </xf>
    <xf numFmtId="0" fontId="16" fillId="0" borderId="4" applyNumberFormat="0" applyAlignment="0" applyProtection="0">
      <alignment horizontal="left" vertical="center"/>
    </xf>
    <xf numFmtId="0" fontId="16" fillId="0" borderId="5">
      <alignment horizontal="left" vertical="center"/>
    </xf>
    <xf numFmtId="0" fontId="87" fillId="0" borderId="27" applyNumberFormat="0" applyFill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36" fillId="0" borderId="6" applyNumberFormat="0" applyFill="0" applyAlignment="0" applyProtection="0"/>
    <xf numFmtId="0" fontId="89" fillId="0" borderId="0" applyNumberFormat="0" applyFill="0" applyBorder="0" applyAlignment="0" applyProtection="0"/>
    <xf numFmtId="0" fontId="18" fillId="0" borderId="0" applyFill="0" applyAlignment="0" applyProtection="0">
      <protection locked="0"/>
    </xf>
    <xf numFmtId="0" fontId="18" fillId="0" borderId="7" applyFill="0" applyAlignment="0" applyProtection="0">
      <protection locked="0"/>
    </xf>
    <xf numFmtId="0" fontId="37" fillId="0" borderId="0" applyProtection="0"/>
    <xf numFmtId="0" fontId="16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85" fillId="0" borderId="8" applyNumberFormat="0" applyFill="0" applyBorder="0" applyAlignment="0">
      <alignment wrapText="1"/>
      <protection locked="0"/>
    </xf>
    <xf numFmtId="0" fontId="91" fillId="54" borderId="25" applyNumberFormat="0" applyAlignment="0" applyProtection="0"/>
    <xf numFmtId="10" fontId="34" fillId="24" borderId="9" applyNumberFormat="0" applyBorder="0" applyAlignment="0" applyProtection="0"/>
    <xf numFmtId="190" fontId="14" fillId="0" borderId="0" applyFill="0" applyBorder="0" applyAlignment="0"/>
    <xf numFmtId="191" fontId="14" fillId="0" borderId="0" applyFill="0" applyBorder="0" applyAlignment="0"/>
    <xf numFmtId="190" fontId="14" fillId="0" borderId="0" applyFill="0" applyBorder="0" applyAlignment="0"/>
    <xf numFmtId="195" fontId="14" fillId="0" borderId="0" applyFill="0" applyBorder="0" applyAlignment="0"/>
    <xf numFmtId="191" fontId="14" fillId="0" borderId="0" applyFill="0" applyBorder="0" applyAlignment="0"/>
    <xf numFmtId="0" fontId="92" fillId="0" borderId="30" applyNumberFormat="0" applyFill="0" applyAlignment="0" applyProtection="0"/>
    <xf numFmtId="0" fontId="67" fillId="0" borderId="0" applyFill="0" applyBorder="0" applyAlignment="0" applyProtection="0"/>
    <xf numFmtId="0" fontId="8" fillId="0" borderId="0"/>
    <xf numFmtId="198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39" fillId="0" borderId="11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93" fillId="55" borderId="0" applyNumberFormat="0" applyBorder="0" applyAlignment="0" applyProtection="0"/>
    <xf numFmtId="37" fontId="40" fillId="0" borderId="0"/>
    <xf numFmtId="201" fontId="41" fillId="0" borderId="0"/>
    <xf numFmtId="0" fontId="28" fillId="0" borderId="0"/>
    <xf numFmtId="202" fontId="42" fillId="0" borderId="0"/>
    <xf numFmtId="0" fontId="42" fillId="0" borderId="0"/>
    <xf numFmtId="203" fontId="42" fillId="0" borderId="0">
      <alignment horizontal="right"/>
    </xf>
    <xf numFmtId="0" fontId="2" fillId="0" borderId="0"/>
    <xf numFmtId="0" fontId="8" fillId="0" borderId="0"/>
    <xf numFmtId="0" fontId="20" fillId="0" borderId="0"/>
    <xf numFmtId="0" fontId="8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8" fillId="0" borderId="0">
      <alignment vertical="top"/>
    </xf>
    <xf numFmtId="0" fontId="74" fillId="0" borderId="0"/>
    <xf numFmtId="0" fontId="83" fillId="0" borderId="0"/>
    <xf numFmtId="0" fontId="2" fillId="0" borderId="0"/>
    <xf numFmtId="0" fontId="29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3" fillId="0" borderId="0"/>
    <xf numFmtId="185" fontId="74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7" fillId="0" borderId="0"/>
    <xf numFmtId="0" fontId="2" fillId="0" borderId="0"/>
    <xf numFmtId="0" fontId="8" fillId="0" borderId="0"/>
    <xf numFmtId="0" fontId="74" fillId="0" borderId="0"/>
    <xf numFmtId="0" fontId="83" fillId="0" borderId="0"/>
    <xf numFmtId="0" fontId="8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183" fontId="1" fillId="0" borderId="0"/>
    <xf numFmtId="0" fontId="82" fillId="0" borderId="0"/>
    <xf numFmtId="0" fontId="29" fillId="0" borderId="0"/>
    <xf numFmtId="0" fontId="2" fillId="0" borderId="0"/>
    <xf numFmtId="0" fontId="29" fillId="0" borderId="0"/>
    <xf numFmtId="0" fontId="74" fillId="0" borderId="0"/>
    <xf numFmtId="0" fontId="29" fillId="0" borderId="0"/>
    <xf numFmtId="0" fontId="9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3" fillId="0" borderId="0"/>
    <xf numFmtId="0" fontId="20" fillId="0" borderId="0"/>
    <xf numFmtId="185" fontId="74" fillId="0" borderId="0"/>
    <xf numFmtId="0" fontId="2" fillId="0" borderId="0"/>
    <xf numFmtId="0" fontId="2" fillId="0" borderId="0"/>
    <xf numFmtId="0" fontId="12" fillId="0" borderId="0"/>
    <xf numFmtId="0" fontId="83" fillId="0" borderId="0"/>
    <xf numFmtId="0" fontId="2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74" fillId="0" borderId="0"/>
    <xf numFmtId="0" fontId="8" fillId="0" borderId="0">
      <protection locked="0"/>
    </xf>
    <xf numFmtId="0" fontId="74" fillId="0" borderId="0"/>
    <xf numFmtId="0" fontId="2" fillId="0" borderId="0"/>
    <xf numFmtId="0" fontId="20" fillId="0" borderId="0"/>
    <xf numFmtId="0" fontId="44" fillId="0" borderId="0"/>
    <xf numFmtId="0" fontId="74" fillId="0" borderId="0"/>
    <xf numFmtId="0" fontId="2" fillId="0" borderId="0"/>
    <xf numFmtId="0" fontId="8" fillId="0" borderId="0"/>
    <xf numFmtId="0" fontId="74" fillId="0" borderId="0"/>
    <xf numFmtId="0" fontId="74" fillId="0" borderId="0"/>
    <xf numFmtId="0" fontId="8" fillId="0" borderId="0"/>
    <xf numFmtId="0" fontId="2" fillId="0" borderId="0"/>
    <xf numFmtId="0" fontId="74" fillId="0" borderId="0"/>
    <xf numFmtId="0" fontId="8" fillId="0" borderId="0"/>
    <xf numFmtId="0" fontId="74" fillId="0" borderId="0"/>
    <xf numFmtId="0" fontId="74" fillId="0" borderId="0"/>
    <xf numFmtId="0" fontId="74" fillId="0" borderId="0"/>
    <xf numFmtId="183" fontId="17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4" fillId="0" borderId="0"/>
    <xf numFmtId="0" fontId="70" fillId="0" borderId="0"/>
    <xf numFmtId="0" fontId="83" fillId="0" borderId="0"/>
    <xf numFmtId="0" fontId="72" fillId="0" borderId="0"/>
    <xf numFmtId="0" fontId="83" fillId="0" borderId="0"/>
    <xf numFmtId="0" fontId="9" fillId="0" borderId="0"/>
    <xf numFmtId="0" fontId="83" fillId="0" borderId="0"/>
    <xf numFmtId="0" fontId="83" fillId="0" borderId="0"/>
    <xf numFmtId="0" fontId="74" fillId="0" borderId="0"/>
    <xf numFmtId="0" fontId="9" fillId="0" borderId="0"/>
    <xf numFmtId="0" fontId="2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74" fillId="56" borderId="31" applyNumberFormat="0" applyFont="0" applyAlignment="0" applyProtection="0"/>
    <xf numFmtId="0" fontId="11" fillId="56" borderId="31" applyNumberFormat="0" applyFont="0" applyAlignment="0" applyProtection="0"/>
    <xf numFmtId="0" fontId="95" fillId="51" borderId="32" applyNumberFormat="0" applyAlignment="0" applyProtection="0"/>
    <xf numFmtId="41" fontId="19" fillId="0" borderId="0" applyFont="0" applyFill="0" applyBorder="0" applyAlignment="0" applyProtection="0"/>
    <xf numFmtId="214" fontId="66" fillId="0" borderId="0" applyFont="0" applyFill="0" applyBorder="0" applyAlignment="0" applyProtection="0"/>
    <xf numFmtId="215" fontId="64" fillId="0" borderId="0" applyFont="0" applyFill="0" applyBorder="0" applyAlignment="0" applyProtection="0"/>
    <xf numFmtId="194" fontId="14" fillId="0" borderId="0" applyFont="0" applyFill="0" applyBorder="0" applyAlignment="0" applyProtection="0"/>
    <xf numFmtId="204" fontId="45" fillId="0" borderId="0" applyFont="0" applyFill="0" applyBorder="0" applyAlignment="0" applyProtection="0"/>
    <xf numFmtId="10" fontId="8" fillId="0" borderId="0" applyFont="0" applyFill="0" applyBorder="0" applyAlignment="0" applyProtection="0"/>
    <xf numFmtId="216" fontId="66" fillId="0" borderId="0" applyFont="0" applyFill="0" applyBorder="0" applyAlignment="0" applyProtection="0"/>
    <xf numFmtId="217" fontId="64" fillId="0" borderId="0" applyFont="0" applyFill="0" applyBorder="0" applyAlignment="0" applyProtection="0"/>
    <xf numFmtId="218" fontId="66" fillId="0" borderId="0" applyFont="0" applyFill="0" applyBorder="0" applyAlignment="0" applyProtection="0"/>
    <xf numFmtId="219" fontId="64" fillId="0" borderId="0" applyFont="0" applyFill="0" applyBorder="0" applyAlignment="0" applyProtection="0"/>
    <xf numFmtId="220" fontId="66" fillId="0" borderId="0" applyFont="0" applyFill="0" applyBorder="0" applyAlignment="0" applyProtection="0"/>
    <xf numFmtId="221" fontId="6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8" fillId="0" borderId="14" applyNumberFormat="0" applyBorder="0"/>
    <xf numFmtId="43" fontId="8" fillId="0" borderId="0" applyFont="0" applyFill="0" applyBorder="0" applyAlignment="0" applyProtection="0"/>
    <xf numFmtId="190" fontId="14" fillId="0" borderId="0" applyFill="0" applyBorder="0" applyAlignment="0"/>
    <xf numFmtId="191" fontId="14" fillId="0" borderId="0" applyFill="0" applyBorder="0" applyAlignment="0"/>
    <xf numFmtId="190" fontId="14" fillId="0" borderId="0" applyFill="0" applyBorder="0" applyAlignment="0"/>
    <xf numFmtId="195" fontId="14" fillId="0" borderId="0" applyFill="0" applyBorder="0" applyAlignment="0"/>
    <xf numFmtId="191" fontId="14" fillId="0" borderId="0" applyFill="0" applyBorder="0" applyAlignment="0"/>
    <xf numFmtId="41" fontId="8" fillId="0" borderId="0" applyFont="0" applyFill="0" applyBorder="0" applyAlignment="0" applyProtection="0"/>
    <xf numFmtId="205" fontId="14" fillId="0" borderId="0" applyFont="0" applyFill="0" applyBorder="0" applyAlignment="0" applyProtection="0"/>
    <xf numFmtId="0" fontId="8" fillId="0" borderId="0">
      <alignment vertical="justify"/>
    </xf>
    <xf numFmtId="0" fontId="8" fillId="0" borderId="0">
      <alignment vertical="justify"/>
    </xf>
    <xf numFmtId="1" fontId="8" fillId="0" borderId="15" applyNumberFormat="0" applyFill="0" applyAlignment="0" applyProtection="0">
      <alignment horizontal="center" vertical="center"/>
    </xf>
    <xf numFmtId="0" fontId="31" fillId="0" borderId="16" applyAlignment="0">
      <alignment horizontal="centerContinuous"/>
    </xf>
    <xf numFmtId="9" fontId="12" fillId="0" borderId="0"/>
    <xf numFmtId="0" fontId="39" fillId="0" borderId="0"/>
    <xf numFmtId="49" fontId="10" fillId="0" borderId="0" applyFill="0" applyBorder="0" applyAlignment="0"/>
    <xf numFmtId="206" fontId="14" fillId="0" borderId="0" applyFill="0" applyBorder="0" applyAlignment="0"/>
    <xf numFmtId="207" fontId="14" fillId="0" borderId="0" applyFill="0" applyBorder="0" applyAlignment="0"/>
    <xf numFmtId="0" fontId="68" fillId="0" borderId="0">
      <alignment horizontal="center" vertical="top"/>
    </xf>
    <xf numFmtId="40" fontId="69" fillId="0" borderId="0"/>
    <xf numFmtId="0" fontId="96" fillId="0" borderId="0" applyNumberFormat="0" applyFill="0" applyBorder="0" applyAlignment="0" applyProtection="0"/>
    <xf numFmtId="0" fontId="97" fillId="0" borderId="33" applyNumberFormat="0" applyFill="0" applyAlignment="0" applyProtection="0"/>
    <xf numFmtId="208" fontId="14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98" fillId="0" borderId="0" applyNumberFormat="0" applyFill="0" applyBorder="0" applyAlignment="0" applyProtection="0"/>
    <xf numFmtId="222" fontId="64" fillId="0" borderId="0" applyFont="0" applyFill="0" applyBorder="0" applyAlignment="0" applyProtection="0"/>
    <xf numFmtId="223" fontId="64" fillId="0" borderId="0" applyFont="0" applyFill="0" applyBorder="0" applyAlignment="0" applyProtection="0"/>
    <xf numFmtId="224" fontId="64" fillId="0" borderId="0" applyFont="0" applyFill="0" applyBorder="0" applyAlignment="0" applyProtection="0"/>
    <xf numFmtId="225" fontId="64" fillId="0" borderId="0" applyFont="0" applyFill="0" applyBorder="0" applyAlignment="0" applyProtection="0"/>
    <xf numFmtId="226" fontId="64" fillId="0" borderId="0" applyFont="0" applyFill="0" applyBorder="0" applyAlignment="0" applyProtection="0"/>
    <xf numFmtId="227" fontId="64" fillId="0" borderId="0" applyFont="0" applyFill="0" applyBorder="0" applyAlignment="0" applyProtection="0"/>
    <xf numFmtId="228" fontId="64" fillId="0" borderId="0" applyFont="0" applyFill="0" applyBorder="0" applyAlignment="0" applyProtection="0"/>
    <xf numFmtId="229" fontId="6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22" borderId="2" applyNumberFormat="0" applyAlignment="0" applyProtection="0"/>
    <xf numFmtId="0" fontId="52" fillId="0" borderId="10" applyNumberFormat="0" applyFill="0" applyAlignment="0" applyProtection="0"/>
    <xf numFmtId="9" fontId="8" fillId="0" borderId="0" applyFont="0" applyFill="0" applyBorder="0" applyAlignment="0" applyProtection="0"/>
    <xf numFmtId="0" fontId="59" fillId="7" borderId="0" applyNumberFormat="0" applyBorder="0" applyAlignment="0" applyProtection="0"/>
    <xf numFmtId="0" fontId="60" fillId="10" borderId="13" applyNumberFormat="0" applyAlignment="0" applyProtection="0"/>
    <xf numFmtId="0" fontId="46" fillId="10" borderId="1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53" fillId="0" borderId="0" applyFont="0" applyFill="0" applyBorder="0" applyAlignment="0" applyProtection="0"/>
    <xf numFmtId="0" fontId="54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2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2" fillId="0" borderId="0"/>
    <xf numFmtId="183" fontId="17" fillId="0" borderId="0"/>
    <xf numFmtId="0" fontId="56" fillId="3" borderId="1" applyNumberFormat="0" applyAlignment="0" applyProtection="0"/>
    <xf numFmtId="0" fontId="57" fillId="11" borderId="0" applyNumberFormat="0" applyBorder="0" applyAlignment="0" applyProtection="0"/>
    <xf numFmtId="0" fontId="58" fillId="0" borderId="17" applyNumberFormat="0" applyFill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2" fillId="0" borderId="0"/>
    <xf numFmtId="0" fontId="22" fillId="0" borderId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7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21" borderId="0" applyNumberFormat="0" applyBorder="0" applyAlignment="0" applyProtection="0"/>
    <xf numFmtId="0" fontId="20" fillId="4" borderId="12" applyNumberFormat="0" applyFont="0" applyAlignment="0" applyProtection="0"/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73" fillId="0" borderId="0"/>
    <xf numFmtId="9" fontId="101" fillId="0" borderId="0" applyFont="0" applyFill="0" applyBorder="0" applyAlignment="0" applyProtection="0"/>
  </cellStyleXfs>
  <cellXfs count="311">
    <xf numFmtId="0" fontId="0" fillId="0" borderId="0" xfId="0"/>
    <xf numFmtId="172" fontId="5" fillId="0" borderId="0" xfId="0" applyNumberFormat="1" applyFont="1" applyFill="1" applyAlignment="1">
      <alignment vertical="center"/>
    </xf>
    <xf numFmtId="172" fontId="5" fillId="0" borderId="0" xfId="253" applyNumberFormat="1" applyFont="1" applyFill="1" applyAlignment="1">
      <alignment vertical="center"/>
    </xf>
    <xf numFmtId="172" fontId="6" fillId="0" borderId="0" xfId="253" applyNumberFormat="1" applyFont="1" applyFill="1" applyAlignment="1">
      <alignment vertical="center"/>
    </xf>
    <xf numFmtId="172" fontId="6" fillId="0" borderId="0" xfId="253" applyNumberFormat="1" applyFont="1" applyFill="1" applyAlignment="1">
      <alignment horizontal="center" vertical="center"/>
    </xf>
    <xf numFmtId="173" fontId="6" fillId="0" borderId="0" xfId="253" applyNumberFormat="1" applyFont="1" applyFill="1" applyAlignment="1">
      <alignment vertical="center"/>
    </xf>
    <xf numFmtId="173" fontId="6" fillId="0" borderId="0" xfId="253" applyNumberFormat="1" applyFont="1" applyFill="1" applyAlignment="1">
      <alignment horizontal="right" vertical="center"/>
    </xf>
    <xf numFmtId="172" fontId="5" fillId="0" borderId="0" xfId="253" applyNumberFormat="1" applyFont="1" applyFill="1" applyBorder="1" applyAlignment="1">
      <alignment vertical="center"/>
    </xf>
    <xf numFmtId="172" fontId="6" fillId="0" borderId="0" xfId="253" applyNumberFormat="1" applyFont="1" applyFill="1" applyBorder="1" applyAlignment="1">
      <alignment vertical="center"/>
    </xf>
    <xf numFmtId="172" fontId="6" fillId="0" borderId="0" xfId="253" applyNumberFormat="1" applyFont="1" applyFill="1" applyBorder="1" applyAlignment="1">
      <alignment horizontal="center" vertical="center"/>
    </xf>
    <xf numFmtId="173" fontId="6" fillId="0" borderId="0" xfId="253" applyNumberFormat="1" applyFont="1" applyFill="1" applyBorder="1" applyAlignment="1">
      <alignment vertical="center"/>
    </xf>
    <xf numFmtId="173" fontId="6" fillId="0" borderId="0" xfId="253" applyNumberFormat="1" applyFont="1" applyFill="1" applyBorder="1" applyAlignment="1">
      <alignment horizontal="right" vertical="center"/>
    </xf>
    <xf numFmtId="172" fontId="5" fillId="0" borderId="20" xfId="253" applyNumberFormat="1" applyFont="1" applyFill="1" applyBorder="1" applyAlignment="1">
      <alignment vertical="center"/>
    </xf>
    <xf numFmtId="172" fontId="6" fillId="0" borderId="20" xfId="253" applyNumberFormat="1" applyFont="1" applyFill="1" applyBorder="1" applyAlignment="1">
      <alignment vertical="center"/>
    </xf>
    <xf numFmtId="172" fontId="6" fillId="0" borderId="20" xfId="253" applyNumberFormat="1" applyFont="1" applyFill="1" applyBorder="1" applyAlignment="1">
      <alignment horizontal="center" vertical="center"/>
    </xf>
    <xf numFmtId="173" fontId="6" fillId="0" borderId="20" xfId="253" applyNumberFormat="1" applyFont="1" applyFill="1" applyBorder="1" applyAlignment="1">
      <alignment vertical="center"/>
    </xf>
    <xf numFmtId="173" fontId="6" fillId="0" borderId="20" xfId="253" applyNumberFormat="1" applyFont="1" applyFill="1" applyBorder="1" applyAlignment="1">
      <alignment horizontal="right" vertical="center"/>
    </xf>
    <xf numFmtId="173" fontId="5" fillId="0" borderId="0" xfId="74" applyNumberFormat="1" applyFont="1" applyFill="1" applyBorder="1" applyAlignment="1">
      <alignment horizontal="right" vertical="center"/>
    </xf>
    <xf numFmtId="173" fontId="5" fillId="0" borderId="0" xfId="74" applyNumberFormat="1" applyFont="1" applyFill="1" applyAlignment="1">
      <alignment horizontal="right" vertical="center"/>
    </xf>
    <xf numFmtId="173" fontId="5" fillId="0" borderId="0" xfId="253" applyNumberFormat="1" applyFont="1" applyFill="1" applyAlignment="1">
      <alignment vertical="center"/>
    </xf>
    <xf numFmtId="173" fontId="5" fillId="0" borderId="0" xfId="253" applyNumberFormat="1" applyFont="1" applyFill="1" applyAlignment="1">
      <alignment horizontal="right" vertical="center"/>
    </xf>
    <xf numFmtId="172" fontId="5" fillId="0" borderId="20" xfId="253" applyNumberFormat="1" applyFont="1" applyFill="1" applyBorder="1" applyAlignment="1">
      <alignment horizontal="center" vertical="center"/>
    </xf>
    <xf numFmtId="173" fontId="5" fillId="0" borderId="0" xfId="253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3" fontId="6" fillId="57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3" fontId="6" fillId="57" borderId="0" xfId="74" applyNumberFormat="1" applyFont="1" applyFill="1" applyAlignment="1">
      <alignment vertical="center"/>
    </xf>
    <xf numFmtId="173" fontId="6" fillId="57" borderId="0" xfId="74" applyNumberFormat="1" applyFont="1" applyFill="1" applyAlignment="1">
      <alignment horizontal="right" vertical="center"/>
    </xf>
    <xf numFmtId="173" fontId="6" fillId="0" borderId="0" xfId="74" applyNumberFormat="1" applyFont="1" applyFill="1" applyAlignment="1">
      <alignment horizontal="right" vertical="center"/>
    </xf>
    <xf numFmtId="173" fontId="6" fillId="57" borderId="0" xfId="253" applyNumberFormat="1" applyFont="1" applyFill="1" applyAlignment="1">
      <alignment vertical="center"/>
    </xf>
    <xf numFmtId="173" fontId="6" fillId="57" borderId="0" xfId="0" applyNumberFormat="1" applyFont="1" applyFill="1" applyAlignment="1">
      <alignment horizontal="right" vertical="center"/>
    </xf>
    <xf numFmtId="173" fontId="6" fillId="57" borderId="20" xfId="0" applyNumberFormat="1" applyFont="1" applyFill="1" applyBorder="1" applyAlignment="1">
      <alignment vertical="center"/>
    </xf>
    <xf numFmtId="173" fontId="6" fillId="0" borderId="34" xfId="0" applyNumberFormat="1" applyFont="1" applyFill="1" applyBorder="1" applyAlignment="1">
      <alignment vertical="center"/>
    </xf>
    <xf numFmtId="173" fontId="6" fillId="57" borderId="34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horizontal="right" vertical="center"/>
    </xf>
    <xf numFmtId="173" fontId="6" fillId="57" borderId="20" xfId="74" applyNumberFormat="1" applyFont="1" applyFill="1" applyBorder="1" applyAlignment="1">
      <alignment horizontal="right" vertical="center"/>
    </xf>
    <xf numFmtId="173" fontId="6" fillId="0" borderId="20" xfId="74" applyNumberFormat="1" applyFont="1" applyFill="1" applyBorder="1" applyAlignment="1">
      <alignment horizontal="right" vertical="center"/>
    </xf>
    <xf numFmtId="173" fontId="6" fillId="58" borderId="0" xfId="74" applyNumberFormat="1" applyFont="1" applyFill="1" applyAlignment="1">
      <alignment horizontal="right" vertical="center"/>
    </xf>
    <xf numFmtId="173" fontId="6" fillId="0" borderId="0" xfId="74" applyNumberFormat="1" applyFont="1" applyFill="1" applyBorder="1" applyAlignment="1">
      <alignment horizontal="right" vertical="center"/>
    </xf>
    <xf numFmtId="173" fontId="6" fillId="57" borderId="7" xfId="74" applyNumberFormat="1" applyFont="1" applyFill="1" applyBorder="1" applyAlignment="1">
      <alignment horizontal="right" vertical="center"/>
    </xf>
    <xf numFmtId="173" fontId="6" fillId="0" borderId="7" xfId="0" applyNumberFormat="1" applyFont="1" applyFill="1" applyBorder="1" applyAlignment="1">
      <alignment vertical="center"/>
    </xf>
    <xf numFmtId="173" fontId="6" fillId="57" borderId="7" xfId="0" applyNumberFormat="1" applyFont="1" applyFill="1" applyBorder="1" applyAlignment="1">
      <alignment vertical="center"/>
    </xf>
    <xf numFmtId="173" fontId="6" fillId="0" borderId="0" xfId="0" applyNumberFormat="1" applyFont="1" applyFill="1" applyBorder="1" applyAlignment="1">
      <alignment vertical="center"/>
    </xf>
    <xf numFmtId="173" fontId="6" fillId="57" borderId="21" xfId="74" applyNumberFormat="1" applyFont="1" applyFill="1" applyBorder="1" applyAlignment="1">
      <alignment horizontal="right" vertical="center"/>
    </xf>
    <xf numFmtId="173" fontId="6" fillId="0" borderId="21" xfId="74" applyNumberFormat="1" applyFont="1" applyFill="1" applyBorder="1" applyAlignment="1">
      <alignment horizontal="right" vertical="center"/>
    </xf>
    <xf numFmtId="172" fontId="6" fillId="0" borderId="0" xfId="253" applyNumberFormat="1" applyFont="1" applyFill="1" applyAlignment="1">
      <alignment horizontal="left" vertical="center"/>
    </xf>
    <xf numFmtId="172" fontId="7" fillId="0" borderId="0" xfId="253" applyNumberFormat="1" applyFont="1" applyFill="1" applyAlignment="1">
      <alignment horizontal="center" vertical="center"/>
    </xf>
    <xf numFmtId="49" fontId="7" fillId="0" borderId="0" xfId="253" applyNumberFormat="1" applyFont="1" applyFill="1" applyAlignment="1">
      <alignment horizontal="center" vertical="center"/>
    </xf>
    <xf numFmtId="172" fontId="5" fillId="0" borderId="0" xfId="253" applyNumberFormat="1" applyFont="1" applyFill="1" applyBorder="1" applyAlignment="1">
      <alignment horizontal="center" vertical="center"/>
    </xf>
    <xf numFmtId="173" fontId="5" fillId="57" borderId="0" xfId="74" applyNumberFormat="1" applyFont="1" applyFill="1" applyBorder="1" applyAlignment="1">
      <alignment horizontal="right" vertical="center"/>
    </xf>
    <xf numFmtId="173" fontId="6" fillId="0" borderId="7" xfId="74" applyNumberFormat="1" applyFont="1" applyFill="1" applyBorder="1" applyAlignment="1">
      <alignment horizontal="right" vertical="center"/>
    </xf>
    <xf numFmtId="173" fontId="6" fillId="57" borderId="20" xfId="74" applyNumberFormat="1" applyFont="1" applyFill="1" applyBorder="1" applyAlignment="1">
      <alignment vertical="center"/>
    </xf>
    <xf numFmtId="173" fontId="6" fillId="0" borderId="20" xfId="74" applyNumberFormat="1" applyFont="1" applyFill="1" applyBorder="1" applyAlignment="1">
      <alignment vertical="center"/>
    </xf>
    <xf numFmtId="173" fontId="6" fillId="57" borderId="20" xfId="253" applyNumberFormat="1" applyFont="1" applyFill="1" applyBorder="1" applyAlignment="1">
      <alignment vertical="center"/>
    </xf>
    <xf numFmtId="173" fontId="6" fillId="0" borderId="20" xfId="0" applyNumberFormat="1" applyFont="1" applyFill="1" applyBorder="1" applyAlignment="1">
      <alignment vertical="center"/>
    </xf>
    <xf numFmtId="173" fontId="6" fillId="0" borderId="0" xfId="74" applyNumberFormat="1" applyFont="1" applyFill="1" applyBorder="1" applyAlignment="1">
      <alignment vertical="center"/>
    </xf>
    <xf numFmtId="172" fontId="6" fillId="0" borderId="20" xfId="0" applyNumberFormat="1" applyFont="1" applyFill="1" applyBorder="1" applyAlignment="1">
      <alignment vertical="center"/>
    </xf>
    <xf numFmtId="172" fontId="6" fillId="0" borderId="20" xfId="0" applyNumberFormat="1" applyFont="1" applyFill="1" applyBorder="1" applyAlignment="1">
      <alignment horizontal="center" vertical="center"/>
    </xf>
    <xf numFmtId="173" fontId="5" fillId="0" borderId="20" xfId="0" applyNumberFormat="1" applyFont="1" applyFill="1" applyBorder="1" applyAlignment="1">
      <alignment horizontal="right" vertical="center"/>
    </xf>
    <xf numFmtId="173" fontId="6" fillId="57" borderId="35" xfId="0" applyNumberFormat="1" applyFont="1" applyFill="1" applyBorder="1" applyAlignment="1">
      <alignment vertical="center"/>
    </xf>
    <xf numFmtId="173" fontId="6" fillId="0" borderId="35" xfId="0" applyNumberFormat="1" applyFont="1" applyFill="1" applyBorder="1" applyAlignment="1">
      <alignment vertical="center"/>
    </xf>
    <xf numFmtId="173" fontId="6" fillId="0" borderId="0" xfId="74" applyNumberFormat="1" applyFont="1" applyFill="1" applyAlignment="1">
      <alignment vertical="center"/>
    </xf>
    <xf numFmtId="173" fontId="6" fillId="57" borderId="34" xfId="74" applyNumberFormat="1" applyFont="1" applyFill="1" applyBorder="1" applyAlignment="1">
      <alignment vertical="center"/>
    </xf>
    <xf numFmtId="173" fontId="6" fillId="0" borderId="34" xfId="74" applyNumberFormat="1" applyFont="1" applyFill="1" applyBorder="1" applyAlignment="1">
      <alignment horizontal="right" vertical="center"/>
    </xf>
    <xf numFmtId="173" fontId="6" fillId="0" borderId="0" xfId="95" applyNumberFormat="1" applyFont="1" applyFill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73" fontId="6" fillId="57" borderId="20" xfId="161" applyNumberFormat="1" applyFont="1" applyFill="1" applyBorder="1" applyAlignment="1">
      <alignment horizontal="right" vertical="center"/>
    </xf>
    <xf numFmtId="173" fontId="6" fillId="0" borderId="20" xfId="161" applyNumberFormat="1" applyFont="1" applyFill="1" applyBorder="1" applyAlignment="1">
      <alignment horizontal="right" vertical="center"/>
    </xf>
    <xf numFmtId="173" fontId="6" fillId="0" borderId="7" xfId="357" applyNumberFormat="1" applyFont="1" applyFill="1" applyBorder="1" applyAlignment="1">
      <alignment horizontal="left" vertical="center"/>
    </xf>
    <xf numFmtId="173" fontId="6" fillId="0" borderId="7" xfId="357" applyNumberFormat="1" applyFont="1" applyFill="1" applyBorder="1" applyAlignment="1">
      <alignment horizontal="right" vertical="center"/>
    </xf>
    <xf numFmtId="173" fontId="6" fillId="0" borderId="20" xfId="357" applyNumberFormat="1" applyFont="1" applyFill="1" applyBorder="1" applyAlignment="1">
      <alignment horizontal="left" vertical="center"/>
    </xf>
    <xf numFmtId="173" fontId="6" fillId="0" borderId="20" xfId="357" applyNumberFormat="1" applyFont="1" applyFill="1" applyBorder="1" applyAlignment="1">
      <alignment horizontal="right" vertical="center"/>
    </xf>
    <xf numFmtId="173" fontId="5" fillId="0" borderId="7" xfId="357" applyNumberFormat="1" applyFont="1" applyFill="1" applyBorder="1" applyAlignment="1">
      <alignment horizontal="left" vertical="center"/>
    </xf>
    <xf numFmtId="173" fontId="5" fillId="0" borderId="7" xfId="357" applyNumberFormat="1" applyFont="1" applyFill="1" applyBorder="1" applyAlignment="1">
      <alignment horizontal="right" vertical="center"/>
    </xf>
    <xf numFmtId="173" fontId="6" fillId="0" borderId="20" xfId="357" applyNumberFormat="1" applyFont="1" applyFill="1" applyBorder="1" applyAlignment="1">
      <alignment vertical="center"/>
    </xf>
    <xf numFmtId="173" fontId="6" fillId="0" borderId="21" xfId="357" applyNumberFormat="1" applyFont="1" applyFill="1" applyBorder="1" applyAlignment="1">
      <alignment vertical="center"/>
    </xf>
    <xf numFmtId="173" fontId="6" fillId="0" borderId="0" xfId="358" applyNumberFormat="1" applyFont="1" applyFill="1" applyAlignment="1">
      <alignment vertical="center"/>
    </xf>
    <xf numFmtId="173" fontId="6" fillId="57" borderId="0" xfId="358" applyNumberFormat="1" applyFont="1" applyFill="1" applyAlignment="1">
      <alignment vertical="center"/>
    </xf>
    <xf numFmtId="173" fontId="6" fillId="57" borderId="21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73" fontId="6" fillId="0" borderId="0" xfId="161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73" fontId="6" fillId="57" borderId="0" xfId="161" applyNumberFormat="1" applyFont="1" applyFill="1" applyAlignment="1">
      <alignment horizontal="right" vertical="center"/>
    </xf>
    <xf numFmtId="173" fontId="6" fillId="0" borderId="0" xfId="161" applyNumberFormat="1" applyFont="1" applyFill="1" applyAlignment="1">
      <alignment horizontal="right" vertical="center"/>
    </xf>
    <xf numFmtId="173" fontId="5" fillId="0" borderId="0" xfId="357" applyNumberFormat="1" applyFont="1" applyFill="1" applyAlignment="1">
      <alignment horizontal="right" vertical="center"/>
    </xf>
    <xf numFmtId="173" fontId="6" fillId="0" borderId="0" xfId="357" applyNumberFormat="1" applyFont="1" applyFill="1" applyAlignment="1">
      <alignment horizontal="left" vertical="center"/>
    </xf>
    <xf numFmtId="173" fontId="6" fillId="0" borderId="0" xfId="357" applyNumberFormat="1" applyFont="1" applyFill="1" applyAlignment="1">
      <alignment horizontal="right" vertical="center"/>
    </xf>
    <xf numFmtId="172" fontId="6" fillId="0" borderId="0" xfId="253" applyNumberFormat="1" applyFont="1" applyFill="1" applyAlignment="1">
      <alignment horizontal="right" vertical="center"/>
    </xf>
    <xf numFmtId="173" fontId="5" fillId="0" borderId="0" xfId="161" applyNumberFormat="1" applyFont="1" applyFill="1" applyAlignment="1">
      <alignment horizontal="right" vertical="center"/>
    </xf>
    <xf numFmtId="173" fontId="5" fillId="0" borderId="0" xfId="357" applyNumberFormat="1" applyFont="1" applyFill="1" applyAlignment="1">
      <alignment horizontal="left" vertical="center"/>
    </xf>
    <xf numFmtId="173" fontId="6" fillId="0" borderId="0" xfId="357" applyNumberFormat="1" applyFont="1" applyFill="1" applyAlignment="1">
      <alignment vertical="center"/>
    </xf>
    <xf numFmtId="172" fontId="6" fillId="0" borderId="0" xfId="253" applyNumberFormat="1" applyFont="1" applyFill="1" applyAlignment="1">
      <alignment horizontal="right" vertical="top"/>
    </xf>
    <xf numFmtId="172" fontId="6" fillId="0" borderId="0" xfId="357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49" fontId="5" fillId="0" borderId="20" xfId="0" applyNumberFormat="1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73" fontId="6" fillId="0" borderId="0" xfId="358" applyNumberFormat="1" applyFont="1" applyAlignment="1">
      <alignment vertical="center"/>
    </xf>
    <xf numFmtId="173" fontId="6" fillId="57" borderId="20" xfId="358" applyNumberFormat="1" applyFont="1" applyFill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172" fontId="6" fillId="0" borderId="20" xfId="0" applyNumberFormat="1" applyFont="1" applyBorder="1" applyAlignment="1">
      <alignment vertical="center"/>
    </xf>
    <xf numFmtId="179" fontId="6" fillId="57" borderId="0" xfId="0" applyNumberFormat="1" applyFont="1" applyFill="1" applyAlignment="1">
      <alignment horizontal="right" vertical="center"/>
    </xf>
    <xf numFmtId="179" fontId="6" fillId="57" borderId="0" xfId="161" applyNumberFormat="1" applyFont="1" applyFill="1" applyAlignment="1">
      <alignment horizontal="right" vertical="center"/>
    </xf>
    <xf numFmtId="179" fontId="6" fillId="57" borderId="7" xfId="0" applyNumberFormat="1" applyFont="1" applyFill="1" applyBorder="1" applyAlignment="1">
      <alignment horizontal="right" vertical="center"/>
    </xf>
    <xf numFmtId="179" fontId="5" fillId="57" borderId="0" xfId="161" applyNumberFormat="1" applyFont="1" applyFill="1" applyAlignment="1">
      <alignment horizontal="center" vertical="center"/>
    </xf>
    <xf numFmtId="179" fontId="6" fillId="57" borderId="23" xfId="161" applyNumberFormat="1" applyFont="1" applyFill="1" applyBorder="1" applyAlignment="1">
      <alignment horizontal="right" vertical="center"/>
    </xf>
    <xf numFmtId="172" fontId="5" fillId="0" borderId="0" xfId="0" applyNumberFormat="1" applyFont="1" applyBorder="1" applyAlignment="1">
      <alignment horizontal="center" vertical="center"/>
    </xf>
    <xf numFmtId="173" fontId="6" fillId="0" borderId="0" xfId="161" applyNumberFormat="1" applyFont="1" applyFill="1" applyBorder="1" applyAlignment="1">
      <alignment horizontal="right" vertical="center"/>
    </xf>
    <xf numFmtId="173" fontId="6" fillId="57" borderId="0" xfId="161" applyNumberFormat="1" applyFont="1" applyFill="1" applyBorder="1" applyAlignment="1">
      <alignment horizontal="right" vertical="center"/>
    </xf>
    <xf numFmtId="0" fontId="5" fillId="0" borderId="0" xfId="161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0" fontId="5" fillId="0" borderId="0" xfId="161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49" fontId="5" fillId="0" borderId="0" xfId="161" applyNumberFormat="1" applyFont="1" applyFill="1" applyAlignment="1">
      <alignment horizontal="left" vertical="center"/>
    </xf>
    <xf numFmtId="173" fontId="6" fillId="0" borderId="20" xfId="0" applyNumberFormat="1" applyFont="1" applyBorder="1" applyAlignment="1">
      <alignment vertical="center"/>
    </xf>
    <xf numFmtId="179" fontId="6" fillId="0" borderId="0" xfId="0" applyNumberFormat="1" applyFont="1" applyFill="1" applyAlignment="1">
      <alignment horizontal="right" vertical="center"/>
    </xf>
    <xf numFmtId="179" fontId="6" fillId="0" borderId="7" xfId="0" applyNumberFormat="1" applyFont="1" applyFill="1" applyBorder="1" applyAlignment="1">
      <alignment horizontal="right" vertical="center"/>
    </xf>
    <xf numFmtId="179" fontId="5" fillId="0" borderId="0" xfId="161" applyNumberFormat="1" applyFont="1" applyFill="1" applyAlignment="1">
      <alignment horizontal="center" vertical="center"/>
    </xf>
    <xf numFmtId="173" fontId="5" fillId="0" borderId="0" xfId="161" applyNumberFormat="1" applyFont="1" applyFill="1" applyAlignment="1">
      <alignment horizontal="center" vertical="center"/>
    </xf>
    <xf numFmtId="179" fontId="6" fillId="0" borderId="23" xfId="161" applyNumberFormat="1" applyFont="1" applyFill="1" applyBorder="1" applyAlignment="1">
      <alignment horizontal="right" vertical="center"/>
    </xf>
    <xf numFmtId="179" fontId="6" fillId="0" borderId="0" xfId="161" applyNumberFormat="1" applyFont="1" applyFill="1" applyAlignment="1">
      <alignment horizontal="right" vertical="center"/>
    </xf>
    <xf numFmtId="173" fontId="6" fillId="0" borderId="20" xfId="358" applyNumberFormat="1" applyFont="1" applyFill="1" applyBorder="1" applyAlignment="1">
      <alignment vertical="center"/>
    </xf>
    <xf numFmtId="173" fontId="6" fillId="0" borderId="21" xfId="0" applyNumberFormat="1" applyFont="1" applyFill="1" applyBorder="1" applyAlignment="1">
      <alignment vertical="center"/>
    </xf>
    <xf numFmtId="172" fontId="5" fillId="0" borderId="0" xfId="357" applyNumberFormat="1" applyFont="1" applyFill="1" applyAlignment="1">
      <alignment horizontal="left" vertical="center"/>
    </xf>
    <xf numFmtId="172" fontId="6" fillId="0" borderId="0" xfId="357" applyNumberFormat="1" applyFont="1" applyFill="1" applyAlignment="1">
      <alignment horizontal="center" vertical="center"/>
    </xf>
    <xf numFmtId="172" fontId="6" fillId="0" borderId="0" xfId="357" applyNumberFormat="1" applyFont="1" applyFill="1" applyAlignment="1">
      <alignment horizontal="right" vertical="center"/>
    </xf>
    <xf numFmtId="172" fontId="5" fillId="0" borderId="0" xfId="357" applyNumberFormat="1" applyFont="1" applyFill="1" applyAlignment="1">
      <alignment horizontal="center" vertical="center"/>
    </xf>
    <xf numFmtId="172" fontId="5" fillId="0" borderId="0" xfId="357" applyNumberFormat="1" applyFont="1" applyFill="1" applyAlignment="1">
      <alignment horizontal="right" vertical="center"/>
    </xf>
    <xf numFmtId="173" fontId="5" fillId="0" borderId="20" xfId="161" applyNumberFormat="1" applyFont="1" applyFill="1" applyBorder="1" applyAlignment="1">
      <alignment horizontal="center" vertical="center"/>
    </xf>
    <xf numFmtId="179" fontId="5" fillId="0" borderId="7" xfId="0" applyNumberFormat="1" applyFont="1" applyFill="1" applyBorder="1" applyAlignment="1">
      <alignment horizontal="right" vertical="center"/>
    </xf>
    <xf numFmtId="172" fontId="6" fillId="0" borderId="0" xfId="357" quotePrefix="1" applyNumberFormat="1" applyFont="1" applyFill="1" applyAlignment="1">
      <alignment horizontal="left" vertical="center"/>
    </xf>
    <xf numFmtId="172" fontId="6" fillId="0" borderId="0" xfId="0" applyNumberFormat="1" applyFont="1" applyFill="1" applyAlignment="1">
      <alignment horizontal="left" vertical="center"/>
    </xf>
    <xf numFmtId="172" fontId="6" fillId="0" borderId="7" xfId="357" applyNumberFormat="1" applyFont="1" applyFill="1" applyBorder="1" applyAlignment="1">
      <alignment horizontal="left" vertical="center"/>
    </xf>
    <xf numFmtId="172" fontId="6" fillId="0" borderId="7" xfId="357" applyNumberFormat="1" applyFont="1" applyFill="1" applyBorder="1" applyAlignment="1">
      <alignment horizontal="center" vertical="center"/>
    </xf>
    <xf numFmtId="172" fontId="6" fillId="0" borderId="7" xfId="357" applyNumberFormat="1" applyFont="1" applyFill="1" applyBorder="1" applyAlignment="1">
      <alignment horizontal="right" vertical="center"/>
    </xf>
    <xf numFmtId="172" fontId="6" fillId="0" borderId="20" xfId="357" applyNumberFormat="1" applyFont="1" applyFill="1" applyBorder="1" applyAlignment="1">
      <alignment horizontal="center" vertical="center"/>
    </xf>
    <xf numFmtId="172" fontId="6" fillId="0" borderId="20" xfId="357" applyNumberFormat="1" applyFont="1" applyFill="1" applyBorder="1" applyAlignment="1">
      <alignment horizontal="right" vertical="center"/>
    </xf>
    <xf numFmtId="172" fontId="5" fillId="0" borderId="0" xfId="279" applyNumberFormat="1" applyFont="1" applyFill="1" applyAlignment="1">
      <alignment vertical="center"/>
    </xf>
    <xf numFmtId="172" fontId="6" fillId="0" borderId="0" xfId="279" applyNumberFormat="1" applyFont="1" applyFill="1" applyAlignment="1">
      <alignment vertical="center"/>
    </xf>
    <xf numFmtId="172" fontId="5" fillId="0" borderId="7" xfId="357" applyNumberFormat="1" applyFont="1" applyFill="1" applyBorder="1" applyAlignment="1">
      <alignment horizontal="left" vertical="center"/>
    </xf>
    <xf numFmtId="172" fontId="5" fillId="0" borderId="0" xfId="357" applyNumberFormat="1" applyFont="1" applyFill="1" applyAlignment="1">
      <alignment vertical="center"/>
    </xf>
    <xf numFmtId="173" fontId="5" fillId="0" borderId="0" xfId="357" applyNumberFormat="1" applyFont="1" applyFill="1" applyAlignment="1">
      <alignment vertical="center"/>
    </xf>
    <xf numFmtId="172" fontId="5" fillId="0" borderId="7" xfId="357" applyNumberFormat="1" applyFont="1" applyFill="1" applyBorder="1" applyAlignment="1">
      <alignment horizontal="center" vertical="center"/>
    </xf>
    <xf numFmtId="172" fontId="5" fillId="0" borderId="7" xfId="357" applyNumberFormat="1" applyFont="1" applyFill="1" applyBorder="1" applyAlignment="1">
      <alignment horizontal="right" vertical="center"/>
    </xf>
    <xf numFmtId="179" fontId="6" fillId="0" borderId="7" xfId="161" applyNumberFormat="1" applyFont="1" applyFill="1" applyBorder="1" applyAlignment="1">
      <alignment vertical="center"/>
    </xf>
    <xf numFmtId="180" fontId="6" fillId="0" borderId="7" xfId="161" applyNumberFormat="1" applyFont="1" applyFill="1" applyBorder="1" applyAlignment="1">
      <alignment vertical="center"/>
    </xf>
    <xf numFmtId="179" fontId="6" fillId="0" borderId="0" xfId="161" applyNumberFormat="1" applyFont="1" applyFill="1" applyAlignment="1">
      <alignment vertical="center"/>
    </xf>
    <xf numFmtId="180" fontId="6" fillId="0" borderId="0" xfId="161" applyNumberFormat="1" applyFont="1" applyFill="1" applyAlignment="1">
      <alignment vertical="center"/>
    </xf>
    <xf numFmtId="0" fontId="99" fillId="0" borderId="0" xfId="0" applyFont="1" applyFill="1" applyBorder="1" applyAlignment="1">
      <alignment vertical="center"/>
    </xf>
    <xf numFmtId="0" fontId="99" fillId="0" borderId="0" xfId="0" applyFont="1" applyFill="1" applyBorder="1" applyAlignment="1">
      <alignment horizontal="center" vertical="center"/>
    </xf>
    <xf numFmtId="172" fontId="99" fillId="0" borderId="0" xfId="0" applyNumberFormat="1" applyFont="1" applyFill="1" applyAlignment="1">
      <alignment vertical="center"/>
    </xf>
    <xf numFmtId="172" fontId="99" fillId="0" borderId="0" xfId="0" applyNumberFormat="1" applyFont="1" applyFill="1" applyBorder="1" applyAlignment="1">
      <alignment vertical="center"/>
    </xf>
    <xf numFmtId="172" fontId="99" fillId="0" borderId="0" xfId="0" applyNumberFormat="1" applyFont="1" applyFill="1" applyAlignment="1">
      <alignment horizontal="right" vertical="center"/>
    </xf>
    <xf numFmtId="172" fontId="100" fillId="0" borderId="0" xfId="0" applyNumberFormat="1" applyFont="1" applyFill="1" applyBorder="1" applyAlignment="1">
      <alignment vertical="center"/>
    </xf>
    <xf numFmtId="0" fontId="99" fillId="0" borderId="20" xfId="0" applyFont="1" applyFill="1" applyBorder="1" applyAlignment="1">
      <alignment vertical="center"/>
    </xf>
    <xf numFmtId="0" fontId="99" fillId="0" borderId="20" xfId="0" applyFont="1" applyFill="1" applyBorder="1" applyAlignment="1">
      <alignment horizontal="center" vertical="center"/>
    </xf>
    <xf numFmtId="172" fontId="99" fillId="0" borderId="20" xfId="0" applyNumberFormat="1" applyFont="1" applyFill="1" applyBorder="1" applyAlignment="1">
      <alignment vertical="center"/>
    </xf>
    <xf numFmtId="172" fontId="100" fillId="0" borderId="0" xfId="253" applyNumberFormat="1" applyFont="1" applyFill="1" applyBorder="1" applyAlignment="1">
      <alignment horizontal="right" vertical="center"/>
    </xf>
    <xf numFmtId="0" fontId="99" fillId="0" borderId="0" xfId="0" applyFont="1" applyFill="1" applyAlignment="1">
      <alignment vertical="center"/>
    </xf>
    <xf numFmtId="0" fontId="100" fillId="0" borderId="0" xfId="0" applyFont="1" applyFill="1" applyBorder="1" applyAlignment="1">
      <alignment vertical="center"/>
    </xf>
    <xf numFmtId="173" fontId="99" fillId="0" borderId="0" xfId="74" applyNumberFormat="1" applyFont="1" applyFill="1" applyAlignment="1">
      <alignment horizontal="right" vertical="center"/>
    </xf>
    <xf numFmtId="173" fontId="99" fillId="0" borderId="0" xfId="253" applyNumberFormat="1" applyFont="1" applyFill="1" applyAlignment="1">
      <alignment vertical="center"/>
    </xf>
    <xf numFmtId="173" fontId="99" fillId="0" borderId="0" xfId="253" applyNumberFormat="1" applyFont="1" applyFill="1" applyAlignment="1">
      <alignment horizontal="right" vertical="center"/>
    </xf>
    <xf numFmtId="173" fontId="99" fillId="0" borderId="0" xfId="253" applyNumberFormat="1" applyFont="1" applyFill="1" applyBorder="1" applyAlignment="1">
      <alignment vertical="center"/>
    </xf>
    <xf numFmtId="173" fontId="99" fillId="0" borderId="0" xfId="0" applyNumberFormat="1" applyFont="1" applyFill="1" applyAlignment="1">
      <alignment horizontal="right" vertical="center"/>
    </xf>
    <xf numFmtId="172" fontId="99" fillId="57" borderId="0" xfId="0" applyNumberFormat="1" applyFont="1" applyFill="1" applyBorder="1" applyAlignment="1">
      <alignment horizontal="right" vertical="center"/>
    </xf>
    <xf numFmtId="172" fontId="99" fillId="0" borderId="0" xfId="0" applyNumberFormat="1" applyFont="1" applyFill="1" applyBorder="1" applyAlignment="1">
      <alignment horizontal="right" vertical="center"/>
    </xf>
    <xf numFmtId="172" fontId="100" fillId="0" borderId="0" xfId="354" applyNumberFormat="1" applyFont="1" applyFill="1" applyAlignment="1">
      <alignment horizontal="center" vertical="center"/>
    </xf>
    <xf numFmtId="172" fontId="100" fillId="0" borderId="0" xfId="354" applyNumberFormat="1" applyFont="1" applyFill="1" applyAlignment="1">
      <alignment horizontal="right" vertical="center"/>
    </xf>
    <xf numFmtId="173" fontId="100" fillId="57" borderId="0" xfId="0" applyNumberFormat="1" applyFont="1" applyFill="1" applyAlignment="1">
      <alignment horizontal="right" vertical="center"/>
    </xf>
    <xf numFmtId="173" fontId="100" fillId="0" borderId="0" xfId="0" applyNumberFormat="1" applyFont="1" applyFill="1" applyAlignment="1">
      <alignment horizontal="right" vertical="center"/>
    </xf>
    <xf numFmtId="172" fontId="100" fillId="0" borderId="0" xfId="354" applyNumberFormat="1" applyFont="1" applyFill="1" applyAlignment="1">
      <alignment vertical="center"/>
    </xf>
    <xf numFmtId="173" fontId="100" fillId="57" borderId="20" xfId="161" applyNumberFormat="1" applyFont="1" applyFill="1" applyBorder="1" applyAlignment="1">
      <alignment vertical="center"/>
    </xf>
    <xf numFmtId="173" fontId="100" fillId="0" borderId="0" xfId="0" applyNumberFormat="1" applyFont="1" applyFill="1" applyAlignment="1">
      <alignment vertical="center"/>
    </xf>
    <xf numFmtId="173" fontId="100" fillId="0" borderId="20" xfId="161" applyNumberFormat="1" applyFont="1" applyFill="1" applyBorder="1" applyAlignment="1">
      <alignment vertical="center"/>
    </xf>
    <xf numFmtId="173" fontId="100" fillId="0" borderId="20" xfId="161" applyNumberFormat="1" applyFont="1" applyFill="1" applyBorder="1" applyAlignment="1">
      <alignment horizontal="right" vertical="center"/>
    </xf>
    <xf numFmtId="173" fontId="100" fillId="57" borderId="0" xfId="0" applyNumberFormat="1" applyFont="1" applyFill="1" applyAlignment="1">
      <alignment vertical="center"/>
    </xf>
    <xf numFmtId="173" fontId="100" fillId="0" borderId="0" xfId="161" applyNumberFormat="1" applyFont="1" applyFill="1" applyAlignment="1">
      <alignment horizontal="right" vertical="center"/>
    </xf>
    <xf numFmtId="177" fontId="100" fillId="0" borderId="0" xfId="161" applyNumberFormat="1" applyFont="1" applyAlignment="1">
      <alignment horizontal="right" vertical="center"/>
    </xf>
    <xf numFmtId="173" fontId="100" fillId="57" borderId="7" xfId="0" applyNumberFormat="1" applyFont="1" applyFill="1" applyBorder="1" applyAlignment="1">
      <alignment vertical="center"/>
    </xf>
    <xf numFmtId="173" fontId="100" fillId="0" borderId="7" xfId="0" applyNumberFormat="1" applyFont="1" applyFill="1" applyBorder="1" applyAlignment="1">
      <alignment vertical="center"/>
    </xf>
    <xf numFmtId="173" fontId="100" fillId="0" borderId="7" xfId="0" applyNumberFormat="1" applyFont="1" applyFill="1" applyBorder="1" applyAlignment="1">
      <alignment horizontal="right" vertical="center"/>
    </xf>
    <xf numFmtId="173" fontId="100" fillId="57" borderId="20" xfId="0" applyNumberFormat="1" applyFont="1" applyFill="1" applyBorder="1" applyAlignment="1">
      <alignment horizontal="right" vertical="center"/>
    </xf>
    <xf numFmtId="173" fontId="100" fillId="0" borderId="20" xfId="0" applyNumberFormat="1" applyFont="1" applyFill="1" applyBorder="1" applyAlignment="1">
      <alignment horizontal="right" vertical="center"/>
    </xf>
    <xf numFmtId="173" fontId="100" fillId="57" borderId="0" xfId="354" applyNumberFormat="1" applyFont="1" applyFill="1" applyAlignment="1">
      <alignment vertical="center"/>
    </xf>
    <xf numFmtId="173" fontId="100" fillId="0" borderId="0" xfId="354" applyNumberFormat="1" applyFont="1" applyFill="1" applyAlignment="1">
      <alignment horizontal="right" vertical="center"/>
    </xf>
    <xf numFmtId="173" fontId="100" fillId="57" borderId="7" xfId="354" applyNumberFormat="1" applyFont="1" applyFill="1" applyBorder="1" applyAlignment="1">
      <alignment vertical="center"/>
    </xf>
    <xf numFmtId="173" fontId="100" fillId="57" borderId="23" xfId="0" applyNumberFormat="1" applyFont="1" applyFill="1" applyBorder="1" applyAlignment="1">
      <alignment vertical="center"/>
    </xf>
    <xf numFmtId="173" fontId="100" fillId="0" borderId="23" xfId="0" applyNumberFormat="1" applyFont="1" applyFill="1" applyBorder="1" applyAlignment="1">
      <alignment vertical="center"/>
    </xf>
    <xf numFmtId="173" fontId="100" fillId="57" borderId="23" xfId="354" applyNumberFormat="1" applyFont="1" applyFill="1" applyBorder="1" applyAlignment="1">
      <alignment vertical="center"/>
    </xf>
    <xf numFmtId="2" fontId="100" fillId="57" borderId="0" xfId="354" applyNumberFormat="1" applyFont="1" applyFill="1" applyAlignment="1">
      <alignment vertical="center"/>
    </xf>
    <xf numFmtId="178" fontId="100" fillId="57" borderId="0" xfId="0" applyNumberFormat="1" applyFont="1" applyFill="1" applyAlignment="1">
      <alignment vertical="center"/>
    </xf>
    <xf numFmtId="178" fontId="100" fillId="0" borderId="0" xfId="354" applyNumberFormat="1" applyFont="1" applyFill="1" applyAlignment="1">
      <alignment horizontal="right" vertical="center"/>
    </xf>
    <xf numFmtId="178" fontId="100" fillId="0" borderId="0" xfId="0" applyNumberFormat="1" applyFont="1" applyFill="1" applyAlignment="1">
      <alignment vertical="center"/>
    </xf>
    <xf numFmtId="173" fontId="100" fillId="0" borderId="0" xfId="354" applyNumberFormat="1" applyFont="1" applyFill="1" applyAlignment="1">
      <alignment vertical="center"/>
    </xf>
    <xf numFmtId="173" fontId="100" fillId="0" borderId="0" xfId="354" applyNumberFormat="1" applyFont="1" applyFill="1" applyBorder="1" applyAlignment="1">
      <alignment vertical="center"/>
    </xf>
    <xf numFmtId="0" fontId="100" fillId="0" borderId="20" xfId="0" applyFont="1" applyFill="1" applyBorder="1" applyAlignment="1">
      <alignment vertical="center"/>
    </xf>
    <xf numFmtId="173" fontId="100" fillId="57" borderId="0" xfId="0" applyNumberFormat="1" applyFont="1" applyFill="1" applyBorder="1" applyAlignment="1">
      <alignment vertical="center"/>
    </xf>
    <xf numFmtId="173" fontId="99" fillId="0" borderId="0" xfId="74" applyNumberFormat="1" applyFont="1" applyFill="1" applyBorder="1" applyAlignment="1">
      <alignment horizontal="right" vertical="center"/>
    </xf>
    <xf numFmtId="173" fontId="100" fillId="57" borderId="7" xfId="0" applyNumberFormat="1" applyFont="1" applyFill="1" applyBorder="1" applyAlignment="1">
      <alignment horizontal="right" vertical="center"/>
    </xf>
    <xf numFmtId="0" fontId="100" fillId="0" borderId="0" xfId="0" applyFont="1" applyFill="1" applyAlignment="1">
      <alignment vertical="center"/>
    </xf>
    <xf numFmtId="172" fontId="100" fillId="0" borderId="0" xfId="0" applyNumberFormat="1" applyFont="1" applyFill="1" applyAlignment="1">
      <alignment vertical="center"/>
    </xf>
    <xf numFmtId="172" fontId="100" fillId="0" borderId="0" xfId="0" applyNumberFormat="1" applyFont="1" applyFill="1" applyAlignment="1">
      <alignment horizontal="center" vertical="center"/>
    </xf>
    <xf numFmtId="173" fontId="100" fillId="57" borderId="0" xfId="161" applyNumberFormat="1" applyFont="1" applyFill="1" applyAlignment="1">
      <alignment vertical="center"/>
    </xf>
    <xf numFmtId="173" fontId="100" fillId="0" borderId="0" xfId="161" applyNumberFormat="1" applyFont="1" applyFill="1" applyAlignment="1">
      <alignment vertical="center"/>
    </xf>
    <xf numFmtId="173" fontId="100" fillId="57" borderId="21" xfId="161" applyNumberFormat="1" applyFont="1" applyFill="1" applyBorder="1" applyAlignment="1">
      <alignment vertical="center"/>
    </xf>
    <xf numFmtId="173" fontId="100" fillId="0" borderId="21" xfId="161" applyNumberFormat="1" applyFont="1" applyFill="1" applyBorder="1" applyAlignment="1">
      <alignment vertical="center"/>
    </xf>
    <xf numFmtId="172" fontId="99" fillId="57" borderId="0" xfId="0" applyNumberFormat="1" applyFont="1" applyFill="1" applyAlignment="1">
      <alignment horizontal="right" vertical="center"/>
    </xf>
    <xf numFmtId="173" fontId="100" fillId="0" borderId="0" xfId="377" applyNumberFormat="1" applyFont="1" applyFill="1" applyAlignment="1">
      <alignment horizontal="right" vertical="center"/>
    </xf>
    <xf numFmtId="173" fontId="100" fillId="57" borderId="22" xfId="354" applyNumberFormat="1" applyFont="1" applyFill="1" applyBorder="1" applyAlignment="1">
      <alignment vertical="center"/>
    </xf>
    <xf numFmtId="173" fontId="100" fillId="0" borderId="22" xfId="354" applyNumberFormat="1" applyFont="1" applyFill="1" applyBorder="1" applyAlignment="1">
      <alignment vertical="center"/>
    </xf>
    <xf numFmtId="173" fontId="100" fillId="0" borderId="0" xfId="74" applyNumberFormat="1" applyFont="1" applyFill="1" applyBorder="1" applyAlignment="1">
      <alignment vertical="center"/>
    </xf>
    <xf numFmtId="173" fontId="100" fillId="0" borderId="0" xfId="376" applyNumberFormat="1" applyFont="1" applyFill="1" applyAlignment="1">
      <alignment horizontal="right" vertical="center"/>
    </xf>
    <xf numFmtId="0" fontId="100" fillId="0" borderId="20" xfId="0" applyFont="1" applyFill="1" applyBorder="1" applyAlignment="1">
      <alignment horizontal="justify" vertical="center"/>
    </xf>
    <xf numFmtId="172" fontId="100" fillId="0" borderId="0" xfId="0" applyNumberFormat="1" applyFont="1" applyFill="1" applyBorder="1" applyAlignment="1">
      <alignment horizontal="center" vertical="center"/>
    </xf>
    <xf numFmtId="0" fontId="100" fillId="0" borderId="0" xfId="0" applyNumberFormat="1" applyFont="1" applyFill="1" applyBorder="1" applyAlignment="1">
      <alignment horizontal="center" vertical="center"/>
    </xf>
    <xf numFmtId="172" fontId="100" fillId="0" borderId="0" xfId="0" applyNumberFormat="1" applyFont="1" applyFill="1" applyBorder="1" applyAlignment="1">
      <alignment horizontal="right" vertical="center"/>
    </xf>
    <xf numFmtId="172" fontId="100" fillId="0" borderId="0" xfId="357" applyNumberFormat="1" applyFont="1" applyFill="1" applyAlignment="1">
      <alignment horizontal="left" vertical="center"/>
    </xf>
    <xf numFmtId="0" fontId="100" fillId="0" borderId="7" xfId="0" applyFont="1" applyFill="1" applyBorder="1" applyAlignment="1">
      <alignment vertical="center"/>
    </xf>
    <xf numFmtId="172" fontId="100" fillId="0" borderId="7" xfId="354" applyNumberFormat="1" applyFont="1" applyFill="1" applyBorder="1" applyAlignment="1">
      <alignment vertical="center"/>
    </xf>
    <xf numFmtId="172" fontId="100" fillId="0" borderId="7" xfId="354" applyNumberFormat="1" applyFont="1" applyFill="1" applyBorder="1" applyAlignment="1">
      <alignment horizontal="center" vertical="center"/>
    </xf>
    <xf numFmtId="172" fontId="100" fillId="0" borderId="7" xfId="354" applyNumberFormat="1" applyFont="1" applyFill="1" applyBorder="1" applyAlignment="1">
      <alignment horizontal="right" vertical="center"/>
    </xf>
    <xf numFmtId="173" fontId="100" fillId="0" borderId="7" xfId="354" applyNumberFormat="1" applyFont="1" applyFill="1" applyBorder="1" applyAlignment="1">
      <alignment vertical="center"/>
    </xf>
    <xf numFmtId="173" fontId="100" fillId="0" borderId="7" xfId="354" applyNumberFormat="1" applyFont="1" applyFill="1" applyBorder="1" applyAlignment="1">
      <alignment horizontal="right" vertical="center"/>
    </xf>
    <xf numFmtId="179" fontId="6" fillId="0" borderId="0" xfId="161" applyNumberFormat="1" applyFont="1" applyFill="1" applyBorder="1" applyAlignment="1">
      <alignment horizontal="right" vertical="center"/>
    </xf>
    <xf numFmtId="179" fontId="5" fillId="0" borderId="0" xfId="161" applyNumberFormat="1" applyFont="1" applyFill="1" applyBorder="1" applyAlignment="1">
      <alignment horizontal="right" vertical="center"/>
    </xf>
    <xf numFmtId="0" fontId="5" fillId="0" borderId="0" xfId="161" applyNumberFormat="1" applyFont="1" applyFill="1" applyAlignment="1">
      <alignment horizontal="center" vertical="center"/>
    </xf>
    <xf numFmtId="179" fontId="5" fillId="0" borderId="0" xfId="161" applyNumberFormat="1" applyFont="1" applyFill="1" applyAlignment="1">
      <alignment horizontal="right" vertical="center"/>
    </xf>
    <xf numFmtId="179" fontId="5" fillId="0" borderId="0" xfId="0" applyNumberFormat="1" applyFont="1" applyFill="1" applyAlignment="1">
      <alignment vertical="center"/>
    </xf>
    <xf numFmtId="179" fontId="5" fillId="0" borderId="0" xfId="161" applyNumberFormat="1" applyFont="1" applyFill="1" applyAlignment="1">
      <alignment vertical="center"/>
    </xf>
    <xf numFmtId="0" fontId="5" fillId="0" borderId="0" xfId="161" applyNumberFormat="1" applyFont="1" applyFill="1" applyAlignment="1">
      <alignment vertical="center"/>
    </xf>
    <xf numFmtId="49" fontId="5" fillId="0" borderId="7" xfId="161" applyNumberFormat="1" applyFont="1" applyFill="1" applyBorder="1" applyAlignment="1">
      <alignment vertical="center"/>
    </xf>
    <xf numFmtId="179" fontId="5" fillId="0" borderId="7" xfId="161" applyNumberFormat="1" applyFont="1" applyFill="1" applyBorder="1" applyAlignment="1">
      <alignment vertical="center"/>
    </xf>
    <xf numFmtId="49" fontId="5" fillId="0" borderId="0" xfId="161" applyNumberFormat="1" applyFont="1" applyFill="1" applyAlignment="1">
      <alignment vertical="center"/>
    </xf>
    <xf numFmtId="0" fontId="6" fillId="0" borderId="0" xfId="161" applyNumberFormat="1" applyFont="1" applyFill="1" applyAlignment="1">
      <alignment vertical="center"/>
    </xf>
    <xf numFmtId="171" fontId="6" fillId="0" borderId="0" xfId="161" applyFont="1" applyFill="1" applyAlignment="1">
      <alignment vertical="center"/>
    </xf>
    <xf numFmtId="179" fontId="5" fillId="0" borderId="0" xfId="0" applyNumberFormat="1" applyFont="1" applyFill="1" applyAlignment="1">
      <alignment horizontal="right" vertical="center"/>
    </xf>
    <xf numFmtId="49" fontId="6" fillId="0" borderId="0" xfId="161" applyNumberFormat="1" applyFont="1" applyFill="1" applyAlignment="1">
      <alignment horizontal="left" vertical="center"/>
    </xf>
    <xf numFmtId="0" fontId="6" fillId="0" borderId="0" xfId="161" applyNumberFormat="1" applyFont="1" applyFill="1" applyAlignment="1">
      <alignment horizontal="left" vertical="center"/>
    </xf>
    <xf numFmtId="49" fontId="5" fillId="0" borderId="0" xfId="161" quotePrefix="1" applyNumberFormat="1" applyFont="1" applyFill="1" applyAlignment="1">
      <alignment vertical="center"/>
    </xf>
    <xf numFmtId="0" fontId="6" fillId="0" borderId="7" xfId="0" applyFont="1" applyFill="1" applyBorder="1" applyAlignment="1">
      <alignment vertical="center"/>
    </xf>
    <xf numFmtId="179" fontId="6" fillId="0" borderId="7" xfId="0" applyNumberFormat="1" applyFont="1" applyFill="1" applyBorder="1" applyAlignment="1">
      <alignment vertical="center"/>
    </xf>
    <xf numFmtId="179" fontId="5" fillId="0" borderId="0" xfId="0" applyNumberFormat="1" applyFont="1" applyFill="1" applyBorder="1" applyAlignment="1">
      <alignment horizontal="right" vertical="center"/>
    </xf>
    <xf numFmtId="172" fontId="6" fillId="0" borderId="7" xfId="357" applyNumberFormat="1" applyFont="1" applyFill="1" applyBorder="1" applyAlignment="1">
      <alignment vertical="center"/>
    </xf>
    <xf numFmtId="173" fontId="6" fillId="0" borderId="7" xfId="357" applyNumberFormat="1" applyFont="1" applyFill="1" applyBorder="1" applyAlignment="1">
      <alignment vertical="center"/>
    </xf>
    <xf numFmtId="173" fontId="6" fillId="57" borderId="0" xfId="357" applyNumberFormat="1" applyFont="1" applyFill="1" applyAlignment="1">
      <alignment horizontal="right" vertical="center"/>
    </xf>
    <xf numFmtId="173" fontId="6" fillId="57" borderId="20" xfId="357" applyNumberFormat="1" applyFont="1" applyFill="1" applyBorder="1" applyAlignment="1">
      <alignment horizontal="right" vertical="center"/>
    </xf>
    <xf numFmtId="173" fontId="6" fillId="57" borderId="7" xfId="357" applyNumberFormat="1" applyFont="1" applyFill="1" applyBorder="1" applyAlignment="1">
      <alignment horizontal="right" vertical="center"/>
    </xf>
    <xf numFmtId="173" fontId="6" fillId="57" borderId="20" xfId="357" applyNumberFormat="1" applyFont="1" applyFill="1" applyBorder="1" applyAlignment="1">
      <alignment vertical="center"/>
    </xf>
    <xf numFmtId="172" fontId="6" fillId="57" borderId="0" xfId="357" applyNumberFormat="1" applyFont="1" applyFill="1" applyAlignment="1">
      <alignment vertical="center"/>
    </xf>
    <xf numFmtId="179" fontId="5" fillId="57" borderId="0" xfId="0" applyNumberFormat="1" applyFont="1" applyFill="1" applyBorder="1" applyAlignment="1">
      <alignment horizontal="right" vertical="center"/>
    </xf>
    <xf numFmtId="173" fontId="6" fillId="57" borderId="21" xfId="357" applyNumberFormat="1" applyFont="1" applyFill="1" applyBorder="1" applyAlignment="1">
      <alignment vertical="center"/>
    </xf>
    <xf numFmtId="172" fontId="6" fillId="0" borderId="0" xfId="357" applyNumberFormat="1" applyFont="1" applyFill="1" applyBorder="1" applyAlignment="1">
      <alignment vertical="center"/>
    </xf>
    <xf numFmtId="178" fontId="100" fillId="57" borderId="0" xfId="354" applyNumberFormat="1" applyFont="1" applyFill="1" applyAlignment="1">
      <alignment vertical="center"/>
    </xf>
    <xf numFmtId="175" fontId="100" fillId="0" borderId="0" xfId="0" applyNumberFormat="1" applyFont="1" applyFill="1" applyAlignment="1">
      <alignment horizontal="right" vertical="center"/>
    </xf>
    <xf numFmtId="174" fontId="100" fillId="0" borderId="0" xfId="0" applyNumberFormat="1" applyFont="1" applyFill="1" applyAlignment="1">
      <alignment horizontal="right" vertical="center"/>
    </xf>
    <xf numFmtId="173" fontId="100" fillId="57" borderId="0" xfId="0" applyNumberFormat="1" applyFont="1" applyFill="1" applyBorder="1" applyAlignment="1">
      <alignment horizontal="right" vertical="center"/>
    </xf>
    <xf numFmtId="173" fontId="100" fillId="0" borderId="0" xfId="0" applyNumberFormat="1" applyFont="1" applyFill="1" applyBorder="1" applyAlignment="1">
      <alignment horizontal="right" vertical="center"/>
    </xf>
    <xf numFmtId="172" fontId="6" fillId="0" borderId="0" xfId="357" applyNumberFormat="1" applyFont="1" applyFill="1" applyAlignment="1">
      <alignment horizontal="left" vertical="center"/>
    </xf>
    <xf numFmtId="178" fontId="100" fillId="57" borderId="0" xfId="0" applyNumberFormat="1" applyFont="1" applyFill="1" applyAlignment="1">
      <alignment horizontal="right" vertical="center"/>
    </xf>
    <xf numFmtId="178" fontId="100" fillId="0" borderId="0" xfId="0" applyNumberFormat="1" applyFont="1" applyFill="1" applyAlignment="1">
      <alignment horizontal="right" vertical="center"/>
    </xf>
    <xf numFmtId="178" fontId="100" fillId="57" borderId="7" xfId="0" applyNumberFormat="1" applyFont="1" applyFill="1" applyBorder="1" applyAlignment="1">
      <alignment horizontal="right" vertical="center"/>
    </xf>
    <xf numFmtId="178" fontId="100" fillId="0" borderId="7" xfId="0" applyNumberFormat="1" applyFont="1" applyFill="1" applyBorder="1" applyAlignment="1">
      <alignment horizontal="right" vertical="center"/>
    </xf>
    <xf numFmtId="173" fontId="5" fillId="0" borderId="20" xfId="74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left" vertical="center"/>
    </xf>
    <xf numFmtId="173" fontId="99" fillId="0" borderId="20" xfId="74" applyNumberFormat="1" applyFont="1" applyFill="1" applyBorder="1" applyAlignment="1">
      <alignment horizontal="right" vertical="center"/>
    </xf>
    <xf numFmtId="0" fontId="5" fillId="0" borderId="0" xfId="161" applyNumberFormat="1" applyFont="1" applyFill="1" applyBorder="1" applyAlignment="1">
      <alignment horizontal="center" vertical="center"/>
    </xf>
    <xf numFmtId="172" fontId="5" fillId="0" borderId="20" xfId="357" applyNumberFormat="1" applyFont="1" applyFill="1" applyBorder="1" applyAlignment="1">
      <alignment horizontal="left" vertical="center"/>
    </xf>
    <xf numFmtId="3" fontId="6" fillId="0" borderId="0" xfId="0" applyNumberFormat="1" applyFont="1" applyFill="1"/>
    <xf numFmtId="172" fontId="6" fillId="0" borderId="0" xfId="357" applyNumberFormat="1" applyFont="1" applyFill="1" applyBorder="1" applyAlignment="1">
      <alignment horizontal="left" vertical="center"/>
    </xf>
    <xf numFmtId="172" fontId="6" fillId="0" borderId="0" xfId="357" quotePrefix="1" applyNumberFormat="1" applyFont="1" applyFill="1" applyBorder="1" applyAlignment="1">
      <alignment horizontal="left" vertical="center"/>
    </xf>
    <xf numFmtId="172" fontId="6" fillId="0" borderId="0" xfId="357" applyNumberFormat="1" applyFont="1" applyFill="1" applyBorder="1" applyAlignment="1">
      <alignment horizontal="center" vertical="center"/>
    </xf>
    <xf numFmtId="173" fontId="6" fillId="0" borderId="0" xfId="357" applyNumberFormat="1" applyFont="1" applyFill="1" applyBorder="1" applyAlignment="1">
      <alignment horizontal="left" vertical="center"/>
    </xf>
    <xf numFmtId="173" fontId="6" fillId="0" borderId="0" xfId="357" applyNumberFormat="1" applyFont="1" applyFill="1" applyBorder="1" applyAlignment="1">
      <alignment horizontal="right" vertical="center"/>
    </xf>
    <xf numFmtId="231" fontId="6" fillId="0" borderId="0" xfId="472" applyNumberFormat="1" applyFont="1" applyFill="1" applyAlignment="1">
      <alignment vertical="center"/>
    </xf>
    <xf numFmtId="172" fontId="6" fillId="0" borderId="0" xfId="357" applyNumberFormat="1" applyFont="1" applyFill="1" applyAlignment="1">
      <alignment horizontal="left" vertical="center"/>
    </xf>
    <xf numFmtId="0" fontId="5" fillId="0" borderId="0" xfId="161" applyNumberFormat="1" applyFont="1" applyFill="1" applyBorder="1" applyAlignment="1">
      <alignment horizontal="center" vertical="center"/>
    </xf>
    <xf numFmtId="172" fontId="6" fillId="0" borderId="0" xfId="357" applyNumberFormat="1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left" vertical="center"/>
    </xf>
    <xf numFmtId="172" fontId="6" fillId="0" borderId="0" xfId="357" applyNumberFormat="1" applyFont="1" applyFill="1" applyAlignment="1">
      <alignment horizontal="left" vertical="center"/>
    </xf>
    <xf numFmtId="172" fontId="6" fillId="0" borderId="0" xfId="357" applyNumberFormat="1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left" vertical="center"/>
    </xf>
    <xf numFmtId="173" fontId="5" fillId="0" borderId="20" xfId="74" applyNumberFormat="1" applyFont="1" applyFill="1" applyBorder="1" applyAlignment="1">
      <alignment horizontal="right" vertical="center"/>
    </xf>
    <xf numFmtId="173" fontId="99" fillId="0" borderId="20" xfId="74" applyNumberFormat="1" applyFont="1" applyFill="1" applyBorder="1" applyAlignment="1">
      <alignment horizontal="right" vertical="center"/>
    </xf>
    <xf numFmtId="0" fontId="5" fillId="0" borderId="7" xfId="161" applyNumberFormat="1" applyFont="1" applyFill="1" applyBorder="1" applyAlignment="1">
      <alignment horizontal="right" vertical="center"/>
    </xf>
    <xf numFmtId="0" fontId="5" fillId="0" borderId="5" xfId="161" applyNumberFormat="1" applyFont="1" applyFill="1" applyBorder="1" applyAlignment="1">
      <alignment horizontal="center" vertical="center"/>
    </xf>
    <xf numFmtId="0" fontId="5" fillId="0" borderId="7" xfId="161" applyNumberFormat="1" applyFont="1" applyFill="1" applyBorder="1" applyAlignment="1">
      <alignment horizontal="center" vertical="center"/>
    </xf>
    <xf numFmtId="0" fontId="5" fillId="0" borderId="0" xfId="16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right" vertical="center"/>
    </xf>
    <xf numFmtId="172" fontId="5" fillId="0" borderId="20" xfId="0" applyNumberFormat="1" applyFont="1" applyBorder="1" applyAlignment="1">
      <alignment horizontal="center" vertical="center"/>
    </xf>
    <xf numFmtId="172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72" fontId="6" fillId="0" borderId="0" xfId="357" applyNumberFormat="1" applyFont="1" applyFill="1" applyAlignment="1">
      <alignment horizontal="left" vertical="center"/>
    </xf>
    <xf numFmtId="173" fontId="5" fillId="0" borderId="20" xfId="161" applyNumberFormat="1" applyFont="1" applyFill="1" applyBorder="1" applyAlignment="1">
      <alignment horizontal="right" vertical="top"/>
    </xf>
    <xf numFmtId="172" fontId="5" fillId="0" borderId="20" xfId="357" applyNumberFormat="1" applyFont="1" applyFill="1" applyBorder="1" applyAlignment="1">
      <alignment horizontal="left" vertical="center"/>
    </xf>
    <xf numFmtId="173" fontId="5" fillId="0" borderId="20" xfId="161" applyNumberFormat="1" applyFont="1" applyFill="1" applyBorder="1" applyAlignment="1">
      <alignment horizontal="right" vertical="center"/>
    </xf>
    <xf numFmtId="0" fontId="5" fillId="0" borderId="0" xfId="161" applyNumberFormat="1" applyFont="1" applyFill="1" applyAlignment="1">
      <alignment horizontal="left" vertical="center"/>
    </xf>
  </cellXfs>
  <cellStyles count="473">
    <cellStyle name=" 1" xfId="1" xr:uid="{00000000-0005-0000-0000-000000000000}"/>
    <cellStyle name="_x000a_386grabber=M" xfId="2" xr:uid="{00000000-0005-0000-0000-000001000000}"/>
    <cellStyle name="????_C2+C3+POLY" xfId="3" xr:uid="{00000000-0005-0000-0000-000002000000}"/>
    <cellStyle name="_CUR" xfId="4" xr:uid="{00000000-0005-0000-0000-000003000000}"/>
    <cellStyle name="_CUR_55-งบการเงิน 30.06.55_Adj.1" xfId="5" xr:uid="{00000000-0005-0000-0000-000004000000}"/>
    <cellStyle name="_x001d_}\_x001b_*ฦeภ_x0001_" xfId="6" xr:uid="{00000000-0005-0000-0000-000005000000}"/>
    <cellStyle name="’Ê‰Ý [0.00]_TMCA Spreadsheet(body)" xfId="7" xr:uid="{00000000-0005-0000-0000-000006000000}"/>
    <cellStyle name="’Ê‰Ý_TMCA Spreadsheet(body)" xfId="8" xr:uid="{00000000-0005-0000-0000-000007000000}"/>
    <cellStyle name="=C:\WINNT\SYSTEM32\COMMAND.COM" xfId="9" xr:uid="{00000000-0005-0000-0000-000008000000}"/>
    <cellStyle name="•W_TMCA Spreadsheet(body)" xfId="10" xr:uid="{00000000-0005-0000-0000-000009000000}"/>
    <cellStyle name="0,0_x000d__x000a_NA_x000d__x000a_" xfId="11" xr:uid="{00000000-0005-0000-0000-00000A000000}"/>
    <cellStyle name="20% - Accent1" xfId="12" builtinId="30" customBuiltin="1"/>
    <cellStyle name="20% - Accent2" xfId="13" builtinId="34" customBuiltin="1"/>
    <cellStyle name="20% - Accent3" xfId="14" builtinId="38" customBuiltin="1"/>
    <cellStyle name="20% - Accent4" xfId="15" builtinId="42" customBuiltin="1"/>
    <cellStyle name="20% - Accent5" xfId="16" builtinId="46" customBuiltin="1"/>
    <cellStyle name="20% - Accent6" xfId="17" builtinId="50" customBuiltin="1"/>
    <cellStyle name="20% - ส่วนที่ถูกเน้น1" xfId="18" xr:uid="{00000000-0005-0000-0000-000011000000}"/>
    <cellStyle name="20% - ส่วนที่ถูกเน้น2" xfId="19" xr:uid="{00000000-0005-0000-0000-000012000000}"/>
    <cellStyle name="20% - ส่วนที่ถูกเน้น3" xfId="20" xr:uid="{00000000-0005-0000-0000-000013000000}"/>
    <cellStyle name="20% - ส่วนที่ถูกเน้น4" xfId="21" xr:uid="{00000000-0005-0000-0000-000014000000}"/>
    <cellStyle name="20% - ส่วนที่ถูกเน้น5" xfId="22" xr:uid="{00000000-0005-0000-0000-000015000000}"/>
    <cellStyle name="20% - ส่วนที่ถูกเน้น6" xfId="23" xr:uid="{00000000-0005-0000-0000-000016000000}"/>
    <cellStyle name="40% - Accent1" xfId="24" builtinId="31" customBuiltin="1"/>
    <cellStyle name="40% - Accent2" xfId="25" builtinId="35" customBuiltin="1"/>
    <cellStyle name="40% - Accent3" xfId="26" builtinId="39" customBuiltin="1"/>
    <cellStyle name="40% - Accent4" xfId="27" builtinId="43" customBuiltin="1"/>
    <cellStyle name="40% - Accent5" xfId="28" builtinId="47" customBuiltin="1"/>
    <cellStyle name="40% - Accent6" xfId="29" builtinId="51" customBuiltin="1"/>
    <cellStyle name="40% - ส่วนที่ถูกเน้น1" xfId="30" xr:uid="{00000000-0005-0000-0000-00001D000000}"/>
    <cellStyle name="40% - ส่วนที่ถูกเน้น2" xfId="31" xr:uid="{00000000-0005-0000-0000-00001E000000}"/>
    <cellStyle name="40% - ส่วนที่ถูกเน้น3" xfId="32" xr:uid="{00000000-0005-0000-0000-00001F000000}"/>
    <cellStyle name="40% - ส่วนที่ถูกเน้น4" xfId="33" xr:uid="{00000000-0005-0000-0000-000020000000}"/>
    <cellStyle name="40% - ส่วนที่ถูกเน้น5" xfId="34" xr:uid="{00000000-0005-0000-0000-000021000000}"/>
    <cellStyle name="40% - ส่วนที่ถูกเน้น6" xfId="35" xr:uid="{00000000-0005-0000-0000-000022000000}"/>
    <cellStyle name="60% - Accent1" xfId="36" builtinId="32" customBuiltin="1"/>
    <cellStyle name="60% - Accent2" xfId="37" builtinId="36" customBuiltin="1"/>
    <cellStyle name="60% - Accent3" xfId="38" builtinId="40" customBuiltin="1"/>
    <cellStyle name="60% - Accent4" xfId="39" builtinId="44" customBuiltin="1"/>
    <cellStyle name="60% - Accent5" xfId="40" builtinId="48" customBuiltin="1"/>
    <cellStyle name="60% - Accent5 2" xfId="41" xr:uid="{00000000-0005-0000-0000-000028000000}"/>
    <cellStyle name="60% - Accent6" xfId="42" builtinId="52" customBuiltin="1"/>
    <cellStyle name="60% - ส่วนที่ถูกเน้น1" xfId="43" xr:uid="{00000000-0005-0000-0000-00002A000000}"/>
    <cellStyle name="60% - ส่วนที่ถูกเน้น2" xfId="44" xr:uid="{00000000-0005-0000-0000-00002B000000}"/>
    <cellStyle name="60% - ส่วนที่ถูกเน้น3" xfId="45" xr:uid="{00000000-0005-0000-0000-00002C000000}"/>
    <cellStyle name="60% - ส่วนที่ถูกเน้น4" xfId="46" xr:uid="{00000000-0005-0000-0000-00002D000000}"/>
    <cellStyle name="60% - ส่วนที่ถูกเน้น5" xfId="47" xr:uid="{00000000-0005-0000-0000-00002E000000}"/>
    <cellStyle name="60% - ส่วนที่ถูกเน้น6" xfId="48" xr:uid="{00000000-0005-0000-0000-00002F000000}"/>
    <cellStyle name="75" xfId="49" xr:uid="{00000000-0005-0000-0000-000030000000}"/>
    <cellStyle name="Accent1" xfId="50" builtinId="29" customBuiltin="1"/>
    <cellStyle name="Accent1 2" xfId="51" xr:uid="{00000000-0005-0000-0000-000032000000}"/>
    <cellStyle name="Accent2" xfId="52" builtinId="33" customBuiltin="1"/>
    <cellStyle name="Accent3" xfId="53" builtinId="37" customBuiltin="1"/>
    <cellStyle name="Accent4" xfId="54" builtinId="41" customBuiltin="1"/>
    <cellStyle name="Accent5" xfId="55" builtinId="45" customBuiltin="1"/>
    <cellStyle name="Accent6" xfId="56" builtinId="49" customBuiltin="1"/>
    <cellStyle name="Bad" xfId="57" builtinId="27" customBuiltin="1"/>
    <cellStyle name="Calc Currency (0)" xfId="58" xr:uid="{00000000-0005-0000-0000-000039000000}"/>
    <cellStyle name="Calc Currency (2)" xfId="59" xr:uid="{00000000-0005-0000-0000-00003A000000}"/>
    <cellStyle name="Calc Percent (0)" xfId="60" xr:uid="{00000000-0005-0000-0000-00003B000000}"/>
    <cellStyle name="Calc Percent (1)" xfId="61" xr:uid="{00000000-0005-0000-0000-00003C000000}"/>
    <cellStyle name="Calc Percent (2)" xfId="62" xr:uid="{00000000-0005-0000-0000-00003D000000}"/>
    <cellStyle name="Calc Units (0)" xfId="63" xr:uid="{00000000-0005-0000-0000-00003E000000}"/>
    <cellStyle name="Calc Units (1)" xfId="64" xr:uid="{00000000-0005-0000-0000-00003F000000}"/>
    <cellStyle name="Calc Units (2)" xfId="65" xr:uid="{00000000-0005-0000-0000-000040000000}"/>
    <cellStyle name="Calculation" xfId="66" builtinId="22" customBuiltin="1"/>
    <cellStyle name="category" xfId="67" xr:uid="{00000000-0005-0000-0000-000042000000}"/>
    <cellStyle name="Centered Heading" xfId="68" xr:uid="{00000000-0005-0000-0000-000043000000}"/>
    <cellStyle name="CenterHead" xfId="69" xr:uid="{00000000-0005-0000-0000-000044000000}"/>
    <cellStyle name="Check Cell" xfId="70" builtinId="23" customBuiltin="1"/>
    <cellStyle name="Check Cell 2" xfId="71" xr:uid="{00000000-0005-0000-0000-000046000000}"/>
    <cellStyle name="Check Cell 3" xfId="72" xr:uid="{00000000-0005-0000-0000-000047000000}"/>
    <cellStyle name="Column_Title" xfId="73" xr:uid="{00000000-0005-0000-0000-000048000000}"/>
    <cellStyle name="Comma" xfId="74" builtinId="3" customBuiltin="1"/>
    <cellStyle name="Comma  - Style1" xfId="75" xr:uid="{00000000-0005-0000-0000-00004A000000}"/>
    <cellStyle name="Comma [0] 4" xfId="76" xr:uid="{00000000-0005-0000-0000-00004B000000}"/>
    <cellStyle name="Comma [00]" xfId="77" xr:uid="{00000000-0005-0000-0000-00004C000000}"/>
    <cellStyle name="Comma 0.0" xfId="78" xr:uid="{00000000-0005-0000-0000-00004D000000}"/>
    <cellStyle name="Comma 0.00" xfId="79" xr:uid="{00000000-0005-0000-0000-00004E000000}"/>
    <cellStyle name="Comma 0.000" xfId="80" xr:uid="{00000000-0005-0000-0000-00004F000000}"/>
    <cellStyle name="Comma 10" xfId="81" xr:uid="{00000000-0005-0000-0000-000050000000}"/>
    <cellStyle name="Comma 10 2" xfId="82" xr:uid="{00000000-0005-0000-0000-000051000000}"/>
    <cellStyle name="Comma 10 2 7" xfId="83" xr:uid="{00000000-0005-0000-0000-000052000000}"/>
    <cellStyle name="Comma 11" xfId="84" xr:uid="{00000000-0005-0000-0000-000053000000}"/>
    <cellStyle name="Comma 11 2" xfId="85" xr:uid="{00000000-0005-0000-0000-000054000000}"/>
    <cellStyle name="Comma 12" xfId="86" xr:uid="{00000000-0005-0000-0000-000055000000}"/>
    <cellStyle name="Comma 13" xfId="87" xr:uid="{00000000-0005-0000-0000-000056000000}"/>
    <cellStyle name="Comma 14" xfId="88" xr:uid="{00000000-0005-0000-0000-000057000000}"/>
    <cellStyle name="Comma 15" xfId="89" xr:uid="{00000000-0005-0000-0000-000058000000}"/>
    <cellStyle name="Comma 16" xfId="90" xr:uid="{00000000-0005-0000-0000-000059000000}"/>
    <cellStyle name="Comma 17" xfId="91" xr:uid="{00000000-0005-0000-0000-00005A000000}"/>
    <cellStyle name="Comma 18" xfId="92" xr:uid="{00000000-0005-0000-0000-00005B000000}"/>
    <cellStyle name="Comma 19" xfId="93" xr:uid="{00000000-0005-0000-0000-00005C000000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2 2" xfId="97" xr:uid="{00000000-0005-0000-0000-000060000000}"/>
    <cellStyle name="Comma 2 2 2 3" xfId="98" xr:uid="{00000000-0005-0000-0000-000061000000}"/>
    <cellStyle name="Comma 2 2 2 4" xfId="99" xr:uid="{00000000-0005-0000-0000-000062000000}"/>
    <cellStyle name="Comma 2 2 3" xfId="100" xr:uid="{00000000-0005-0000-0000-000063000000}"/>
    <cellStyle name="Comma 2 2 4" xfId="101" xr:uid="{00000000-0005-0000-0000-000064000000}"/>
    <cellStyle name="Comma 2 2_Ex.SEAN-FS&amp;Notes-Q12013-(1)-260413" xfId="102" xr:uid="{00000000-0005-0000-0000-000065000000}"/>
    <cellStyle name="Comma 2 3" xfId="103" xr:uid="{00000000-0005-0000-0000-000066000000}"/>
    <cellStyle name="Comma 2 3 2" xfId="104" xr:uid="{00000000-0005-0000-0000-000067000000}"/>
    <cellStyle name="Comma 2 4" xfId="105" xr:uid="{00000000-0005-0000-0000-000068000000}"/>
    <cellStyle name="Comma 2 4 2" xfId="106" xr:uid="{00000000-0005-0000-0000-000069000000}"/>
    <cellStyle name="Comma 2 4 3" xfId="107" xr:uid="{00000000-0005-0000-0000-00006A000000}"/>
    <cellStyle name="Comma 2 4 4" xfId="108" xr:uid="{00000000-0005-0000-0000-00006B000000}"/>
    <cellStyle name="Comma 2 5" xfId="109" xr:uid="{00000000-0005-0000-0000-00006C000000}"/>
    <cellStyle name="Comma 2 6" xfId="110" xr:uid="{00000000-0005-0000-0000-00006D000000}"/>
    <cellStyle name="Comma 2 7" xfId="111" xr:uid="{00000000-0005-0000-0000-00006E000000}"/>
    <cellStyle name="Comma 2_09-TB_Sep.13 05.Oct.13_Final Adj.31.10.2013" xfId="112" xr:uid="{00000000-0005-0000-0000-00006F000000}"/>
    <cellStyle name="Comma 20" xfId="113" xr:uid="{00000000-0005-0000-0000-000070000000}"/>
    <cellStyle name="Comma 20 3" xfId="114" xr:uid="{00000000-0005-0000-0000-000071000000}"/>
    <cellStyle name="Comma 21" xfId="115" xr:uid="{00000000-0005-0000-0000-000072000000}"/>
    <cellStyle name="Comma 22" xfId="116" xr:uid="{00000000-0005-0000-0000-000073000000}"/>
    <cellStyle name="Comma 23" xfId="117" xr:uid="{00000000-0005-0000-0000-000074000000}"/>
    <cellStyle name="Comma 24" xfId="118" xr:uid="{00000000-0005-0000-0000-000075000000}"/>
    <cellStyle name="Comma 25" xfId="119" xr:uid="{00000000-0005-0000-0000-000076000000}"/>
    <cellStyle name="Comma 26" xfId="120" xr:uid="{00000000-0005-0000-0000-000077000000}"/>
    <cellStyle name="Comma 3" xfId="121" xr:uid="{00000000-0005-0000-0000-000078000000}"/>
    <cellStyle name="Comma 3 10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3" xfId="125" xr:uid="{00000000-0005-0000-0000-00007C000000}"/>
    <cellStyle name="Comma 3 4" xfId="126" xr:uid="{00000000-0005-0000-0000-00007D000000}"/>
    <cellStyle name="Comma 3 5" xfId="127" xr:uid="{00000000-0005-0000-0000-00007E000000}"/>
    <cellStyle name="Comma 3 6" xfId="128" xr:uid="{00000000-0005-0000-0000-00007F000000}"/>
    <cellStyle name="Comma 3 7" xfId="129" xr:uid="{00000000-0005-0000-0000-000080000000}"/>
    <cellStyle name="Comma 3 8" xfId="130" xr:uid="{00000000-0005-0000-0000-000081000000}"/>
    <cellStyle name="Comma 3 9" xfId="131" xr:uid="{00000000-0005-0000-0000-000082000000}"/>
    <cellStyle name="Comma 3_Depre_SEAN(1)" xfId="132" xr:uid="{00000000-0005-0000-0000-000083000000}"/>
    <cellStyle name="Comma 4" xfId="133" xr:uid="{00000000-0005-0000-0000-000084000000}"/>
    <cellStyle name="Comma 4 10" xfId="134" xr:uid="{00000000-0005-0000-0000-000085000000}"/>
    <cellStyle name="Comma 4 11" xfId="135" xr:uid="{00000000-0005-0000-0000-000086000000}"/>
    <cellStyle name="Comma 4 2" xfId="136" xr:uid="{00000000-0005-0000-0000-000087000000}"/>
    <cellStyle name="Comma 4 2 11" xfId="137" xr:uid="{00000000-0005-0000-0000-000088000000}"/>
    <cellStyle name="Comma 4 2 2" xfId="138" xr:uid="{00000000-0005-0000-0000-000089000000}"/>
    <cellStyle name="Comma 4 2 2 2" xfId="139" xr:uid="{00000000-0005-0000-0000-00008A000000}"/>
    <cellStyle name="Comma 4 2 3" xfId="140" xr:uid="{00000000-0005-0000-0000-00008B000000}"/>
    <cellStyle name="Comma 4 2 4" xfId="141" xr:uid="{00000000-0005-0000-0000-00008C000000}"/>
    <cellStyle name="Comma 4 3" xfId="142" xr:uid="{00000000-0005-0000-0000-00008D000000}"/>
    <cellStyle name="Comma 4 4" xfId="143" xr:uid="{00000000-0005-0000-0000-00008E000000}"/>
    <cellStyle name="Comma 4 5" xfId="144" xr:uid="{00000000-0005-0000-0000-00008F000000}"/>
    <cellStyle name="Comma 4 6" xfId="145" xr:uid="{00000000-0005-0000-0000-000090000000}"/>
    <cellStyle name="Comma 4 7" xfId="146" xr:uid="{00000000-0005-0000-0000-000091000000}"/>
    <cellStyle name="Comma 4 8" xfId="147" xr:uid="{00000000-0005-0000-0000-000092000000}"/>
    <cellStyle name="Comma 4 9" xfId="148" xr:uid="{00000000-0005-0000-0000-000093000000}"/>
    <cellStyle name="Comma 4_Depre_SEAN(1)" xfId="149" xr:uid="{00000000-0005-0000-0000-000094000000}"/>
    <cellStyle name="Comma 42" xfId="150" xr:uid="{00000000-0005-0000-0000-000095000000}"/>
    <cellStyle name="Comma 43" xfId="151" xr:uid="{00000000-0005-0000-0000-000096000000}"/>
    <cellStyle name="Comma 46 2" xfId="152" xr:uid="{00000000-0005-0000-0000-000097000000}"/>
    <cellStyle name="Comma 5" xfId="153" xr:uid="{00000000-0005-0000-0000-000098000000}"/>
    <cellStyle name="Comma 5 2" xfId="154" xr:uid="{00000000-0005-0000-0000-000099000000}"/>
    <cellStyle name="Comma 5 3" xfId="155" xr:uid="{00000000-0005-0000-0000-00009A000000}"/>
    <cellStyle name="Comma 5 4" xfId="156" xr:uid="{00000000-0005-0000-0000-00009B000000}"/>
    <cellStyle name="Comma 6" xfId="157" xr:uid="{00000000-0005-0000-0000-00009C000000}"/>
    <cellStyle name="Comma 6 2" xfId="158" xr:uid="{00000000-0005-0000-0000-00009D000000}"/>
    <cellStyle name="Comma 6 3" xfId="159" xr:uid="{00000000-0005-0000-0000-00009E000000}"/>
    <cellStyle name="Comma 6_Ex.SEAN-FS&amp;Notes-Q12013-(1)-260413" xfId="160" xr:uid="{00000000-0005-0000-0000-00009F000000}"/>
    <cellStyle name="Comma 7" xfId="161" xr:uid="{00000000-0005-0000-0000-0000A0000000}"/>
    <cellStyle name="Comma 7 2" xfId="162" xr:uid="{00000000-0005-0000-0000-0000A1000000}"/>
    <cellStyle name="Comma 7 3" xfId="163" xr:uid="{00000000-0005-0000-0000-0000A2000000}"/>
    <cellStyle name="Comma 8" xfId="164" xr:uid="{00000000-0005-0000-0000-0000A3000000}"/>
    <cellStyle name="Comma 9" xfId="165" xr:uid="{00000000-0005-0000-0000-0000A4000000}"/>
    <cellStyle name="comma zerodec" xfId="166" xr:uid="{00000000-0005-0000-0000-0000A5000000}"/>
    <cellStyle name="Company Name" xfId="167" xr:uid="{00000000-0005-0000-0000-0000A6000000}"/>
    <cellStyle name="Curren - Style3" xfId="168" xr:uid="{00000000-0005-0000-0000-0000A7000000}"/>
    <cellStyle name="Curren - Style4" xfId="169" xr:uid="{00000000-0005-0000-0000-0000A8000000}"/>
    <cellStyle name="Currency [00]" xfId="170" xr:uid="{00000000-0005-0000-0000-0000A9000000}"/>
    <cellStyle name="Currency 0.0" xfId="171" xr:uid="{00000000-0005-0000-0000-0000AA000000}"/>
    <cellStyle name="Currency 0.00" xfId="172" xr:uid="{00000000-0005-0000-0000-0000AB000000}"/>
    <cellStyle name="Currency 0.000" xfId="173" xr:uid="{00000000-0005-0000-0000-0000AC000000}"/>
    <cellStyle name="Currency 2" xfId="174" xr:uid="{00000000-0005-0000-0000-0000AD000000}"/>
    <cellStyle name="Currency 2 2" xfId="175" xr:uid="{00000000-0005-0000-0000-0000AE000000}"/>
    <cellStyle name="Currency1" xfId="176" xr:uid="{00000000-0005-0000-0000-0000AF000000}"/>
    <cellStyle name="Date" xfId="177" xr:uid="{00000000-0005-0000-0000-0000B0000000}"/>
    <cellStyle name="Date Short" xfId="178" xr:uid="{00000000-0005-0000-0000-0000B1000000}"/>
    <cellStyle name="Dollar (zero dec)" xfId="179" xr:uid="{00000000-0005-0000-0000-0000B2000000}"/>
    <cellStyle name="E&amp;Y House" xfId="180" xr:uid="{00000000-0005-0000-0000-0000B3000000}"/>
    <cellStyle name="Enter Currency (0)" xfId="181" xr:uid="{00000000-0005-0000-0000-0000B4000000}"/>
    <cellStyle name="Enter Currency (2)" xfId="182" xr:uid="{00000000-0005-0000-0000-0000B5000000}"/>
    <cellStyle name="Enter Units (0)" xfId="183" xr:uid="{00000000-0005-0000-0000-0000B6000000}"/>
    <cellStyle name="Enter Units (1)" xfId="184" xr:uid="{00000000-0005-0000-0000-0000B7000000}"/>
    <cellStyle name="Enter Units (2)" xfId="185" xr:uid="{00000000-0005-0000-0000-0000B8000000}"/>
    <cellStyle name="Excel.Chart" xfId="186" xr:uid="{00000000-0005-0000-0000-0000B9000000}"/>
    <cellStyle name="Explanatory Text" xfId="187" builtinId="53" customBuiltin="1"/>
    <cellStyle name="Fixed" xfId="188" xr:uid="{00000000-0005-0000-0000-0000BB000000}"/>
    <cellStyle name="Followed Hyperlink 2" xfId="189" xr:uid="{00000000-0005-0000-0000-0000BC000000}"/>
    <cellStyle name="Good" xfId="190" builtinId="26" customBuiltin="1"/>
    <cellStyle name="Grey" xfId="191" xr:uid="{00000000-0005-0000-0000-0000BE000000}"/>
    <cellStyle name="HEADER" xfId="192" xr:uid="{00000000-0005-0000-0000-0000BF000000}"/>
    <cellStyle name="Header1" xfId="193" xr:uid="{00000000-0005-0000-0000-0000C0000000}"/>
    <cellStyle name="Header2" xfId="194" xr:uid="{00000000-0005-0000-0000-0000C1000000}"/>
    <cellStyle name="Heading 1" xfId="195" builtinId="16" customBuiltin="1"/>
    <cellStyle name="Heading 2" xfId="196" builtinId="17" customBuiltin="1"/>
    <cellStyle name="Heading 3" xfId="197" builtinId="18" customBuiltin="1"/>
    <cellStyle name="Heading 3 2" xfId="198" xr:uid="{00000000-0005-0000-0000-0000C5000000}"/>
    <cellStyle name="Heading 4" xfId="199" builtinId="19" customBuiltin="1"/>
    <cellStyle name="Heading No Underline" xfId="200" xr:uid="{00000000-0005-0000-0000-0000C7000000}"/>
    <cellStyle name="Heading With Underline" xfId="201" xr:uid="{00000000-0005-0000-0000-0000C8000000}"/>
    <cellStyle name="HEADING1" xfId="202" xr:uid="{00000000-0005-0000-0000-0000C9000000}"/>
    <cellStyle name="HEADING2" xfId="203" xr:uid="{00000000-0005-0000-0000-0000CA000000}"/>
    <cellStyle name="Hyperlink 2" xfId="204" xr:uid="{00000000-0005-0000-0000-0000CB000000}"/>
    <cellStyle name="Hyperlink 3" xfId="205" xr:uid="{00000000-0005-0000-0000-0000CC000000}"/>
    <cellStyle name="Input" xfId="206" builtinId="20" customBuiltin="1"/>
    <cellStyle name="Input [yellow]" xfId="207" xr:uid="{00000000-0005-0000-0000-0000CE000000}"/>
    <cellStyle name="Link Currency (0)" xfId="208" xr:uid="{00000000-0005-0000-0000-0000CF000000}"/>
    <cellStyle name="Link Currency (2)" xfId="209" xr:uid="{00000000-0005-0000-0000-0000D0000000}"/>
    <cellStyle name="Link Units (0)" xfId="210" xr:uid="{00000000-0005-0000-0000-0000D1000000}"/>
    <cellStyle name="Link Units (1)" xfId="211" xr:uid="{00000000-0005-0000-0000-0000D2000000}"/>
    <cellStyle name="Link Units (2)" xfId="212" xr:uid="{00000000-0005-0000-0000-0000D3000000}"/>
    <cellStyle name="Linked Cell" xfId="213" builtinId="24" customBuiltin="1"/>
    <cellStyle name="MainHead" xfId="214" xr:uid="{00000000-0005-0000-0000-0000D5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15" xr:uid="{00000000-0005-0000-0000-0000D6000000}"/>
    <cellStyle name="Millares [0]_Contr. Sales" xfId="216" xr:uid="{00000000-0005-0000-0000-0000D7000000}"/>
    <cellStyle name="Millares_Contr. Sales" xfId="217" xr:uid="{00000000-0005-0000-0000-0000D8000000}"/>
    <cellStyle name="Milliers [0]_AR1194" xfId="218" xr:uid="{00000000-0005-0000-0000-0000D9000000}"/>
    <cellStyle name="Milliers_AR1194" xfId="219" xr:uid="{00000000-0005-0000-0000-0000DA000000}"/>
    <cellStyle name="Model" xfId="220" xr:uid="{00000000-0005-0000-0000-0000DB000000}"/>
    <cellStyle name="Mon?taire [0]_AR1194" xfId="221" xr:uid="{00000000-0005-0000-0000-0000DC000000}"/>
    <cellStyle name="Mon?taire_AR1194" xfId="222" xr:uid="{00000000-0005-0000-0000-0000DD000000}"/>
    <cellStyle name="Moneda [0]_Contr. Sales" xfId="223" xr:uid="{00000000-0005-0000-0000-0000DE000000}"/>
    <cellStyle name="Moneda_Contr. Sales" xfId="224" xr:uid="{00000000-0005-0000-0000-0000DF000000}"/>
    <cellStyle name="Monétaire [0]_AR1194" xfId="225" xr:uid="{00000000-0005-0000-0000-0000E0000000}"/>
    <cellStyle name="Monétaire_AR1194" xfId="226" xr:uid="{00000000-0005-0000-0000-0000E1000000}"/>
    <cellStyle name="Neutral" xfId="227" builtinId="28" customBuiltin="1"/>
    <cellStyle name="no dec" xfId="228" xr:uid="{00000000-0005-0000-0000-0000E3000000}"/>
    <cellStyle name="Normal" xfId="0" builtinId="0" customBuiltin="1"/>
    <cellStyle name="Normal - Style1" xfId="229" xr:uid="{00000000-0005-0000-0000-0000E5000000}"/>
    <cellStyle name="Normal - Style5" xfId="230" xr:uid="{00000000-0005-0000-0000-0000E6000000}"/>
    <cellStyle name="Normal (%)" xfId="231" xr:uid="{00000000-0005-0000-0000-0000E7000000}"/>
    <cellStyle name="Normal (£m)" xfId="232" xr:uid="{00000000-0005-0000-0000-0000E8000000}"/>
    <cellStyle name="Normal (x)" xfId="233" xr:uid="{00000000-0005-0000-0000-0000E9000000}"/>
    <cellStyle name="Normal 10" xfId="234" xr:uid="{00000000-0005-0000-0000-0000EA000000}"/>
    <cellStyle name="Normal 10 2" xfId="235" xr:uid="{00000000-0005-0000-0000-0000EB000000}"/>
    <cellStyle name="Normal 11" xfId="236" xr:uid="{00000000-0005-0000-0000-0000EC000000}"/>
    <cellStyle name="Normal 12" xfId="237" xr:uid="{00000000-0005-0000-0000-0000ED000000}"/>
    <cellStyle name="Normal 13" xfId="238" xr:uid="{00000000-0005-0000-0000-0000EE000000}"/>
    <cellStyle name="Normal 14" xfId="239" xr:uid="{00000000-0005-0000-0000-0000EF000000}"/>
    <cellStyle name="Normal 15" xfId="240" xr:uid="{00000000-0005-0000-0000-0000F0000000}"/>
    <cellStyle name="Normal 16" xfId="241" xr:uid="{00000000-0005-0000-0000-0000F1000000}"/>
    <cellStyle name="Normal 17" xfId="242" xr:uid="{00000000-0005-0000-0000-0000F2000000}"/>
    <cellStyle name="Normal 18" xfId="243" xr:uid="{00000000-0005-0000-0000-0000F3000000}"/>
    <cellStyle name="Normal 19" xfId="244" xr:uid="{00000000-0005-0000-0000-0000F4000000}"/>
    <cellStyle name="Normal 19 2" xfId="245" xr:uid="{00000000-0005-0000-0000-0000F5000000}"/>
    <cellStyle name="Normal 2" xfId="246" xr:uid="{00000000-0005-0000-0000-0000F6000000}"/>
    <cellStyle name="Normal 2 10" xfId="247" xr:uid="{00000000-0005-0000-0000-0000F7000000}"/>
    <cellStyle name="Normal 2 2" xfId="248" xr:uid="{00000000-0005-0000-0000-0000F8000000}"/>
    <cellStyle name="Normal 2 2 2" xfId="249" xr:uid="{00000000-0005-0000-0000-0000F9000000}"/>
    <cellStyle name="Normal 2 2 2 2 2" xfId="250" xr:uid="{00000000-0005-0000-0000-0000FA000000}"/>
    <cellStyle name="Normal 2 2 3" xfId="251" xr:uid="{00000000-0005-0000-0000-0000FB000000}"/>
    <cellStyle name="Normal 2 2 3 2" xfId="252" xr:uid="{00000000-0005-0000-0000-0000FC000000}"/>
    <cellStyle name="Normal 2 3" xfId="253" xr:uid="{00000000-0005-0000-0000-0000FD000000}"/>
    <cellStyle name="Normal 2 3 2" xfId="254" xr:uid="{00000000-0005-0000-0000-0000FE000000}"/>
    <cellStyle name="Normal 2 4" xfId="255" xr:uid="{00000000-0005-0000-0000-0000FF000000}"/>
    <cellStyle name="Normal 2 4 4" xfId="256" xr:uid="{00000000-0005-0000-0000-000000010000}"/>
    <cellStyle name="Normal 2 5" xfId="257" xr:uid="{00000000-0005-0000-0000-000001010000}"/>
    <cellStyle name="Normal 2 5 2" xfId="258" xr:uid="{00000000-0005-0000-0000-000002010000}"/>
    <cellStyle name="Normal 2 6" xfId="259" xr:uid="{00000000-0005-0000-0000-000003010000}"/>
    <cellStyle name="Normal 2 7" xfId="260" xr:uid="{00000000-0005-0000-0000-000004010000}"/>
    <cellStyle name="Normal 2 8" xfId="261" xr:uid="{00000000-0005-0000-0000-000005010000}"/>
    <cellStyle name="Normal 2_06.งบการเงิน 06_2554_adj." xfId="262" xr:uid="{00000000-0005-0000-0000-000006010000}"/>
    <cellStyle name="Normal 20" xfId="263" xr:uid="{00000000-0005-0000-0000-000007010000}"/>
    <cellStyle name="Normal 21" xfId="264" xr:uid="{00000000-0005-0000-0000-000008010000}"/>
    <cellStyle name="Normal 214" xfId="265" xr:uid="{00000000-0005-0000-0000-000009010000}"/>
    <cellStyle name="Normal 218" xfId="266" xr:uid="{00000000-0005-0000-0000-00000A010000}"/>
    <cellStyle name="Normal 22" xfId="267" xr:uid="{00000000-0005-0000-0000-00000B010000}"/>
    <cellStyle name="Normal 22 2" xfId="268" xr:uid="{00000000-0005-0000-0000-00000C010000}"/>
    <cellStyle name="Normal 226" xfId="269" xr:uid="{00000000-0005-0000-0000-00000D010000}"/>
    <cellStyle name="Normal 23" xfId="270" xr:uid="{00000000-0005-0000-0000-00000E010000}"/>
    <cellStyle name="Normal 23 2" xfId="271" xr:uid="{00000000-0005-0000-0000-00000F010000}"/>
    <cellStyle name="Normal 23 2 2" xfId="272" xr:uid="{00000000-0005-0000-0000-000010010000}"/>
    <cellStyle name="Normal 24" xfId="273" xr:uid="{00000000-0005-0000-0000-000011010000}"/>
    <cellStyle name="Normal 25" xfId="274" xr:uid="{00000000-0005-0000-0000-000012010000}"/>
    <cellStyle name="Normal 26" xfId="275" xr:uid="{00000000-0005-0000-0000-000013010000}"/>
    <cellStyle name="Normal 27" xfId="276" xr:uid="{00000000-0005-0000-0000-000014010000}"/>
    <cellStyle name="Normal 28" xfId="277" xr:uid="{00000000-0005-0000-0000-000015010000}"/>
    <cellStyle name="Normal 29" xfId="278" xr:uid="{00000000-0005-0000-0000-000016010000}"/>
    <cellStyle name="Normal 3" xfId="279" xr:uid="{00000000-0005-0000-0000-000017010000}"/>
    <cellStyle name="Normal 3 10" xfId="280" xr:uid="{00000000-0005-0000-0000-000018010000}"/>
    <cellStyle name="Normal 3 2" xfId="281" xr:uid="{00000000-0005-0000-0000-000019010000}"/>
    <cellStyle name="Normal 3 2 2" xfId="282" xr:uid="{00000000-0005-0000-0000-00001A010000}"/>
    <cellStyle name="Normal 3 3" xfId="283" xr:uid="{00000000-0005-0000-0000-00001B010000}"/>
    <cellStyle name="Normal 3 3 2" xfId="284" xr:uid="{00000000-0005-0000-0000-00001C010000}"/>
    <cellStyle name="Normal 3 4" xfId="285" xr:uid="{00000000-0005-0000-0000-00001D010000}"/>
    <cellStyle name="Normal 3 4 2" xfId="286" xr:uid="{00000000-0005-0000-0000-00001E010000}"/>
    <cellStyle name="Normal 3 5" xfId="287" xr:uid="{00000000-0005-0000-0000-00001F010000}"/>
    <cellStyle name="Normal 3 5 2" xfId="288" xr:uid="{00000000-0005-0000-0000-000020010000}"/>
    <cellStyle name="Normal 3 6" xfId="289" xr:uid="{00000000-0005-0000-0000-000021010000}"/>
    <cellStyle name="Normal 3 7" xfId="290" xr:uid="{00000000-0005-0000-0000-000022010000}"/>
    <cellStyle name="Normal 3 8" xfId="291" xr:uid="{00000000-0005-0000-0000-000023010000}"/>
    <cellStyle name="Normal 3 9" xfId="292" xr:uid="{00000000-0005-0000-0000-000024010000}"/>
    <cellStyle name="Normal 3_Depre_SEAN(1)" xfId="293" xr:uid="{00000000-0005-0000-0000-000025010000}"/>
    <cellStyle name="Normal 30" xfId="294" xr:uid="{00000000-0005-0000-0000-000026010000}"/>
    <cellStyle name="Normal 31" xfId="295" xr:uid="{00000000-0005-0000-0000-000027010000}"/>
    <cellStyle name="Normal 32" xfId="296" xr:uid="{00000000-0005-0000-0000-000028010000}"/>
    <cellStyle name="Normal 33" xfId="297" xr:uid="{00000000-0005-0000-0000-000029010000}"/>
    <cellStyle name="Normal 34" xfId="298" xr:uid="{00000000-0005-0000-0000-00002A010000}"/>
    <cellStyle name="Normal 35" xfId="299" xr:uid="{00000000-0005-0000-0000-00002B010000}"/>
    <cellStyle name="Normal 36" xfId="300" xr:uid="{00000000-0005-0000-0000-00002C010000}"/>
    <cellStyle name="Normal 37" xfId="301" xr:uid="{00000000-0005-0000-0000-00002D010000}"/>
    <cellStyle name="Normal 38" xfId="302" xr:uid="{00000000-0005-0000-0000-00002E010000}"/>
    <cellStyle name="Normal 39" xfId="303" xr:uid="{00000000-0005-0000-0000-00002F010000}"/>
    <cellStyle name="Normal 4" xfId="304" xr:uid="{00000000-0005-0000-0000-000030010000}"/>
    <cellStyle name="Normal 4 2" xfId="305" xr:uid="{00000000-0005-0000-0000-000031010000}"/>
    <cellStyle name="Normal 4 2 2" xfId="306" xr:uid="{00000000-0005-0000-0000-000032010000}"/>
    <cellStyle name="Normal 4 3" xfId="307" xr:uid="{00000000-0005-0000-0000-000033010000}"/>
    <cellStyle name="Normal 4 4" xfId="308" xr:uid="{00000000-0005-0000-0000-000034010000}"/>
    <cellStyle name="Normal 4_Depre_SEAN(1)" xfId="309" xr:uid="{00000000-0005-0000-0000-000035010000}"/>
    <cellStyle name="Normal 40" xfId="310" xr:uid="{00000000-0005-0000-0000-000036010000}"/>
    <cellStyle name="Normal 41" xfId="311" xr:uid="{00000000-0005-0000-0000-000037010000}"/>
    <cellStyle name="Normal 42" xfId="312" xr:uid="{00000000-0005-0000-0000-000038010000}"/>
    <cellStyle name="Normal 43" xfId="313" xr:uid="{00000000-0005-0000-0000-000039010000}"/>
    <cellStyle name="Normal 44" xfId="314" xr:uid="{00000000-0005-0000-0000-00003A010000}"/>
    <cellStyle name="Normal 45" xfId="315" xr:uid="{00000000-0005-0000-0000-00003B010000}"/>
    <cellStyle name="Normal 46" xfId="316" xr:uid="{00000000-0005-0000-0000-00003C010000}"/>
    <cellStyle name="Normal 47" xfId="317" xr:uid="{00000000-0005-0000-0000-00003D010000}"/>
    <cellStyle name="Normal 48" xfId="318" xr:uid="{00000000-0005-0000-0000-00003E010000}"/>
    <cellStyle name="Normal 49" xfId="319" xr:uid="{00000000-0005-0000-0000-00003F010000}"/>
    <cellStyle name="Normal 5" xfId="320" xr:uid="{00000000-0005-0000-0000-000040010000}"/>
    <cellStyle name="Normal 5 2" xfId="321" xr:uid="{00000000-0005-0000-0000-000041010000}"/>
    <cellStyle name="Normal 5 2 2" xfId="322" xr:uid="{00000000-0005-0000-0000-000042010000}"/>
    <cellStyle name="Normal 5 3" xfId="323" xr:uid="{00000000-0005-0000-0000-000043010000}"/>
    <cellStyle name="Normal 5_Depre_SEAN(1)" xfId="324" xr:uid="{00000000-0005-0000-0000-000044010000}"/>
    <cellStyle name="Normal 50" xfId="325" xr:uid="{00000000-0005-0000-0000-000045010000}"/>
    <cellStyle name="Normal 51" xfId="326" xr:uid="{00000000-0005-0000-0000-000046010000}"/>
    <cellStyle name="Normal 52" xfId="327" xr:uid="{00000000-0005-0000-0000-000047010000}"/>
    <cellStyle name="Normal 53" xfId="328" xr:uid="{00000000-0005-0000-0000-000048010000}"/>
    <cellStyle name="Normal 54" xfId="329" xr:uid="{00000000-0005-0000-0000-000049010000}"/>
    <cellStyle name="Normal 55" xfId="330" xr:uid="{00000000-0005-0000-0000-00004A010000}"/>
    <cellStyle name="Normal 56" xfId="331" xr:uid="{00000000-0005-0000-0000-00004B010000}"/>
    <cellStyle name="Normal 57" xfId="332" xr:uid="{00000000-0005-0000-0000-00004C010000}"/>
    <cellStyle name="Normal 57 2" xfId="333" xr:uid="{00000000-0005-0000-0000-00004D010000}"/>
    <cellStyle name="Normal 58" xfId="334" xr:uid="{00000000-0005-0000-0000-00004E010000}"/>
    <cellStyle name="Normal 59" xfId="335" xr:uid="{00000000-0005-0000-0000-00004F010000}"/>
    <cellStyle name="Normal 6" xfId="336" xr:uid="{00000000-0005-0000-0000-000050010000}"/>
    <cellStyle name="Normal 6 2" xfId="337" xr:uid="{00000000-0005-0000-0000-000051010000}"/>
    <cellStyle name="Normal 60" xfId="338" xr:uid="{00000000-0005-0000-0000-000052010000}"/>
    <cellStyle name="Normal 61" xfId="339" xr:uid="{00000000-0005-0000-0000-000053010000}"/>
    <cellStyle name="Normal 62" xfId="340" xr:uid="{00000000-0005-0000-0000-000054010000}"/>
    <cellStyle name="Normal 62 2" xfId="341" xr:uid="{00000000-0005-0000-0000-000055010000}"/>
    <cellStyle name="Normal 63" xfId="342" xr:uid="{00000000-0005-0000-0000-000056010000}"/>
    <cellStyle name="Normal 64" xfId="343" xr:uid="{00000000-0005-0000-0000-000057010000}"/>
    <cellStyle name="Normal 65" xfId="344" xr:uid="{00000000-0005-0000-0000-000058010000}"/>
    <cellStyle name="Normal 66" xfId="345" xr:uid="{00000000-0005-0000-0000-000059010000}"/>
    <cellStyle name="Normal 67" xfId="346" xr:uid="{00000000-0005-0000-0000-00005A010000}"/>
    <cellStyle name="Normal 68" xfId="347" xr:uid="{00000000-0005-0000-0000-00005B010000}"/>
    <cellStyle name="Normal 69" xfId="348" xr:uid="{00000000-0005-0000-0000-00005C010000}"/>
    <cellStyle name="Normal 7" xfId="349" xr:uid="{00000000-0005-0000-0000-00005D010000}"/>
    <cellStyle name="Normal 7 2" xfId="350" xr:uid="{00000000-0005-0000-0000-00005E010000}"/>
    <cellStyle name="Normal 70" xfId="351" xr:uid="{00000000-0005-0000-0000-00005F010000}"/>
    <cellStyle name="Normal 71" xfId="352" xr:uid="{00000000-0005-0000-0000-000060010000}"/>
    <cellStyle name="Normal 8" xfId="353" xr:uid="{00000000-0005-0000-0000-000061010000}"/>
    <cellStyle name="Normal 81" xfId="354" xr:uid="{00000000-0005-0000-0000-000062010000}"/>
    <cellStyle name="Normal 9" xfId="355" xr:uid="{00000000-0005-0000-0000-000063010000}"/>
    <cellStyle name="Normal 9 2" xfId="356" xr:uid="{00000000-0005-0000-0000-000064010000}"/>
    <cellStyle name="Normal_Cash Flow_NKCC_2005-2004 (revised)" xfId="357" xr:uid="{00000000-0005-0000-0000-000065010000}"/>
    <cellStyle name="Normal_Gulf Electric Q1'03(Revised 28 Apr )" xfId="358" xr:uid="{00000000-0005-0000-0000-000066010000}"/>
    <cellStyle name="Note" xfId="359" builtinId="10" customBuiltin="1"/>
    <cellStyle name="Note 2" xfId="360" xr:uid="{00000000-0005-0000-0000-000068010000}"/>
    <cellStyle name="Output" xfId="361" builtinId="21" customBuiltin="1"/>
    <cellStyle name="Pattern_ PPC_HW#3 (2)" xfId="362" xr:uid="{00000000-0005-0000-0000-00006A010000}"/>
    <cellStyle name="Percent" xfId="472" builtinId="5"/>
    <cellStyle name="Percent %" xfId="363" xr:uid="{00000000-0005-0000-0000-00006B010000}"/>
    <cellStyle name="Percent % Long Underline" xfId="364" xr:uid="{00000000-0005-0000-0000-00006C010000}"/>
    <cellStyle name="Percent [0]" xfId="365" xr:uid="{00000000-0005-0000-0000-00006D010000}"/>
    <cellStyle name="Percent [00]" xfId="366" xr:uid="{00000000-0005-0000-0000-00006E010000}"/>
    <cellStyle name="Percent [2]" xfId="367" xr:uid="{00000000-0005-0000-0000-00006F010000}"/>
    <cellStyle name="Percent 0.0%" xfId="368" xr:uid="{00000000-0005-0000-0000-000070010000}"/>
    <cellStyle name="Percent 0.0% Long Underline" xfId="369" xr:uid="{00000000-0005-0000-0000-000071010000}"/>
    <cellStyle name="Percent 0.00%" xfId="370" xr:uid="{00000000-0005-0000-0000-000072010000}"/>
    <cellStyle name="Percent 0.00% Long Underline" xfId="371" xr:uid="{00000000-0005-0000-0000-000073010000}"/>
    <cellStyle name="Percent 0.000%" xfId="372" xr:uid="{00000000-0005-0000-0000-000074010000}"/>
    <cellStyle name="Percent 0.000% Long Underline" xfId="373" xr:uid="{00000000-0005-0000-0000-000075010000}"/>
    <cellStyle name="Percent 10" xfId="374" xr:uid="{00000000-0005-0000-0000-000076010000}"/>
    <cellStyle name="Percent 2" xfId="375" xr:uid="{00000000-0005-0000-0000-000077010000}"/>
    <cellStyle name="Percent 2 2" xfId="376" xr:uid="{00000000-0005-0000-0000-000078010000}"/>
    <cellStyle name="Percent 2 2 2" xfId="377" xr:uid="{00000000-0005-0000-0000-000079010000}"/>
    <cellStyle name="Percent 2 2 3" xfId="378" xr:uid="{00000000-0005-0000-0000-00007A010000}"/>
    <cellStyle name="Percent 2 2 4" xfId="379" xr:uid="{00000000-0005-0000-0000-00007B010000}"/>
    <cellStyle name="Percent 2 3" xfId="380" xr:uid="{00000000-0005-0000-0000-00007C010000}"/>
    <cellStyle name="Percent 3" xfId="381" xr:uid="{00000000-0005-0000-0000-00007D010000}"/>
    <cellStyle name="Percent 4" xfId="382" xr:uid="{00000000-0005-0000-0000-00007E010000}"/>
    <cellStyle name="Percent 5" xfId="383" xr:uid="{00000000-0005-0000-0000-00007F010000}"/>
    <cellStyle name="PERCENTAGE" xfId="384" xr:uid="{00000000-0005-0000-0000-000080010000}"/>
    <cellStyle name="Pilkku_BINV" xfId="385" xr:uid="{00000000-0005-0000-0000-000081010000}"/>
    <cellStyle name="PrePop Currency (0)" xfId="386" xr:uid="{00000000-0005-0000-0000-000082010000}"/>
    <cellStyle name="PrePop Currency (2)" xfId="387" xr:uid="{00000000-0005-0000-0000-000083010000}"/>
    <cellStyle name="PrePop Units (0)" xfId="388" xr:uid="{00000000-0005-0000-0000-000084010000}"/>
    <cellStyle name="PrePop Units (1)" xfId="389" xr:uid="{00000000-0005-0000-0000-000085010000}"/>
    <cellStyle name="PrePop Units (2)" xfId="390" xr:uid="{00000000-0005-0000-0000-000086010000}"/>
    <cellStyle name="Py?r. luku_BINV" xfId="391" xr:uid="{00000000-0005-0000-0000-000087010000}"/>
    <cellStyle name="Py?r. valuutta_BINV" xfId="392" xr:uid="{00000000-0005-0000-0000-000088010000}"/>
    <cellStyle name="Q" xfId="393" xr:uid="{00000000-0005-0000-0000-000089010000}"/>
    <cellStyle name="Q_55-งบการเงิน 30.06.55_Adj.1" xfId="394" xr:uid="{00000000-0005-0000-0000-00008A010000}"/>
    <cellStyle name="Quantity" xfId="395" xr:uid="{00000000-0005-0000-0000-00008B010000}"/>
    <cellStyle name="small border line" xfId="396" xr:uid="{00000000-0005-0000-0000-00008C010000}"/>
    <cellStyle name="Style 1" xfId="397" xr:uid="{00000000-0005-0000-0000-00008D010000}"/>
    <cellStyle name="subhead" xfId="398" xr:uid="{00000000-0005-0000-0000-00008E010000}"/>
    <cellStyle name="Text Indent A" xfId="399" xr:uid="{00000000-0005-0000-0000-00008F010000}"/>
    <cellStyle name="Text Indent B" xfId="400" xr:uid="{00000000-0005-0000-0000-000090010000}"/>
    <cellStyle name="Text Indent C" xfId="401" xr:uid="{00000000-0005-0000-0000-000091010000}"/>
    <cellStyle name="Tickmark" xfId="402" xr:uid="{00000000-0005-0000-0000-000092010000}"/>
    <cellStyle name="Times New Roman" xfId="403" xr:uid="{00000000-0005-0000-0000-000093010000}"/>
    <cellStyle name="Title" xfId="404" builtinId="15" customBuiltin="1"/>
    <cellStyle name="Total" xfId="405" builtinId="25" customBuiltin="1"/>
    <cellStyle name="Valuutta_BINV" xfId="406" xr:uid="{00000000-0005-0000-0000-000096010000}"/>
    <cellStyle name="W" xfId="407" xr:uid="{00000000-0005-0000-0000-000097010000}"/>
    <cellStyle name="W_55-งบการเงิน 30.06.55_Adj.1" xfId="408" xr:uid="{00000000-0005-0000-0000-000098010000}"/>
    <cellStyle name="Warning Text" xfId="409" builtinId="11" customBuiltin="1"/>
    <cellStyle name="XComma" xfId="410" xr:uid="{00000000-0005-0000-0000-00009A010000}"/>
    <cellStyle name="XComma 0.0" xfId="411" xr:uid="{00000000-0005-0000-0000-00009B010000}"/>
    <cellStyle name="XComma 0.00" xfId="412" xr:uid="{00000000-0005-0000-0000-00009C010000}"/>
    <cellStyle name="XComma 0.000" xfId="413" xr:uid="{00000000-0005-0000-0000-00009D010000}"/>
    <cellStyle name="XCurrency" xfId="414" xr:uid="{00000000-0005-0000-0000-00009E010000}"/>
    <cellStyle name="XCurrency 0.0" xfId="415" xr:uid="{00000000-0005-0000-0000-00009F010000}"/>
    <cellStyle name="XCurrency 0.00" xfId="416" xr:uid="{00000000-0005-0000-0000-0000A0010000}"/>
    <cellStyle name="XCurrency 0.000" xfId="417" xr:uid="{00000000-0005-0000-0000-0000A1010000}"/>
    <cellStyle name="เครื่องหมายจุลภาค [0]_Capital Exp_49" xfId="418" xr:uid="{00000000-0005-0000-0000-0000A2010000}"/>
    <cellStyle name="เครื่องหมายจุลภาค 2" xfId="419" xr:uid="{00000000-0005-0000-0000-0000A3010000}"/>
    <cellStyle name="เครื่องหมายจุลภาค 2 2" xfId="420" xr:uid="{00000000-0005-0000-0000-0000A4010000}"/>
    <cellStyle name="เครื่องหมายจุลภาค 2 3" xfId="421" xr:uid="{00000000-0005-0000-0000-0000A5010000}"/>
    <cellStyle name="เครื่องหมายจุลภาค 2 3 2" xfId="422" xr:uid="{00000000-0005-0000-0000-0000A6010000}"/>
    <cellStyle name="เครื่องหมายจุลภาค 2 4" xfId="423" xr:uid="{00000000-0005-0000-0000-0000A7010000}"/>
    <cellStyle name="เครื่องหมายจุลภาค 3" xfId="424" xr:uid="{00000000-0005-0000-0000-0000A8010000}"/>
    <cellStyle name="เครื่องหมายจุลภาค 4" xfId="425" xr:uid="{00000000-0005-0000-0000-0000A9010000}"/>
    <cellStyle name="เครื่องหมายจุลภาค 5" xfId="426" xr:uid="{00000000-0005-0000-0000-0000AA010000}"/>
    <cellStyle name="เครื่องหมายจุลภาค 6" xfId="427" xr:uid="{00000000-0005-0000-0000-0000AB010000}"/>
    <cellStyle name="เครื่องหมายจุลภาค_7150 Equity Statement - Stock, Retained Earnings, Divs" xfId="428" xr:uid="{00000000-0005-0000-0000-0000AC010000}"/>
    <cellStyle name="เครื่องหมายสกุลเงิน [0]_Capital Exp_49" xfId="429" xr:uid="{00000000-0005-0000-0000-0000AD010000}"/>
    <cellStyle name="เครื่องหมายสกุลเงิน_Capital Exp_49" xfId="430" xr:uid="{00000000-0005-0000-0000-0000AE010000}"/>
    <cellStyle name="เชื่อมโยงหลายมิติ" xfId="431" xr:uid="{00000000-0005-0000-0000-0000AF010000}"/>
    <cellStyle name="เซลล์ตรวจสอบ" xfId="432" xr:uid="{00000000-0005-0000-0000-0000B0010000}"/>
    <cellStyle name="เซลล์ที่มีการเชื่อมโยง" xfId="433" xr:uid="{00000000-0005-0000-0000-0000B1010000}"/>
    <cellStyle name="เปอร์เซ็นต์ 2" xfId="434" xr:uid="{00000000-0005-0000-0000-0000B2010000}"/>
    <cellStyle name="แย่" xfId="435" xr:uid="{00000000-0005-0000-0000-0000B3010000}"/>
    <cellStyle name="แสดงผล" xfId="436" xr:uid="{00000000-0005-0000-0000-0000B4010000}"/>
    <cellStyle name="การคำนวณ" xfId="437" xr:uid="{00000000-0005-0000-0000-0000B5010000}"/>
    <cellStyle name="ข้อความเตือน" xfId="438" xr:uid="{00000000-0005-0000-0000-0000B6010000}"/>
    <cellStyle name="ข้อความอธิบาย" xfId="439" xr:uid="{00000000-0005-0000-0000-0000B7010000}"/>
    <cellStyle name="ชื่อเรื่อง" xfId="440" xr:uid="{00000000-0005-0000-0000-0000B8010000}"/>
    <cellStyle name="ณfน๔_NTCณ๘ป๙ (2)" xfId="441" xr:uid="{00000000-0005-0000-0000-0000B9010000}"/>
    <cellStyle name="ดี" xfId="442" xr:uid="{00000000-0005-0000-0000-0000BA010000}"/>
    <cellStyle name="ตามการเชื่อมโยงหลายมิติ" xfId="443" xr:uid="{00000000-0005-0000-0000-0000BB010000}"/>
    <cellStyle name="น้บะภฒ_95" xfId="444" xr:uid="{00000000-0005-0000-0000-0000BC010000}"/>
    <cellStyle name="ปกติ 2" xfId="445" xr:uid="{00000000-0005-0000-0000-0000BD010000}"/>
    <cellStyle name="ปกติ 3" xfId="446" xr:uid="{00000000-0005-0000-0000-0000BE010000}"/>
    <cellStyle name="ปกติ 4" xfId="447" xr:uid="{00000000-0005-0000-0000-0000BF010000}"/>
    <cellStyle name="ปกติ 5" xfId="448" xr:uid="{00000000-0005-0000-0000-0000C0010000}"/>
    <cellStyle name="ปกติ_2009 Q1 PTT UT - TH (26-may-09)" xfId="449" xr:uid="{00000000-0005-0000-0000-0000C1010000}"/>
    <cellStyle name="ป้อนค่า" xfId="450" xr:uid="{00000000-0005-0000-0000-0000C2010000}"/>
    <cellStyle name="ปานกลาง" xfId="451" xr:uid="{00000000-0005-0000-0000-0000C3010000}"/>
    <cellStyle name="ผลรวม" xfId="452" xr:uid="{00000000-0005-0000-0000-0000C4010000}"/>
    <cellStyle name="ฤธถ [0]_95" xfId="453" xr:uid="{00000000-0005-0000-0000-0000C5010000}"/>
    <cellStyle name="ฤธถ_95" xfId="454" xr:uid="{00000000-0005-0000-0000-0000C6010000}"/>
    <cellStyle name="ล๋ศญ [0]_95" xfId="455" xr:uid="{00000000-0005-0000-0000-0000C7010000}"/>
    <cellStyle name="ล๋ศญ_95" xfId="456" xr:uid="{00000000-0005-0000-0000-0000C8010000}"/>
    <cellStyle name="ลักษณะ 1" xfId="457" xr:uid="{00000000-0005-0000-0000-0000C9010000}"/>
    <cellStyle name="วฅมุ_4ฟ๙ฝวภ๛" xfId="458" xr:uid="{00000000-0005-0000-0000-0000CA010000}"/>
    <cellStyle name="ส่วนที่ถูกเน้น1" xfId="459" xr:uid="{00000000-0005-0000-0000-0000CB010000}"/>
    <cellStyle name="ส่วนที่ถูกเน้น2" xfId="460" xr:uid="{00000000-0005-0000-0000-0000CC010000}"/>
    <cellStyle name="ส่วนที่ถูกเน้น2 2" xfId="461" xr:uid="{00000000-0005-0000-0000-0000CD010000}"/>
    <cellStyle name="ส่วนที่ถูกเน้น3" xfId="462" xr:uid="{00000000-0005-0000-0000-0000CE010000}"/>
    <cellStyle name="ส่วนที่ถูกเน้น4" xfId="463" xr:uid="{00000000-0005-0000-0000-0000CF010000}"/>
    <cellStyle name="ส่วนที่ถูกเน้น5" xfId="464" xr:uid="{00000000-0005-0000-0000-0000D0010000}"/>
    <cellStyle name="ส่วนที่ถูกเน้น6" xfId="465" xr:uid="{00000000-0005-0000-0000-0000D1010000}"/>
    <cellStyle name="หมายเหตุ" xfId="466" xr:uid="{00000000-0005-0000-0000-0000D2010000}"/>
    <cellStyle name="หัวเรื่อง 1" xfId="467" xr:uid="{00000000-0005-0000-0000-0000D3010000}"/>
    <cellStyle name="หัวเรื่อง 2" xfId="468" xr:uid="{00000000-0005-0000-0000-0000D4010000}"/>
    <cellStyle name="หัวเรื่อง 3" xfId="469" xr:uid="{00000000-0005-0000-0000-0000D5010000}"/>
    <cellStyle name="หัวเรื่อง 4" xfId="470" xr:uid="{00000000-0005-0000-0000-0000D6010000}"/>
    <cellStyle name="標準 2" xfId="471" xr:uid="{00000000-0005-0000-0000-0000D701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</sheetPr>
  <dimension ref="A1:Q183"/>
  <sheetViews>
    <sheetView topLeftCell="A19" zoomScaleNormal="100" zoomScaleSheetLayoutView="100" workbookViewId="0">
      <selection activeCell="C25" sqref="C25"/>
    </sheetView>
  </sheetViews>
  <sheetFormatPr defaultColWidth="9.28515625" defaultRowHeight="20.100000000000001" customHeight="1"/>
  <cols>
    <col min="1" max="2" width="1.42578125" style="3" customWidth="1"/>
    <col min="3" max="3" width="28.7109375" style="3" customWidth="1"/>
    <col min="4" max="4" width="7.42578125" style="4" customWidth="1"/>
    <col min="5" max="5" width="0.5703125" style="3" customWidth="1"/>
    <col min="6" max="6" width="13.28515625" style="5" customWidth="1"/>
    <col min="7" max="7" width="0.5703125" style="5" customWidth="1"/>
    <col min="8" max="8" width="13.28515625" style="5" customWidth="1"/>
    <col min="9" max="9" width="0.5703125" style="6" customWidth="1"/>
    <col min="10" max="10" width="13.28515625" style="5" customWidth="1"/>
    <col min="11" max="11" width="0.5703125" style="5" customWidth="1"/>
    <col min="12" max="12" width="13.28515625" style="5" customWidth="1"/>
    <col min="13" max="14" width="9.28515625" style="3"/>
    <col min="15" max="15" width="11.85546875" style="3" bestFit="1" customWidth="1"/>
    <col min="16" max="16" width="12.85546875" style="3" bestFit="1" customWidth="1"/>
    <col min="17" max="16384" width="9.28515625" style="3"/>
  </cols>
  <sheetData>
    <row r="1" spans="1:12" ht="20.100000000000001" customHeight="1">
      <c r="A1" s="1" t="s">
        <v>0</v>
      </c>
      <c r="B1" s="2"/>
      <c r="L1" s="20"/>
    </row>
    <row r="2" spans="1:12" s="8" customFormat="1" ht="20.100000000000001" customHeight="1">
      <c r="A2" s="7" t="s">
        <v>1</v>
      </c>
      <c r="B2" s="7"/>
      <c r="D2" s="9"/>
      <c r="F2" s="10"/>
      <c r="G2" s="10"/>
      <c r="H2" s="10"/>
      <c r="I2" s="11"/>
      <c r="J2" s="10"/>
      <c r="K2" s="10"/>
      <c r="L2" s="10"/>
    </row>
    <row r="3" spans="1:12" ht="20.100000000000001" customHeight="1">
      <c r="A3" s="12" t="s">
        <v>251</v>
      </c>
      <c r="B3" s="12"/>
      <c r="C3" s="13"/>
      <c r="D3" s="14"/>
      <c r="E3" s="13"/>
      <c r="F3" s="15"/>
      <c r="G3" s="15"/>
      <c r="H3" s="15"/>
      <c r="I3" s="16"/>
      <c r="J3" s="15"/>
      <c r="K3" s="15"/>
      <c r="L3" s="15"/>
    </row>
    <row r="4" spans="1:12" ht="20.100000000000001" customHeight="1">
      <c r="A4" s="7"/>
      <c r="B4" s="7"/>
      <c r="C4" s="8"/>
      <c r="D4" s="9"/>
      <c r="E4" s="8"/>
      <c r="F4" s="10"/>
      <c r="G4" s="10"/>
      <c r="H4" s="10"/>
      <c r="I4" s="11"/>
      <c r="J4" s="10"/>
      <c r="K4" s="10"/>
      <c r="L4" s="10"/>
    </row>
    <row r="5" spans="1:12" ht="20.100000000000001" customHeight="1">
      <c r="A5" s="7"/>
      <c r="B5" s="7"/>
      <c r="C5" s="8"/>
      <c r="D5" s="9"/>
      <c r="E5" s="8"/>
      <c r="F5" s="295" t="s">
        <v>2</v>
      </c>
      <c r="G5" s="295"/>
      <c r="H5" s="295"/>
      <c r="I5" s="17"/>
      <c r="J5" s="295" t="s">
        <v>3</v>
      </c>
      <c r="K5" s="295"/>
      <c r="L5" s="295"/>
    </row>
    <row r="6" spans="1:12" ht="20.100000000000001" customHeight="1">
      <c r="A6" s="7"/>
      <c r="B6" s="7"/>
      <c r="C6" s="8"/>
      <c r="D6" s="9"/>
      <c r="E6" s="8"/>
      <c r="F6" s="18" t="s">
        <v>4</v>
      </c>
      <c r="G6" s="19"/>
      <c r="H6" s="18" t="s">
        <v>157</v>
      </c>
      <c r="I6" s="20"/>
      <c r="J6" s="18" t="s">
        <v>4</v>
      </c>
      <c r="K6" s="19"/>
      <c r="L6" s="18" t="s">
        <v>157</v>
      </c>
    </row>
    <row r="7" spans="1:12" ht="20.100000000000001" customHeight="1">
      <c r="A7" s="7"/>
      <c r="B7" s="7"/>
      <c r="C7" s="8"/>
      <c r="D7" s="9"/>
      <c r="E7" s="8"/>
      <c r="F7" s="18" t="s">
        <v>253</v>
      </c>
      <c r="G7" s="19"/>
      <c r="H7" s="18" t="s">
        <v>5</v>
      </c>
      <c r="I7" s="20"/>
      <c r="J7" s="18" t="s">
        <v>253</v>
      </c>
      <c r="K7" s="19"/>
      <c r="L7" s="18" t="s">
        <v>5</v>
      </c>
    </row>
    <row r="8" spans="1:12" ht="19.899999999999999" customHeight="1">
      <c r="E8" s="2"/>
      <c r="F8" s="18" t="s">
        <v>254</v>
      </c>
      <c r="G8" s="19"/>
      <c r="H8" s="18" t="s">
        <v>156</v>
      </c>
      <c r="I8" s="20"/>
      <c r="J8" s="18" t="s">
        <v>254</v>
      </c>
      <c r="K8" s="19"/>
      <c r="L8" s="18" t="s">
        <v>156</v>
      </c>
    </row>
    <row r="9" spans="1:12" ht="19.899999999999999" customHeight="1">
      <c r="D9" s="21" t="s">
        <v>6</v>
      </c>
      <c r="E9" s="7"/>
      <c r="F9" s="276" t="s">
        <v>144</v>
      </c>
      <c r="G9" s="22"/>
      <c r="H9" s="276" t="s">
        <v>144</v>
      </c>
      <c r="I9" s="23"/>
      <c r="J9" s="276" t="s">
        <v>144</v>
      </c>
      <c r="K9" s="22"/>
      <c r="L9" s="276" t="s">
        <v>144</v>
      </c>
    </row>
    <row r="10" spans="1:12" ht="8.1" customHeight="1">
      <c r="A10" s="1"/>
      <c r="B10" s="24"/>
      <c r="C10" s="24"/>
      <c r="D10" s="25"/>
      <c r="E10" s="24"/>
      <c r="F10" s="26"/>
      <c r="G10" s="27"/>
      <c r="H10" s="27"/>
      <c r="I10" s="28"/>
      <c r="J10" s="26"/>
      <c r="K10" s="27"/>
      <c r="L10" s="27"/>
    </row>
    <row r="11" spans="1:12" ht="20.100000000000001" customHeight="1">
      <c r="A11" s="1" t="s">
        <v>7</v>
      </c>
      <c r="B11" s="24"/>
      <c r="C11" s="24"/>
      <c r="D11" s="25"/>
      <c r="E11" s="24"/>
      <c r="F11" s="26"/>
      <c r="G11" s="27"/>
      <c r="H11" s="27"/>
      <c r="I11" s="28"/>
      <c r="J11" s="26"/>
      <c r="K11" s="27"/>
      <c r="L11" s="27"/>
    </row>
    <row r="12" spans="1:12" ht="8.1" customHeight="1">
      <c r="A12" s="1"/>
      <c r="B12" s="24"/>
      <c r="C12" s="24"/>
      <c r="D12" s="25"/>
      <c r="E12" s="24"/>
      <c r="F12" s="26"/>
      <c r="G12" s="27"/>
      <c r="H12" s="27"/>
      <c r="I12" s="28"/>
      <c r="J12" s="26"/>
      <c r="K12" s="27"/>
      <c r="L12" s="27"/>
    </row>
    <row r="13" spans="1:12" ht="20.100000000000001" customHeight="1">
      <c r="A13" s="1" t="s">
        <v>8</v>
      </c>
      <c r="B13" s="24"/>
      <c r="C13" s="24"/>
      <c r="D13" s="25"/>
      <c r="E13" s="24"/>
      <c r="F13" s="26"/>
      <c r="G13" s="27"/>
      <c r="H13" s="27"/>
      <c r="I13" s="28"/>
      <c r="J13" s="26"/>
      <c r="K13" s="27"/>
      <c r="L13" s="27"/>
    </row>
    <row r="14" spans="1:12" ht="8.1" customHeight="1">
      <c r="A14" s="1"/>
      <c r="B14" s="24"/>
      <c r="C14" s="24"/>
      <c r="D14" s="25"/>
      <c r="E14" s="24"/>
      <c r="F14" s="26"/>
      <c r="G14" s="27"/>
      <c r="H14" s="27"/>
      <c r="I14" s="28"/>
      <c r="J14" s="26"/>
      <c r="K14" s="27"/>
      <c r="L14" s="27"/>
    </row>
    <row r="15" spans="1:12" ht="20.100000000000001" customHeight="1">
      <c r="A15" s="24" t="s">
        <v>9</v>
      </c>
      <c r="B15" s="24"/>
      <c r="C15" s="24"/>
      <c r="D15" s="25">
        <v>8</v>
      </c>
      <c r="E15" s="24"/>
      <c r="F15" s="26">
        <v>25163178555</v>
      </c>
      <c r="G15" s="27"/>
      <c r="H15" s="27">
        <v>20288891201</v>
      </c>
      <c r="I15" s="27"/>
      <c r="J15" s="26">
        <v>12418252755</v>
      </c>
      <c r="K15" s="27"/>
      <c r="L15" s="27">
        <v>10655182886</v>
      </c>
    </row>
    <row r="16" spans="1:12" ht="20.100000000000001" customHeight="1">
      <c r="A16" s="29" t="s">
        <v>117</v>
      </c>
      <c r="B16" s="29"/>
      <c r="C16" s="24"/>
      <c r="D16" s="25">
        <v>9</v>
      </c>
      <c r="E16" s="24"/>
      <c r="F16" s="26">
        <v>266537430</v>
      </c>
      <c r="G16" s="27"/>
      <c r="H16" s="27">
        <v>261315153</v>
      </c>
      <c r="I16" s="27"/>
      <c r="J16" s="26">
        <v>0</v>
      </c>
      <c r="K16" s="27"/>
      <c r="L16" s="27">
        <v>0</v>
      </c>
    </row>
    <row r="17" spans="1:12" ht="20.100000000000001" customHeight="1">
      <c r="A17" s="29" t="s">
        <v>232</v>
      </c>
      <c r="B17" s="29"/>
      <c r="C17" s="29"/>
      <c r="D17" s="25"/>
      <c r="E17" s="24"/>
      <c r="F17" s="26"/>
      <c r="G17" s="27"/>
      <c r="H17" s="28"/>
      <c r="I17" s="27"/>
      <c r="J17" s="26"/>
      <c r="K17" s="27"/>
      <c r="L17" s="28"/>
    </row>
    <row r="18" spans="1:12" ht="20.100000000000001" customHeight="1">
      <c r="A18" s="29"/>
      <c r="B18" s="29" t="s">
        <v>233</v>
      </c>
      <c r="C18" s="29"/>
      <c r="D18" s="25">
        <v>10</v>
      </c>
      <c r="E18" s="24"/>
      <c r="F18" s="26">
        <v>2175191127</v>
      </c>
      <c r="G18" s="27"/>
      <c r="H18" s="28">
        <v>2273000000</v>
      </c>
      <c r="I18" s="27"/>
      <c r="J18" s="26">
        <v>800000000</v>
      </c>
      <c r="K18" s="27"/>
      <c r="L18" s="28">
        <v>0</v>
      </c>
    </row>
    <row r="19" spans="1:12" ht="20.100000000000001" customHeight="1">
      <c r="A19" s="29" t="s">
        <v>174</v>
      </c>
      <c r="B19" s="29"/>
      <c r="C19" s="29"/>
      <c r="D19" s="25" t="s">
        <v>309</v>
      </c>
      <c r="E19" s="24"/>
      <c r="F19" s="26">
        <v>7366599140</v>
      </c>
      <c r="G19" s="27"/>
      <c r="H19" s="5">
        <v>9084326455</v>
      </c>
      <c r="I19" s="27"/>
      <c r="J19" s="26">
        <v>2528736049</v>
      </c>
      <c r="K19" s="27"/>
      <c r="L19" s="28">
        <v>3338336345</v>
      </c>
    </row>
    <row r="20" spans="1:12" ht="20.100000000000001" customHeight="1">
      <c r="A20" s="29" t="s">
        <v>183</v>
      </c>
      <c r="B20" s="29"/>
      <c r="C20" s="29"/>
      <c r="D20" s="3"/>
      <c r="F20" s="26"/>
      <c r="G20" s="3"/>
      <c r="H20" s="3"/>
      <c r="I20" s="3"/>
      <c r="J20" s="26"/>
      <c r="K20" s="3"/>
    </row>
    <row r="21" spans="1:12" ht="20.100000000000001" customHeight="1">
      <c r="A21" s="29"/>
      <c r="B21" s="29" t="s">
        <v>184</v>
      </c>
      <c r="C21" s="29"/>
      <c r="D21" s="25"/>
      <c r="E21" s="24"/>
      <c r="F21" s="26">
        <v>1254022830</v>
      </c>
      <c r="G21" s="27"/>
      <c r="H21" s="27">
        <v>1173972300</v>
      </c>
      <c r="I21" s="27"/>
      <c r="J21" s="26">
        <v>793213385</v>
      </c>
      <c r="K21" s="27"/>
      <c r="L21" s="3">
        <v>741395052</v>
      </c>
    </row>
    <row r="22" spans="1:12" ht="20.100000000000001" customHeight="1">
      <c r="A22" s="29" t="s">
        <v>145</v>
      </c>
      <c r="B22" s="29"/>
      <c r="C22" s="29"/>
      <c r="D22" s="4">
        <v>20</v>
      </c>
      <c r="E22" s="24"/>
      <c r="F22" s="26">
        <v>734396409</v>
      </c>
      <c r="G22" s="27"/>
      <c r="H22" s="27">
        <v>769836005</v>
      </c>
      <c r="I22" s="27"/>
      <c r="J22" s="26">
        <v>287329615</v>
      </c>
      <c r="K22" s="27"/>
      <c r="L22" s="32">
        <v>271335191</v>
      </c>
    </row>
    <row r="23" spans="1:12" ht="20.100000000000001" customHeight="1">
      <c r="A23" s="29" t="s">
        <v>146</v>
      </c>
      <c r="B23" s="29"/>
      <c r="C23" s="29"/>
      <c r="D23" s="4">
        <v>20</v>
      </c>
      <c r="E23" s="24"/>
      <c r="F23" s="31">
        <v>188700010.86000001</v>
      </c>
      <c r="G23" s="27"/>
      <c r="H23" s="27">
        <v>59266673</v>
      </c>
      <c r="I23" s="27"/>
      <c r="J23" s="26">
        <v>736525796.18000007</v>
      </c>
      <c r="K23" s="27"/>
      <c r="L23" s="32">
        <v>251784237</v>
      </c>
    </row>
    <row r="24" spans="1:12" ht="20.100000000000001" customHeight="1">
      <c r="A24" s="29" t="s">
        <v>160</v>
      </c>
      <c r="B24" s="29"/>
      <c r="C24" s="29"/>
      <c r="D24" s="4">
        <v>20</v>
      </c>
      <c r="E24" s="24"/>
      <c r="F24" s="31">
        <v>0</v>
      </c>
      <c r="G24" s="27"/>
      <c r="H24" s="27">
        <v>0</v>
      </c>
      <c r="I24" s="27"/>
      <c r="J24" s="30">
        <v>0</v>
      </c>
      <c r="K24" s="27"/>
      <c r="L24" s="32">
        <v>1778079994</v>
      </c>
    </row>
    <row r="25" spans="1:12" ht="20.100000000000001" customHeight="1">
      <c r="A25" s="29" t="s">
        <v>163</v>
      </c>
      <c r="B25" s="29"/>
      <c r="C25" s="29"/>
      <c r="E25" s="24"/>
      <c r="F25" s="33"/>
      <c r="H25" s="27"/>
      <c r="I25" s="27"/>
      <c r="J25" s="26"/>
      <c r="K25" s="27"/>
      <c r="L25" s="32"/>
    </row>
    <row r="26" spans="1:12" ht="20.100000000000001" customHeight="1">
      <c r="A26" s="29"/>
      <c r="B26" s="29" t="s">
        <v>164</v>
      </c>
      <c r="C26" s="29"/>
      <c r="D26" s="4">
        <v>20</v>
      </c>
      <c r="E26" s="24"/>
      <c r="F26" s="31">
        <v>91744400</v>
      </c>
      <c r="G26" s="27"/>
      <c r="H26" s="28">
        <v>0</v>
      </c>
      <c r="I26" s="27"/>
      <c r="J26" s="34">
        <v>139504400</v>
      </c>
      <c r="K26" s="27"/>
      <c r="L26" s="32">
        <v>47760000</v>
      </c>
    </row>
    <row r="27" spans="1:12" ht="20.100000000000001" customHeight="1">
      <c r="A27" s="29" t="s">
        <v>147</v>
      </c>
      <c r="B27" s="29"/>
      <c r="C27" s="29"/>
      <c r="E27" s="24"/>
      <c r="F27" s="34">
        <v>6196890498</v>
      </c>
      <c r="G27" s="27"/>
      <c r="H27" s="27">
        <v>6253429526</v>
      </c>
      <c r="I27" s="27"/>
      <c r="J27" s="34">
        <v>573911827</v>
      </c>
      <c r="K27" s="27"/>
      <c r="L27" s="32">
        <v>571478695</v>
      </c>
    </row>
    <row r="28" spans="1:12" ht="20.100000000000001" customHeight="1">
      <c r="A28" s="24" t="s">
        <v>265</v>
      </c>
      <c r="B28" s="29"/>
      <c r="C28" s="29"/>
      <c r="E28" s="24"/>
      <c r="F28" s="34">
        <v>45203357</v>
      </c>
      <c r="G28" s="27"/>
      <c r="H28" s="28">
        <v>53803090</v>
      </c>
      <c r="I28" s="27"/>
      <c r="J28" s="34">
        <v>269281</v>
      </c>
      <c r="K28" s="27"/>
      <c r="L28" s="28">
        <v>0</v>
      </c>
    </row>
    <row r="29" spans="1:12" ht="20.100000000000001" customHeight="1">
      <c r="A29" s="24" t="s">
        <v>264</v>
      </c>
      <c r="B29" s="29"/>
      <c r="C29" s="29"/>
      <c r="D29" s="4">
        <v>12</v>
      </c>
      <c r="E29" s="24"/>
      <c r="F29" s="34">
        <v>0</v>
      </c>
      <c r="G29" s="27"/>
      <c r="H29" s="28">
        <v>3012510761</v>
      </c>
      <c r="I29" s="27"/>
      <c r="J29" s="34">
        <v>0</v>
      </c>
      <c r="K29" s="27"/>
      <c r="L29" s="28">
        <v>465500000</v>
      </c>
    </row>
    <row r="30" spans="1:12" ht="20.100000000000001" customHeight="1">
      <c r="A30" s="24" t="s">
        <v>10</v>
      </c>
      <c r="B30" s="24"/>
      <c r="C30" s="24"/>
      <c r="E30" s="24"/>
      <c r="F30" s="35">
        <v>227047236</v>
      </c>
      <c r="G30" s="27"/>
      <c r="H30" s="36">
        <v>223892253</v>
      </c>
      <c r="I30" s="27"/>
      <c r="J30" s="37">
        <v>122563140</v>
      </c>
      <c r="K30" s="27"/>
      <c r="L30" s="36">
        <v>139313391</v>
      </c>
    </row>
    <row r="31" spans="1:12" ht="8.1" customHeight="1">
      <c r="A31" s="24"/>
      <c r="B31" s="29"/>
      <c r="C31" s="24"/>
      <c r="E31" s="24"/>
      <c r="F31" s="26"/>
      <c r="G31" s="27"/>
      <c r="H31" s="27"/>
      <c r="I31" s="38"/>
      <c r="J31" s="26"/>
      <c r="K31" s="27"/>
      <c r="L31" s="27"/>
    </row>
    <row r="32" spans="1:12" ht="20.100000000000001" customHeight="1">
      <c r="A32" s="1" t="s">
        <v>11</v>
      </c>
      <c r="B32" s="24"/>
      <c r="C32" s="24"/>
      <c r="E32" s="24"/>
      <c r="F32" s="39">
        <f>SUM(F15:F30)</f>
        <v>43709510992.860001</v>
      </c>
      <c r="G32" s="27"/>
      <c r="H32" s="40">
        <f>SUM(H15:H30)</f>
        <v>43454243417</v>
      </c>
      <c r="I32" s="28"/>
      <c r="J32" s="39">
        <f>SUM(J15:J30)</f>
        <v>18400306248.18</v>
      </c>
      <c r="K32" s="27"/>
      <c r="L32" s="40">
        <f>SUM(L15:L30)</f>
        <v>18260165791</v>
      </c>
    </row>
    <row r="33" spans="1:12" ht="18.75">
      <c r="A33" s="1"/>
      <c r="B33" s="24"/>
      <c r="C33" s="24"/>
      <c r="E33" s="24"/>
      <c r="F33" s="42"/>
      <c r="G33" s="27"/>
      <c r="H33" s="42"/>
      <c r="I33" s="28"/>
      <c r="J33" s="42"/>
      <c r="K33" s="27"/>
      <c r="L33" s="42"/>
    </row>
    <row r="34" spans="1:12" ht="18.75">
      <c r="A34" s="1"/>
      <c r="B34" s="24"/>
      <c r="C34" s="24"/>
      <c r="E34" s="24"/>
      <c r="F34" s="42"/>
      <c r="G34" s="27"/>
      <c r="H34" s="42"/>
      <c r="I34" s="28"/>
      <c r="J34" s="42"/>
      <c r="K34" s="27"/>
      <c r="L34" s="42"/>
    </row>
    <row r="35" spans="1:12" ht="18.75">
      <c r="A35" s="1"/>
      <c r="B35" s="24"/>
      <c r="C35" s="24"/>
      <c r="E35" s="24"/>
      <c r="F35" s="42"/>
      <c r="G35" s="27"/>
      <c r="H35" s="42"/>
      <c r="I35" s="28"/>
      <c r="J35" s="42"/>
      <c r="K35" s="27"/>
      <c r="L35" s="42"/>
    </row>
    <row r="36" spans="1:12" ht="18.75">
      <c r="A36" s="1"/>
      <c r="B36" s="24"/>
      <c r="C36" s="24"/>
      <c r="E36" s="24"/>
      <c r="F36" s="42"/>
      <c r="G36" s="27"/>
      <c r="H36" s="42"/>
      <c r="I36" s="28"/>
      <c r="J36" s="42"/>
      <c r="K36" s="27"/>
      <c r="L36" s="42"/>
    </row>
    <row r="37" spans="1:12" ht="18.75">
      <c r="A37" s="1"/>
      <c r="B37" s="24"/>
      <c r="C37" s="24"/>
      <c r="E37" s="24"/>
      <c r="F37" s="42"/>
      <c r="G37" s="27"/>
      <c r="H37" s="42"/>
      <c r="I37" s="28"/>
      <c r="J37" s="42"/>
      <c r="K37" s="27"/>
      <c r="L37" s="42"/>
    </row>
    <row r="38" spans="1:12" ht="20.100000000000001" customHeight="1">
      <c r="A38" s="1"/>
      <c r="B38" s="24"/>
      <c r="C38" s="24"/>
      <c r="E38" s="24"/>
      <c r="F38" s="42"/>
      <c r="G38" s="27"/>
      <c r="H38" s="42"/>
      <c r="I38" s="28"/>
      <c r="J38" s="42"/>
      <c r="K38" s="27"/>
      <c r="L38" s="42"/>
    </row>
    <row r="39" spans="1:12" ht="20.100000000000001" customHeight="1">
      <c r="A39" s="49" t="s">
        <v>23</v>
      </c>
      <c r="C39" s="50"/>
    </row>
    <row r="40" spans="1:12" ht="20.100000000000001" customHeight="1">
      <c r="A40" s="49"/>
      <c r="C40" s="50"/>
    </row>
    <row r="41" spans="1:12" ht="20.100000000000001" customHeight="1">
      <c r="A41" s="49" t="s">
        <v>24</v>
      </c>
      <c r="C41" s="51"/>
    </row>
    <row r="42" spans="1:12" ht="20.100000000000001" customHeight="1">
      <c r="A42" s="1"/>
      <c r="B42" s="24"/>
      <c r="C42" s="24"/>
      <c r="E42" s="24"/>
      <c r="F42" s="42"/>
      <c r="G42" s="27"/>
      <c r="H42" s="42"/>
      <c r="I42" s="28"/>
      <c r="J42" s="42"/>
      <c r="K42" s="27"/>
      <c r="L42" s="42"/>
    </row>
    <row r="43" spans="1:12" ht="20.100000000000001" customHeight="1">
      <c r="A43" s="1"/>
      <c r="B43" s="24"/>
      <c r="C43" s="24"/>
      <c r="E43" s="24"/>
      <c r="F43" s="42"/>
      <c r="G43" s="27"/>
      <c r="H43" s="42"/>
      <c r="I43" s="28"/>
      <c r="J43" s="42"/>
      <c r="K43" s="27"/>
      <c r="L43" s="42"/>
    </row>
    <row r="44" spans="1:12" ht="6.75" customHeight="1">
      <c r="A44" s="1"/>
      <c r="B44" s="24"/>
      <c r="C44" s="24"/>
      <c r="E44" s="24"/>
      <c r="F44" s="42"/>
      <c r="G44" s="27"/>
      <c r="H44" s="42"/>
      <c r="I44" s="28"/>
      <c r="J44" s="42"/>
      <c r="K44" s="27"/>
      <c r="L44" s="42"/>
    </row>
    <row r="45" spans="1:12" ht="21.95" customHeight="1">
      <c r="A45" s="13" t="s">
        <v>312</v>
      </c>
      <c r="B45" s="13"/>
      <c r="C45" s="13"/>
      <c r="D45" s="14"/>
      <c r="E45" s="13"/>
      <c r="F45" s="15"/>
      <c r="G45" s="15"/>
      <c r="H45" s="15"/>
      <c r="I45" s="16"/>
      <c r="J45" s="15"/>
      <c r="K45" s="15"/>
      <c r="L45" s="15"/>
    </row>
    <row r="46" spans="1:12" ht="20.100000000000001" customHeight="1">
      <c r="A46" s="2" t="str">
        <f>A1</f>
        <v>บริษัท โกลบอล เพาเวอร์ ซินเนอร์ยี่ จำกัด (มหาชน)</v>
      </c>
      <c r="B46" s="2"/>
      <c r="L46" s="20"/>
    </row>
    <row r="47" spans="1:12" ht="20.100000000000001" customHeight="1">
      <c r="A47" s="7" t="s">
        <v>1</v>
      </c>
      <c r="B47" s="2"/>
    </row>
    <row r="48" spans="1:12" ht="20.100000000000001" customHeight="1">
      <c r="A48" s="12" t="str">
        <f>A3</f>
        <v>ณ วันที่ 31 มีนาคม พ.ศ. 2564</v>
      </c>
      <c r="B48" s="12"/>
      <c r="C48" s="13"/>
      <c r="D48" s="14"/>
      <c r="E48" s="13"/>
      <c r="F48" s="15"/>
      <c r="G48" s="15"/>
      <c r="H48" s="15"/>
      <c r="I48" s="16"/>
      <c r="J48" s="15"/>
      <c r="K48" s="15"/>
      <c r="L48" s="15"/>
    </row>
    <row r="50" spans="1:12" ht="20.100000000000001" customHeight="1">
      <c r="A50" s="7"/>
      <c r="B50" s="7"/>
      <c r="C50" s="8"/>
      <c r="D50" s="9"/>
      <c r="E50" s="8"/>
      <c r="F50" s="295" t="s">
        <v>2</v>
      </c>
      <c r="G50" s="295"/>
      <c r="H50" s="295"/>
      <c r="I50" s="17"/>
      <c r="J50" s="295" t="s">
        <v>3</v>
      </c>
      <c r="K50" s="295"/>
      <c r="L50" s="295"/>
    </row>
    <row r="51" spans="1:12" ht="20.100000000000001" customHeight="1">
      <c r="A51" s="7"/>
      <c r="B51" s="7"/>
      <c r="C51" s="8"/>
      <c r="D51" s="9"/>
      <c r="E51" s="8"/>
      <c r="F51" s="18" t="s">
        <v>4</v>
      </c>
      <c r="G51" s="19"/>
      <c r="H51" s="18" t="s">
        <v>157</v>
      </c>
      <c r="I51" s="20"/>
      <c r="J51" s="18" t="s">
        <v>4</v>
      </c>
      <c r="K51" s="19"/>
      <c r="L51" s="18" t="s">
        <v>157</v>
      </c>
    </row>
    <row r="52" spans="1:12" ht="20.100000000000001" customHeight="1">
      <c r="A52" s="7"/>
      <c r="B52" s="7"/>
      <c r="C52" s="8"/>
      <c r="D52" s="9"/>
      <c r="E52" s="8"/>
      <c r="F52" s="18" t="s">
        <v>253</v>
      </c>
      <c r="G52" s="19"/>
      <c r="H52" s="18" t="s">
        <v>5</v>
      </c>
      <c r="I52" s="20"/>
      <c r="J52" s="18" t="s">
        <v>253</v>
      </c>
      <c r="K52" s="19"/>
      <c r="L52" s="18" t="s">
        <v>5</v>
      </c>
    </row>
    <row r="53" spans="1:12" ht="20.100000000000001" customHeight="1">
      <c r="E53" s="2"/>
      <c r="F53" s="18" t="s">
        <v>254</v>
      </c>
      <c r="G53" s="19"/>
      <c r="H53" s="18" t="s">
        <v>156</v>
      </c>
      <c r="I53" s="20"/>
      <c r="J53" s="18" t="s">
        <v>254</v>
      </c>
      <c r="K53" s="19"/>
      <c r="L53" s="18" t="s">
        <v>156</v>
      </c>
    </row>
    <row r="54" spans="1:12" ht="20.100000000000001" customHeight="1">
      <c r="D54" s="21" t="s">
        <v>6</v>
      </c>
      <c r="E54" s="7"/>
      <c r="F54" s="276" t="s">
        <v>144</v>
      </c>
      <c r="G54" s="22"/>
      <c r="H54" s="276" t="s">
        <v>144</v>
      </c>
      <c r="I54" s="23"/>
      <c r="J54" s="276" t="s">
        <v>144</v>
      </c>
      <c r="K54" s="22"/>
      <c r="L54" s="276" t="s">
        <v>144</v>
      </c>
    </row>
    <row r="55" spans="1:12" ht="6" customHeight="1">
      <c r="A55" s="1"/>
      <c r="B55" s="24"/>
      <c r="C55" s="24"/>
      <c r="E55" s="24"/>
      <c r="F55" s="26"/>
      <c r="G55" s="27"/>
      <c r="H55" s="27"/>
      <c r="I55" s="28"/>
      <c r="J55" s="26"/>
      <c r="K55" s="27"/>
      <c r="L55" s="27"/>
    </row>
    <row r="56" spans="1:12" ht="20.100000000000001" customHeight="1">
      <c r="A56" s="1" t="s">
        <v>167</v>
      </c>
      <c r="B56" s="24"/>
      <c r="C56" s="24"/>
      <c r="D56" s="25"/>
      <c r="E56" s="24"/>
      <c r="F56" s="26"/>
      <c r="G56" s="27"/>
      <c r="H56" s="27"/>
      <c r="I56" s="28"/>
      <c r="J56" s="26"/>
      <c r="K56" s="27"/>
      <c r="L56" s="27"/>
    </row>
    <row r="57" spans="1:12" ht="6" customHeight="1">
      <c r="A57" s="1"/>
      <c r="B57" s="24"/>
      <c r="C57" s="24"/>
      <c r="E57" s="24"/>
      <c r="F57" s="26"/>
      <c r="G57" s="27"/>
      <c r="H57" s="27"/>
      <c r="I57" s="28"/>
      <c r="J57" s="26"/>
      <c r="K57" s="27"/>
      <c r="L57" s="27"/>
    </row>
    <row r="58" spans="1:12" ht="20.100000000000001" customHeight="1">
      <c r="A58" s="1" t="s">
        <v>12</v>
      </c>
      <c r="B58" s="24"/>
      <c r="C58" s="24"/>
      <c r="E58" s="24"/>
      <c r="F58" s="26"/>
      <c r="G58" s="27"/>
      <c r="H58" s="27"/>
      <c r="I58" s="28"/>
      <c r="J58" s="26"/>
      <c r="K58" s="27"/>
      <c r="L58" s="27"/>
    </row>
    <row r="59" spans="1:12" ht="6" customHeight="1">
      <c r="A59" s="1"/>
      <c r="B59" s="24"/>
      <c r="C59" s="24"/>
      <c r="E59" s="24"/>
      <c r="F59" s="26"/>
      <c r="G59" s="27"/>
      <c r="H59" s="27"/>
      <c r="I59" s="28"/>
      <c r="J59" s="26"/>
      <c r="K59" s="27"/>
      <c r="L59" s="27"/>
    </row>
    <row r="60" spans="1:12" ht="20.100000000000001" customHeight="1">
      <c r="A60" s="29" t="s">
        <v>13</v>
      </c>
      <c r="B60" s="29"/>
      <c r="C60" s="29"/>
      <c r="E60" s="24"/>
      <c r="F60" s="31">
        <v>5933894856</v>
      </c>
      <c r="G60" s="27"/>
      <c r="H60" s="32">
        <v>6071940010</v>
      </c>
      <c r="I60" s="27"/>
      <c r="J60" s="31">
        <v>3241980634</v>
      </c>
      <c r="K60" s="27"/>
      <c r="L60" s="27">
        <v>3313500088</v>
      </c>
    </row>
    <row r="61" spans="1:12" ht="20.100000000000001" customHeight="1">
      <c r="A61" s="29" t="s">
        <v>117</v>
      </c>
      <c r="B61" s="29"/>
      <c r="C61" s="29"/>
      <c r="D61" s="4">
        <v>9</v>
      </c>
      <c r="E61" s="24"/>
      <c r="F61" s="31">
        <v>200000000</v>
      </c>
      <c r="G61" s="27"/>
      <c r="H61" s="32">
        <v>200000000</v>
      </c>
      <c r="I61" s="27"/>
      <c r="J61" s="31">
        <v>0</v>
      </c>
      <c r="K61" s="27"/>
      <c r="L61" s="28">
        <v>0</v>
      </c>
    </row>
    <row r="62" spans="1:12" ht="20.100000000000001" customHeight="1">
      <c r="A62" s="29" t="s">
        <v>15</v>
      </c>
      <c r="B62" s="29"/>
      <c r="C62" s="29"/>
      <c r="D62" s="4">
        <v>12</v>
      </c>
      <c r="E62" s="24"/>
      <c r="F62" s="31">
        <v>8786688460</v>
      </c>
      <c r="G62" s="27"/>
      <c r="H62" s="27">
        <v>8250764371</v>
      </c>
      <c r="I62" s="27"/>
      <c r="J62" s="26">
        <v>1586466269</v>
      </c>
      <c r="K62" s="27"/>
      <c r="L62" s="27">
        <v>923750000</v>
      </c>
    </row>
    <row r="63" spans="1:12" ht="20.100000000000001" customHeight="1">
      <c r="A63" s="29" t="s">
        <v>16</v>
      </c>
      <c r="B63" s="29"/>
      <c r="C63" s="29"/>
      <c r="D63" s="4">
        <v>12</v>
      </c>
      <c r="E63" s="24"/>
      <c r="F63" s="31">
        <v>2964562338</v>
      </c>
      <c r="G63" s="27"/>
      <c r="H63" s="32">
        <v>2914514682</v>
      </c>
      <c r="I63" s="27"/>
      <c r="J63" s="31">
        <v>2814729090</v>
      </c>
      <c r="K63" s="27"/>
      <c r="L63" s="27">
        <v>2814729090</v>
      </c>
    </row>
    <row r="64" spans="1:12" ht="20.100000000000001" customHeight="1">
      <c r="A64" s="24" t="s">
        <v>14</v>
      </c>
      <c r="B64" s="29"/>
      <c r="C64" s="29"/>
      <c r="D64" s="4">
        <v>12</v>
      </c>
      <c r="E64" s="24"/>
      <c r="F64" s="31">
        <v>0</v>
      </c>
      <c r="G64" s="27"/>
      <c r="H64" s="27">
        <v>0</v>
      </c>
      <c r="I64" s="27"/>
      <c r="J64" s="31">
        <v>145959674898</v>
      </c>
      <c r="K64" s="27"/>
      <c r="L64" s="27">
        <v>146425171748</v>
      </c>
    </row>
    <row r="65" spans="1:17" ht="20.100000000000001" customHeight="1">
      <c r="A65" s="29" t="s">
        <v>165</v>
      </c>
      <c r="B65" s="29"/>
      <c r="C65" s="29"/>
      <c r="F65" s="31"/>
      <c r="G65" s="3"/>
      <c r="H65" s="3"/>
      <c r="I65" s="3"/>
      <c r="J65" s="31"/>
      <c r="K65" s="3"/>
      <c r="L65" s="3"/>
    </row>
    <row r="66" spans="1:17" ht="20.100000000000001" customHeight="1">
      <c r="A66" s="29"/>
      <c r="B66" s="29" t="s">
        <v>166</v>
      </c>
      <c r="C66" s="29"/>
      <c r="D66" s="4">
        <v>13</v>
      </c>
      <c r="F66" s="31">
        <v>2832770409</v>
      </c>
      <c r="G66" s="27"/>
      <c r="H66" s="32">
        <v>2723464935</v>
      </c>
      <c r="I66" s="27"/>
      <c r="J66" s="31">
        <v>2770270409</v>
      </c>
      <c r="K66" s="27"/>
      <c r="L66" s="27">
        <v>2660964935</v>
      </c>
    </row>
    <row r="67" spans="1:17" ht="20.100000000000001" customHeight="1">
      <c r="A67" s="29" t="s">
        <v>101</v>
      </c>
      <c r="B67" s="29"/>
      <c r="C67" s="29"/>
      <c r="E67" s="24"/>
      <c r="F67" s="31"/>
      <c r="G67" s="27"/>
      <c r="H67" s="32"/>
      <c r="I67" s="27"/>
      <c r="J67" s="31"/>
      <c r="K67" s="27"/>
      <c r="L67" s="27"/>
    </row>
    <row r="68" spans="1:17" ht="20.100000000000001" customHeight="1">
      <c r="A68" s="29"/>
      <c r="B68" s="29" t="s">
        <v>285</v>
      </c>
      <c r="C68" s="29"/>
      <c r="D68" s="4">
        <v>20</v>
      </c>
      <c r="E68" s="24"/>
      <c r="F68" s="41">
        <v>4266885142</v>
      </c>
      <c r="G68" s="27"/>
      <c r="H68" s="42">
        <v>3487256243</v>
      </c>
      <c r="I68" s="27"/>
      <c r="J68" s="41">
        <v>4125854590</v>
      </c>
      <c r="K68" s="27"/>
      <c r="L68" s="27">
        <v>3346225691</v>
      </c>
    </row>
    <row r="69" spans="1:17" ht="22.9" customHeight="1">
      <c r="A69" s="24" t="s">
        <v>17</v>
      </c>
      <c r="B69" s="24"/>
      <c r="C69" s="24"/>
      <c r="D69" s="4">
        <v>14</v>
      </c>
      <c r="E69" s="24"/>
      <c r="F69" s="26">
        <v>99949380176</v>
      </c>
      <c r="G69" s="27"/>
      <c r="H69" s="27">
        <v>99977536256.809998</v>
      </c>
      <c r="I69" s="27"/>
      <c r="J69" s="26">
        <v>17839622965</v>
      </c>
      <c r="K69" s="27"/>
      <c r="L69" s="27">
        <v>17852645608</v>
      </c>
    </row>
    <row r="70" spans="1:17" ht="20.100000000000001" customHeight="1">
      <c r="A70" s="24" t="s">
        <v>280</v>
      </c>
      <c r="B70" s="24"/>
      <c r="C70" s="24"/>
      <c r="E70" s="24"/>
      <c r="F70" s="26">
        <v>103771325</v>
      </c>
      <c r="G70" s="27"/>
      <c r="H70" s="27">
        <v>103771325</v>
      </c>
      <c r="I70" s="27"/>
      <c r="J70" s="26">
        <v>0</v>
      </c>
      <c r="K70" s="27"/>
      <c r="L70" s="27">
        <v>0</v>
      </c>
    </row>
    <row r="71" spans="1:17" ht="20.100000000000001" customHeight="1">
      <c r="A71" s="24" t="s">
        <v>18</v>
      </c>
      <c r="B71" s="24"/>
      <c r="C71" s="24"/>
      <c r="D71" s="4">
        <v>14</v>
      </c>
      <c r="E71" s="24"/>
      <c r="F71" s="26">
        <v>43447065655</v>
      </c>
      <c r="G71" s="27"/>
      <c r="H71" s="27">
        <v>43983566614.190002</v>
      </c>
      <c r="I71" s="27"/>
      <c r="J71" s="26">
        <v>249781825</v>
      </c>
      <c r="K71" s="27"/>
      <c r="L71" s="32">
        <v>203440319</v>
      </c>
    </row>
    <row r="72" spans="1:17" ht="20.100000000000001" customHeight="1">
      <c r="A72" s="24" t="s">
        <v>159</v>
      </c>
      <c r="B72" s="24"/>
      <c r="C72" s="24"/>
      <c r="D72" s="4">
        <v>15</v>
      </c>
      <c r="E72" s="24"/>
      <c r="F72" s="26">
        <v>2832356118</v>
      </c>
      <c r="G72" s="27"/>
      <c r="H72" s="27">
        <v>2795631006</v>
      </c>
      <c r="I72" s="27"/>
      <c r="J72" s="26">
        <v>588331089</v>
      </c>
      <c r="K72" s="27"/>
      <c r="L72" s="32">
        <v>569764214</v>
      </c>
    </row>
    <row r="73" spans="1:17" ht="20.100000000000001" customHeight="1">
      <c r="A73" s="24" t="s">
        <v>19</v>
      </c>
      <c r="B73" s="24"/>
      <c r="C73" s="24"/>
      <c r="E73" s="24"/>
      <c r="F73" s="26">
        <v>36104376617</v>
      </c>
      <c r="G73" s="27"/>
      <c r="H73" s="27">
        <v>36104755353</v>
      </c>
      <c r="I73" s="27"/>
      <c r="J73" s="26">
        <v>0</v>
      </c>
      <c r="K73" s="27"/>
      <c r="L73" s="27">
        <v>0</v>
      </c>
    </row>
    <row r="74" spans="1:17" ht="20.100000000000001" customHeight="1">
      <c r="A74" s="24" t="s">
        <v>102</v>
      </c>
      <c r="B74" s="24"/>
      <c r="C74" s="24"/>
      <c r="E74" s="24"/>
      <c r="F74" s="26">
        <v>3270639160</v>
      </c>
      <c r="G74" s="27"/>
      <c r="H74" s="27">
        <v>3356568673</v>
      </c>
      <c r="I74" s="27"/>
      <c r="J74" s="26">
        <v>0</v>
      </c>
      <c r="K74" s="27"/>
      <c r="L74" s="27">
        <v>0</v>
      </c>
    </row>
    <row r="75" spans="1:17" ht="20.100000000000001" customHeight="1">
      <c r="A75" s="24" t="s">
        <v>265</v>
      </c>
      <c r="B75" s="24"/>
      <c r="C75" s="24"/>
      <c r="E75" s="24"/>
      <c r="F75" s="26">
        <v>49533789</v>
      </c>
      <c r="G75" s="27"/>
      <c r="H75" s="27">
        <v>70848044</v>
      </c>
      <c r="I75" s="27"/>
      <c r="J75" s="26">
        <v>0</v>
      </c>
      <c r="K75" s="27"/>
      <c r="L75" s="27">
        <v>0</v>
      </c>
    </row>
    <row r="76" spans="1:17" ht="20.100000000000001" customHeight="1">
      <c r="A76" s="24" t="s">
        <v>148</v>
      </c>
      <c r="B76" s="24"/>
      <c r="C76" s="24"/>
      <c r="D76" s="4">
        <v>20</v>
      </c>
      <c r="E76" s="24"/>
      <c r="F76" s="43">
        <v>3473161189</v>
      </c>
      <c r="G76" s="27"/>
      <c r="H76" s="44">
        <v>3161457450</v>
      </c>
      <c r="I76" s="27"/>
      <c r="J76" s="45">
        <v>253672311</v>
      </c>
      <c r="K76" s="27"/>
      <c r="L76" s="44">
        <v>281692653</v>
      </c>
    </row>
    <row r="77" spans="1:17" ht="6" customHeight="1">
      <c r="A77" s="24"/>
      <c r="B77" s="24"/>
      <c r="C77" s="24"/>
      <c r="E77" s="24"/>
      <c r="F77" s="26"/>
      <c r="G77" s="27"/>
      <c r="H77" s="27"/>
      <c r="I77" s="46"/>
      <c r="J77" s="26"/>
      <c r="K77" s="27"/>
      <c r="L77" s="27"/>
    </row>
    <row r="78" spans="1:17" ht="20.100000000000001" customHeight="1">
      <c r="A78" s="1" t="s">
        <v>20</v>
      </c>
      <c r="B78" s="24"/>
      <c r="C78" s="24"/>
      <c r="E78" s="24"/>
      <c r="F78" s="39">
        <f>SUM(F60:F76)</f>
        <v>214215085234</v>
      </c>
      <c r="G78" s="27"/>
      <c r="H78" s="40">
        <f>SUM(H60:H76)</f>
        <v>213202074963</v>
      </c>
      <c r="I78" s="28"/>
      <c r="J78" s="39">
        <f>SUM(J60:J76)</f>
        <v>179430384080</v>
      </c>
      <c r="K78" s="27"/>
      <c r="L78" s="40">
        <f>SUM(L60:L76)</f>
        <v>178391884346</v>
      </c>
    </row>
    <row r="79" spans="1:17" ht="6" customHeight="1">
      <c r="A79" s="1"/>
      <c r="B79" s="1"/>
      <c r="C79" s="24"/>
      <c r="E79" s="24"/>
      <c r="F79" s="26"/>
      <c r="G79" s="27"/>
      <c r="H79" s="27"/>
      <c r="I79" s="28"/>
      <c r="J79" s="26"/>
      <c r="K79" s="27"/>
      <c r="L79" s="27"/>
    </row>
    <row r="80" spans="1:17" ht="20.100000000000001" customHeight="1" thickBot="1">
      <c r="A80" s="1" t="s">
        <v>21</v>
      </c>
      <c r="B80" s="1"/>
      <c r="C80" s="24"/>
      <c r="E80" s="24"/>
      <c r="F80" s="47">
        <f>SUM(F32+F78)</f>
        <v>257924596226.85999</v>
      </c>
      <c r="G80" s="27"/>
      <c r="H80" s="48">
        <f>SUM(H32+H78)</f>
        <v>256656318380</v>
      </c>
      <c r="I80" s="32"/>
      <c r="J80" s="47">
        <f>SUM(J32+J78)</f>
        <v>197830690328.17999</v>
      </c>
      <c r="K80" s="27"/>
      <c r="L80" s="48">
        <f>SUM(L32+L78)</f>
        <v>196652050137</v>
      </c>
      <c r="Q80" s="287"/>
    </row>
    <row r="81" spans="1:15" ht="20.100000000000001" customHeight="1" thickTop="1">
      <c r="A81" s="1"/>
      <c r="B81" s="1"/>
      <c r="C81" s="24"/>
      <c r="E81" s="24"/>
      <c r="F81" s="42"/>
      <c r="G81" s="27"/>
      <c r="H81" s="42"/>
      <c r="I81" s="32"/>
      <c r="J81" s="42"/>
      <c r="K81" s="27"/>
      <c r="L81" s="42"/>
      <c r="O81" s="287"/>
    </row>
    <row r="82" spans="1:15" ht="20.100000000000001" customHeight="1">
      <c r="A82" s="49"/>
      <c r="C82" s="50"/>
    </row>
    <row r="83" spans="1:15" ht="20.100000000000001" customHeight="1">
      <c r="A83" s="49"/>
      <c r="C83" s="50"/>
    </row>
    <row r="84" spans="1:15" ht="20.100000000000001" customHeight="1">
      <c r="A84" s="49"/>
      <c r="C84" s="50"/>
    </row>
    <row r="85" spans="1:15" ht="20.100000000000001" customHeight="1">
      <c r="A85" s="49"/>
      <c r="C85" s="50"/>
    </row>
    <row r="86" spans="1:15" ht="20.100000000000001" customHeight="1">
      <c r="A86" s="49"/>
      <c r="C86" s="50"/>
    </row>
    <row r="87" spans="1:15" ht="20.100000000000001" customHeight="1">
      <c r="A87" s="49"/>
      <c r="C87" s="50"/>
    </row>
    <row r="88" spans="1:15" ht="20.100000000000001" customHeight="1">
      <c r="A88" s="49"/>
      <c r="C88" s="50"/>
    </row>
    <row r="89" spans="1:15" ht="20.100000000000001" customHeight="1">
      <c r="A89" s="49"/>
      <c r="C89" s="50"/>
    </row>
    <row r="90" spans="1:15" ht="21.95" customHeight="1">
      <c r="A90" s="13" t="str">
        <f>A45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90" s="13"/>
      <c r="C90" s="13"/>
      <c r="D90" s="14"/>
      <c r="E90" s="13"/>
      <c r="F90" s="15"/>
      <c r="G90" s="15"/>
      <c r="H90" s="15"/>
      <c r="I90" s="16"/>
      <c r="J90" s="15"/>
      <c r="K90" s="15"/>
      <c r="L90" s="15"/>
    </row>
    <row r="91" spans="1:15" ht="20.100000000000001" customHeight="1">
      <c r="A91" s="2" t="str">
        <f>A1</f>
        <v>บริษัท โกลบอล เพาเวอร์ ซินเนอร์ยี่ จำกัด (มหาชน)</v>
      </c>
      <c r="B91" s="2"/>
      <c r="L91" s="20"/>
    </row>
    <row r="92" spans="1:15" ht="20.100000000000001" customHeight="1">
      <c r="A92" s="7" t="s">
        <v>1</v>
      </c>
      <c r="B92" s="2"/>
    </row>
    <row r="93" spans="1:15" ht="20.100000000000001" customHeight="1">
      <c r="A93" s="12" t="str">
        <f>A3</f>
        <v>ณ วันที่ 31 มีนาคม พ.ศ. 2564</v>
      </c>
      <c r="B93" s="12"/>
      <c r="C93" s="13"/>
      <c r="D93" s="14"/>
      <c r="E93" s="13"/>
      <c r="F93" s="15"/>
      <c r="G93" s="15"/>
      <c r="H93" s="15"/>
      <c r="I93" s="16"/>
      <c r="J93" s="15"/>
      <c r="K93" s="15"/>
      <c r="L93" s="15"/>
    </row>
    <row r="94" spans="1:15" ht="18" customHeight="1"/>
    <row r="95" spans="1:15" ht="20.100000000000001" customHeight="1">
      <c r="A95" s="7"/>
      <c r="B95" s="7"/>
      <c r="C95" s="8"/>
      <c r="D95" s="9"/>
      <c r="E95" s="8"/>
      <c r="F95" s="295" t="s">
        <v>2</v>
      </c>
      <c r="G95" s="295"/>
      <c r="H95" s="295"/>
      <c r="I95" s="17"/>
      <c r="J95" s="295" t="s">
        <v>3</v>
      </c>
      <c r="K95" s="295"/>
      <c r="L95" s="295"/>
    </row>
    <row r="96" spans="1:15" ht="20.100000000000001" customHeight="1">
      <c r="A96" s="7"/>
      <c r="B96" s="7"/>
      <c r="C96" s="8"/>
      <c r="D96" s="9"/>
      <c r="E96" s="8"/>
      <c r="F96" s="18" t="s">
        <v>4</v>
      </c>
      <c r="G96" s="19"/>
      <c r="H96" s="18" t="s">
        <v>157</v>
      </c>
      <c r="I96" s="20"/>
      <c r="J96" s="18" t="s">
        <v>4</v>
      </c>
      <c r="K96" s="19"/>
      <c r="L96" s="18" t="s">
        <v>157</v>
      </c>
    </row>
    <row r="97" spans="1:12" ht="20.100000000000001" customHeight="1">
      <c r="A97" s="7"/>
      <c r="B97" s="7"/>
      <c r="C97" s="8"/>
      <c r="D97" s="9"/>
      <c r="E97" s="8"/>
      <c r="F97" s="18" t="s">
        <v>253</v>
      </c>
      <c r="G97" s="19"/>
      <c r="H97" s="18" t="s">
        <v>5</v>
      </c>
      <c r="I97" s="20"/>
      <c r="J97" s="18" t="s">
        <v>253</v>
      </c>
      <c r="K97" s="19"/>
      <c r="L97" s="18" t="s">
        <v>5</v>
      </c>
    </row>
    <row r="98" spans="1:12" ht="20.100000000000001" customHeight="1">
      <c r="E98" s="2"/>
      <c r="F98" s="18" t="s">
        <v>254</v>
      </c>
      <c r="G98" s="19"/>
      <c r="H98" s="18" t="s">
        <v>156</v>
      </c>
      <c r="I98" s="20"/>
      <c r="J98" s="18" t="s">
        <v>254</v>
      </c>
      <c r="K98" s="19"/>
      <c r="L98" s="18" t="s">
        <v>156</v>
      </c>
    </row>
    <row r="99" spans="1:12" ht="20.100000000000001" customHeight="1">
      <c r="D99" s="21" t="s">
        <v>6</v>
      </c>
      <c r="E99" s="7"/>
      <c r="F99" s="276" t="s">
        <v>144</v>
      </c>
      <c r="G99" s="22"/>
      <c r="H99" s="276" t="s">
        <v>144</v>
      </c>
      <c r="I99" s="23"/>
      <c r="J99" s="276" t="s">
        <v>144</v>
      </c>
      <c r="K99" s="22"/>
      <c r="L99" s="276" t="s">
        <v>144</v>
      </c>
    </row>
    <row r="100" spans="1:12" ht="6" customHeight="1">
      <c r="D100" s="52"/>
      <c r="E100" s="7"/>
      <c r="F100" s="53"/>
      <c r="G100" s="22"/>
      <c r="H100" s="17"/>
      <c r="I100" s="23"/>
      <c r="J100" s="53"/>
      <c r="K100" s="22"/>
      <c r="L100" s="17"/>
    </row>
    <row r="101" spans="1:12" ht="20.100000000000001" customHeight="1">
      <c r="A101" s="294" t="s">
        <v>25</v>
      </c>
      <c r="B101" s="294"/>
      <c r="C101" s="294"/>
      <c r="D101" s="25"/>
      <c r="E101" s="24"/>
      <c r="F101" s="26"/>
      <c r="G101" s="27"/>
      <c r="H101" s="27"/>
      <c r="I101" s="23"/>
      <c r="J101" s="26"/>
      <c r="K101" s="27"/>
      <c r="L101" s="27"/>
    </row>
    <row r="102" spans="1:12" ht="6" customHeight="1">
      <c r="A102" s="1"/>
      <c r="B102" s="24"/>
      <c r="C102" s="24"/>
      <c r="D102" s="25"/>
      <c r="E102" s="24"/>
      <c r="F102" s="26"/>
      <c r="G102" s="27"/>
      <c r="H102" s="27"/>
      <c r="I102" s="23"/>
      <c r="J102" s="26"/>
      <c r="K102" s="27"/>
      <c r="L102" s="27"/>
    </row>
    <row r="103" spans="1:12" ht="20.100000000000001" customHeight="1">
      <c r="A103" s="294" t="s">
        <v>26</v>
      </c>
      <c r="B103" s="294"/>
      <c r="C103" s="294"/>
      <c r="D103" s="25"/>
      <c r="E103" s="24"/>
      <c r="F103" s="26"/>
      <c r="G103" s="27"/>
      <c r="H103" s="27"/>
      <c r="I103" s="23"/>
      <c r="J103" s="26"/>
      <c r="K103" s="27"/>
      <c r="L103" s="27"/>
    </row>
    <row r="104" spans="1:12" ht="6" customHeight="1">
      <c r="A104" s="1"/>
      <c r="B104" s="24"/>
      <c r="C104" s="24"/>
      <c r="D104" s="25"/>
      <c r="E104" s="24"/>
      <c r="F104" s="26"/>
      <c r="G104" s="27"/>
      <c r="H104" s="27"/>
      <c r="I104" s="23"/>
      <c r="J104" s="26"/>
      <c r="K104" s="27"/>
      <c r="L104" s="27"/>
    </row>
    <row r="105" spans="1:12" ht="20.100000000000001" customHeight="1">
      <c r="A105" s="24" t="s">
        <v>27</v>
      </c>
      <c r="B105" s="24"/>
      <c r="C105" s="24"/>
      <c r="D105" s="25">
        <v>20</v>
      </c>
      <c r="E105" s="24"/>
      <c r="F105" s="26">
        <v>4083645700</v>
      </c>
      <c r="G105" s="27"/>
      <c r="H105" s="27">
        <v>3951572600</v>
      </c>
      <c r="I105" s="27"/>
      <c r="J105" s="26">
        <v>1339551875</v>
      </c>
      <c r="K105" s="27"/>
      <c r="L105" s="27">
        <v>1441167241</v>
      </c>
    </row>
    <row r="106" spans="1:12" ht="20.100000000000001" customHeight="1">
      <c r="A106" s="24" t="s">
        <v>28</v>
      </c>
      <c r="B106" s="24"/>
      <c r="C106" s="24"/>
      <c r="D106" s="25">
        <v>20</v>
      </c>
      <c r="E106" s="24"/>
      <c r="F106" s="26">
        <v>2387440021</v>
      </c>
      <c r="G106" s="27"/>
      <c r="H106" s="27">
        <v>2794293248</v>
      </c>
      <c r="I106" s="27"/>
      <c r="J106" s="26">
        <v>1169508527</v>
      </c>
      <c r="K106" s="27"/>
      <c r="L106" s="27">
        <v>1186535204</v>
      </c>
    </row>
    <row r="107" spans="1:12" ht="20.100000000000001" customHeight="1">
      <c r="A107" s="24" t="s">
        <v>29</v>
      </c>
      <c r="B107" s="24"/>
      <c r="C107" s="24"/>
      <c r="D107" s="25"/>
      <c r="E107" s="24"/>
      <c r="F107" s="26">
        <v>1352151291</v>
      </c>
      <c r="G107" s="27"/>
      <c r="H107" s="27">
        <v>1600198310</v>
      </c>
      <c r="I107" s="27"/>
      <c r="J107" s="26">
        <v>374424276</v>
      </c>
      <c r="K107" s="27"/>
      <c r="L107" s="27">
        <v>445336163</v>
      </c>
    </row>
    <row r="108" spans="1:12" ht="20.100000000000001" customHeight="1">
      <c r="A108" s="24" t="s">
        <v>175</v>
      </c>
      <c r="B108" s="24"/>
      <c r="C108" s="24"/>
      <c r="D108" s="25"/>
      <c r="E108" s="24"/>
      <c r="F108" s="26"/>
      <c r="G108" s="27"/>
      <c r="H108" s="27"/>
      <c r="I108" s="27"/>
      <c r="J108" s="26"/>
      <c r="K108" s="27"/>
      <c r="L108" s="27"/>
    </row>
    <row r="109" spans="1:12" ht="20.100000000000001" customHeight="1">
      <c r="B109" s="24" t="s">
        <v>168</v>
      </c>
      <c r="D109" s="25"/>
      <c r="E109" s="24"/>
      <c r="F109" s="26">
        <v>142519358</v>
      </c>
      <c r="G109" s="27"/>
      <c r="H109" s="27">
        <v>134068739</v>
      </c>
      <c r="I109" s="27"/>
      <c r="J109" s="26">
        <v>56074782</v>
      </c>
      <c r="K109" s="27"/>
      <c r="L109" s="27">
        <v>56968543</v>
      </c>
    </row>
    <row r="110" spans="1:12" ht="20.100000000000001" customHeight="1">
      <c r="A110" s="24" t="s">
        <v>30</v>
      </c>
      <c r="B110" s="24"/>
      <c r="C110" s="24"/>
      <c r="D110" s="25"/>
      <c r="E110" s="24"/>
      <c r="F110" s="26"/>
      <c r="G110" s="27"/>
      <c r="H110" s="27"/>
      <c r="I110" s="27"/>
      <c r="J110" s="26"/>
      <c r="K110" s="27"/>
      <c r="L110" s="27"/>
    </row>
    <row r="111" spans="1:12" ht="20.100000000000001" customHeight="1">
      <c r="A111" s="24"/>
      <c r="B111" s="24" t="s">
        <v>149</v>
      </c>
      <c r="C111" s="24"/>
      <c r="D111" s="25">
        <v>16</v>
      </c>
      <c r="E111" s="24"/>
      <c r="F111" s="26">
        <v>6017313827</v>
      </c>
      <c r="G111" s="27"/>
      <c r="H111" s="27">
        <v>2940149611</v>
      </c>
      <c r="I111" s="27"/>
      <c r="J111" s="26">
        <v>1264646154</v>
      </c>
      <c r="K111" s="27"/>
      <c r="L111" s="27">
        <v>1106382393</v>
      </c>
    </row>
    <row r="112" spans="1:12" ht="20.100000000000001" customHeight="1">
      <c r="A112" s="24" t="s">
        <v>279</v>
      </c>
      <c r="B112" s="24"/>
      <c r="C112" s="24"/>
      <c r="D112" s="25"/>
      <c r="E112" s="24"/>
      <c r="F112" s="26"/>
      <c r="G112" s="27"/>
      <c r="H112" s="27"/>
      <c r="I112" s="27"/>
      <c r="J112" s="26"/>
      <c r="K112" s="27"/>
      <c r="L112" s="27"/>
    </row>
    <row r="113" spans="1:12" ht="20.100000000000001" customHeight="1">
      <c r="A113" s="24"/>
      <c r="B113" s="24" t="s">
        <v>287</v>
      </c>
      <c r="C113" s="24"/>
      <c r="D113" s="25">
        <v>20</v>
      </c>
      <c r="E113" s="24"/>
      <c r="F113" s="26">
        <v>0</v>
      </c>
      <c r="G113" s="27"/>
      <c r="H113" s="27">
        <v>0</v>
      </c>
      <c r="I113" s="27"/>
      <c r="J113" s="26">
        <v>182829500</v>
      </c>
      <c r="K113" s="27"/>
      <c r="L113" s="27">
        <v>0</v>
      </c>
    </row>
    <row r="114" spans="1:12" ht="20.100000000000001" customHeight="1">
      <c r="A114" s="24" t="s">
        <v>246</v>
      </c>
      <c r="B114" s="24"/>
      <c r="C114" s="24"/>
      <c r="D114" s="25">
        <v>17</v>
      </c>
      <c r="E114" s="24"/>
      <c r="F114" s="26">
        <v>9053811292</v>
      </c>
      <c r="G114" s="27"/>
      <c r="H114" s="27">
        <v>9053168577</v>
      </c>
      <c r="I114" s="27"/>
      <c r="J114" s="26">
        <v>3499395165</v>
      </c>
      <c r="K114" s="27"/>
      <c r="L114" s="27">
        <v>3499092747</v>
      </c>
    </row>
    <row r="115" spans="1:12" ht="20.100000000000001" customHeight="1">
      <c r="A115" s="24" t="s">
        <v>267</v>
      </c>
      <c r="B115" s="24"/>
      <c r="C115" s="24"/>
      <c r="D115" s="25"/>
      <c r="E115" s="24"/>
      <c r="F115" s="26">
        <v>463711657</v>
      </c>
      <c r="G115" s="27"/>
      <c r="H115" s="27">
        <v>98426975</v>
      </c>
      <c r="I115" s="27"/>
      <c r="J115" s="30">
        <v>0</v>
      </c>
      <c r="K115" s="27"/>
      <c r="L115" s="42">
        <v>394203</v>
      </c>
    </row>
    <row r="116" spans="1:12" ht="20.100000000000001" customHeight="1">
      <c r="A116" s="24" t="s">
        <v>266</v>
      </c>
      <c r="B116" s="24"/>
      <c r="C116" s="24"/>
      <c r="D116" s="25">
        <v>12</v>
      </c>
      <c r="E116" s="24"/>
      <c r="F116" s="26">
        <v>0</v>
      </c>
      <c r="G116" s="27"/>
      <c r="H116" s="27">
        <v>159184422</v>
      </c>
      <c r="I116" s="27"/>
      <c r="J116" s="30">
        <v>0</v>
      </c>
      <c r="K116" s="27"/>
      <c r="L116" s="42">
        <v>0</v>
      </c>
    </row>
    <row r="117" spans="1:12" ht="20.100000000000001" customHeight="1">
      <c r="A117" s="3" t="s">
        <v>31</v>
      </c>
      <c r="B117" s="24"/>
      <c r="C117" s="24"/>
      <c r="D117" s="25"/>
      <c r="E117" s="24"/>
      <c r="F117" s="45">
        <v>1500652914</v>
      </c>
      <c r="G117" s="27"/>
      <c r="H117" s="44">
        <v>1332070910</v>
      </c>
      <c r="I117" s="27"/>
      <c r="J117" s="45">
        <v>145205859</v>
      </c>
      <c r="K117" s="27"/>
      <c r="L117" s="54">
        <v>139405972</v>
      </c>
    </row>
    <row r="118" spans="1:12" ht="6" customHeight="1">
      <c r="A118" s="1"/>
      <c r="B118" s="24"/>
      <c r="C118" s="24"/>
      <c r="D118" s="25"/>
      <c r="E118" s="24"/>
      <c r="F118" s="26"/>
      <c r="G118" s="27"/>
      <c r="H118" s="27"/>
      <c r="I118" s="23"/>
      <c r="J118" s="26"/>
      <c r="K118" s="27"/>
      <c r="L118" s="27"/>
    </row>
    <row r="119" spans="1:12" ht="20.100000000000001" customHeight="1">
      <c r="A119" s="1" t="s">
        <v>32</v>
      </c>
      <c r="B119" s="24"/>
      <c r="C119" s="24"/>
      <c r="D119" s="25"/>
      <c r="E119" s="24"/>
      <c r="F119" s="55">
        <f>SUM(F105:F117)</f>
        <v>25001246060</v>
      </c>
      <c r="G119" s="27"/>
      <c r="H119" s="56">
        <f>SUM(H105:H117)</f>
        <v>22063133392</v>
      </c>
      <c r="I119" s="23"/>
      <c r="J119" s="55">
        <f>SUM(J105:J117)</f>
        <v>8031636138</v>
      </c>
      <c r="K119" s="27"/>
      <c r="L119" s="56">
        <f>SUM(L105:L117)</f>
        <v>7875282466</v>
      </c>
    </row>
    <row r="120" spans="1:12" ht="15" customHeight="1">
      <c r="A120" s="1"/>
      <c r="B120" s="24"/>
      <c r="C120" s="24"/>
      <c r="D120" s="25"/>
      <c r="E120" s="24"/>
      <c r="F120" s="26"/>
      <c r="G120" s="27"/>
      <c r="H120" s="27"/>
      <c r="I120" s="23"/>
      <c r="J120" s="26"/>
      <c r="K120" s="27"/>
      <c r="L120" s="27"/>
    </row>
    <row r="121" spans="1:12" ht="20.100000000000001" customHeight="1">
      <c r="A121" s="294" t="s">
        <v>33</v>
      </c>
      <c r="B121" s="294"/>
      <c r="C121" s="294"/>
      <c r="D121" s="25"/>
      <c r="E121" s="24"/>
      <c r="F121" s="26"/>
      <c r="G121" s="27"/>
      <c r="H121" s="27"/>
      <c r="I121" s="23"/>
      <c r="J121" s="26"/>
      <c r="K121" s="27"/>
      <c r="L121" s="27"/>
    </row>
    <row r="122" spans="1:12" ht="6" customHeight="1">
      <c r="A122" s="1"/>
      <c r="B122" s="24"/>
      <c r="C122" s="24"/>
      <c r="D122" s="25"/>
      <c r="E122" s="24"/>
      <c r="F122" s="26"/>
      <c r="G122" s="27"/>
      <c r="H122" s="27"/>
      <c r="I122" s="23"/>
      <c r="J122" s="26"/>
      <c r="K122" s="27"/>
      <c r="L122" s="27"/>
    </row>
    <row r="123" spans="1:12" ht="20.100000000000001" customHeight="1">
      <c r="A123" s="24" t="s">
        <v>176</v>
      </c>
      <c r="B123" s="24"/>
      <c r="C123" s="24"/>
      <c r="D123" s="25"/>
      <c r="E123" s="24"/>
      <c r="F123" s="26">
        <v>2752932430</v>
      </c>
      <c r="G123" s="27"/>
      <c r="H123" s="27">
        <v>2719537650</v>
      </c>
      <c r="I123" s="27"/>
      <c r="J123" s="30">
        <v>537665973</v>
      </c>
      <c r="K123" s="27"/>
      <c r="L123" s="42">
        <v>517396458</v>
      </c>
    </row>
    <row r="124" spans="1:12" ht="20.100000000000001" customHeight="1">
      <c r="A124" s="24" t="s">
        <v>267</v>
      </c>
      <c r="B124" s="24"/>
      <c r="C124" s="24"/>
      <c r="D124" s="25"/>
      <c r="E124" s="24"/>
      <c r="F124" s="26">
        <v>1088339987</v>
      </c>
      <c r="G124" s="27"/>
      <c r="H124" s="27">
        <v>1955427871</v>
      </c>
      <c r="I124" s="27"/>
      <c r="J124" s="30">
        <v>0</v>
      </c>
      <c r="K124" s="27"/>
      <c r="L124" s="42">
        <v>0</v>
      </c>
    </row>
    <row r="125" spans="1:12" ht="20.100000000000001" customHeight="1">
      <c r="A125" s="24" t="s">
        <v>113</v>
      </c>
      <c r="B125" s="24"/>
      <c r="C125" s="24"/>
      <c r="D125" s="25">
        <v>16</v>
      </c>
      <c r="E125" s="24"/>
      <c r="F125" s="26">
        <v>40776979354</v>
      </c>
      <c r="G125" s="27"/>
      <c r="H125" s="27">
        <v>43812541992</v>
      </c>
      <c r="I125" s="27"/>
      <c r="J125" s="30">
        <v>16457408576</v>
      </c>
      <c r="K125" s="27"/>
      <c r="L125" s="42">
        <v>18217043277</v>
      </c>
    </row>
    <row r="126" spans="1:12" ht="20.100000000000001" customHeight="1">
      <c r="A126" s="24" t="s">
        <v>281</v>
      </c>
      <c r="B126" s="24"/>
      <c r="C126" s="24"/>
      <c r="D126" s="25">
        <v>20</v>
      </c>
      <c r="E126" s="24"/>
      <c r="F126" s="26">
        <v>0</v>
      </c>
      <c r="G126" s="27"/>
      <c r="H126" s="27">
        <v>0</v>
      </c>
      <c r="I126" s="27"/>
      <c r="J126" s="30">
        <v>1122170500</v>
      </c>
      <c r="K126" s="27"/>
      <c r="L126" s="42">
        <v>0</v>
      </c>
    </row>
    <row r="127" spans="1:12" ht="20.100000000000001" customHeight="1">
      <c r="A127" s="24" t="s">
        <v>112</v>
      </c>
      <c r="B127" s="24"/>
      <c r="C127" s="24"/>
      <c r="D127" s="25">
        <v>17</v>
      </c>
      <c r="E127" s="24"/>
      <c r="F127" s="33">
        <v>48473769495</v>
      </c>
      <c r="G127" s="27"/>
      <c r="H127" s="27">
        <v>48508743724</v>
      </c>
      <c r="I127" s="27"/>
      <c r="J127" s="30">
        <v>41450957725</v>
      </c>
      <c r="K127" s="27"/>
      <c r="L127" s="42">
        <v>41449108553</v>
      </c>
    </row>
    <row r="128" spans="1:12" ht="20.100000000000001" customHeight="1">
      <c r="A128" s="24" t="s">
        <v>34</v>
      </c>
      <c r="B128" s="24"/>
      <c r="C128" s="24"/>
      <c r="D128" s="25"/>
      <c r="E128" s="24"/>
      <c r="F128" s="33">
        <v>774645494</v>
      </c>
      <c r="G128" s="27"/>
      <c r="H128" s="27">
        <v>755009621</v>
      </c>
      <c r="I128" s="27"/>
      <c r="J128" s="31">
        <v>522331471</v>
      </c>
      <c r="K128" s="27"/>
      <c r="L128" s="32">
        <v>512314651</v>
      </c>
    </row>
    <row r="129" spans="1:12" ht="20.100000000000001" customHeight="1">
      <c r="A129" s="24" t="s">
        <v>103</v>
      </c>
      <c r="B129" s="24"/>
      <c r="C129" s="24"/>
      <c r="D129" s="25"/>
      <c r="E129" s="24"/>
      <c r="F129" s="33">
        <v>9892135986</v>
      </c>
      <c r="G129" s="27"/>
      <c r="H129" s="27">
        <v>9917773777</v>
      </c>
      <c r="I129" s="27"/>
      <c r="J129" s="30">
        <v>99942008</v>
      </c>
      <c r="K129" s="27"/>
      <c r="L129" s="42">
        <v>70181002</v>
      </c>
    </row>
    <row r="130" spans="1:12" ht="20.100000000000001" customHeight="1">
      <c r="A130" s="24" t="s">
        <v>35</v>
      </c>
      <c r="B130" s="24"/>
      <c r="C130" s="24"/>
      <c r="D130" s="25"/>
      <c r="E130" s="24"/>
      <c r="F130" s="33">
        <v>253588180</v>
      </c>
      <c r="G130" s="27"/>
      <c r="H130" s="28">
        <v>256441942</v>
      </c>
      <c r="I130" s="27"/>
      <c r="J130" s="26">
        <v>253588180</v>
      </c>
      <c r="K130" s="27"/>
      <c r="L130" s="32">
        <v>253947768</v>
      </c>
    </row>
    <row r="131" spans="1:12" ht="20.100000000000001" customHeight="1">
      <c r="A131" s="24" t="s">
        <v>36</v>
      </c>
      <c r="B131" s="24"/>
      <c r="C131" s="24"/>
      <c r="D131" s="25" t="s">
        <v>310</v>
      </c>
      <c r="E131" s="24"/>
      <c r="F131" s="57">
        <v>14815367962</v>
      </c>
      <c r="G131" s="10"/>
      <c r="H131" s="58">
        <v>14800339408</v>
      </c>
      <c r="I131" s="46"/>
      <c r="J131" s="35">
        <v>374086027</v>
      </c>
      <c r="K131" s="46"/>
      <c r="L131" s="58">
        <v>378187946</v>
      </c>
    </row>
    <row r="132" spans="1:12" ht="6" customHeight="1">
      <c r="A132" s="1"/>
      <c r="B132" s="24"/>
      <c r="C132" s="24"/>
      <c r="D132" s="25"/>
      <c r="E132" s="24"/>
      <c r="F132" s="26"/>
      <c r="G132" s="27"/>
      <c r="H132" s="27"/>
      <c r="I132" s="23"/>
      <c r="J132" s="26"/>
      <c r="K132" s="27"/>
      <c r="L132" s="27"/>
    </row>
    <row r="133" spans="1:12" ht="20.100000000000001" customHeight="1">
      <c r="A133" s="294" t="s">
        <v>37</v>
      </c>
      <c r="B133" s="294"/>
      <c r="C133" s="294"/>
      <c r="D133" s="25"/>
      <c r="E133" s="24"/>
      <c r="F133" s="55">
        <f>SUM(F123:F131)</f>
        <v>118827758888</v>
      </c>
      <c r="G133" s="27"/>
      <c r="H133" s="56">
        <f>SUM(H123:H131)</f>
        <v>122725815985</v>
      </c>
      <c r="I133" s="23"/>
      <c r="J133" s="55">
        <f>SUM(J123:J131)</f>
        <v>60818150460</v>
      </c>
      <c r="K133" s="27"/>
      <c r="L133" s="56">
        <f>SUM(L123:L131)</f>
        <v>61398179655</v>
      </c>
    </row>
    <row r="134" spans="1:12" ht="6" customHeight="1">
      <c r="A134" s="1"/>
      <c r="B134" s="24"/>
      <c r="C134" s="24"/>
      <c r="D134" s="25"/>
      <c r="E134" s="24"/>
      <c r="F134" s="26"/>
      <c r="G134" s="27"/>
      <c r="H134" s="27"/>
      <c r="I134" s="23"/>
      <c r="J134" s="26"/>
      <c r="K134" s="27"/>
      <c r="L134" s="27"/>
    </row>
    <row r="135" spans="1:12" ht="20.100000000000001" customHeight="1">
      <c r="A135" s="294" t="s">
        <v>38</v>
      </c>
      <c r="B135" s="294"/>
      <c r="C135" s="294"/>
      <c r="D135" s="25"/>
      <c r="E135" s="24"/>
      <c r="F135" s="55">
        <f>SUM(F119,F133)</f>
        <v>143829004948</v>
      </c>
      <c r="G135" s="27"/>
      <c r="H135" s="56">
        <f>SUM(H119,H133)</f>
        <v>144788949377</v>
      </c>
      <c r="I135" s="23"/>
      <c r="J135" s="55">
        <f>SUM(J119,J133)</f>
        <v>68849786598</v>
      </c>
      <c r="K135" s="27"/>
      <c r="L135" s="56">
        <f>SUM(L119,L133)</f>
        <v>69273462121</v>
      </c>
    </row>
    <row r="136" spans="1:12" ht="18" customHeight="1">
      <c r="A136" s="291"/>
      <c r="B136" s="291"/>
      <c r="C136" s="291"/>
      <c r="D136" s="25"/>
      <c r="E136" s="24"/>
      <c r="F136" s="59"/>
      <c r="G136" s="27"/>
      <c r="H136" s="59"/>
      <c r="I136" s="23"/>
      <c r="J136" s="59"/>
      <c r="K136" s="27"/>
      <c r="L136" s="59"/>
    </row>
    <row r="137" spans="1:12" ht="21.95" customHeight="1">
      <c r="A137" s="13" t="str">
        <f>A90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137" s="60"/>
      <c r="C137" s="60"/>
      <c r="D137" s="61"/>
      <c r="E137" s="60"/>
      <c r="F137" s="58"/>
      <c r="G137" s="58"/>
      <c r="H137" s="58"/>
      <c r="I137" s="62"/>
      <c r="J137" s="58"/>
      <c r="K137" s="58"/>
      <c r="L137" s="58"/>
    </row>
    <row r="138" spans="1:12" ht="20.100000000000001" customHeight="1">
      <c r="A138" s="2" t="str">
        <f>A1</f>
        <v>บริษัท โกลบอล เพาเวอร์ ซินเนอร์ยี่ จำกัด (มหาชน)</v>
      </c>
      <c r="B138" s="2"/>
      <c r="L138" s="20"/>
    </row>
    <row r="139" spans="1:12" ht="20.100000000000001" customHeight="1">
      <c r="A139" s="7" t="s">
        <v>39</v>
      </c>
      <c r="B139" s="2"/>
    </row>
    <row r="140" spans="1:12" ht="20.100000000000001" customHeight="1">
      <c r="A140" s="12" t="str">
        <f>A3</f>
        <v>ณ วันที่ 31 มีนาคม พ.ศ. 2564</v>
      </c>
      <c r="B140" s="12"/>
      <c r="C140" s="13"/>
      <c r="D140" s="14"/>
      <c r="E140" s="13"/>
      <c r="F140" s="15"/>
      <c r="G140" s="15"/>
      <c r="H140" s="15"/>
      <c r="I140" s="16"/>
      <c r="J140" s="15"/>
      <c r="K140" s="15"/>
      <c r="L140" s="15"/>
    </row>
    <row r="142" spans="1:12" ht="20.100000000000001" customHeight="1">
      <c r="A142" s="7"/>
      <c r="B142" s="7"/>
      <c r="C142" s="8"/>
      <c r="D142" s="9"/>
      <c r="E142" s="8"/>
      <c r="F142" s="295" t="s">
        <v>2</v>
      </c>
      <c r="G142" s="295"/>
      <c r="H142" s="295"/>
      <c r="I142" s="17"/>
      <c r="J142" s="295" t="s">
        <v>3</v>
      </c>
      <c r="K142" s="295"/>
      <c r="L142" s="295"/>
    </row>
    <row r="143" spans="1:12" ht="20.100000000000001" customHeight="1">
      <c r="A143" s="7"/>
      <c r="B143" s="7"/>
      <c r="C143" s="8"/>
      <c r="D143" s="9"/>
      <c r="E143" s="8"/>
      <c r="F143" s="18" t="s">
        <v>4</v>
      </c>
      <c r="G143" s="19"/>
      <c r="H143" s="18" t="s">
        <v>157</v>
      </c>
      <c r="I143" s="20"/>
      <c r="J143" s="18" t="s">
        <v>4</v>
      </c>
      <c r="K143" s="19"/>
      <c r="L143" s="18" t="s">
        <v>157</v>
      </c>
    </row>
    <row r="144" spans="1:12" ht="20.100000000000001" customHeight="1">
      <c r="A144" s="7"/>
      <c r="B144" s="7"/>
      <c r="C144" s="8"/>
      <c r="D144" s="9"/>
      <c r="E144" s="8"/>
      <c r="F144" s="18" t="s">
        <v>253</v>
      </c>
      <c r="G144" s="19"/>
      <c r="H144" s="18" t="s">
        <v>5</v>
      </c>
      <c r="I144" s="20"/>
      <c r="J144" s="18" t="s">
        <v>253</v>
      </c>
      <c r="K144" s="19"/>
      <c r="L144" s="18" t="s">
        <v>5</v>
      </c>
    </row>
    <row r="145" spans="1:12" ht="20.100000000000001" customHeight="1">
      <c r="E145" s="2"/>
      <c r="F145" s="18" t="s">
        <v>254</v>
      </c>
      <c r="G145" s="19"/>
      <c r="H145" s="18" t="s">
        <v>156</v>
      </c>
      <c r="I145" s="20"/>
      <c r="J145" s="18" t="s">
        <v>254</v>
      </c>
      <c r="K145" s="19"/>
      <c r="L145" s="18" t="s">
        <v>156</v>
      </c>
    </row>
    <row r="146" spans="1:12" ht="20.100000000000001" customHeight="1">
      <c r="D146" s="52"/>
      <c r="E146" s="7"/>
      <c r="F146" s="276" t="s">
        <v>144</v>
      </c>
      <c r="G146" s="22"/>
      <c r="H146" s="276" t="s">
        <v>144</v>
      </c>
      <c r="I146" s="23"/>
      <c r="J146" s="276" t="s">
        <v>144</v>
      </c>
      <c r="K146" s="22"/>
      <c r="L146" s="276" t="s">
        <v>144</v>
      </c>
    </row>
    <row r="147" spans="1:12" ht="8.1" customHeight="1">
      <c r="D147" s="52"/>
      <c r="E147" s="7"/>
      <c r="F147" s="53"/>
      <c r="G147" s="22"/>
      <c r="H147" s="17"/>
      <c r="I147" s="23"/>
      <c r="J147" s="53"/>
      <c r="K147" s="22"/>
      <c r="L147" s="17"/>
    </row>
    <row r="148" spans="1:12" ht="20.100000000000001" customHeight="1">
      <c r="A148" s="294" t="s">
        <v>150</v>
      </c>
      <c r="B148" s="294"/>
      <c r="C148" s="294"/>
      <c r="E148" s="24"/>
      <c r="F148" s="26"/>
      <c r="G148" s="27"/>
      <c r="H148" s="27"/>
      <c r="I148" s="23"/>
      <c r="J148" s="26"/>
      <c r="K148" s="27"/>
      <c r="L148" s="27"/>
    </row>
    <row r="149" spans="1:12" ht="8.1" customHeight="1">
      <c r="A149" s="1"/>
      <c r="B149" s="24"/>
      <c r="C149" s="24"/>
      <c r="E149" s="24"/>
      <c r="F149" s="26"/>
      <c r="G149" s="27"/>
      <c r="H149" s="27"/>
      <c r="I149" s="23"/>
      <c r="J149" s="26"/>
      <c r="K149" s="27"/>
      <c r="L149" s="27"/>
    </row>
    <row r="150" spans="1:12" ht="20.100000000000001" customHeight="1">
      <c r="A150" s="1" t="s">
        <v>40</v>
      </c>
      <c r="B150" s="24"/>
      <c r="C150" s="24"/>
      <c r="E150" s="24"/>
      <c r="F150" s="26"/>
      <c r="G150" s="27"/>
      <c r="H150" s="27"/>
      <c r="I150" s="23"/>
      <c r="J150" s="26"/>
      <c r="K150" s="27"/>
      <c r="L150" s="27"/>
    </row>
    <row r="151" spans="1:12" ht="8.1" customHeight="1">
      <c r="A151" s="1"/>
      <c r="B151" s="24"/>
      <c r="C151" s="24"/>
      <c r="E151" s="24"/>
      <c r="F151" s="26"/>
      <c r="G151" s="27"/>
      <c r="H151" s="27"/>
      <c r="I151" s="23"/>
      <c r="J151" s="26"/>
      <c r="K151" s="27"/>
      <c r="L151" s="27"/>
    </row>
    <row r="152" spans="1:12" ht="20.100000000000001" customHeight="1">
      <c r="A152" s="24" t="s">
        <v>41</v>
      </c>
      <c r="B152" s="24"/>
      <c r="C152" s="24"/>
      <c r="D152" s="25"/>
      <c r="E152" s="24"/>
      <c r="F152" s="26"/>
      <c r="G152" s="27"/>
      <c r="H152" s="27"/>
      <c r="I152" s="23"/>
      <c r="J152" s="26"/>
      <c r="K152" s="27"/>
      <c r="L152" s="27"/>
    </row>
    <row r="153" spans="1:12" ht="20.100000000000001" customHeight="1">
      <c r="A153" s="24"/>
      <c r="B153" s="24" t="s">
        <v>42</v>
      </c>
      <c r="C153" s="24"/>
      <c r="D153" s="25"/>
      <c r="E153" s="24"/>
      <c r="F153" s="26"/>
      <c r="G153" s="27"/>
      <c r="H153" s="27"/>
      <c r="I153" s="23"/>
      <c r="J153" s="26"/>
      <c r="K153" s="27"/>
      <c r="L153" s="27"/>
    </row>
    <row r="154" spans="1:12" ht="20.100000000000001" customHeight="1">
      <c r="A154" s="24"/>
      <c r="B154" s="24"/>
      <c r="C154" s="24" t="s">
        <v>151</v>
      </c>
      <c r="D154" s="25"/>
      <c r="E154" s="24"/>
      <c r="F154" s="26"/>
      <c r="G154" s="27"/>
      <c r="H154" s="27"/>
      <c r="I154" s="23"/>
      <c r="J154" s="26"/>
      <c r="K154" s="27"/>
      <c r="L154" s="27"/>
    </row>
    <row r="155" spans="1:12" ht="20.100000000000001" customHeight="1" thickBot="1">
      <c r="A155" s="24"/>
      <c r="B155" s="24"/>
      <c r="C155" s="24" t="s">
        <v>152</v>
      </c>
      <c r="D155" s="25"/>
      <c r="E155" s="24"/>
      <c r="F155" s="63">
        <v>28197293710</v>
      </c>
      <c r="G155" s="27"/>
      <c r="H155" s="64">
        <v>28197293710</v>
      </c>
      <c r="I155" s="27"/>
      <c r="J155" s="63">
        <v>28197293710</v>
      </c>
      <c r="K155" s="27"/>
      <c r="L155" s="64">
        <v>28197293710</v>
      </c>
    </row>
    <row r="156" spans="1:12" ht="8.1" customHeight="1" thickTop="1">
      <c r="A156" s="24"/>
      <c r="B156" s="24"/>
      <c r="C156" s="24"/>
      <c r="D156" s="25"/>
      <c r="E156" s="24"/>
      <c r="F156" s="33"/>
      <c r="I156" s="5"/>
      <c r="J156" s="33"/>
    </row>
    <row r="157" spans="1:12" ht="20.100000000000001" customHeight="1">
      <c r="A157" s="24"/>
      <c r="B157" s="24" t="s">
        <v>43</v>
      </c>
      <c r="C157" s="24"/>
      <c r="D157" s="25"/>
      <c r="E157" s="24"/>
      <c r="F157" s="26"/>
      <c r="G157" s="27"/>
      <c r="H157" s="27"/>
      <c r="I157" s="23"/>
      <c r="J157" s="26"/>
      <c r="K157" s="27"/>
      <c r="L157" s="27"/>
    </row>
    <row r="158" spans="1:12" ht="20.100000000000001" customHeight="1">
      <c r="A158" s="24"/>
      <c r="B158" s="24"/>
      <c r="C158" s="24" t="s">
        <v>153</v>
      </c>
      <c r="D158" s="25"/>
      <c r="E158" s="24"/>
      <c r="F158" s="26"/>
      <c r="G158" s="27"/>
      <c r="H158" s="27"/>
      <c r="I158" s="23"/>
      <c r="J158" s="26"/>
      <c r="K158" s="27"/>
      <c r="L158" s="27"/>
    </row>
    <row r="159" spans="1:12" ht="20.100000000000001" customHeight="1">
      <c r="A159" s="24"/>
      <c r="B159" s="24"/>
      <c r="C159" s="24" t="s">
        <v>154</v>
      </c>
      <c r="D159" s="25"/>
      <c r="E159" s="24"/>
      <c r="F159" s="26">
        <v>28197293670</v>
      </c>
      <c r="G159" s="27"/>
      <c r="H159" s="27">
        <v>28197293670</v>
      </c>
      <c r="I159" s="27"/>
      <c r="J159" s="26">
        <v>28197293670</v>
      </c>
      <c r="K159" s="27"/>
      <c r="L159" s="27">
        <v>28197293670</v>
      </c>
    </row>
    <row r="160" spans="1:12" ht="20.100000000000001" customHeight="1">
      <c r="A160" s="24" t="s">
        <v>44</v>
      </c>
      <c r="B160" s="24"/>
      <c r="C160" s="24"/>
      <c r="D160" s="25"/>
      <c r="E160" s="24"/>
      <c r="F160" s="26">
        <v>70175900837</v>
      </c>
      <c r="G160" s="27"/>
      <c r="H160" s="27">
        <v>70175900837</v>
      </c>
      <c r="I160" s="27"/>
      <c r="J160" s="26">
        <v>70175900837</v>
      </c>
      <c r="K160" s="27"/>
      <c r="L160" s="27">
        <v>70175900837</v>
      </c>
    </row>
    <row r="161" spans="1:12" ht="20.100000000000001" customHeight="1">
      <c r="A161" s="24" t="s">
        <v>155</v>
      </c>
      <c r="B161" s="24"/>
      <c r="C161" s="24"/>
      <c r="D161" s="25"/>
      <c r="E161" s="24"/>
      <c r="F161" s="26"/>
      <c r="G161" s="27"/>
      <c r="H161" s="27"/>
      <c r="I161" s="27"/>
      <c r="J161" s="26"/>
      <c r="K161" s="27"/>
      <c r="L161" s="27"/>
    </row>
    <row r="162" spans="1:12" ht="20.100000000000001" customHeight="1">
      <c r="B162" s="24" t="s">
        <v>14</v>
      </c>
      <c r="C162" s="24"/>
      <c r="D162" s="25"/>
      <c r="E162" s="24"/>
      <c r="F162" s="26">
        <v>-14991990030</v>
      </c>
      <c r="G162" s="27"/>
      <c r="H162" s="27">
        <v>-14991990030</v>
      </c>
      <c r="I162" s="27"/>
      <c r="J162" s="26">
        <v>0</v>
      </c>
      <c r="K162" s="27"/>
      <c r="L162" s="27">
        <v>0</v>
      </c>
    </row>
    <row r="163" spans="1:12" ht="20.100000000000001" customHeight="1">
      <c r="A163" s="24" t="s">
        <v>142</v>
      </c>
      <c r="B163" s="24"/>
      <c r="D163" s="25"/>
      <c r="E163" s="24"/>
      <c r="F163" s="26">
        <v>-1118213914</v>
      </c>
      <c r="G163" s="27"/>
      <c r="H163" s="27">
        <v>-1118213914</v>
      </c>
      <c r="I163" s="27"/>
      <c r="J163" s="26">
        <v>78467400</v>
      </c>
      <c r="K163" s="27"/>
      <c r="L163" s="27">
        <v>78467400</v>
      </c>
    </row>
    <row r="164" spans="1:12" ht="20.100000000000001" customHeight="1">
      <c r="A164" s="24" t="s">
        <v>45</v>
      </c>
      <c r="B164" s="24"/>
      <c r="C164" s="24"/>
      <c r="D164" s="25"/>
      <c r="E164" s="24"/>
      <c r="F164" s="26"/>
      <c r="G164" s="27"/>
      <c r="H164" s="27"/>
      <c r="I164" s="23"/>
      <c r="J164" s="26"/>
      <c r="K164" s="27"/>
      <c r="L164" s="27"/>
    </row>
    <row r="165" spans="1:12" ht="20.100000000000001" customHeight="1">
      <c r="A165" s="24"/>
      <c r="B165" s="24" t="s">
        <v>46</v>
      </c>
      <c r="C165" s="24"/>
      <c r="D165" s="25"/>
      <c r="E165" s="24"/>
      <c r="F165" s="26"/>
      <c r="G165" s="27"/>
      <c r="H165" s="28"/>
      <c r="I165" s="23"/>
      <c r="J165" s="26"/>
      <c r="K165" s="27"/>
      <c r="L165" s="27"/>
    </row>
    <row r="166" spans="1:12" ht="20.100000000000001" customHeight="1">
      <c r="A166" s="24"/>
      <c r="B166" s="24" t="s">
        <v>47</v>
      </c>
      <c r="C166" s="24"/>
      <c r="D166" s="25"/>
      <c r="E166" s="24"/>
      <c r="F166" s="26">
        <v>1843125793</v>
      </c>
      <c r="G166" s="27"/>
      <c r="H166" s="27">
        <v>1843125793</v>
      </c>
      <c r="I166" s="27"/>
      <c r="J166" s="26">
        <v>1843125793</v>
      </c>
      <c r="K166" s="27"/>
      <c r="L166" s="27">
        <v>1843125793</v>
      </c>
    </row>
    <row r="167" spans="1:12" ht="20.100000000000001" customHeight="1">
      <c r="A167" s="24"/>
      <c r="B167" s="24" t="s">
        <v>48</v>
      </c>
      <c r="C167" s="24"/>
      <c r="D167" s="25"/>
      <c r="E167" s="24"/>
      <c r="F167" s="26">
        <v>22221157540</v>
      </c>
      <c r="G167" s="46"/>
      <c r="H167" s="46">
        <v>20247678550</v>
      </c>
      <c r="I167" s="46"/>
      <c r="J167" s="26">
        <v>29225799326</v>
      </c>
      <c r="K167" s="46"/>
      <c r="L167" s="46">
        <v>27711591475</v>
      </c>
    </row>
    <row r="168" spans="1:12" ht="20.100000000000001" customHeight="1">
      <c r="A168" s="24" t="s">
        <v>49</v>
      </c>
      <c r="B168" s="24"/>
      <c r="C168" s="24"/>
      <c r="D168" s="25"/>
      <c r="E168" s="24"/>
      <c r="F168" s="45">
        <v>-1283435991</v>
      </c>
      <c r="G168" s="27"/>
      <c r="H168" s="58">
        <v>-1452405872</v>
      </c>
      <c r="I168" s="27"/>
      <c r="J168" s="45">
        <v>-539683296</v>
      </c>
      <c r="K168" s="27"/>
      <c r="L168" s="58">
        <v>-627791159</v>
      </c>
    </row>
    <row r="169" spans="1:12" ht="8.1" customHeight="1">
      <c r="A169" s="1"/>
      <c r="B169" s="24"/>
      <c r="C169" s="24"/>
      <c r="D169" s="25"/>
      <c r="E169" s="24"/>
      <c r="F169" s="26"/>
      <c r="G169" s="27"/>
      <c r="H169" s="27"/>
      <c r="I169" s="23"/>
      <c r="J169" s="26"/>
      <c r="K169" s="27"/>
      <c r="L169" s="27"/>
    </row>
    <row r="170" spans="1:12" ht="20.100000000000001" customHeight="1">
      <c r="A170" s="1" t="s">
        <v>118</v>
      </c>
      <c r="B170" s="24"/>
      <c r="C170" s="24"/>
      <c r="D170" s="25"/>
      <c r="E170" s="24"/>
      <c r="F170" s="30">
        <f>SUM(F159:G168)</f>
        <v>105043837905</v>
      </c>
      <c r="G170" s="27"/>
      <c r="H170" s="65">
        <f>SUM(H159:H168)</f>
        <v>102901389034</v>
      </c>
      <c r="I170" s="65"/>
      <c r="J170" s="30">
        <f>SUM(J159:J168)</f>
        <v>128980903730</v>
      </c>
      <c r="K170" s="65"/>
      <c r="L170" s="65">
        <f>SUM(L159:L168)</f>
        <v>127378588016</v>
      </c>
    </row>
    <row r="171" spans="1:12" ht="20.100000000000001" customHeight="1">
      <c r="A171" s="24" t="s">
        <v>50</v>
      </c>
      <c r="B171" s="24"/>
      <c r="C171" s="24"/>
      <c r="D171" s="25"/>
      <c r="E171" s="24"/>
      <c r="F171" s="35">
        <v>9051753374</v>
      </c>
      <c r="G171" s="27"/>
      <c r="H171" s="36">
        <v>8965979969</v>
      </c>
      <c r="I171" s="27"/>
      <c r="J171" s="66">
        <v>0</v>
      </c>
      <c r="K171" s="27"/>
      <c r="L171" s="67">
        <v>0</v>
      </c>
    </row>
    <row r="172" spans="1:12" ht="8.1" customHeight="1">
      <c r="A172" s="24"/>
      <c r="B172" s="24"/>
      <c r="C172" s="24"/>
      <c r="D172" s="25"/>
      <c r="E172" s="24"/>
      <c r="F172" s="26"/>
      <c r="G172" s="27"/>
      <c r="H172" s="27"/>
      <c r="I172" s="68"/>
      <c r="J172" s="26"/>
      <c r="K172" s="27"/>
      <c r="L172" s="27"/>
    </row>
    <row r="173" spans="1:12" ht="20.100000000000001" customHeight="1">
      <c r="A173" s="1" t="s">
        <v>51</v>
      </c>
      <c r="B173" s="24"/>
      <c r="C173" s="24"/>
      <c r="D173" s="25"/>
      <c r="E173" s="24"/>
      <c r="F173" s="39">
        <f>SUM(F170:F171)</f>
        <v>114095591279</v>
      </c>
      <c r="G173" s="27"/>
      <c r="H173" s="40">
        <f>SUM(H170:H171)</f>
        <v>111867369003</v>
      </c>
      <c r="I173" s="68"/>
      <c r="J173" s="39">
        <f>SUM(J170:J171)</f>
        <v>128980903730</v>
      </c>
      <c r="K173" s="27"/>
      <c r="L173" s="40">
        <f>SUM(L170:L171)</f>
        <v>127378588016</v>
      </c>
    </row>
    <row r="174" spans="1:12" ht="8.1" customHeight="1">
      <c r="A174" s="1"/>
      <c r="B174" s="24"/>
      <c r="C174" s="24"/>
      <c r="D174" s="25"/>
      <c r="E174" s="24"/>
      <c r="F174" s="26"/>
      <c r="G174" s="27"/>
      <c r="H174" s="27"/>
      <c r="I174" s="68"/>
      <c r="J174" s="26"/>
      <c r="K174" s="27"/>
      <c r="L174" s="27"/>
    </row>
    <row r="175" spans="1:12" ht="20.100000000000001" customHeight="1" thickBot="1">
      <c r="A175" s="294" t="s">
        <v>52</v>
      </c>
      <c r="B175" s="294"/>
      <c r="C175" s="294"/>
      <c r="D175" s="25"/>
      <c r="E175" s="24"/>
      <c r="F175" s="47">
        <f>SUM(F135+F173)</f>
        <v>257924596227</v>
      </c>
      <c r="G175" s="27"/>
      <c r="H175" s="48">
        <f>SUM(H135+H173)</f>
        <v>256656318380</v>
      </c>
      <c r="I175" s="11"/>
      <c r="J175" s="47">
        <f>SUM(J135+J173)</f>
        <v>197830690328</v>
      </c>
      <c r="K175" s="27"/>
      <c r="L175" s="48">
        <f>SUM(L135+L173)</f>
        <v>196652050137</v>
      </c>
    </row>
    <row r="176" spans="1:12" ht="20.100000000000001" customHeight="1" thickTop="1">
      <c r="A176" s="277"/>
      <c r="B176" s="277"/>
      <c r="C176" s="277"/>
      <c r="D176" s="25"/>
      <c r="E176" s="24"/>
      <c r="F176" s="27"/>
      <c r="G176" s="27"/>
      <c r="H176" s="27"/>
      <c r="I176" s="27"/>
      <c r="J176" s="27"/>
      <c r="K176" s="27"/>
      <c r="L176" s="27"/>
    </row>
    <row r="177" spans="1:12" ht="20.100000000000001" customHeight="1">
      <c r="A177" s="277"/>
      <c r="B177" s="277"/>
      <c r="C177" s="277"/>
      <c r="D177" s="25"/>
      <c r="E177" s="24"/>
      <c r="F177" s="27"/>
      <c r="G177" s="27"/>
      <c r="H177" s="27"/>
      <c r="I177" s="27"/>
      <c r="J177" s="27"/>
      <c r="K177" s="27"/>
      <c r="L177" s="27"/>
    </row>
    <row r="178" spans="1:12" ht="20.100000000000001" customHeight="1">
      <c r="A178" s="277"/>
      <c r="B178" s="277"/>
      <c r="C178" s="277"/>
      <c r="D178" s="25"/>
      <c r="E178" s="24"/>
      <c r="F178" s="27"/>
      <c r="G178" s="27"/>
      <c r="H178" s="27"/>
      <c r="I178" s="27"/>
      <c r="J178" s="27"/>
      <c r="K178" s="27"/>
      <c r="L178" s="27"/>
    </row>
    <row r="179" spans="1:12" ht="20.100000000000001" customHeight="1">
      <c r="A179" s="277"/>
      <c r="B179" s="277"/>
      <c r="C179" s="277"/>
      <c r="D179" s="25"/>
      <c r="E179" s="24"/>
      <c r="F179" s="27"/>
      <c r="G179" s="27"/>
      <c r="H179" s="27"/>
      <c r="I179" s="27"/>
      <c r="J179" s="27"/>
      <c r="K179" s="27"/>
      <c r="L179" s="27"/>
    </row>
    <row r="180" spans="1:12" ht="20.100000000000001" customHeight="1">
      <c r="A180" s="277"/>
      <c r="B180" s="277"/>
      <c r="C180" s="277"/>
      <c r="D180" s="25"/>
      <c r="E180" s="24"/>
      <c r="F180" s="27"/>
      <c r="G180" s="27"/>
      <c r="H180" s="27"/>
      <c r="I180" s="27"/>
      <c r="J180" s="27"/>
      <c r="K180" s="27"/>
      <c r="L180" s="27"/>
    </row>
    <row r="181" spans="1:12" ht="20.100000000000001" customHeight="1">
      <c r="A181" s="291"/>
      <c r="B181" s="291"/>
      <c r="C181" s="291"/>
      <c r="D181" s="25"/>
      <c r="E181" s="24"/>
      <c r="F181" s="27"/>
      <c r="G181" s="27"/>
      <c r="H181" s="27"/>
      <c r="I181" s="27"/>
      <c r="J181" s="27"/>
      <c r="K181" s="27"/>
      <c r="L181" s="27"/>
    </row>
    <row r="182" spans="1:12" ht="15.75" customHeight="1">
      <c r="A182" s="291"/>
      <c r="B182" s="291"/>
      <c r="C182" s="291"/>
      <c r="D182" s="25"/>
      <c r="E182" s="24"/>
      <c r="F182" s="27"/>
      <c r="G182" s="27"/>
      <c r="H182" s="27"/>
      <c r="I182" s="27"/>
      <c r="J182" s="27"/>
      <c r="K182" s="27"/>
      <c r="L182" s="27"/>
    </row>
    <row r="183" spans="1:12" ht="21.95" customHeight="1">
      <c r="A183" s="13" t="str">
        <f>A90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183" s="13"/>
      <c r="C183" s="13"/>
      <c r="D183" s="14"/>
      <c r="E183" s="13"/>
      <c r="F183" s="15"/>
      <c r="G183" s="15"/>
      <c r="H183" s="15"/>
      <c r="I183" s="16"/>
      <c r="J183" s="15"/>
      <c r="K183" s="15"/>
      <c r="L183" s="15"/>
    </row>
  </sheetData>
  <mergeCells count="15">
    <mergeCell ref="F50:H50"/>
    <mergeCell ref="J50:L50"/>
    <mergeCell ref="A148:C148"/>
    <mergeCell ref="A103:C103"/>
    <mergeCell ref="F5:H5"/>
    <mergeCell ref="J5:L5"/>
    <mergeCell ref="F95:H95"/>
    <mergeCell ref="J95:L95"/>
    <mergeCell ref="A101:C101"/>
    <mergeCell ref="A175:C175"/>
    <mergeCell ref="A121:C121"/>
    <mergeCell ref="A133:C133"/>
    <mergeCell ref="A135:C135"/>
    <mergeCell ref="J142:L142"/>
    <mergeCell ref="F142:H14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0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8" tint="0.79998168889431442"/>
  </sheetPr>
  <dimension ref="A1:M90"/>
  <sheetViews>
    <sheetView topLeftCell="A10" zoomScaleNormal="100" zoomScaleSheetLayoutView="100" workbookViewId="0">
      <selection activeCell="D11" sqref="D11"/>
    </sheetView>
  </sheetViews>
  <sheetFormatPr defaultColWidth="9.140625" defaultRowHeight="20.100000000000001" customHeight="1"/>
  <cols>
    <col min="1" max="3" width="1.42578125" style="166" customWidth="1"/>
    <col min="4" max="4" width="27.5703125" style="166" customWidth="1"/>
    <col min="5" max="5" width="7.7109375" style="227" customWidth="1"/>
    <col min="6" max="6" width="0.5703125" style="166" customWidth="1"/>
    <col min="7" max="7" width="13.140625" style="228" customWidth="1"/>
    <col min="8" max="8" width="0.5703125" style="229" customWidth="1"/>
    <col min="9" max="9" width="13.140625" style="228" customWidth="1"/>
    <col min="10" max="10" width="0.5703125" style="166" customWidth="1"/>
    <col min="11" max="11" width="13.140625" style="228" customWidth="1"/>
    <col min="12" max="12" width="0.5703125" style="229" customWidth="1"/>
    <col min="13" max="13" width="13.140625" style="228" customWidth="1"/>
    <col min="14" max="16384" width="9.140625" style="166"/>
  </cols>
  <sheetData>
    <row r="1" spans="1:13" ht="20.100000000000001" customHeight="1">
      <c r="A1" s="161" t="str">
        <f>'2-5'!A1</f>
        <v>บริษัท โกลบอล เพาเวอร์ ซินเนอร์ยี่ จำกัด (มหาชน)</v>
      </c>
      <c r="B1" s="161"/>
      <c r="C1" s="161"/>
      <c r="D1" s="161"/>
      <c r="E1" s="162"/>
      <c r="F1" s="161"/>
      <c r="G1" s="163"/>
      <c r="H1" s="164"/>
      <c r="I1" s="163"/>
      <c r="J1" s="161"/>
      <c r="K1" s="163"/>
      <c r="L1" s="164"/>
      <c r="M1" s="165" t="s">
        <v>4</v>
      </c>
    </row>
    <row r="2" spans="1:13" ht="20.100000000000001" customHeight="1">
      <c r="A2" s="161" t="s">
        <v>105</v>
      </c>
      <c r="B2" s="161"/>
      <c r="C2" s="161"/>
      <c r="D2" s="161"/>
      <c r="E2" s="162"/>
      <c r="F2" s="161"/>
      <c r="G2" s="163"/>
      <c r="H2" s="164"/>
      <c r="I2" s="163"/>
      <c r="J2" s="161"/>
      <c r="K2" s="163"/>
      <c r="L2" s="164"/>
      <c r="M2" s="163"/>
    </row>
    <row r="3" spans="1:13" ht="20.100000000000001" customHeight="1">
      <c r="A3" s="167" t="s">
        <v>252</v>
      </c>
      <c r="B3" s="167"/>
      <c r="C3" s="167"/>
      <c r="D3" s="167"/>
      <c r="E3" s="168"/>
      <c r="F3" s="167"/>
      <c r="G3" s="169"/>
      <c r="H3" s="169"/>
      <c r="I3" s="169"/>
      <c r="J3" s="167"/>
      <c r="K3" s="169"/>
      <c r="L3" s="169"/>
      <c r="M3" s="169"/>
    </row>
    <row r="4" spans="1:13" ht="20.100000000000001" customHeight="1">
      <c r="A4" s="161"/>
      <c r="B4" s="161"/>
      <c r="C4" s="161"/>
      <c r="D4" s="161"/>
      <c r="E4" s="162"/>
      <c r="F4" s="161"/>
      <c r="G4" s="164"/>
      <c r="H4" s="164"/>
      <c r="I4" s="164"/>
      <c r="J4" s="161"/>
      <c r="K4" s="164"/>
      <c r="L4" s="164"/>
      <c r="M4" s="164"/>
    </row>
    <row r="5" spans="1:13" ht="20.100000000000001" customHeight="1">
      <c r="A5" s="161"/>
      <c r="B5" s="161"/>
      <c r="C5" s="161"/>
      <c r="D5" s="161"/>
      <c r="E5" s="162"/>
      <c r="F5" s="161"/>
      <c r="G5" s="296" t="s">
        <v>2</v>
      </c>
      <c r="H5" s="296"/>
      <c r="I5" s="296"/>
      <c r="J5" s="170"/>
      <c r="K5" s="296" t="s">
        <v>3</v>
      </c>
      <c r="L5" s="296"/>
      <c r="M5" s="296"/>
    </row>
    <row r="6" spans="1:13" ht="20.100000000000001" customHeight="1">
      <c r="A6" s="171" t="s">
        <v>22</v>
      </c>
      <c r="B6" s="171"/>
      <c r="C6" s="171"/>
      <c r="D6" s="171"/>
      <c r="E6" s="172"/>
      <c r="F6" s="171"/>
      <c r="G6" s="173" t="s">
        <v>254</v>
      </c>
      <c r="H6" s="174"/>
      <c r="I6" s="173" t="s">
        <v>156</v>
      </c>
      <c r="J6" s="175"/>
      <c r="K6" s="173" t="s">
        <v>254</v>
      </c>
      <c r="L6" s="174"/>
      <c r="M6" s="173" t="s">
        <v>156</v>
      </c>
    </row>
    <row r="7" spans="1:13" ht="20.100000000000001" customHeight="1">
      <c r="A7" s="171"/>
      <c r="B7" s="171"/>
      <c r="C7" s="171"/>
      <c r="D7" s="171"/>
      <c r="E7" s="168" t="s">
        <v>6</v>
      </c>
      <c r="F7" s="171"/>
      <c r="G7" s="278" t="s">
        <v>144</v>
      </c>
      <c r="H7" s="176"/>
      <c r="I7" s="278" t="s">
        <v>144</v>
      </c>
      <c r="J7" s="177"/>
      <c r="K7" s="278" t="s">
        <v>144</v>
      </c>
      <c r="L7" s="176"/>
      <c r="M7" s="278" t="s">
        <v>144</v>
      </c>
    </row>
    <row r="8" spans="1:13" ht="8.1" customHeight="1">
      <c r="A8" s="171"/>
      <c r="B8" s="171"/>
      <c r="C8" s="171"/>
      <c r="D8" s="171"/>
      <c r="E8" s="162"/>
      <c r="F8" s="171"/>
      <c r="G8" s="178"/>
      <c r="H8" s="165"/>
      <c r="I8" s="179"/>
      <c r="J8" s="171"/>
      <c r="K8" s="178"/>
      <c r="L8" s="165"/>
      <c r="M8" s="179"/>
    </row>
    <row r="9" spans="1:13" s="184" customFormat="1" ht="20.100000000000001" customHeight="1">
      <c r="A9" s="213" t="s">
        <v>53</v>
      </c>
      <c r="B9" s="214"/>
      <c r="C9" s="214"/>
      <c r="D9" s="215"/>
      <c r="E9" s="180"/>
      <c r="F9" s="181"/>
      <c r="G9" s="182">
        <v>16478772411</v>
      </c>
      <c r="H9" s="183"/>
      <c r="I9" s="183">
        <v>18090445322</v>
      </c>
      <c r="J9" s="183"/>
      <c r="K9" s="182">
        <v>5191214786</v>
      </c>
      <c r="L9" s="183"/>
      <c r="M9" s="183">
        <v>4587263335</v>
      </c>
    </row>
    <row r="10" spans="1:13" s="184" customFormat="1" ht="20.100000000000001" customHeight="1">
      <c r="A10" s="213" t="s">
        <v>54</v>
      </c>
      <c r="B10" s="214"/>
      <c r="C10" s="214"/>
      <c r="D10" s="215"/>
      <c r="E10" s="180"/>
      <c r="F10" s="181"/>
      <c r="G10" s="182">
        <v>145592998</v>
      </c>
      <c r="H10" s="183"/>
      <c r="I10" s="183">
        <v>217581830</v>
      </c>
      <c r="J10" s="183"/>
      <c r="K10" s="182">
        <v>132251462</v>
      </c>
      <c r="L10" s="183"/>
      <c r="M10" s="183">
        <v>140203524</v>
      </c>
    </row>
    <row r="11" spans="1:13" s="184" customFormat="1" ht="20.100000000000001" customHeight="1">
      <c r="A11" s="214" t="s">
        <v>55</v>
      </c>
      <c r="B11" s="214"/>
      <c r="C11" s="214"/>
      <c r="D11" s="214"/>
      <c r="E11" s="180"/>
      <c r="F11" s="181"/>
      <c r="G11" s="185">
        <v>-13314377693</v>
      </c>
      <c r="H11" s="186"/>
      <c r="I11" s="187">
        <v>-14995028260</v>
      </c>
      <c r="J11" s="186"/>
      <c r="K11" s="185">
        <v>-4348001286</v>
      </c>
      <c r="L11" s="186"/>
      <c r="M11" s="188">
        <v>-4092759737</v>
      </c>
    </row>
    <row r="12" spans="1:13" s="184" customFormat="1" ht="8.1" customHeight="1">
      <c r="A12" s="213"/>
      <c r="B12" s="214"/>
      <c r="C12" s="214"/>
      <c r="D12" s="215"/>
      <c r="E12" s="180"/>
      <c r="F12" s="181"/>
      <c r="G12" s="182"/>
      <c r="H12" s="183"/>
      <c r="I12" s="183"/>
      <c r="J12" s="183"/>
      <c r="K12" s="182"/>
      <c r="L12" s="183"/>
      <c r="M12" s="183"/>
    </row>
    <row r="13" spans="1:13" s="184" customFormat="1" ht="20.100000000000001" customHeight="1">
      <c r="A13" s="171" t="s">
        <v>56</v>
      </c>
      <c r="B13" s="214"/>
      <c r="C13" s="214"/>
      <c r="D13" s="215"/>
      <c r="E13" s="180"/>
      <c r="F13" s="181"/>
      <c r="G13" s="189">
        <f>SUM(G9:G12)</f>
        <v>3309987716</v>
      </c>
      <c r="H13" s="183"/>
      <c r="I13" s="186">
        <f>SUM(I9:I12)</f>
        <v>3312998892</v>
      </c>
      <c r="J13" s="183"/>
      <c r="K13" s="189">
        <f>SUM(K9:K12)</f>
        <v>975464962</v>
      </c>
      <c r="L13" s="183"/>
      <c r="M13" s="186">
        <f>SUM(M9:M12)</f>
        <v>634707122</v>
      </c>
    </row>
    <row r="14" spans="1:13" s="184" customFormat="1" ht="20.100000000000001" customHeight="1">
      <c r="A14" s="213" t="s">
        <v>104</v>
      </c>
      <c r="B14" s="214"/>
      <c r="C14" s="214"/>
      <c r="D14" s="215"/>
      <c r="E14" s="180">
        <v>20</v>
      </c>
      <c r="F14" s="181"/>
      <c r="G14" s="182">
        <v>90000000</v>
      </c>
      <c r="H14" s="183"/>
      <c r="I14" s="183">
        <v>0</v>
      </c>
      <c r="J14" s="183"/>
      <c r="K14" s="182">
        <v>849913293</v>
      </c>
      <c r="L14" s="190"/>
      <c r="M14" s="183">
        <v>1543470736</v>
      </c>
    </row>
    <row r="15" spans="1:13" s="184" customFormat="1" ht="20.100000000000001" customHeight="1">
      <c r="A15" s="213" t="s">
        <v>57</v>
      </c>
      <c r="B15" s="214"/>
      <c r="C15" s="214"/>
      <c r="D15" s="215"/>
      <c r="E15" s="180">
        <v>12</v>
      </c>
      <c r="F15" s="181"/>
      <c r="G15" s="182">
        <v>270313560</v>
      </c>
      <c r="H15" s="183"/>
      <c r="I15" s="183">
        <v>180583491</v>
      </c>
      <c r="J15" s="183"/>
      <c r="K15" s="182">
        <v>299038304</v>
      </c>
      <c r="L15" s="190"/>
      <c r="M15" s="183">
        <v>66689022</v>
      </c>
    </row>
    <row r="16" spans="1:13" s="184" customFormat="1" ht="20.100000000000001" customHeight="1">
      <c r="A16" s="213" t="s">
        <v>234</v>
      </c>
      <c r="B16" s="214"/>
      <c r="C16" s="214"/>
      <c r="D16" s="215"/>
      <c r="E16" s="180"/>
      <c r="F16" s="181"/>
      <c r="G16" s="182">
        <v>172024</v>
      </c>
      <c r="H16" s="183"/>
      <c r="I16" s="183">
        <v>29388556</v>
      </c>
      <c r="J16" s="183"/>
      <c r="K16" s="182">
        <v>140435098</v>
      </c>
      <c r="L16" s="190"/>
      <c r="M16" s="183">
        <v>339810036</v>
      </c>
    </row>
    <row r="17" spans="1:13" s="184" customFormat="1" ht="20.100000000000001" customHeight="1">
      <c r="A17" s="213" t="s">
        <v>58</v>
      </c>
      <c r="B17" s="214"/>
      <c r="C17" s="214"/>
      <c r="D17" s="215"/>
      <c r="E17" s="180"/>
      <c r="F17" s="181"/>
      <c r="G17" s="182">
        <v>-460238309</v>
      </c>
      <c r="H17" s="183"/>
      <c r="I17" s="183">
        <v>-443439244</v>
      </c>
      <c r="J17" s="183"/>
      <c r="K17" s="182">
        <v>-241669503</v>
      </c>
      <c r="L17" s="190"/>
      <c r="M17" s="183">
        <v>-230790923</v>
      </c>
    </row>
    <row r="18" spans="1:13" ht="20.100000000000001" customHeight="1">
      <c r="A18" s="213" t="s">
        <v>242</v>
      </c>
      <c r="B18" s="213"/>
      <c r="C18" s="213"/>
      <c r="D18" s="213"/>
      <c r="E18" s="215"/>
      <c r="F18" s="191"/>
      <c r="G18" s="182"/>
      <c r="H18" s="183"/>
      <c r="I18" s="183"/>
      <c r="J18" s="183"/>
      <c r="K18" s="182"/>
      <c r="L18" s="190"/>
      <c r="M18" s="183"/>
    </row>
    <row r="19" spans="1:13" ht="20.100000000000001" customHeight="1">
      <c r="A19" s="213"/>
      <c r="B19" s="213" t="s">
        <v>243</v>
      </c>
      <c r="C19" s="213"/>
      <c r="D19" s="213"/>
      <c r="E19" s="215"/>
      <c r="F19" s="191"/>
      <c r="G19" s="182">
        <v>1677933</v>
      </c>
      <c r="H19" s="183"/>
      <c r="I19" s="183">
        <v>-58897214</v>
      </c>
      <c r="J19" s="183"/>
      <c r="K19" s="182">
        <v>-373795</v>
      </c>
      <c r="L19" s="190"/>
      <c r="M19" s="183">
        <v>-235432</v>
      </c>
    </row>
    <row r="20" spans="1:13" s="184" customFormat="1" ht="20.100000000000001" customHeight="1">
      <c r="A20" s="213" t="s">
        <v>59</v>
      </c>
      <c r="B20" s="213"/>
      <c r="C20" s="213"/>
      <c r="D20" s="213"/>
      <c r="E20" s="180"/>
      <c r="F20" s="181"/>
      <c r="G20" s="182">
        <v>-974026256</v>
      </c>
      <c r="H20" s="183"/>
      <c r="I20" s="183">
        <v>-1040916445</v>
      </c>
      <c r="J20" s="183"/>
      <c r="K20" s="182">
        <v>-404759769</v>
      </c>
      <c r="L20" s="183"/>
      <c r="M20" s="183">
        <v>-419447435</v>
      </c>
    </row>
    <row r="21" spans="1:13" s="184" customFormat="1" ht="20.100000000000001" customHeight="1">
      <c r="A21" s="213" t="s">
        <v>296</v>
      </c>
      <c r="B21" s="214"/>
      <c r="C21" s="214"/>
      <c r="D21" s="215"/>
      <c r="E21" s="180"/>
      <c r="F21" s="181"/>
      <c r="G21" s="182"/>
      <c r="H21" s="183"/>
      <c r="I21" s="183"/>
      <c r="J21" s="183"/>
      <c r="K21" s="182"/>
      <c r="L21" s="190"/>
      <c r="M21" s="183"/>
    </row>
    <row r="22" spans="1:13" s="184" customFormat="1" ht="20.100000000000001" customHeight="1">
      <c r="A22" s="214"/>
      <c r="B22" s="214" t="s">
        <v>297</v>
      </c>
      <c r="C22" s="214"/>
      <c r="D22" s="215"/>
      <c r="E22" s="180">
        <v>12</v>
      </c>
      <c r="F22" s="181"/>
      <c r="G22" s="192">
        <v>207070169</v>
      </c>
      <c r="H22" s="183"/>
      <c r="I22" s="193">
        <v>-67576617</v>
      </c>
      <c r="J22" s="183"/>
      <c r="K22" s="192">
        <v>0</v>
      </c>
      <c r="L22" s="183"/>
      <c r="M22" s="194">
        <v>0</v>
      </c>
    </row>
    <row r="23" spans="1:13" s="184" customFormat="1" ht="8.1" customHeight="1">
      <c r="A23" s="171"/>
      <c r="B23" s="214"/>
      <c r="C23" s="214"/>
      <c r="D23" s="215"/>
      <c r="E23" s="180"/>
      <c r="F23" s="181"/>
      <c r="G23" s="182"/>
      <c r="H23" s="183"/>
      <c r="I23" s="183"/>
      <c r="J23" s="183"/>
      <c r="K23" s="182"/>
      <c r="L23" s="183"/>
      <c r="M23" s="183"/>
    </row>
    <row r="24" spans="1:13" s="184" customFormat="1" ht="20.100000000000001" customHeight="1">
      <c r="A24" s="171" t="s">
        <v>268</v>
      </c>
      <c r="B24" s="214"/>
      <c r="C24" s="214"/>
      <c r="D24" s="215"/>
      <c r="E24" s="180"/>
      <c r="F24" s="181"/>
      <c r="G24" s="189">
        <f>SUM(G13:G22)</f>
        <v>2444956837</v>
      </c>
      <c r="H24" s="183"/>
      <c r="I24" s="186">
        <f>SUM(I13:I22)</f>
        <v>1912141419</v>
      </c>
      <c r="J24" s="183"/>
      <c r="K24" s="189">
        <f>SUM(K13:K22)</f>
        <v>1618048590</v>
      </c>
      <c r="L24" s="183"/>
      <c r="M24" s="186">
        <f>SUM(M13:M22)</f>
        <v>1934203126</v>
      </c>
    </row>
    <row r="25" spans="1:13" s="184" customFormat="1" ht="20.100000000000001" customHeight="1">
      <c r="A25" s="213" t="s">
        <v>60</v>
      </c>
      <c r="B25" s="214"/>
      <c r="C25" s="214"/>
      <c r="D25" s="215"/>
      <c r="E25" s="180">
        <v>19</v>
      </c>
      <c r="F25" s="181"/>
      <c r="G25" s="195">
        <v>-452764457</v>
      </c>
      <c r="H25" s="183"/>
      <c r="I25" s="196">
        <v>-253851631</v>
      </c>
      <c r="J25" s="183"/>
      <c r="K25" s="195">
        <v>-103840739</v>
      </c>
      <c r="L25" s="183"/>
      <c r="M25" s="196">
        <v>-54084564</v>
      </c>
    </row>
    <row r="26" spans="1:13" s="184" customFormat="1" ht="8.1" customHeight="1">
      <c r="A26" s="163"/>
      <c r="B26" s="214"/>
      <c r="C26" s="214"/>
      <c r="D26" s="215"/>
      <c r="E26" s="180"/>
      <c r="F26" s="181"/>
      <c r="G26" s="189"/>
      <c r="H26" s="183"/>
      <c r="I26" s="186"/>
      <c r="J26" s="183"/>
      <c r="K26" s="189"/>
      <c r="L26" s="183"/>
      <c r="M26" s="186"/>
    </row>
    <row r="27" spans="1:13" s="184" customFormat="1" ht="20.100000000000001" customHeight="1">
      <c r="A27" s="171" t="s">
        <v>269</v>
      </c>
      <c r="B27" s="214"/>
      <c r="C27" s="214"/>
      <c r="D27" s="215"/>
      <c r="E27" s="180"/>
      <c r="F27" s="181"/>
      <c r="G27" s="195">
        <f>SUM(G24:G25)</f>
        <v>1992192380</v>
      </c>
      <c r="H27" s="183"/>
      <c r="I27" s="196">
        <f>SUM(I24:I25)</f>
        <v>1658289788</v>
      </c>
      <c r="J27" s="183"/>
      <c r="K27" s="195">
        <f>SUM(K24:K25)</f>
        <v>1514207851</v>
      </c>
      <c r="L27" s="183"/>
      <c r="M27" s="196">
        <f>SUM(M24:M25)</f>
        <v>1880118562</v>
      </c>
    </row>
    <row r="28" spans="1:13" s="184" customFormat="1" ht="20.100000000000001" customHeight="1">
      <c r="A28" s="171"/>
      <c r="B28" s="214"/>
      <c r="C28" s="214"/>
      <c r="D28" s="215"/>
      <c r="E28" s="180"/>
      <c r="F28" s="181"/>
      <c r="G28" s="189"/>
      <c r="H28" s="183"/>
      <c r="I28" s="186"/>
      <c r="J28" s="183"/>
      <c r="K28" s="197"/>
      <c r="L28" s="183"/>
      <c r="M28" s="186"/>
    </row>
    <row r="29" spans="1:13" s="184" customFormat="1" ht="20.100000000000001" customHeight="1">
      <c r="A29" s="171" t="s">
        <v>270</v>
      </c>
      <c r="D29" s="180"/>
      <c r="E29" s="180"/>
      <c r="F29" s="181"/>
      <c r="G29" s="189"/>
      <c r="H29" s="198"/>
      <c r="I29" s="186"/>
      <c r="J29" s="198"/>
      <c r="K29" s="197"/>
      <c r="L29" s="198"/>
      <c r="M29" s="186"/>
    </row>
    <row r="30" spans="1:13" s="184" customFormat="1" ht="20.100000000000001" customHeight="1">
      <c r="A30" s="171"/>
      <c r="B30" s="184" t="s">
        <v>63</v>
      </c>
      <c r="D30" s="180"/>
      <c r="E30" s="180"/>
      <c r="F30" s="181"/>
      <c r="G30" s="189">
        <v>1973478990</v>
      </c>
      <c r="H30" s="198"/>
      <c r="I30" s="186">
        <v>1579889081</v>
      </c>
      <c r="J30" s="198"/>
      <c r="K30" s="197">
        <v>1514207851</v>
      </c>
      <c r="L30" s="198"/>
      <c r="M30" s="186">
        <v>1880118562</v>
      </c>
    </row>
    <row r="31" spans="1:13" s="184" customFormat="1" ht="20.100000000000001" customHeight="1">
      <c r="A31" s="171"/>
      <c r="B31" s="184" t="s">
        <v>64</v>
      </c>
      <c r="D31" s="180"/>
      <c r="E31" s="180"/>
      <c r="F31" s="181"/>
      <c r="G31" s="192">
        <v>18713390</v>
      </c>
      <c r="H31" s="198"/>
      <c r="I31" s="193">
        <v>78400707</v>
      </c>
      <c r="J31" s="198"/>
      <c r="K31" s="199">
        <v>0</v>
      </c>
      <c r="L31" s="198"/>
      <c r="M31" s="193">
        <v>0</v>
      </c>
    </row>
    <row r="32" spans="1:13" s="184" customFormat="1" ht="8.1" customHeight="1">
      <c r="A32" s="171"/>
      <c r="D32" s="180"/>
      <c r="E32" s="180"/>
      <c r="F32" s="181"/>
      <c r="G32" s="189"/>
      <c r="H32" s="198"/>
      <c r="I32" s="186"/>
      <c r="J32" s="198"/>
      <c r="K32" s="197"/>
      <c r="L32" s="198"/>
      <c r="M32" s="186"/>
    </row>
    <row r="33" spans="1:13" s="184" customFormat="1" ht="20.100000000000001" customHeight="1" thickBot="1">
      <c r="A33" s="171"/>
      <c r="D33" s="180"/>
      <c r="E33" s="180"/>
      <c r="F33" s="181"/>
      <c r="G33" s="200">
        <f>SUM(G30:G31)</f>
        <v>1992192380</v>
      </c>
      <c r="H33" s="198"/>
      <c r="I33" s="201">
        <f>SUM(I30:I31)</f>
        <v>1658289788</v>
      </c>
      <c r="J33" s="198"/>
      <c r="K33" s="202">
        <f>SUM(K30:K31)</f>
        <v>1514207851</v>
      </c>
      <c r="L33" s="198"/>
      <c r="M33" s="201">
        <f>SUM(M30:M31)</f>
        <v>1880118562</v>
      </c>
    </row>
    <row r="34" spans="1:13" s="184" customFormat="1" ht="20.100000000000001" customHeight="1" thickTop="1">
      <c r="A34" s="171"/>
      <c r="D34" s="180"/>
      <c r="E34" s="180"/>
      <c r="F34" s="181"/>
      <c r="G34" s="189"/>
      <c r="H34" s="198"/>
      <c r="I34" s="186"/>
      <c r="J34" s="198"/>
      <c r="K34" s="197"/>
      <c r="L34" s="198"/>
      <c r="M34" s="186"/>
    </row>
    <row r="35" spans="1:13" s="184" customFormat="1" ht="20.100000000000001" customHeight="1">
      <c r="A35" s="171" t="s">
        <v>271</v>
      </c>
      <c r="D35" s="180"/>
      <c r="E35" s="180"/>
      <c r="F35" s="181"/>
      <c r="G35" s="189"/>
      <c r="H35" s="198"/>
      <c r="I35" s="186"/>
      <c r="J35" s="198"/>
      <c r="K35" s="203"/>
      <c r="L35" s="198"/>
      <c r="M35" s="186"/>
    </row>
    <row r="36" spans="1:13" s="184" customFormat="1" ht="6" customHeight="1">
      <c r="A36" s="171"/>
      <c r="D36" s="180"/>
      <c r="E36" s="180"/>
      <c r="F36" s="181"/>
      <c r="G36" s="189"/>
      <c r="H36" s="198"/>
      <c r="I36" s="186"/>
      <c r="J36" s="198"/>
      <c r="K36" s="197"/>
      <c r="L36" s="198"/>
      <c r="M36" s="186"/>
    </row>
    <row r="37" spans="1:13" s="184" customFormat="1" ht="20.100000000000001" customHeight="1">
      <c r="A37" s="213" t="s">
        <v>272</v>
      </c>
      <c r="D37" s="180"/>
      <c r="E37" s="180"/>
      <c r="F37" s="181"/>
      <c r="G37" s="204">
        <f>G30/2819729367</f>
        <v>0.69988241180026689</v>
      </c>
      <c r="H37" s="205"/>
      <c r="I37" s="206">
        <v>0.56000000000000005</v>
      </c>
      <c r="J37" s="205"/>
      <c r="K37" s="266">
        <f>K30/2819729367</f>
        <v>0.53700467453407208</v>
      </c>
      <c r="L37" s="205"/>
      <c r="M37" s="206">
        <v>0.67</v>
      </c>
    </row>
    <row r="38" spans="1:13" s="184" customFormat="1" ht="20.100000000000001" customHeight="1">
      <c r="A38" s="171"/>
      <c r="D38" s="180"/>
      <c r="E38" s="180"/>
      <c r="F38" s="181"/>
      <c r="G38" s="207"/>
      <c r="H38" s="207"/>
      <c r="I38" s="208"/>
      <c r="J38" s="198"/>
      <c r="K38" s="207"/>
      <c r="L38" s="198"/>
      <c r="M38" s="208"/>
    </row>
    <row r="39" spans="1:13" s="184" customFormat="1" ht="21.75" customHeight="1">
      <c r="A39" s="171"/>
      <c r="D39" s="180"/>
      <c r="E39" s="180"/>
      <c r="F39" s="181"/>
      <c r="G39" s="207"/>
      <c r="H39" s="207"/>
      <c r="I39" s="208"/>
      <c r="J39" s="198"/>
      <c r="K39" s="207"/>
      <c r="L39" s="198"/>
      <c r="M39" s="208"/>
    </row>
    <row r="40" spans="1:13" s="184" customFormat="1" ht="21.75" customHeight="1">
      <c r="A40" s="171"/>
      <c r="D40" s="180"/>
      <c r="E40" s="180"/>
      <c r="F40" s="181"/>
      <c r="G40" s="207"/>
      <c r="H40" s="207"/>
      <c r="I40" s="208"/>
      <c r="J40" s="198"/>
      <c r="K40" s="207"/>
      <c r="L40" s="198"/>
      <c r="M40" s="208"/>
    </row>
    <row r="41" spans="1:13" s="184" customFormat="1" ht="21.75" customHeight="1">
      <c r="A41" s="171"/>
      <c r="D41" s="180"/>
      <c r="E41" s="180"/>
      <c r="F41" s="181"/>
      <c r="G41" s="207"/>
      <c r="H41" s="207"/>
      <c r="I41" s="208"/>
      <c r="J41" s="198"/>
      <c r="K41" s="207"/>
      <c r="L41" s="198"/>
      <c r="M41" s="208"/>
    </row>
    <row r="42" spans="1:13" s="184" customFormat="1" ht="21.75" customHeight="1">
      <c r="A42" s="171"/>
      <c r="D42" s="180"/>
      <c r="E42" s="180"/>
      <c r="F42" s="181"/>
      <c r="G42" s="207"/>
      <c r="H42" s="207"/>
      <c r="I42" s="208"/>
      <c r="J42" s="198"/>
      <c r="K42" s="207"/>
      <c r="L42" s="198"/>
      <c r="M42" s="208"/>
    </row>
    <row r="43" spans="1:13" s="184" customFormat="1" ht="21.75" customHeight="1">
      <c r="A43" s="171"/>
      <c r="D43" s="180"/>
      <c r="E43" s="180"/>
      <c r="F43" s="181"/>
      <c r="G43" s="207"/>
      <c r="H43" s="207"/>
      <c r="I43" s="208"/>
      <c r="J43" s="198"/>
      <c r="K43" s="207"/>
      <c r="L43" s="198"/>
      <c r="M43" s="208"/>
    </row>
    <row r="44" spans="1:13" s="184" customFormat="1" ht="17.25" customHeight="1">
      <c r="A44" s="171"/>
      <c r="D44" s="180"/>
      <c r="E44" s="180"/>
      <c r="F44" s="181"/>
      <c r="G44" s="207"/>
      <c r="H44" s="207"/>
      <c r="I44" s="208"/>
      <c r="J44" s="198"/>
      <c r="K44" s="207"/>
      <c r="L44" s="198"/>
      <c r="M44" s="208"/>
    </row>
    <row r="45" spans="1:13" s="184" customFormat="1" ht="21.95" customHeight="1">
      <c r="A45" s="231" t="str">
        <f>'2-5'!A183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45" s="232"/>
      <c r="C45" s="232"/>
      <c r="D45" s="233"/>
      <c r="E45" s="233"/>
      <c r="F45" s="234"/>
      <c r="G45" s="235"/>
      <c r="H45" s="236"/>
      <c r="I45" s="235"/>
      <c r="J45" s="236"/>
      <c r="K45" s="235"/>
      <c r="L45" s="236"/>
      <c r="M45" s="235"/>
    </row>
    <row r="46" spans="1:13" ht="20.100000000000001" customHeight="1">
      <c r="A46" s="161" t="str">
        <f>+A1</f>
        <v>บริษัท โกลบอล เพาเวอร์ ซินเนอร์ยี่ จำกัด (มหาชน)</v>
      </c>
      <c r="B46" s="161"/>
      <c r="C46" s="161"/>
      <c r="D46" s="161"/>
      <c r="E46" s="162"/>
      <c r="F46" s="161"/>
      <c r="G46" s="163"/>
      <c r="H46" s="164"/>
      <c r="I46" s="163"/>
      <c r="J46" s="161"/>
      <c r="K46" s="163"/>
      <c r="L46" s="164"/>
      <c r="M46" s="165" t="s">
        <v>4</v>
      </c>
    </row>
    <row r="47" spans="1:13" ht="20.100000000000001" customHeight="1">
      <c r="A47" s="161" t="s">
        <v>114</v>
      </c>
      <c r="B47" s="161"/>
      <c r="C47" s="161"/>
      <c r="D47" s="161"/>
      <c r="E47" s="162"/>
      <c r="F47" s="161"/>
      <c r="G47" s="163"/>
      <c r="H47" s="164"/>
      <c r="I47" s="163"/>
      <c r="J47" s="161"/>
      <c r="K47" s="163"/>
      <c r="L47" s="164"/>
      <c r="M47" s="163"/>
    </row>
    <row r="48" spans="1:13" ht="20.100000000000001" customHeight="1">
      <c r="A48" s="167" t="str">
        <f>A3</f>
        <v>สำหรับงวดสามเดือนสิ้นสุดวันที่ 31 มีนาคม พ.ศ. 2564</v>
      </c>
      <c r="B48" s="167"/>
      <c r="C48" s="167"/>
      <c r="D48" s="167"/>
      <c r="E48" s="168"/>
      <c r="F48" s="167"/>
      <c r="G48" s="169"/>
      <c r="H48" s="169"/>
      <c r="I48" s="169"/>
      <c r="J48" s="167"/>
      <c r="K48" s="169"/>
      <c r="L48" s="169"/>
      <c r="M48" s="169"/>
    </row>
    <row r="49" spans="1:13" ht="20.100000000000001" customHeight="1">
      <c r="A49" s="161"/>
      <c r="B49" s="161"/>
      <c r="C49" s="161"/>
      <c r="D49" s="161"/>
      <c r="E49" s="162"/>
      <c r="F49" s="161"/>
      <c r="G49" s="164"/>
      <c r="H49" s="164"/>
      <c r="I49" s="164"/>
      <c r="J49" s="161"/>
      <c r="K49" s="164"/>
      <c r="L49" s="164"/>
      <c r="M49" s="164"/>
    </row>
    <row r="50" spans="1:13" ht="20.100000000000001" customHeight="1">
      <c r="A50" s="161"/>
      <c r="B50" s="161"/>
      <c r="C50" s="161"/>
      <c r="D50" s="161"/>
      <c r="E50" s="162"/>
      <c r="F50" s="161"/>
      <c r="G50" s="296" t="s">
        <v>2</v>
      </c>
      <c r="H50" s="296"/>
      <c r="I50" s="296"/>
      <c r="J50" s="170"/>
      <c r="K50" s="296" t="s">
        <v>3</v>
      </c>
      <c r="L50" s="296"/>
      <c r="M50" s="296"/>
    </row>
    <row r="51" spans="1:13" ht="20.100000000000001" customHeight="1">
      <c r="A51" s="171" t="s">
        <v>22</v>
      </c>
      <c r="B51" s="171"/>
      <c r="C51" s="171"/>
      <c r="D51" s="171"/>
      <c r="E51" s="172"/>
      <c r="F51" s="171"/>
      <c r="G51" s="173" t="s">
        <v>254</v>
      </c>
      <c r="H51" s="174"/>
      <c r="I51" s="173" t="s">
        <v>156</v>
      </c>
      <c r="J51" s="175"/>
      <c r="K51" s="173" t="s">
        <v>254</v>
      </c>
      <c r="L51" s="174"/>
      <c r="M51" s="173" t="s">
        <v>156</v>
      </c>
    </row>
    <row r="52" spans="1:13" ht="20.100000000000001" customHeight="1">
      <c r="A52" s="171"/>
      <c r="B52" s="171"/>
      <c r="C52" s="171"/>
      <c r="D52" s="171"/>
      <c r="E52" s="172"/>
      <c r="F52" s="171"/>
      <c r="G52" s="278" t="s">
        <v>144</v>
      </c>
      <c r="H52" s="176"/>
      <c r="I52" s="278" t="s">
        <v>144</v>
      </c>
      <c r="J52" s="177"/>
      <c r="K52" s="278" t="s">
        <v>144</v>
      </c>
      <c r="L52" s="176"/>
      <c r="M52" s="278" t="s">
        <v>144</v>
      </c>
    </row>
    <row r="53" spans="1:13" ht="8.1" customHeight="1">
      <c r="A53" s="171"/>
      <c r="B53" s="171"/>
      <c r="C53" s="171"/>
      <c r="D53" s="171"/>
      <c r="E53" s="162"/>
      <c r="F53" s="171"/>
      <c r="G53" s="210"/>
      <c r="H53" s="176"/>
      <c r="I53" s="211"/>
      <c r="J53" s="177"/>
      <c r="K53" s="210"/>
      <c r="L53" s="176"/>
      <c r="M53" s="211"/>
    </row>
    <row r="54" spans="1:13" s="184" customFormat="1" ht="20.100000000000001" customHeight="1">
      <c r="A54" s="171" t="s">
        <v>269</v>
      </c>
      <c r="B54" s="171"/>
      <c r="C54" s="171"/>
      <c r="D54" s="171"/>
      <c r="E54" s="180"/>
      <c r="F54" s="181"/>
      <c r="G54" s="212">
        <f>G33</f>
        <v>1992192380</v>
      </c>
      <c r="H54" s="183"/>
      <c r="I54" s="194">
        <f>I33</f>
        <v>1658289788</v>
      </c>
      <c r="J54" s="183"/>
      <c r="K54" s="212">
        <f>K33</f>
        <v>1514207851</v>
      </c>
      <c r="L54" s="183"/>
      <c r="M54" s="194">
        <f>M33</f>
        <v>1880118562</v>
      </c>
    </row>
    <row r="55" spans="1:13" s="184" customFormat="1" ht="20.100000000000001" customHeight="1">
      <c r="A55" s="171" t="s">
        <v>273</v>
      </c>
      <c r="B55" s="214"/>
      <c r="C55" s="214"/>
      <c r="D55" s="215"/>
      <c r="E55" s="180"/>
      <c r="F55" s="181"/>
      <c r="G55" s="189"/>
      <c r="H55" s="183"/>
      <c r="I55" s="186"/>
      <c r="J55" s="183"/>
      <c r="K55" s="189"/>
      <c r="L55" s="183"/>
      <c r="M55" s="186"/>
    </row>
    <row r="56" spans="1:13" s="184" customFormat="1" ht="20.100000000000001" customHeight="1">
      <c r="A56" s="213" t="s">
        <v>61</v>
      </c>
      <c r="B56" s="214"/>
      <c r="C56" s="213"/>
      <c r="D56" s="213"/>
      <c r="E56" s="180"/>
      <c r="F56" s="181"/>
      <c r="G56" s="189"/>
      <c r="H56" s="183"/>
      <c r="I56" s="186"/>
      <c r="J56" s="183"/>
      <c r="K56" s="189"/>
      <c r="L56" s="183"/>
      <c r="M56" s="186"/>
    </row>
    <row r="57" spans="1:13" s="184" customFormat="1" ht="20.100000000000001" customHeight="1">
      <c r="A57" s="171"/>
      <c r="B57" s="213" t="s">
        <v>62</v>
      </c>
      <c r="C57" s="214"/>
      <c r="D57" s="213"/>
      <c r="E57" s="180"/>
      <c r="F57" s="181"/>
      <c r="G57" s="189"/>
      <c r="H57" s="183"/>
      <c r="I57" s="186"/>
      <c r="J57" s="183"/>
      <c r="K57" s="189"/>
      <c r="L57" s="183"/>
      <c r="M57" s="186"/>
    </row>
    <row r="58" spans="1:13" ht="20.100000000000001" customHeight="1">
      <c r="A58" s="171"/>
      <c r="C58" s="213" t="s">
        <v>199</v>
      </c>
      <c r="D58" s="214"/>
      <c r="E58" s="214"/>
      <c r="F58" s="171"/>
      <c r="G58" s="182">
        <v>390684403</v>
      </c>
      <c r="H58" s="183"/>
      <c r="I58" s="183">
        <v>-443642294</v>
      </c>
      <c r="J58" s="273"/>
      <c r="K58" s="189">
        <v>611722</v>
      </c>
      <c r="L58" s="273"/>
      <c r="M58" s="273">
        <v>0</v>
      </c>
    </row>
    <row r="59" spans="1:13" ht="20.100000000000001" customHeight="1">
      <c r="A59" s="171"/>
      <c r="C59" s="213" t="s">
        <v>200</v>
      </c>
      <c r="D59" s="214"/>
      <c r="E59" s="214"/>
      <c r="F59" s="171"/>
      <c r="G59" s="182">
        <v>-7683969</v>
      </c>
      <c r="H59" s="183"/>
      <c r="I59" s="183">
        <v>-29175000</v>
      </c>
      <c r="J59" s="273"/>
      <c r="K59" s="182">
        <v>51762</v>
      </c>
      <c r="L59" s="273"/>
      <c r="M59" s="273">
        <v>0</v>
      </c>
    </row>
    <row r="60" spans="1:13" ht="20.100000000000001" customHeight="1">
      <c r="A60" s="171"/>
      <c r="C60" s="213" t="s">
        <v>286</v>
      </c>
      <c r="D60" s="214"/>
      <c r="E60" s="214"/>
      <c r="F60" s="171"/>
      <c r="G60" s="182"/>
      <c r="H60" s="183"/>
      <c r="I60" s="183"/>
      <c r="J60" s="273"/>
      <c r="K60" s="272"/>
      <c r="L60" s="273"/>
      <c r="M60" s="273"/>
    </row>
    <row r="61" spans="1:13" ht="20.100000000000001" customHeight="1">
      <c r="A61" s="171"/>
      <c r="C61" s="213"/>
      <c r="D61" s="214" t="s">
        <v>201</v>
      </c>
      <c r="E61" s="214"/>
      <c r="F61" s="171"/>
      <c r="G61" s="182"/>
      <c r="H61" s="183"/>
      <c r="I61" s="183"/>
      <c r="J61" s="273"/>
      <c r="K61" s="272"/>
      <c r="L61" s="273"/>
      <c r="M61" s="273"/>
    </row>
    <row r="62" spans="1:13" ht="20.100000000000001" customHeight="1">
      <c r="A62" s="171"/>
      <c r="C62" s="213"/>
      <c r="D62" s="214" t="s">
        <v>202</v>
      </c>
      <c r="E62" s="214"/>
      <c r="F62" s="171"/>
      <c r="G62" s="182">
        <v>-183828793</v>
      </c>
      <c r="H62" s="183"/>
      <c r="I62" s="183">
        <v>-419826138</v>
      </c>
      <c r="J62" s="273"/>
      <c r="K62" s="272">
        <v>0</v>
      </c>
      <c r="L62" s="273"/>
      <c r="M62" s="273">
        <v>0</v>
      </c>
    </row>
    <row r="63" spans="1:13" s="184" customFormat="1" ht="20.100000000000001" customHeight="1">
      <c r="A63" s="171"/>
      <c r="B63" s="213"/>
      <c r="C63" s="213" t="s">
        <v>115</v>
      </c>
      <c r="D63" s="214"/>
      <c r="E63" s="180"/>
      <c r="F63" s="181"/>
      <c r="G63" s="182"/>
      <c r="H63" s="183"/>
      <c r="I63" s="183"/>
      <c r="J63" s="183"/>
      <c r="K63" s="182"/>
      <c r="L63" s="183"/>
      <c r="M63" s="183"/>
    </row>
    <row r="64" spans="1:13" s="184" customFormat="1" ht="20.100000000000001" customHeight="1">
      <c r="A64" s="171"/>
      <c r="B64" s="213"/>
      <c r="C64" s="213"/>
      <c r="D64" s="214" t="s">
        <v>185</v>
      </c>
      <c r="E64" s="180"/>
      <c r="F64" s="181"/>
      <c r="G64" s="182">
        <v>61559483</v>
      </c>
      <c r="H64" s="183"/>
      <c r="I64" s="183">
        <v>181117233</v>
      </c>
      <c r="J64" s="273"/>
      <c r="K64" s="272">
        <v>0</v>
      </c>
      <c r="L64" s="273"/>
      <c r="M64" s="273">
        <v>0</v>
      </c>
    </row>
    <row r="65" spans="1:13" ht="20.100000000000001" customHeight="1">
      <c r="A65" s="171"/>
      <c r="C65" s="213" t="s">
        <v>274</v>
      </c>
      <c r="D65" s="214"/>
      <c r="E65" s="214"/>
      <c r="F65" s="171"/>
      <c r="G65" s="182"/>
      <c r="H65" s="183"/>
      <c r="I65" s="183"/>
      <c r="J65" s="273"/>
      <c r="K65" s="272"/>
      <c r="L65" s="273"/>
      <c r="M65" s="273"/>
    </row>
    <row r="66" spans="1:13" ht="20.100000000000001" customHeight="1">
      <c r="A66" s="171"/>
      <c r="C66" s="213"/>
      <c r="D66" s="214" t="s">
        <v>275</v>
      </c>
      <c r="E66" s="214"/>
      <c r="F66" s="171"/>
      <c r="G66" s="212">
        <v>-37634207</v>
      </c>
      <c r="H66" s="183"/>
      <c r="I66" s="194">
        <v>45326380</v>
      </c>
      <c r="J66" s="273"/>
      <c r="K66" s="274">
        <v>0</v>
      </c>
      <c r="L66" s="273"/>
      <c r="M66" s="275">
        <v>0</v>
      </c>
    </row>
    <row r="67" spans="1:13" ht="20.100000000000001" customHeight="1">
      <c r="A67" s="171"/>
      <c r="C67" s="213" t="s">
        <v>282</v>
      </c>
      <c r="D67" s="214"/>
      <c r="E67" s="214"/>
      <c r="F67" s="171"/>
      <c r="G67" s="182"/>
      <c r="H67" s="183"/>
      <c r="I67" s="183"/>
      <c r="J67" s="267"/>
      <c r="K67" s="182"/>
      <c r="L67" s="268"/>
      <c r="M67" s="183"/>
    </row>
    <row r="68" spans="1:13" ht="20.100000000000001" customHeight="1">
      <c r="A68" s="171"/>
      <c r="C68" s="213"/>
      <c r="D68" s="214" t="s">
        <v>283</v>
      </c>
      <c r="E68" s="214"/>
      <c r="F68" s="171"/>
      <c r="G68" s="212">
        <f>SUM(G58:G66)</f>
        <v>223096917</v>
      </c>
      <c r="H68" s="183"/>
      <c r="I68" s="194">
        <f>SUM(I58:I66)</f>
        <v>-666199819</v>
      </c>
      <c r="J68" s="267"/>
      <c r="K68" s="212">
        <f>SUM(K58:K66)</f>
        <v>663484</v>
      </c>
      <c r="L68" s="268"/>
      <c r="M68" s="194">
        <f>SUM(M58:M66)</f>
        <v>0</v>
      </c>
    </row>
    <row r="69" spans="1:13" s="184" customFormat="1" ht="20.100000000000001" customHeight="1">
      <c r="A69" s="213" t="s">
        <v>106</v>
      </c>
      <c r="B69" s="213"/>
      <c r="C69" s="213"/>
      <c r="D69" s="214"/>
      <c r="E69" s="180"/>
      <c r="F69" s="181"/>
      <c r="G69" s="182"/>
      <c r="H69" s="183"/>
      <c r="I69" s="183"/>
      <c r="J69" s="183"/>
      <c r="K69" s="182"/>
      <c r="L69" s="183"/>
      <c r="M69" s="183"/>
    </row>
    <row r="70" spans="1:13" s="184" customFormat="1" ht="20.100000000000001" customHeight="1">
      <c r="A70" s="171"/>
      <c r="B70" s="213" t="s">
        <v>62</v>
      </c>
      <c r="C70" s="213"/>
      <c r="D70" s="214"/>
      <c r="E70" s="180"/>
      <c r="F70" s="181"/>
      <c r="G70" s="182"/>
      <c r="H70" s="183"/>
      <c r="I70" s="183"/>
      <c r="J70" s="183"/>
      <c r="K70" s="182"/>
      <c r="L70" s="183"/>
      <c r="M70" s="183"/>
    </row>
    <row r="71" spans="1:13" s="184" customFormat="1" ht="20.100000000000001" customHeight="1">
      <c r="A71" s="171"/>
      <c r="B71" s="213"/>
      <c r="C71" s="213" t="s">
        <v>292</v>
      </c>
      <c r="D71" s="214"/>
      <c r="E71" s="180"/>
      <c r="F71" s="181"/>
      <c r="G71" s="182"/>
      <c r="H71" s="183"/>
      <c r="I71" s="183"/>
      <c r="J71" s="183"/>
      <c r="K71" s="182"/>
      <c r="L71" s="183"/>
      <c r="M71" s="183"/>
    </row>
    <row r="72" spans="1:13" s="184" customFormat="1" ht="20.100000000000001" customHeight="1">
      <c r="A72" s="171"/>
      <c r="B72" s="213"/>
      <c r="C72" s="213"/>
      <c r="D72" s="214" t="s">
        <v>229</v>
      </c>
      <c r="E72" s="180"/>
      <c r="F72" s="181"/>
      <c r="G72" s="182"/>
      <c r="H72" s="183"/>
      <c r="I72" s="183"/>
      <c r="J72" s="183"/>
      <c r="K72" s="182"/>
      <c r="L72" s="183"/>
      <c r="M72" s="183"/>
    </row>
    <row r="73" spans="1:13" s="184" customFormat="1" ht="20.100000000000001" customHeight="1">
      <c r="A73" s="171"/>
      <c r="B73" s="213"/>
      <c r="C73" s="213"/>
      <c r="D73" s="214" t="s">
        <v>230</v>
      </c>
      <c r="E73" s="180"/>
      <c r="F73" s="181"/>
      <c r="G73" s="182">
        <v>109305474</v>
      </c>
      <c r="H73" s="183"/>
      <c r="I73" s="183">
        <v>-148739133</v>
      </c>
      <c r="J73" s="183"/>
      <c r="K73" s="182">
        <v>109305474</v>
      </c>
      <c r="L73" s="183"/>
      <c r="M73" s="183">
        <v>-148739136.25</v>
      </c>
    </row>
    <row r="74" spans="1:13" s="184" customFormat="1" ht="20.100000000000001" customHeight="1">
      <c r="A74" s="171"/>
      <c r="B74" s="213"/>
      <c r="C74" s="213" t="s">
        <v>276</v>
      </c>
      <c r="D74" s="214"/>
      <c r="E74" s="180"/>
      <c r="F74" s="181"/>
      <c r="G74" s="182"/>
      <c r="H74" s="183"/>
      <c r="I74" s="183"/>
      <c r="J74" s="183"/>
      <c r="K74" s="182"/>
      <c r="L74" s="183"/>
      <c r="M74" s="183"/>
    </row>
    <row r="75" spans="1:13" s="184" customFormat="1" ht="20.100000000000001" customHeight="1">
      <c r="A75" s="213"/>
      <c r="B75" s="213"/>
      <c r="C75" s="213"/>
      <c r="D75" s="214" t="s">
        <v>275</v>
      </c>
      <c r="E75" s="180"/>
      <c r="F75" s="181"/>
      <c r="G75" s="212">
        <v>-21861095</v>
      </c>
      <c r="H75" s="183"/>
      <c r="I75" s="194">
        <v>29747827.25</v>
      </c>
      <c r="J75" s="183"/>
      <c r="K75" s="212">
        <v>-21861095</v>
      </c>
      <c r="L75" s="183"/>
      <c r="M75" s="194">
        <v>29747827.25</v>
      </c>
    </row>
    <row r="76" spans="1:13" s="184" customFormat="1" ht="20.100000000000001" customHeight="1">
      <c r="A76" s="213"/>
      <c r="B76" s="213"/>
      <c r="C76" s="213" t="s">
        <v>284</v>
      </c>
      <c r="D76" s="214"/>
      <c r="E76" s="180"/>
      <c r="F76" s="181"/>
      <c r="G76" s="269"/>
      <c r="H76" s="183"/>
      <c r="I76" s="270"/>
      <c r="J76" s="183"/>
      <c r="K76" s="269"/>
      <c r="L76" s="183"/>
      <c r="M76" s="270"/>
    </row>
    <row r="77" spans="1:13" s="184" customFormat="1" ht="20.100000000000001" customHeight="1">
      <c r="A77" s="213"/>
      <c r="B77" s="213"/>
      <c r="C77" s="213"/>
      <c r="D77" s="214" t="s">
        <v>283</v>
      </c>
      <c r="E77" s="180"/>
      <c r="F77" s="181"/>
      <c r="G77" s="212">
        <f>SUM(G73:G75)</f>
        <v>87444379</v>
      </c>
      <c r="H77" s="183"/>
      <c r="I77" s="194">
        <f>SUM(I73:I75)</f>
        <v>-118991305.75</v>
      </c>
      <c r="J77" s="183"/>
      <c r="K77" s="212">
        <f>SUM(K73:K75)</f>
        <v>87444379</v>
      </c>
      <c r="L77" s="183"/>
      <c r="M77" s="194">
        <f>SUM(M73:M75)</f>
        <v>-118991309</v>
      </c>
    </row>
    <row r="78" spans="1:13" s="184" customFormat="1" ht="8.1" customHeight="1">
      <c r="A78" s="171"/>
      <c r="B78" s="214"/>
      <c r="C78" s="214"/>
      <c r="D78" s="215"/>
      <c r="E78" s="180"/>
      <c r="F78" s="181"/>
      <c r="G78" s="189"/>
      <c r="H78" s="183"/>
      <c r="I78" s="186"/>
      <c r="J78" s="183"/>
      <c r="K78" s="189"/>
      <c r="L78" s="183"/>
      <c r="M78" s="186"/>
    </row>
    <row r="79" spans="1:13" s="184" customFormat="1" ht="20.100000000000001" customHeight="1">
      <c r="A79" s="171" t="s">
        <v>235</v>
      </c>
      <c r="D79" s="180"/>
      <c r="E79" s="180"/>
      <c r="F79" s="181"/>
      <c r="G79" s="185">
        <f>G68+G77</f>
        <v>310541296</v>
      </c>
      <c r="H79" s="198"/>
      <c r="I79" s="187">
        <f>I68+I77</f>
        <v>-785191124.75</v>
      </c>
      <c r="J79" s="198"/>
      <c r="K79" s="185">
        <f>K68+K77</f>
        <v>88107863</v>
      </c>
      <c r="L79" s="198"/>
      <c r="M79" s="187">
        <f>M68+M77</f>
        <v>-118991309</v>
      </c>
    </row>
    <row r="80" spans="1:13" s="184" customFormat="1" ht="8.1" customHeight="1">
      <c r="A80" s="171"/>
      <c r="D80" s="180"/>
      <c r="E80" s="180"/>
      <c r="F80" s="181"/>
      <c r="G80" s="216"/>
      <c r="H80" s="198"/>
      <c r="I80" s="217"/>
      <c r="J80" s="198"/>
      <c r="K80" s="216"/>
      <c r="L80" s="198"/>
      <c r="M80" s="217"/>
    </row>
    <row r="81" spans="1:13" s="184" customFormat="1" ht="20.100000000000001" customHeight="1" thickBot="1">
      <c r="A81" s="171" t="s">
        <v>293</v>
      </c>
      <c r="D81" s="180"/>
      <c r="E81" s="180"/>
      <c r="F81" s="181"/>
      <c r="G81" s="218">
        <f>G27+G79</f>
        <v>2302733676</v>
      </c>
      <c r="H81" s="198"/>
      <c r="I81" s="219">
        <f>I27+I79</f>
        <v>873098663.25</v>
      </c>
      <c r="J81" s="198"/>
      <c r="K81" s="218">
        <f>K27+K79</f>
        <v>1602315714</v>
      </c>
      <c r="L81" s="198"/>
      <c r="M81" s="219">
        <f>M27+M79</f>
        <v>1761127253</v>
      </c>
    </row>
    <row r="82" spans="1:13" s="184" customFormat="1" ht="20.100000000000001" customHeight="1" thickTop="1">
      <c r="A82" s="171"/>
      <c r="B82" s="171"/>
      <c r="C82" s="171"/>
      <c r="D82" s="171"/>
      <c r="E82" s="180"/>
      <c r="F82" s="181"/>
      <c r="G82" s="220"/>
      <c r="H82" s="165"/>
      <c r="I82" s="165"/>
      <c r="J82" s="165"/>
      <c r="K82" s="220"/>
      <c r="L82" s="171"/>
      <c r="M82" s="165"/>
    </row>
    <row r="83" spans="1:13" s="184" customFormat="1" ht="20.100000000000001" customHeight="1">
      <c r="A83" s="171" t="s">
        <v>236</v>
      </c>
      <c r="D83" s="180"/>
      <c r="E83" s="180"/>
      <c r="F83" s="181"/>
      <c r="G83" s="216"/>
      <c r="H83" s="221"/>
      <c r="I83" s="217"/>
      <c r="J83" s="221"/>
      <c r="K83" s="216"/>
      <c r="L83" s="198"/>
      <c r="M83" s="217"/>
    </row>
    <row r="84" spans="1:13" s="184" customFormat="1" ht="20.100000000000001" customHeight="1">
      <c r="B84" s="213" t="s">
        <v>63</v>
      </c>
      <c r="D84" s="180"/>
      <c r="E84" s="180"/>
      <c r="F84" s="181"/>
      <c r="G84" s="216">
        <v>2142448871</v>
      </c>
      <c r="H84" s="221"/>
      <c r="I84" s="217">
        <v>892710339</v>
      </c>
      <c r="J84" s="221"/>
      <c r="K84" s="216">
        <v>1602315714</v>
      </c>
      <c r="L84" s="198"/>
      <c r="M84" s="217">
        <v>1761127253</v>
      </c>
    </row>
    <row r="85" spans="1:13" s="184" customFormat="1" ht="20.100000000000001" customHeight="1">
      <c r="B85" s="213" t="s">
        <v>64</v>
      </c>
      <c r="D85" s="180"/>
      <c r="E85" s="180"/>
      <c r="F85" s="181"/>
      <c r="G85" s="216">
        <v>160284805</v>
      </c>
      <c r="H85" s="207"/>
      <c r="I85" s="217">
        <v>-19611676</v>
      </c>
      <c r="J85" s="207"/>
      <c r="K85" s="216">
        <v>0</v>
      </c>
      <c r="L85" s="207"/>
      <c r="M85" s="190">
        <v>0</v>
      </c>
    </row>
    <row r="86" spans="1:13" s="184" customFormat="1" ht="8.1" customHeight="1">
      <c r="D86" s="180"/>
      <c r="E86" s="180"/>
      <c r="F86" s="181"/>
      <c r="G86" s="222"/>
      <c r="H86" s="207"/>
      <c r="I86" s="223"/>
      <c r="J86" s="207"/>
      <c r="K86" s="222"/>
      <c r="L86" s="207"/>
      <c r="M86" s="223"/>
    </row>
    <row r="87" spans="1:13" s="184" customFormat="1" ht="20.100000000000001" customHeight="1" thickBot="1">
      <c r="D87" s="180"/>
      <c r="E87" s="180"/>
      <c r="F87" s="181"/>
      <c r="G87" s="218">
        <f>G84+G85</f>
        <v>2302733676</v>
      </c>
      <c r="H87" s="221"/>
      <c r="I87" s="219">
        <f>I84+I85</f>
        <v>873098663</v>
      </c>
      <c r="J87" s="221"/>
      <c r="K87" s="218">
        <f>K84+K85</f>
        <v>1602315714</v>
      </c>
      <c r="L87" s="198"/>
      <c r="M87" s="219">
        <f>M84+M85</f>
        <v>1761127253</v>
      </c>
    </row>
    <row r="88" spans="1:13" s="184" customFormat="1" ht="18" customHeight="1" thickTop="1">
      <c r="D88" s="180"/>
      <c r="E88" s="180"/>
      <c r="F88" s="181"/>
      <c r="G88" s="224"/>
      <c r="H88" s="225"/>
      <c r="I88" s="224"/>
      <c r="J88" s="198"/>
      <c r="K88" s="224"/>
      <c r="L88" s="225"/>
      <c r="M88" s="224"/>
    </row>
    <row r="89" spans="1:13" s="184" customFormat="1" ht="1.5" customHeight="1">
      <c r="D89" s="180"/>
      <c r="E89" s="180"/>
      <c r="F89" s="181"/>
      <c r="G89" s="224"/>
      <c r="H89" s="225"/>
      <c r="I89" s="224"/>
      <c r="J89" s="198"/>
      <c r="K89" s="224"/>
      <c r="L89" s="225"/>
      <c r="M89" s="224"/>
    </row>
    <row r="90" spans="1:13" ht="21.95" customHeight="1">
      <c r="A90" s="209" t="str">
        <f>'2-5'!A90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90" s="226"/>
      <c r="C90" s="226"/>
      <c r="D90" s="226"/>
      <c r="E90" s="226"/>
      <c r="F90" s="226"/>
      <c r="G90" s="226"/>
      <c r="H90" s="226"/>
      <c r="I90" s="226"/>
      <c r="J90" s="226"/>
      <c r="K90" s="226"/>
      <c r="L90" s="226"/>
      <c r="M90" s="22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79998168889431442"/>
  </sheetPr>
  <dimension ref="A1:AD49"/>
  <sheetViews>
    <sheetView topLeftCell="A28" zoomScaleNormal="100" zoomScaleSheetLayoutView="85" workbookViewId="0">
      <selection activeCell="M51" sqref="M51:N51"/>
    </sheetView>
  </sheetViews>
  <sheetFormatPr defaultColWidth="9.28515625" defaultRowHeight="20.100000000000001" customHeight="1"/>
  <cols>
    <col min="1" max="1" width="25" style="160" customWidth="1"/>
    <col min="2" max="2" width="11.42578125" style="159" customWidth="1"/>
    <col min="3" max="3" width="0.7109375" style="160" customWidth="1"/>
    <col min="4" max="4" width="11.5703125" style="159" customWidth="1"/>
    <col min="5" max="5" width="0.7109375" style="160" customWidth="1"/>
    <col min="6" max="6" width="17.42578125" style="159" customWidth="1"/>
    <col min="7" max="7" width="0.7109375" style="159" customWidth="1"/>
    <col min="8" max="8" width="12.85546875" style="159" customWidth="1"/>
    <col min="9" max="9" width="0.7109375" style="160" customWidth="1"/>
    <col min="10" max="10" width="10.7109375" style="159" customWidth="1"/>
    <col min="11" max="11" width="0.7109375" style="160" customWidth="1"/>
    <col min="12" max="12" width="11.7109375" style="159" customWidth="1"/>
    <col min="13" max="13" width="0.7109375" style="160" customWidth="1"/>
    <col min="14" max="14" width="13.42578125" style="159" customWidth="1"/>
    <col min="15" max="15" width="0.7109375" style="160" customWidth="1"/>
    <col min="16" max="16" width="11.7109375" style="159" customWidth="1"/>
    <col min="17" max="17" width="0.7109375" style="160" customWidth="1"/>
    <col min="18" max="18" width="11.7109375" style="159" customWidth="1"/>
    <col min="19" max="19" width="0.7109375" style="160" customWidth="1"/>
    <col min="20" max="20" width="10.28515625" style="159" customWidth="1"/>
    <col min="21" max="21" width="0.7109375" style="160" customWidth="1"/>
    <col min="22" max="22" width="16.7109375" style="159" customWidth="1"/>
    <col min="23" max="23" width="0.7109375" style="160" customWidth="1"/>
    <col min="24" max="24" width="11.5703125" style="159" customWidth="1"/>
    <col min="25" max="25" width="0.7109375" style="160" customWidth="1"/>
    <col min="26" max="26" width="12.42578125" style="159" customWidth="1"/>
    <col min="27" max="27" width="0.7109375" style="160" customWidth="1"/>
    <col min="28" max="28" width="10.85546875" style="159" customWidth="1"/>
    <col min="29" max="29" width="0.7109375" style="160" customWidth="1"/>
    <col min="30" max="30" width="12.42578125" style="159" customWidth="1"/>
    <col min="31" max="31" width="9.28515625" style="160"/>
    <col min="32" max="32" width="12.7109375" style="160" bestFit="1" customWidth="1"/>
    <col min="33" max="16384" width="9.28515625" style="160"/>
  </cols>
  <sheetData>
    <row r="1" spans="1:30" ht="20.100000000000001" customHeight="1">
      <c r="A1" s="70" t="s">
        <v>0</v>
      </c>
      <c r="B1" s="241"/>
      <c r="C1" s="70"/>
      <c r="D1" s="241"/>
      <c r="E1" s="70"/>
      <c r="F1" s="242"/>
      <c r="G1" s="242"/>
      <c r="H1" s="242"/>
      <c r="I1" s="70"/>
      <c r="J1" s="241"/>
      <c r="K1" s="70"/>
      <c r="L1" s="241"/>
      <c r="M1" s="243"/>
      <c r="N1" s="242"/>
      <c r="O1" s="243"/>
      <c r="P1" s="242"/>
      <c r="Q1" s="243"/>
      <c r="R1" s="242"/>
      <c r="S1" s="243"/>
      <c r="T1" s="242"/>
      <c r="U1" s="243"/>
      <c r="V1" s="242"/>
      <c r="W1" s="243"/>
      <c r="X1" s="242"/>
      <c r="Y1" s="243"/>
      <c r="Z1" s="242"/>
      <c r="AA1" s="243"/>
      <c r="AB1" s="242"/>
      <c r="AC1" s="243"/>
      <c r="AD1" s="240" t="s">
        <v>4</v>
      </c>
    </row>
    <row r="2" spans="1:30" ht="20.100000000000001" customHeight="1">
      <c r="A2" s="243" t="s">
        <v>109</v>
      </c>
      <c r="B2" s="242"/>
      <c r="C2" s="243"/>
      <c r="D2" s="242"/>
      <c r="E2" s="243"/>
      <c r="F2" s="242"/>
      <c r="G2" s="242"/>
      <c r="H2" s="242"/>
      <c r="I2" s="243"/>
      <c r="J2" s="242"/>
      <c r="K2" s="243"/>
      <c r="L2" s="242"/>
      <c r="M2" s="243"/>
      <c r="N2" s="242"/>
      <c r="O2" s="243"/>
      <c r="P2" s="242"/>
      <c r="Q2" s="243"/>
      <c r="R2" s="242"/>
      <c r="S2" s="243"/>
      <c r="T2" s="242"/>
      <c r="U2" s="243"/>
      <c r="V2" s="242"/>
      <c r="W2" s="243"/>
      <c r="X2" s="242"/>
      <c r="Y2" s="243"/>
      <c r="Z2" s="242"/>
      <c r="AA2" s="243"/>
      <c r="AB2" s="242"/>
      <c r="AC2" s="243"/>
      <c r="AD2" s="242"/>
    </row>
    <row r="3" spans="1:30" ht="20.100000000000001" customHeight="1">
      <c r="A3" s="244" t="s">
        <v>252</v>
      </c>
      <c r="B3" s="245"/>
      <c r="C3" s="244"/>
      <c r="D3" s="245"/>
      <c r="E3" s="244"/>
      <c r="F3" s="245"/>
      <c r="G3" s="245"/>
      <c r="H3" s="245"/>
      <c r="I3" s="244"/>
      <c r="J3" s="245"/>
      <c r="K3" s="244"/>
      <c r="L3" s="245"/>
      <c r="M3" s="244"/>
      <c r="N3" s="245"/>
      <c r="O3" s="244"/>
      <c r="P3" s="245"/>
      <c r="Q3" s="244"/>
      <c r="R3" s="245"/>
      <c r="S3" s="244"/>
      <c r="T3" s="245"/>
      <c r="U3" s="244"/>
      <c r="V3" s="245"/>
      <c r="W3" s="244"/>
      <c r="X3" s="245"/>
      <c r="Y3" s="244"/>
      <c r="Z3" s="245"/>
      <c r="AA3" s="244"/>
      <c r="AB3" s="245"/>
      <c r="AC3" s="244"/>
      <c r="AD3" s="245"/>
    </row>
    <row r="4" spans="1:30" ht="20.100000000000001" customHeight="1">
      <c r="A4" s="246"/>
      <c r="B4" s="242"/>
      <c r="C4" s="246"/>
      <c r="D4" s="242"/>
      <c r="E4" s="246"/>
      <c r="F4" s="242"/>
      <c r="G4" s="242"/>
      <c r="H4" s="242"/>
      <c r="I4" s="246"/>
      <c r="J4" s="242"/>
      <c r="K4" s="246"/>
      <c r="L4" s="242"/>
      <c r="M4" s="246"/>
      <c r="N4" s="242"/>
      <c r="O4" s="246"/>
      <c r="P4" s="242"/>
      <c r="Q4" s="246"/>
      <c r="R4" s="242"/>
      <c r="S4" s="246"/>
      <c r="T4" s="242"/>
      <c r="U4" s="246"/>
      <c r="V4" s="242"/>
      <c r="W4" s="246"/>
      <c r="X4" s="242"/>
      <c r="Y4" s="246"/>
      <c r="Z4" s="242"/>
      <c r="AA4" s="246"/>
      <c r="AB4" s="242"/>
      <c r="AC4" s="246"/>
      <c r="AD4" s="242"/>
    </row>
    <row r="5" spans="1:30" s="247" customFormat="1" ht="18.2" customHeight="1">
      <c r="B5" s="297" t="s">
        <v>2</v>
      </c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  <c r="AD5" s="297"/>
    </row>
    <row r="6" spans="1:30" s="247" customFormat="1" ht="18.2" customHeight="1">
      <c r="B6" s="298" t="s">
        <v>126</v>
      </c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43"/>
      <c r="AB6" s="242"/>
      <c r="AC6" s="243"/>
      <c r="AD6" s="242"/>
    </row>
    <row r="7" spans="1:30" s="247" customFormat="1" ht="18.2" customHeight="1">
      <c r="B7" s="130"/>
      <c r="C7" s="239"/>
      <c r="D7" s="130"/>
      <c r="E7" s="239"/>
      <c r="F7" s="159"/>
      <c r="G7" s="159"/>
      <c r="H7" s="159"/>
      <c r="I7" s="239"/>
      <c r="J7" s="130"/>
      <c r="K7" s="239"/>
      <c r="L7" s="130"/>
      <c r="M7" s="239"/>
      <c r="N7" s="300" t="s">
        <v>49</v>
      </c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239"/>
      <c r="Z7" s="130"/>
      <c r="AA7" s="239"/>
      <c r="AB7" s="130"/>
      <c r="AC7" s="239"/>
      <c r="AD7" s="130"/>
    </row>
    <row r="8" spans="1:30" s="247" customFormat="1" ht="18.2" customHeight="1">
      <c r="B8" s="130"/>
      <c r="C8" s="239"/>
      <c r="D8" s="130"/>
      <c r="E8" s="239"/>
      <c r="F8" s="130"/>
      <c r="G8" s="130"/>
      <c r="H8" s="130"/>
      <c r="I8" s="239"/>
      <c r="J8" s="299" t="s">
        <v>45</v>
      </c>
      <c r="K8" s="299"/>
      <c r="L8" s="299"/>
      <c r="M8" s="239"/>
      <c r="N8" s="299" t="s">
        <v>203</v>
      </c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39"/>
      <c r="Z8" s="130"/>
      <c r="AA8" s="239"/>
      <c r="AB8" s="130"/>
      <c r="AC8" s="239"/>
      <c r="AD8" s="130"/>
    </row>
    <row r="9" spans="1:30" s="247" customFormat="1" ht="18.2" customHeight="1">
      <c r="A9" s="248"/>
      <c r="B9" s="130"/>
      <c r="C9" s="239"/>
      <c r="D9" s="130"/>
      <c r="E9" s="239"/>
      <c r="I9" s="239"/>
      <c r="M9" s="239"/>
      <c r="N9" s="238" t="s">
        <v>139</v>
      </c>
      <c r="O9" s="289"/>
      <c r="P9" s="279"/>
      <c r="Q9" s="289"/>
      <c r="R9" s="124" t="s">
        <v>68</v>
      </c>
      <c r="S9" s="124"/>
      <c r="T9" s="124" t="s">
        <v>68</v>
      </c>
      <c r="U9" s="289"/>
      <c r="V9" s="124" t="s">
        <v>218</v>
      </c>
      <c r="W9" s="239"/>
      <c r="X9" s="240"/>
      <c r="Y9" s="239"/>
      <c r="Z9" s="240" t="s">
        <v>73</v>
      </c>
      <c r="AA9" s="239"/>
      <c r="AB9" s="130"/>
      <c r="AC9" s="239"/>
      <c r="AD9" s="159"/>
    </row>
    <row r="10" spans="1:30" s="247" customFormat="1" ht="18.2" customHeight="1">
      <c r="A10" s="248"/>
      <c r="C10" s="239"/>
      <c r="D10" s="240" t="s">
        <v>67</v>
      </c>
      <c r="E10" s="239"/>
      <c r="F10" s="240" t="s">
        <v>158</v>
      </c>
      <c r="G10" s="240"/>
      <c r="H10" s="240"/>
      <c r="I10" s="239"/>
      <c r="J10" s="240" t="s">
        <v>65</v>
      </c>
      <c r="K10" s="239"/>
      <c r="L10" s="240"/>
      <c r="M10" s="239"/>
      <c r="N10" s="238" t="s">
        <v>204</v>
      </c>
      <c r="O10" s="239"/>
      <c r="P10" s="122" t="s">
        <v>205</v>
      </c>
      <c r="Q10" s="239"/>
      <c r="R10" s="122" t="s">
        <v>206</v>
      </c>
      <c r="S10" s="122"/>
      <c r="T10" s="122" t="s">
        <v>207</v>
      </c>
      <c r="U10" s="239"/>
      <c r="V10" s="122" t="s">
        <v>208</v>
      </c>
      <c r="W10" s="239"/>
      <c r="X10" s="240" t="s">
        <v>209</v>
      </c>
      <c r="Y10" s="239"/>
      <c r="Z10" s="240" t="s">
        <v>128</v>
      </c>
      <c r="AA10" s="239"/>
      <c r="AB10" s="240" t="s">
        <v>129</v>
      </c>
      <c r="AC10" s="239"/>
      <c r="AD10" s="240" t="s">
        <v>73</v>
      </c>
    </row>
    <row r="11" spans="1:30" s="247" customFormat="1" ht="18.2" customHeight="1">
      <c r="A11" s="248"/>
      <c r="B11" s="240" t="s">
        <v>127</v>
      </c>
      <c r="C11" s="239"/>
      <c r="D11" s="240" t="s">
        <v>188</v>
      </c>
      <c r="E11" s="239"/>
      <c r="F11" s="240" t="s">
        <v>189</v>
      </c>
      <c r="G11" s="240"/>
      <c r="H11" s="240"/>
      <c r="I11" s="239"/>
      <c r="J11" s="240" t="s">
        <v>68</v>
      </c>
      <c r="K11" s="239"/>
      <c r="L11" s="240"/>
      <c r="M11" s="239"/>
      <c r="N11" s="238" t="s">
        <v>170</v>
      </c>
      <c r="O11" s="239"/>
      <c r="P11" s="122" t="s">
        <v>210</v>
      </c>
      <c r="Q11" s="239"/>
      <c r="R11" s="122" t="s">
        <v>211</v>
      </c>
      <c r="S11" s="122"/>
      <c r="T11" s="122" t="s">
        <v>206</v>
      </c>
      <c r="U11" s="239"/>
      <c r="V11" s="122" t="s">
        <v>212</v>
      </c>
      <c r="W11" s="239"/>
      <c r="X11" s="240" t="s">
        <v>213</v>
      </c>
      <c r="Y11" s="239"/>
      <c r="Z11" s="240" t="s">
        <v>130</v>
      </c>
      <c r="AA11" s="239"/>
      <c r="AB11" s="240" t="s">
        <v>131</v>
      </c>
      <c r="AC11" s="239"/>
      <c r="AD11" s="240" t="s">
        <v>128</v>
      </c>
    </row>
    <row r="12" spans="1:30" s="247" customFormat="1" ht="18.2" customHeight="1">
      <c r="A12" s="248"/>
      <c r="B12" s="240" t="s">
        <v>238</v>
      </c>
      <c r="C12" s="239"/>
      <c r="D12" s="240" t="s">
        <v>132</v>
      </c>
      <c r="E12" s="239"/>
      <c r="F12" s="240" t="s">
        <v>14</v>
      </c>
      <c r="G12" s="240"/>
      <c r="H12" s="240" t="s">
        <v>140</v>
      </c>
      <c r="I12" s="239"/>
      <c r="J12" s="240" t="s">
        <v>71</v>
      </c>
      <c r="K12" s="239"/>
      <c r="L12" s="240" t="s">
        <v>133</v>
      </c>
      <c r="M12" s="239"/>
      <c r="N12" s="238" t="s">
        <v>169</v>
      </c>
      <c r="O12" s="289"/>
      <c r="P12" s="124" t="s">
        <v>214</v>
      </c>
      <c r="Q12" s="289"/>
      <c r="R12" s="124" t="s">
        <v>215</v>
      </c>
      <c r="S12" s="124"/>
      <c r="T12" s="124" t="s">
        <v>216</v>
      </c>
      <c r="U12" s="289"/>
      <c r="V12" s="124" t="s">
        <v>217</v>
      </c>
      <c r="W12" s="239"/>
      <c r="X12" s="238" t="s">
        <v>134</v>
      </c>
      <c r="Y12" s="239"/>
      <c r="Z12" s="240" t="s">
        <v>72</v>
      </c>
      <c r="AA12" s="239"/>
      <c r="AB12" s="240" t="s">
        <v>135</v>
      </c>
      <c r="AC12" s="239"/>
      <c r="AD12" s="240" t="s">
        <v>134</v>
      </c>
    </row>
    <row r="13" spans="1:30" s="247" customFormat="1" ht="18.2" customHeight="1">
      <c r="A13" s="248"/>
      <c r="B13" s="142" t="s">
        <v>144</v>
      </c>
      <c r="C13" s="239"/>
      <c r="D13" s="142" t="s">
        <v>144</v>
      </c>
      <c r="E13" s="239"/>
      <c r="F13" s="142" t="s">
        <v>144</v>
      </c>
      <c r="G13" s="249"/>
      <c r="H13" s="142" t="s">
        <v>144</v>
      </c>
      <c r="I13" s="239"/>
      <c r="J13" s="142" t="s">
        <v>144</v>
      </c>
      <c r="K13" s="239"/>
      <c r="L13" s="142" t="s">
        <v>144</v>
      </c>
      <c r="M13" s="239"/>
      <c r="N13" s="142" t="s">
        <v>144</v>
      </c>
      <c r="O13" s="239"/>
      <c r="P13" s="142" t="s">
        <v>144</v>
      </c>
      <c r="Q13" s="239"/>
      <c r="R13" s="142" t="s">
        <v>144</v>
      </c>
      <c r="S13" s="239"/>
      <c r="T13" s="142" t="s">
        <v>144</v>
      </c>
      <c r="U13" s="239"/>
      <c r="V13" s="142" t="s">
        <v>144</v>
      </c>
      <c r="W13" s="239"/>
      <c r="X13" s="142" t="s">
        <v>144</v>
      </c>
      <c r="Y13" s="239"/>
      <c r="Z13" s="142" t="s">
        <v>144</v>
      </c>
      <c r="AA13" s="239"/>
      <c r="AB13" s="142" t="s">
        <v>144</v>
      </c>
      <c r="AC13" s="239"/>
      <c r="AD13" s="142" t="s">
        <v>144</v>
      </c>
    </row>
    <row r="14" spans="1:30" ht="18.2" customHeight="1">
      <c r="A14" s="126" t="s">
        <v>240</v>
      </c>
      <c r="B14" s="128"/>
      <c r="C14" s="28"/>
      <c r="D14" s="128"/>
      <c r="E14" s="91"/>
      <c r="F14" s="128"/>
      <c r="G14" s="128"/>
      <c r="H14" s="128"/>
      <c r="I14" s="91"/>
      <c r="J14" s="128"/>
      <c r="K14" s="91"/>
      <c r="L14" s="128"/>
      <c r="M14" s="91"/>
      <c r="N14" s="128"/>
      <c r="O14" s="91"/>
      <c r="P14" s="128"/>
      <c r="Q14" s="91"/>
      <c r="R14" s="128"/>
      <c r="S14" s="91"/>
      <c r="T14" s="128"/>
      <c r="U14" s="91"/>
      <c r="V14" s="128"/>
      <c r="W14" s="91"/>
      <c r="X14" s="128"/>
      <c r="Y14" s="91"/>
      <c r="Z14" s="133"/>
      <c r="AA14" s="28"/>
      <c r="AB14" s="128"/>
      <c r="AC14" s="91"/>
      <c r="AD14" s="128"/>
    </row>
    <row r="15" spans="1:30" ht="18.2" customHeight="1">
      <c r="A15" s="126" t="s">
        <v>241</v>
      </c>
      <c r="B15" s="128">
        <v>28197293670</v>
      </c>
      <c r="C15" s="28"/>
      <c r="D15" s="128">
        <v>70175900837</v>
      </c>
      <c r="E15" s="91"/>
      <c r="F15" s="128">
        <v>-14991990030</v>
      </c>
      <c r="G15" s="128"/>
      <c r="H15" s="128">
        <v>-1118213914</v>
      </c>
      <c r="I15" s="91"/>
      <c r="J15" s="128">
        <v>1479829878</v>
      </c>
      <c r="K15" s="91"/>
      <c r="L15" s="128">
        <v>16825296546</v>
      </c>
      <c r="M15" s="91"/>
      <c r="N15" s="128">
        <v>-71133901</v>
      </c>
      <c r="O15" s="91"/>
      <c r="P15" s="128">
        <v>-488496978</v>
      </c>
      <c r="Q15" s="91"/>
      <c r="R15" s="128">
        <v>-781274258</v>
      </c>
      <c r="S15" s="91"/>
      <c r="T15" s="128">
        <v>16719908</v>
      </c>
      <c r="U15" s="91"/>
      <c r="V15" s="128">
        <v>-91908207</v>
      </c>
      <c r="W15" s="91"/>
      <c r="X15" s="128">
        <v>-1416093436</v>
      </c>
      <c r="Y15" s="91"/>
      <c r="Z15" s="133">
        <v>99152023551</v>
      </c>
      <c r="AA15" s="28"/>
      <c r="AB15" s="128">
        <v>8883446776</v>
      </c>
      <c r="AC15" s="91"/>
      <c r="AD15" s="128">
        <v>108035470327</v>
      </c>
    </row>
    <row r="16" spans="1:30" ht="3.95" customHeight="1">
      <c r="A16" s="126"/>
      <c r="B16" s="128"/>
      <c r="C16" s="28"/>
      <c r="D16" s="128"/>
      <c r="E16" s="91"/>
      <c r="F16" s="128"/>
      <c r="G16" s="128"/>
      <c r="H16" s="128"/>
      <c r="I16" s="91"/>
      <c r="J16" s="128"/>
      <c r="K16" s="91"/>
      <c r="L16" s="128"/>
      <c r="M16" s="91"/>
      <c r="N16" s="128"/>
      <c r="O16" s="91"/>
      <c r="P16" s="128"/>
      <c r="Q16" s="91"/>
      <c r="R16" s="128"/>
      <c r="S16" s="91"/>
      <c r="T16" s="128"/>
      <c r="U16" s="91"/>
      <c r="V16" s="128"/>
      <c r="W16" s="91"/>
      <c r="X16" s="128"/>
      <c r="Y16" s="91"/>
      <c r="Z16" s="133"/>
      <c r="AA16" s="28"/>
      <c r="AB16" s="128"/>
      <c r="AC16" s="91"/>
      <c r="AD16" s="128"/>
    </row>
    <row r="17" spans="1:30" ht="18.2" customHeight="1">
      <c r="A17" s="126" t="s">
        <v>316</v>
      </c>
      <c r="B17" s="128"/>
      <c r="C17" s="28"/>
      <c r="D17" s="128"/>
      <c r="E17" s="91"/>
      <c r="F17" s="128"/>
      <c r="G17" s="128"/>
      <c r="H17" s="128"/>
      <c r="I17" s="91"/>
      <c r="J17" s="128"/>
      <c r="K17" s="91"/>
      <c r="L17" s="128"/>
      <c r="M17" s="91"/>
      <c r="N17" s="128"/>
      <c r="O17" s="91"/>
      <c r="P17" s="128"/>
      <c r="Q17" s="91"/>
      <c r="R17" s="128"/>
      <c r="S17" s="91"/>
      <c r="T17" s="128"/>
      <c r="U17" s="91"/>
      <c r="V17" s="128"/>
      <c r="W17" s="91"/>
      <c r="X17" s="128"/>
      <c r="Y17" s="91"/>
      <c r="Z17" s="128"/>
      <c r="AA17" s="91"/>
      <c r="AB17" s="128"/>
      <c r="AC17" s="91"/>
      <c r="AD17" s="128"/>
    </row>
    <row r="18" spans="1:30" ht="18.2" customHeight="1">
      <c r="A18" s="126" t="s">
        <v>317</v>
      </c>
      <c r="B18" s="128"/>
      <c r="C18" s="28"/>
      <c r="D18" s="128"/>
      <c r="E18" s="91"/>
      <c r="F18" s="128"/>
      <c r="G18" s="128"/>
      <c r="H18" s="128"/>
      <c r="I18" s="91"/>
      <c r="J18" s="128"/>
      <c r="K18" s="91"/>
      <c r="L18" s="128"/>
      <c r="M18" s="91"/>
      <c r="N18" s="128"/>
      <c r="O18" s="91"/>
      <c r="P18" s="128"/>
      <c r="Q18" s="91"/>
      <c r="R18" s="128"/>
      <c r="S18" s="91"/>
      <c r="T18" s="128"/>
      <c r="U18" s="91"/>
      <c r="V18" s="128"/>
      <c r="W18" s="91"/>
      <c r="X18" s="128"/>
      <c r="Y18" s="91"/>
      <c r="Z18" s="128"/>
      <c r="AA18" s="91"/>
      <c r="AB18" s="128"/>
      <c r="AC18" s="91"/>
      <c r="AD18" s="128"/>
    </row>
    <row r="19" spans="1:30" ht="18.2" customHeight="1">
      <c r="A19" s="250" t="s">
        <v>161</v>
      </c>
      <c r="B19" s="128">
        <v>0</v>
      </c>
      <c r="C19" s="28"/>
      <c r="D19" s="128">
        <v>0</v>
      </c>
      <c r="E19" s="91"/>
      <c r="F19" s="128">
        <v>0</v>
      </c>
      <c r="G19" s="128"/>
      <c r="H19" s="128">
        <v>0</v>
      </c>
      <c r="I19" s="91"/>
      <c r="J19" s="128">
        <v>0</v>
      </c>
      <c r="K19" s="91"/>
      <c r="L19" s="128">
        <v>-2255783494</v>
      </c>
      <c r="M19" s="91"/>
      <c r="N19" s="128">
        <v>0</v>
      </c>
      <c r="O19" s="91"/>
      <c r="P19" s="128">
        <v>0</v>
      </c>
      <c r="Q19" s="91"/>
      <c r="R19" s="128">
        <v>0</v>
      </c>
      <c r="S19" s="91"/>
      <c r="T19" s="128">
        <v>0</v>
      </c>
      <c r="U19" s="91"/>
      <c r="V19" s="128">
        <v>0</v>
      </c>
      <c r="W19" s="91"/>
      <c r="X19" s="128">
        <f>SUM(N19:V19)</f>
        <v>0</v>
      </c>
      <c r="Y19" s="91"/>
      <c r="Z19" s="128">
        <f>B19+D19+H19++J19+L19+X19</f>
        <v>-2255783494</v>
      </c>
      <c r="AA19" s="91"/>
      <c r="AB19" s="128">
        <v>-50174133</v>
      </c>
      <c r="AC19" s="91"/>
      <c r="AD19" s="128">
        <f>SUM(Z19:AB19)</f>
        <v>-2305957627</v>
      </c>
    </row>
    <row r="20" spans="1:30" ht="18.2" customHeight="1">
      <c r="A20" s="251" t="s">
        <v>249</v>
      </c>
      <c r="B20" s="128"/>
      <c r="C20" s="28"/>
      <c r="D20" s="128"/>
      <c r="E20" s="91"/>
      <c r="F20" s="128"/>
      <c r="G20" s="128"/>
      <c r="H20" s="128"/>
      <c r="I20" s="91"/>
      <c r="J20" s="128"/>
      <c r="K20" s="91"/>
      <c r="L20" s="128"/>
      <c r="M20" s="91"/>
      <c r="N20" s="128"/>
      <c r="O20" s="91"/>
      <c r="P20" s="128"/>
      <c r="Q20" s="91"/>
      <c r="R20" s="128"/>
      <c r="S20" s="91"/>
      <c r="T20" s="128"/>
      <c r="U20" s="91"/>
      <c r="V20" s="128"/>
      <c r="W20" s="91"/>
      <c r="X20" s="128"/>
      <c r="Y20" s="91"/>
      <c r="Z20" s="128"/>
      <c r="AA20" s="91"/>
      <c r="AB20" s="128"/>
      <c r="AC20" s="91"/>
      <c r="AD20" s="128"/>
    </row>
    <row r="21" spans="1:30" ht="18.2" customHeight="1">
      <c r="A21" s="251" t="s">
        <v>250</v>
      </c>
      <c r="B21" s="128">
        <v>0</v>
      </c>
      <c r="C21" s="28"/>
      <c r="D21" s="128">
        <v>0</v>
      </c>
      <c r="E21" s="91"/>
      <c r="F21" s="128">
        <v>0</v>
      </c>
      <c r="G21" s="128"/>
      <c r="H21" s="128">
        <v>0</v>
      </c>
      <c r="I21" s="91"/>
      <c r="J21" s="128">
        <v>0</v>
      </c>
      <c r="K21" s="91"/>
      <c r="L21" s="128">
        <v>0</v>
      </c>
      <c r="M21" s="91"/>
      <c r="N21" s="128">
        <v>0</v>
      </c>
      <c r="O21" s="91"/>
      <c r="P21" s="128">
        <v>0</v>
      </c>
      <c r="Q21" s="91"/>
      <c r="R21" s="128">
        <v>0</v>
      </c>
      <c r="S21" s="91"/>
      <c r="T21" s="128">
        <v>0</v>
      </c>
      <c r="U21" s="91"/>
      <c r="V21" s="128">
        <v>0</v>
      </c>
      <c r="W21" s="91"/>
      <c r="X21" s="128">
        <f>SUM(N21:V21)</f>
        <v>0</v>
      </c>
      <c r="Y21" s="91"/>
      <c r="Z21" s="128">
        <f>B21+D21+H21++J21+L21+X21+F21</f>
        <v>0</v>
      </c>
      <c r="AA21" s="91"/>
      <c r="AB21" s="128">
        <v>136857000</v>
      </c>
      <c r="AC21" s="91"/>
      <c r="AD21" s="128">
        <f>SUM(Z21:AB21)</f>
        <v>136857000</v>
      </c>
    </row>
    <row r="22" spans="1:30" ht="18.2" customHeight="1">
      <c r="A22" s="310" t="s">
        <v>313</v>
      </c>
      <c r="B22" s="128"/>
      <c r="C22" s="28"/>
      <c r="D22" s="128"/>
      <c r="E22" s="91"/>
      <c r="F22" s="128"/>
      <c r="G22" s="128"/>
      <c r="H22" s="128"/>
      <c r="I22" s="91"/>
      <c r="J22" s="128"/>
      <c r="K22" s="91"/>
      <c r="L22" s="128"/>
      <c r="M22" s="91"/>
      <c r="N22" s="128"/>
      <c r="O22" s="91"/>
      <c r="P22" s="128"/>
      <c r="Q22" s="91"/>
      <c r="R22" s="128"/>
      <c r="S22" s="91"/>
      <c r="T22" s="128"/>
      <c r="U22" s="91"/>
      <c r="V22" s="128"/>
      <c r="W22" s="91"/>
      <c r="X22" s="128"/>
      <c r="Y22" s="91"/>
      <c r="Z22" s="128"/>
      <c r="AA22" s="91"/>
      <c r="AB22" s="128"/>
      <c r="AC22" s="91"/>
      <c r="AD22" s="128"/>
    </row>
    <row r="23" spans="1:30" ht="18.2" customHeight="1">
      <c r="A23" s="126" t="s">
        <v>177</v>
      </c>
      <c r="B23" s="128"/>
      <c r="C23" s="28"/>
      <c r="D23" s="128"/>
      <c r="E23" s="91"/>
      <c r="F23" s="128"/>
      <c r="G23" s="128"/>
      <c r="H23" s="128"/>
      <c r="I23" s="91"/>
      <c r="J23" s="128"/>
      <c r="K23" s="91"/>
      <c r="L23" s="128"/>
      <c r="M23" s="91"/>
      <c r="N23" s="128"/>
      <c r="O23" s="91"/>
      <c r="P23" s="128"/>
      <c r="Q23" s="91"/>
      <c r="R23" s="128"/>
      <c r="S23" s="91"/>
      <c r="T23" s="128"/>
      <c r="U23" s="91"/>
      <c r="V23" s="128"/>
      <c r="W23" s="91"/>
      <c r="X23" s="128"/>
      <c r="Y23" s="91"/>
      <c r="Z23" s="128"/>
      <c r="AA23" s="91"/>
      <c r="AB23" s="128"/>
      <c r="AC23" s="91"/>
      <c r="AD23" s="128"/>
    </row>
    <row r="24" spans="1:30" ht="18.2" customHeight="1">
      <c r="A24" s="250" t="s">
        <v>190</v>
      </c>
      <c r="B24" s="128">
        <v>0</v>
      </c>
      <c r="C24" s="28"/>
      <c r="D24" s="128">
        <v>0</v>
      </c>
      <c r="E24" s="91"/>
      <c r="F24" s="128">
        <v>0</v>
      </c>
      <c r="G24" s="128"/>
      <c r="H24" s="128">
        <v>0</v>
      </c>
      <c r="I24" s="91"/>
      <c r="J24" s="128">
        <v>0</v>
      </c>
      <c r="K24" s="91"/>
      <c r="L24" s="128">
        <v>1579889081</v>
      </c>
      <c r="M24" s="91"/>
      <c r="N24" s="128">
        <v>0</v>
      </c>
      <c r="O24" s="91"/>
      <c r="P24" s="128">
        <v>0</v>
      </c>
      <c r="Q24" s="91"/>
      <c r="R24" s="128">
        <v>0</v>
      </c>
      <c r="S24" s="91"/>
      <c r="T24" s="128">
        <v>0</v>
      </c>
      <c r="U24" s="91"/>
      <c r="V24" s="128">
        <v>0</v>
      </c>
      <c r="W24" s="91"/>
      <c r="X24" s="128">
        <f>SUM(N24:V24)</f>
        <v>0</v>
      </c>
      <c r="Y24" s="91"/>
      <c r="Z24" s="133">
        <f>B24+D24+H24++J24+L24+X24+F24</f>
        <v>1579889081</v>
      </c>
      <c r="AA24" s="91"/>
      <c r="AB24" s="128">
        <v>78400707</v>
      </c>
      <c r="AC24" s="91"/>
      <c r="AD24" s="128">
        <f>SUM(Z24:AB24)</f>
        <v>1658289788</v>
      </c>
    </row>
    <row r="25" spans="1:30" ht="18.2" customHeight="1">
      <c r="A25" s="250" t="s">
        <v>314</v>
      </c>
      <c r="B25" s="128"/>
      <c r="C25" s="28"/>
      <c r="D25" s="128"/>
      <c r="E25" s="91"/>
      <c r="F25" s="128"/>
      <c r="G25" s="128"/>
      <c r="H25" s="128"/>
      <c r="I25" s="91"/>
      <c r="J25" s="128"/>
      <c r="K25" s="91"/>
      <c r="L25" s="128"/>
      <c r="M25" s="91"/>
      <c r="N25" s="128"/>
      <c r="O25" s="91"/>
      <c r="P25" s="128"/>
      <c r="Q25" s="91"/>
      <c r="R25" s="128"/>
      <c r="S25" s="91"/>
      <c r="T25" s="128"/>
      <c r="U25" s="91"/>
      <c r="V25" s="128"/>
      <c r="W25" s="91"/>
      <c r="X25" s="128"/>
      <c r="Y25" s="91"/>
      <c r="Z25" s="133"/>
      <c r="AA25" s="91"/>
      <c r="AB25" s="128"/>
      <c r="AC25" s="91"/>
      <c r="AD25" s="128"/>
    </row>
    <row r="26" spans="1:30" ht="18.2" customHeight="1">
      <c r="A26" s="250" t="s">
        <v>315</v>
      </c>
      <c r="B26" s="129">
        <v>0</v>
      </c>
      <c r="C26" s="28"/>
      <c r="D26" s="129">
        <v>0</v>
      </c>
      <c r="E26" s="91"/>
      <c r="F26" s="129">
        <v>0</v>
      </c>
      <c r="G26" s="128"/>
      <c r="H26" s="129">
        <v>0</v>
      </c>
      <c r="I26" s="91"/>
      <c r="J26" s="129">
        <v>0</v>
      </c>
      <c r="K26" s="91"/>
      <c r="L26" s="129">
        <v>0</v>
      </c>
      <c r="M26" s="91"/>
      <c r="N26" s="129">
        <v>136150557</v>
      </c>
      <c r="O26" s="91"/>
      <c r="P26" s="129">
        <v>-118991306</v>
      </c>
      <c r="Q26" s="91"/>
      <c r="R26" s="129">
        <v>-261171856</v>
      </c>
      <c r="S26" s="91"/>
      <c r="T26" s="129">
        <v>-23339999</v>
      </c>
      <c r="U26" s="91"/>
      <c r="V26" s="129">
        <v>-419826138</v>
      </c>
      <c r="W26" s="91"/>
      <c r="X26" s="129">
        <f>SUM(N26:V26)</f>
        <v>-687178742</v>
      </c>
      <c r="Y26" s="91"/>
      <c r="Z26" s="129">
        <f>B26+D26+H26++J26+L26+X26+F26</f>
        <v>-687178742</v>
      </c>
      <c r="AA26" s="91"/>
      <c r="AB26" s="129">
        <v>-98012383</v>
      </c>
      <c r="AC26" s="91"/>
      <c r="AD26" s="129">
        <f>SUM(Z26:AB26)</f>
        <v>-785191125</v>
      </c>
    </row>
    <row r="27" spans="1:30" ht="3.95" customHeight="1">
      <c r="A27" s="251"/>
      <c r="B27" s="128"/>
      <c r="C27" s="28"/>
      <c r="D27" s="128"/>
      <c r="E27" s="91"/>
      <c r="F27" s="128"/>
      <c r="G27" s="128"/>
      <c r="H27" s="128"/>
      <c r="I27" s="91"/>
      <c r="J27" s="128"/>
      <c r="K27" s="91"/>
      <c r="L27" s="128"/>
      <c r="M27" s="91"/>
      <c r="N27" s="128"/>
      <c r="O27" s="91"/>
      <c r="P27" s="128"/>
      <c r="Q27" s="91"/>
      <c r="R27" s="128"/>
      <c r="S27" s="91"/>
      <c r="T27" s="128"/>
      <c r="U27" s="91"/>
      <c r="V27" s="128"/>
      <c r="W27" s="91"/>
      <c r="X27" s="128"/>
      <c r="Y27" s="91"/>
      <c r="Z27" s="128"/>
      <c r="AA27" s="91"/>
      <c r="AB27" s="128"/>
      <c r="AC27" s="91"/>
      <c r="AD27" s="128"/>
    </row>
    <row r="28" spans="1:30" s="247" customFormat="1" ht="18.2" customHeight="1">
      <c r="A28" s="243" t="s">
        <v>239</v>
      </c>
      <c r="B28" s="130"/>
      <c r="C28" s="131"/>
      <c r="D28" s="130"/>
      <c r="E28" s="131"/>
      <c r="F28" s="130"/>
      <c r="G28" s="130"/>
      <c r="H28" s="130"/>
      <c r="I28" s="131"/>
      <c r="J28" s="130"/>
      <c r="K28" s="131"/>
      <c r="L28" s="130"/>
      <c r="M28" s="131"/>
      <c r="N28" s="130"/>
      <c r="O28" s="131"/>
      <c r="P28" s="130"/>
      <c r="Q28" s="131"/>
      <c r="R28" s="130"/>
      <c r="S28" s="131"/>
      <c r="T28" s="130"/>
      <c r="U28" s="131"/>
      <c r="V28" s="130"/>
      <c r="W28" s="131"/>
      <c r="X28" s="130"/>
      <c r="Y28" s="131"/>
      <c r="Z28" s="130"/>
      <c r="AA28" s="131"/>
      <c r="AB28" s="130"/>
      <c r="AC28" s="91"/>
      <c r="AD28" s="130"/>
    </row>
    <row r="29" spans="1:30" ht="18.2" customHeight="1" thickBot="1">
      <c r="A29" s="252" t="s">
        <v>257</v>
      </c>
      <c r="B29" s="132">
        <f>SUM(B15:B26)</f>
        <v>28197293670</v>
      </c>
      <c r="C29" s="91">
        <f>SUM(C16:C26)</f>
        <v>0</v>
      </c>
      <c r="D29" s="132">
        <f>SUM(D15:D26)</f>
        <v>70175900837</v>
      </c>
      <c r="E29" s="91"/>
      <c r="F29" s="132">
        <f>SUM(F15:F26)</f>
        <v>-14991990030</v>
      </c>
      <c r="G29" s="133"/>
      <c r="H29" s="132">
        <f>SUM(H15:H26)</f>
        <v>-1118213914</v>
      </c>
      <c r="I29" s="91"/>
      <c r="J29" s="132">
        <f>SUM(J15:J26)</f>
        <v>1479829878</v>
      </c>
      <c r="K29" s="91"/>
      <c r="L29" s="132">
        <f>SUM(L15:L26)</f>
        <v>16149402133</v>
      </c>
      <c r="M29" s="91"/>
      <c r="N29" s="132">
        <f>SUM(N15:N26)</f>
        <v>65016656</v>
      </c>
      <c r="O29" s="91"/>
      <c r="P29" s="132">
        <f>SUM(P15:P26)</f>
        <v>-607488284</v>
      </c>
      <c r="Q29" s="91"/>
      <c r="R29" s="132">
        <f>SUM(R15:R26)</f>
        <v>-1042446114</v>
      </c>
      <c r="S29" s="91"/>
      <c r="T29" s="132">
        <f>SUM(T15:T26)</f>
        <v>-6620091</v>
      </c>
      <c r="U29" s="91"/>
      <c r="V29" s="132">
        <f>SUM(V15:V26)</f>
        <v>-511734345</v>
      </c>
      <c r="W29" s="91"/>
      <c r="X29" s="132">
        <f>SUM(X15:X26)</f>
        <v>-2103272178</v>
      </c>
      <c r="Y29" s="91"/>
      <c r="Z29" s="132">
        <f>SUM(Z15:Z26)</f>
        <v>97788950396</v>
      </c>
      <c r="AA29" s="91"/>
      <c r="AB29" s="132">
        <f>SUM(AB15:AB26)</f>
        <v>8950517967</v>
      </c>
      <c r="AC29" s="91"/>
      <c r="AD29" s="132">
        <f>SUM(AD15:AD26)</f>
        <v>106739468363</v>
      </c>
    </row>
    <row r="30" spans="1:30" ht="18.2" customHeight="1" thickTop="1">
      <c r="A30" s="252"/>
      <c r="B30" s="237"/>
      <c r="C30" s="91"/>
      <c r="D30" s="237"/>
      <c r="E30" s="91"/>
      <c r="F30" s="237"/>
      <c r="G30" s="133"/>
      <c r="H30" s="237"/>
      <c r="I30" s="91"/>
      <c r="J30" s="237"/>
      <c r="K30" s="91"/>
      <c r="L30" s="237"/>
      <c r="M30" s="91"/>
      <c r="N30" s="237"/>
      <c r="O30" s="91"/>
      <c r="P30" s="237"/>
      <c r="Q30" s="91"/>
      <c r="R30" s="237"/>
      <c r="S30" s="91"/>
      <c r="T30" s="237"/>
      <c r="U30" s="91"/>
      <c r="V30" s="237"/>
      <c r="W30" s="91"/>
      <c r="X30" s="237"/>
      <c r="Y30" s="91"/>
      <c r="Z30" s="237"/>
      <c r="AA30" s="91"/>
      <c r="AB30" s="237"/>
      <c r="AC30" s="91"/>
      <c r="AD30" s="237"/>
    </row>
    <row r="31" spans="1:30" ht="18.2" customHeight="1">
      <c r="A31" s="126" t="s">
        <v>240</v>
      </c>
      <c r="B31" s="114"/>
      <c r="C31" s="28"/>
      <c r="D31" s="114"/>
      <c r="E31" s="91"/>
      <c r="F31" s="114"/>
      <c r="G31" s="128"/>
      <c r="H31" s="114"/>
      <c r="I31" s="91"/>
      <c r="J31" s="114"/>
      <c r="K31" s="91"/>
      <c r="L31" s="114"/>
      <c r="M31" s="91"/>
      <c r="N31" s="114"/>
      <c r="O31" s="91"/>
      <c r="P31" s="114"/>
      <c r="Q31" s="91"/>
      <c r="R31" s="114"/>
      <c r="S31" s="91"/>
      <c r="T31" s="114"/>
      <c r="U31" s="91"/>
      <c r="V31" s="114"/>
      <c r="W31" s="91"/>
      <c r="X31" s="114"/>
      <c r="Y31" s="91"/>
      <c r="Z31" s="115"/>
      <c r="AA31" s="28"/>
      <c r="AB31" s="114"/>
      <c r="AC31" s="91"/>
      <c r="AD31" s="114"/>
    </row>
    <row r="32" spans="1:30" ht="18.2" customHeight="1">
      <c r="A32" s="126" t="s">
        <v>255</v>
      </c>
      <c r="B32" s="114">
        <v>28197293670</v>
      </c>
      <c r="C32" s="28"/>
      <c r="D32" s="114">
        <v>70175900837</v>
      </c>
      <c r="E32" s="91"/>
      <c r="F32" s="114">
        <v>-14991990030</v>
      </c>
      <c r="G32" s="128"/>
      <c r="H32" s="114">
        <v>-1118213914</v>
      </c>
      <c r="I32" s="91"/>
      <c r="J32" s="114">
        <v>1843125793</v>
      </c>
      <c r="K32" s="91"/>
      <c r="L32" s="114">
        <v>20247678550</v>
      </c>
      <c r="M32" s="91"/>
      <c r="N32" s="114">
        <v>-47835790</v>
      </c>
      <c r="O32" s="91"/>
      <c r="P32" s="114">
        <v>-578679916</v>
      </c>
      <c r="Q32" s="91"/>
      <c r="R32" s="114">
        <v>-781941987</v>
      </c>
      <c r="S32" s="91"/>
      <c r="T32" s="114">
        <v>9069060</v>
      </c>
      <c r="U32" s="91"/>
      <c r="V32" s="114">
        <v>-53017239</v>
      </c>
      <c r="W32" s="91"/>
      <c r="X32" s="114">
        <f>SUM(V32,T32,R32,P32,N32)</f>
        <v>-1452405872</v>
      </c>
      <c r="Y32" s="91"/>
      <c r="Z32" s="115">
        <f>SUM(X32,L32,J32,H32,F32,D32,B32)</f>
        <v>102901389034</v>
      </c>
      <c r="AA32" s="28"/>
      <c r="AB32" s="114">
        <v>8965979969.2275276</v>
      </c>
      <c r="AC32" s="91"/>
      <c r="AD32" s="114">
        <f>SUM(AB32,Z32)</f>
        <v>111867369003.22752</v>
      </c>
    </row>
    <row r="33" spans="1:30" ht="3.95" customHeight="1">
      <c r="A33" s="126"/>
      <c r="B33" s="114"/>
      <c r="C33" s="28"/>
      <c r="D33" s="114"/>
      <c r="E33" s="91"/>
      <c r="F33" s="114"/>
      <c r="G33" s="128"/>
      <c r="H33" s="114"/>
      <c r="I33" s="91"/>
      <c r="J33" s="114"/>
      <c r="K33" s="91"/>
      <c r="L33" s="114"/>
      <c r="M33" s="91"/>
      <c r="N33" s="114"/>
      <c r="O33" s="91"/>
      <c r="P33" s="114"/>
      <c r="Q33" s="91"/>
      <c r="R33" s="114"/>
      <c r="S33" s="91"/>
      <c r="T33" s="114"/>
      <c r="U33" s="91"/>
      <c r="V33" s="114"/>
      <c r="W33" s="91"/>
      <c r="X33" s="114"/>
      <c r="Y33" s="91"/>
      <c r="Z33" s="115"/>
      <c r="AA33" s="28"/>
      <c r="AB33" s="114"/>
      <c r="AC33" s="91"/>
      <c r="AD33" s="114"/>
    </row>
    <row r="34" spans="1:30" ht="18.2" customHeight="1">
      <c r="A34" s="126" t="s">
        <v>316</v>
      </c>
      <c r="B34" s="114"/>
      <c r="C34" s="28"/>
      <c r="D34" s="114"/>
      <c r="E34" s="91"/>
      <c r="F34" s="114"/>
      <c r="G34" s="128"/>
      <c r="H34" s="114"/>
      <c r="I34" s="91"/>
      <c r="J34" s="114"/>
      <c r="K34" s="91"/>
      <c r="L34" s="114"/>
      <c r="M34" s="91"/>
      <c r="N34" s="114"/>
      <c r="O34" s="91"/>
      <c r="P34" s="114"/>
      <c r="Q34" s="91"/>
      <c r="R34" s="114"/>
      <c r="S34" s="91"/>
      <c r="T34" s="114"/>
      <c r="U34" s="91"/>
      <c r="V34" s="114"/>
      <c r="W34" s="91"/>
      <c r="X34" s="114"/>
      <c r="Y34" s="91"/>
      <c r="Z34" s="114"/>
      <c r="AA34" s="91"/>
      <c r="AB34" s="114"/>
      <c r="AC34" s="91"/>
      <c r="AD34" s="114"/>
    </row>
    <row r="35" spans="1:30" ht="18.2" customHeight="1">
      <c r="A35" s="126" t="s">
        <v>317</v>
      </c>
      <c r="B35" s="114"/>
      <c r="C35" s="28"/>
      <c r="D35" s="114"/>
      <c r="E35" s="91"/>
      <c r="F35" s="114"/>
      <c r="G35" s="128"/>
      <c r="H35" s="114"/>
      <c r="I35" s="91"/>
      <c r="J35" s="114"/>
      <c r="K35" s="91"/>
      <c r="L35" s="114"/>
      <c r="M35" s="91"/>
      <c r="N35" s="114"/>
      <c r="O35" s="91"/>
      <c r="P35" s="114"/>
      <c r="Q35" s="91"/>
      <c r="R35" s="114"/>
      <c r="S35" s="91"/>
      <c r="T35" s="114"/>
      <c r="U35" s="91"/>
      <c r="V35" s="114"/>
      <c r="W35" s="91"/>
      <c r="X35" s="114"/>
      <c r="Y35" s="91"/>
      <c r="Z35" s="114"/>
      <c r="AA35" s="91"/>
      <c r="AB35" s="114"/>
      <c r="AC35" s="91"/>
      <c r="AD35" s="114"/>
    </row>
    <row r="36" spans="1:30" ht="18.2" customHeight="1">
      <c r="A36" s="250" t="s">
        <v>161</v>
      </c>
      <c r="B36" s="114">
        <v>0</v>
      </c>
      <c r="C36" s="28"/>
      <c r="D36" s="114">
        <v>0</v>
      </c>
      <c r="E36" s="91"/>
      <c r="F36" s="114">
        <v>0</v>
      </c>
      <c r="G36" s="128"/>
      <c r="H36" s="114">
        <v>0</v>
      </c>
      <c r="I36" s="91"/>
      <c r="J36" s="114">
        <v>0</v>
      </c>
      <c r="K36" s="91"/>
      <c r="L36" s="114">
        <v>0</v>
      </c>
      <c r="M36" s="91"/>
      <c r="N36" s="114">
        <v>0</v>
      </c>
      <c r="O36" s="91"/>
      <c r="P36" s="114">
        <v>0</v>
      </c>
      <c r="Q36" s="91"/>
      <c r="R36" s="114">
        <v>0</v>
      </c>
      <c r="S36" s="91"/>
      <c r="T36" s="114">
        <v>0</v>
      </c>
      <c r="U36" s="91"/>
      <c r="V36" s="114">
        <v>0</v>
      </c>
      <c r="W36" s="91"/>
      <c r="X36" s="114">
        <f>SUM(N36:V36)</f>
        <v>0</v>
      </c>
      <c r="Y36" s="91"/>
      <c r="Z36" s="114">
        <f>B36+D36+H36++J36+L36+X36</f>
        <v>0</v>
      </c>
      <c r="AA36" s="91"/>
      <c r="AB36" s="114">
        <v>-74511400</v>
      </c>
      <c r="AC36" s="91"/>
      <c r="AD36" s="114">
        <f>SUM(Z36:AB36)</f>
        <v>-74511400</v>
      </c>
    </row>
    <row r="37" spans="1:30" ht="18.2" customHeight="1">
      <c r="A37" s="310" t="s">
        <v>313</v>
      </c>
      <c r="B37" s="114"/>
      <c r="C37" s="28"/>
      <c r="D37" s="114"/>
      <c r="E37" s="91"/>
      <c r="F37" s="114"/>
      <c r="G37" s="128"/>
      <c r="H37" s="114"/>
      <c r="I37" s="91"/>
      <c r="J37" s="114"/>
      <c r="K37" s="91"/>
      <c r="L37" s="114"/>
      <c r="M37" s="91"/>
      <c r="N37" s="114"/>
      <c r="O37" s="91"/>
      <c r="P37" s="114"/>
      <c r="Q37" s="91"/>
      <c r="R37" s="114"/>
      <c r="S37" s="91"/>
      <c r="T37" s="114"/>
      <c r="U37" s="91"/>
      <c r="V37" s="114"/>
      <c r="W37" s="91"/>
      <c r="X37" s="114"/>
      <c r="Y37" s="91"/>
      <c r="Z37" s="114"/>
      <c r="AA37" s="91"/>
      <c r="AB37" s="114"/>
      <c r="AC37" s="91"/>
      <c r="AD37" s="114"/>
    </row>
    <row r="38" spans="1:30" ht="18.2" customHeight="1">
      <c r="A38" s="126" t="s">
        <v>177</v>
      </c>
      <c r="B38" s="114"/>
      <c r="C38" s="28"/>
      <c r="D38" s="114"/>
      <c r="E38" s="91"/>
      <c r="F38" s="114"/>
      <c r="G38" s="128"/>
      <c r="H38" s="114"/>
      <c r="I38" s="91"/>
      <c r="J38" s="114"/>
      <c r="K38" s="91"/>
      <c r="L38" s="114"/>
      <c r="M38" s="91"/>
      <c r="N38" s="114"/>
      <c r="O38" s="91"/>
      <c r="P38" s="114"/>
      <c r="Q38" s="91"/>
      <c r="R38" s="114"/>
      <c r="S38" s="91"/>
      <c r="T38" s="114"/>
      <c r="U38" s="91"/>
      <c r="V38" s="114"/>
      <c r="W38" s="91"/>
      <c r="X38" s="114"/>
      <c r="Y38" s="91"/>
      <c r="Z38" s="114"/>
      <c r="AA38" s="91"/>
      <c r="AB38" s="114"/>
      <c r="AC38" s="91"/>
      <c r="AD38" s="114"/>
    </row>
    <row r="39" spans="1:30" ht="18.2" customHeight="1">
      <c r="A39" s="250" t="s">
        <v>190</v>
      </c>
      <c r="B39" s="114">
        <v>0</v>
      </c>
      <c r="C39" s="28"/>
      <c r="D39" s="114">
        <v>0</v>
      </c>
      <c r="E39" s="91"/>
      <c r="F39" s="114">
        <v>0</v>
      </c>
      <c r="G39" s="128"/>
      <c r="H39" s="114">
        <v>0</v>
      </c>
      <c r="I39" s="91"/>
      <c r="J39" s="114">
        <v>0</v>
      </c>
      <c r="K39" s="91"/>
      <c r="L39" s="114">
        <v>1973478990</v>
      </c>
      <c r="M39" s="91"/>
      <c r="N39" s="114">
        <v>0</v>
      </c>
      <c r="O39" s="91"/>
      <c r="P39" s="114">
        <v>0</v>
      </c>
      <c r="Q39" s="91"/>
      <c r="R39" s="114">
        <v>0</v>
      </c>
      <c r="S39" s="91"/>
      <c r="T39" s="114">
        <v>0</v>
      </c>
      <c r="U39" s="91"/>
      <c r="V39" s="114">
        <v>0</v>
      </c>
      <c r="W39" s="91"/>
      <c r="X39" s="114">
        <f>SUM(N39:V39)</f>
        <v>0</v>
      </c>
      <c r="Y39" s="91"/>
      <c r="Z39" s="115">
        <f>B39+D39+H39++J39+L39+X39+F39</f>
        <v>1973478990</v>
      </c>
      <c r="AA39" s="91"/>
      <c r="AB39" s="114">
        <v>18713390</v>
      </c>
      <c r="AC39" s="91"/>
      <c r="AD39" s="114">
        <f>SUM(Z39:AB39)</f>
        <v>1992192380</v>
      </c>
    </row>
    <row r="40" spans="1:30" ht="18.2" customHeight="1">
      <c r="A40" s="250" t="s">
        <v>314</v>
      </c>
      <c r="B40" s="114"/>
      <c r="C40" s="28"/>
      <c r="D40" s="114"/>
      <c r="E40" s="91"/>
      <c r="F40" s="114"/>
      <c r="G40" s="128"/>
      <c r="H40" s="114"/>
      <c r="I40" s="91"/>
      <c r="J40" s="114"/>
      <c r="K40" s="91"/>
      <c r="L40" s="114"/>
      <c r="M40" s="91"/>
      <c r="N40" s="114"/>
      <c r="O40" s="91"/>
      <c r="P40" s="114"/>
      <c r="Q40" s="91"/>
      <c r="R40" s="114"/>
      <c r="S40" s="91"/>
      <c r="T40" s="114"/>
      <c r="U40" s="91"/>
      <c r="V40" s="114"/>
      <c r="W40" s="91"/>
      <c r="X40" s="114"/>
      <c r="Y40" s="91"/>
      <c r="Z40" s="115"/>
      <c r="AA40" s="91"/>
      <c r="AB40" s="114"/>
      <c r="AC40" s="91"/>
      <c r="AD40" s="114"/>
    </row>
    <row r="41" spans="1:30" ht="18.2" customHeight="1">
      <c r="A41" s="250" t="s">
        <v>315</v>
      </c>
      <c r="B41" s="116">
        <v>0</v>
      </c>
      <c r="C41" s="28"/>
      <c r="D41" s="116">
        <v>0</v>
      </c>
      <c r="E41" s="91"/>
      <c r="F41" s="116">
        <v>0</v>
      </c>
      <c r="G41" s="128"/>
      <c r="H41" s="116">
        <v>0</v>
      </c>
      <c r="I41" s="91"/>
      <c r="J41" s="116">
        <v>0</v>
      </c>
      <c r="K41" s="91"/>
      <c r="L41" s="116">
        <v>0</v>
      </c>
      <c r="M41" s="91"/>
      <c r="N41" s="116">
        <v>40402529</v>
      </c>
      <c r="O41" s="91"/>
      <c r="P41" s="116">
        <v>87444379</v>
      </c>
      <c r="Q41" s="91"/>
      <c r="R41" s="116">
        <v>231078068</v>
      </c>
      <c r="S41" s="91"/>
      <c r="T41" s="116">
        <v>-6126302</v>
      </c>
      <c r="U41" s="91"/>
      <c r="V41" s="116">
        <v>-183828793</v>
      </c>
      <c r="W41" s="91"/>
      <c r="X41" s="116">
        <v>168969881</v>
      </c>
      <c r="Y41" s="91"/>
      <c r="Z41" s="116">
        <f>B41+D41+H41++J41+L41+X41+F41</f>
        <v>168969881</v>
      </c>
      <c r="AA41" s="91"/>
      <c r="AB41" s="116">
        <v>141571415</v>
      </c>
      <c r="AC41" s="91"/>
      <c r="AD41" s="116">
        <f>SUM(Z41:AB41)</f>
        <v>310541296</v>
      </c>
    </row>
    <row r="42" spans="1:30" ht="3.95" customHeight="1">
      <c r="A42" s="251"/>
      <c r="B42" s="114"/>
      <c r="C42" s="28"/>
      <c r="D42" s="114"/>
      <c r="E42" s="91"/>
      <c r="F42" s="114"/>
      <c r="G42" s="128"/>
      <c r="H42" s="114"/>
      <c r="I42" s="91"/>
      <c r="J42" s="114"/>
      <c r="K42" s="91"/>
      <c r="L42" s="114"/>
      <c r="M42" s="91"/>
      <c r="N42" s="114"/>
      <c r="O42" s="91"/>
      <c r="P42" s="114"/>
      <c r="Q42" s="91"/>
      <c r="R42" s="114"/>
      <c r="S42" s="91"/>
      <c r="T42" s="114"/>
      <c r="U42" s="91"/>
      <c r="V42" s="114"/>
      <c r="W42" s="91"/>
      <c r="X42" s="114"/>
      <c r="Y42" s="91"/>
      <c r="Z42" s="114"/>
      <c r="AA42" s="91"/>
      <c r="AB42" s="114"/>
      <c r="AC42" s="91"/>
      <c r="AD42" s="114"/>
    </row>
    <row r="43" spans="1:30" s="247" customFormat="1" ht="18.2" customHeight="1">
      <c r="A43" s="243" t="s">
        <v>239</v>
      </c>
      <c r="B43" s="117"/>
      <c r="C43" s="131"/>
      <c r="D43" s="117"/>
      <c r="E43" s="131"/>
      <c r="F43" s="117"/>
      <c r="G43" s="130"/>
      <c r="H43" s="117"/>
      <c r="I43" s="131"/>
      <c r="J43" s="117"/>
      <c r="K43" s="131"/>
      <c r="L43" s="117"/>
      <c r="M43" s="131"/>
      <c r="N43" s="117"/>
      <c r="O43" s="131"/>
      <c r="P43" s="117"/>
      <c r="Q43" s="131"/>
      <c r="R43" s="117"/>
      <c r="S43" s="131"/>
      <c r="T43" s="117"/>
      <c r="U43" s="131"/>
      <c r="V43" s="117"/>
      <c r="W43" s="131"/>
      <c r="X43" s="117"/>
      <c r="Y43" s="131"/>
      <c r="Z43" s="117"/>
      <c r="AA43" s="131"/>
      <c r="AB43" s="117"/>
      <c r="AC43" s="91"/>
      <c r="AD43" s="117"/>
    </row>
    <row r="44" spans="1:30" ht="18.2" customHeight="1" thickBot="1">
      <c r="A44" s="252" t="s">
        <v>258</v>
      </c>
      <c r="B44" s="118">
        <f>SUM(B32:B41)</f>
        <v>28197293670</v>
      </c>
      <c r="C44" s="91"/>
      <c r="D44" s="118">
        <f>SUM(D32:D41)</f>
        <v>70175900837</v>
      </c>
      <c r="E44" s="91"/>
      <c r="F44" s="118">
        <f>SUM(F32:F41)</f>
        <v>-14991990030</v>
      </c>
      <c r="G44" s="133"/>
      <c r="H44" s="118">
        <f>SUM(H32:H41)</f>
        <v>-1118213914</v>
      </c>
      <c r="I44" s="91"/>
      <c r="J44" s="118">
        <f>SUM(J32:J41)</f>
        <v>1843125793</v>
      </c>
      <c r="K44" s="91"/>
      <c r="L44" s="118">
        <f>SUM(L32:L41)</f>
        <v>22221157540</v>
      </c>
      <c r="M44" s="91"/>
      <c r="N44" s="118">
        <f>SUM(N32:N41)</f>
        <v>-7433261</v>
      </c>
      <c r="O44" s="91"/>
      <c r="P44" s="118">
        <f>SUM(P32:P41)</f>
        <v>-491235537</v>
      </c>
      <c r="Q44" s="91"/>
      <c r="R44" s="118">
        <f>SUM(R32:R41)</f>
        <v>-550863919</v>
      </c>
      <c r="S44" s="91"/>
      <c r="T44" s="118">
        <f>SUM(T32:T41)</f>
        <v>2942758</v>
      </c>
      <c r="U44" s="91"/>
      <c r="V44" s="118">
        <f>SUM(V32:V41)</f>
        <v>-236846032</v>
      </c>
      <c r="W44" s="91"/>
      <c r="X44" s="118">
        <f>SUM(X32:X41)</f>
        <v>-1283435991</v>
      </c>
      <c r="Y44" s="91"/>
      <c r="Z44" s="118">
        <f>SUM(Z32:Z41)</f>
        <v>105043837905</v>
      </c>
      <c r="AA44" s="91"/>
      <c r="AB44" s="118">
        <f>SUM(AB32:AB41)</f>
        <v>9051753374.2275276</v>
      </c>
      <c r="AC44" s="91"/>
      <c r="AD44" s="118">
        <f>SUM(AD32:AD41)</f>
        <v>114095591279.22752</v>
      </c>
    </row>
    <row r="45" spans="1:30" ht="15.95" customHeight="1" thickTop="1">
      <c r="A45" s="252"/>
      <c r="B45" s="237"/>
      <c r="C45" s="91"/>
      <c r="D45" s="237"/>
      <c r="E45" s="91"/>
      <c r="F45" s="237"/>
      <c r="G45" s="133"/>
      <c r="H45" s="237"/>
      <c r="I45" s="91"/>
      <c r="J45" s="237"/>
      <c r="K45" s="91"/>
      <c r="L45" s="237"/>
      <c r="M45" s="91"/>
      <c r="N45" s="237"/>
      <c r="O45" s="91"/>
      <c r="P45" s="237"/>
      <c r="Q45" s="91"/>
      <c r="R45" s="237"/>
      <c r="S45" s="91"/>
      <c r="T45" s="237"/>
      <c r="U45" s="91"/>
      <c r="V45" s="237"/>
      <c r="W45" s="91"/>
      <c r="X45" s="237"/>
      <c r="Y45" s="91"/>
      <c r="Z45" s="237"/>
      <c r="AA45" s="91"/>
      <c r="AB45" s="237"/>
      <c r="AC45" s="91"/>
      <c r="AD45" s="237"/>
    </row>
    <row r="46" spans="1:30" ht="15.95" customHeight="1">
      <c r="A46" s="252"/>
      <c r="B46" s="237"/>
      <c r="C46" s="91"/>
      <c r="D46" s="237"/>
      <c r="E46" s="91"/>
      <c r="F46" s="237"/>
      <c r="G46" s="133"/>
      <c r="H46" s="237"/>
      <c r="I46" s="91"/>
      <c r="J46" s="237"/>
      <c r="K46" s="91"/>
      <c r="L46" s="237"/>
      <c r="M46" s="91"/>
      <c r="N46" s="237"/>
      <c r="O46" s="91"/>
      <c r="P46" s="237"/>
      <c r="Q46" s="91"/>
      <c r="R46" s="237"/>
      <c r="S46" s="91"/>
      <c r="T46" s="237"/>
      <c r="U46" s="91"/>
      <c r="V46" s="237"/>
      <c r="W46" s="91"/>
      <c r="X46" s="237"/>
      <c r="Y46" s="91"/>
      <c r="Z46" s="237"/>
      <c r="AA46" s="91"/>
      <c r="AB46" s="237"/>
      <c r="AC46" s="91"/>
      <c r="AD46" s="237"/>
    </row>
    <row r="47" spans="1:30" ht="15.95" customHeight="1">
      <c r="A47" s="252"/>
      <c r="B47" s="237"/>
      <c r="C47" s="91"/>
      <c r="D47" s="237"/>
      <c r="E47" s="91"/>
      <c r="F47" s="237"/>
      <c r="G47" s="133"/>
      <c r="H47" s="237"/>
      <c r="I47" s="91"/>
      <c r="J47" s="237"/>
      <c r="K47" s="91"/>
      <c r="L47" s="237"/>
      <c r="M47" s="91"/>
      <c r="N47" s="237"/>
      <c r="O47" s="91"/>
      <c r="P47" s="237"/>
      <c r="Q47" s="91"/>
      <c r="R47" s="237"/>
      <c r="S47" s="91"/>
      <c r="T47" s="237"/>
      <c r="U47" s="91"/>
      <c r="V47" s="237"/>
      <c r="W47" s="91"/>
      <c r="X47" s="237"/>
      <c r="Y47" s="91"/>
      <c r="Z47" s="237"/>
      <c r="AA47" s="91"/>
      <c r="AB47" s="237"/>
      <c r="AC47" s="91"/>
      <c r="AD47" s="237"/>
    </row>
    <row r="48" spans="1:30" ht="9" customHeight="1">
      <c r="A48" s="252"/>
      <c r="B48" s="237"/>
      <c r="C48" s="91"/>
      <c r="D48" s="237"/>
      <c r="E48" s="91"/>
      <c r="F48" s="237"/>
      <c r="G48" s="133"/>
      <c r="H48" s="237"/>
      <c r="I48" s="91"/>
      <c r="J48" s="237"/>
      <c r="K48" s="91"/>
      <c r="L48" s="237"/>
      <c r="M48" s="91"/>
      <c r="N48" s="237"/>
      <c r="O48" s="91"/>
      <c r="P48" s="237"/>
      <c r="Q48" s="91"/>
      <c r="R48" s="237"/>
      <c r="S48" s="91"/>
      <c r="T48" s="237"/>
      <c r="U48" s="91"/>
      <c r="V48" s="237"/>
      <c r="W48" s="91"/>
      <c r="X48" s="237"/>
      <c r="Y48" s="91"/>
      <c r="Z48" s="237"/>
      <c r="AA48" s="91"/>
      <c r="AB48" s="237"/>
      <c r="AC48" s="91"/>
      <c r="AD48" s="237"/>
    </row>
    <row r="49" spans="1:30" ht="21.75" customHeight="1">
      <c r="A49" s="253" t="str">
        <f>'2-5'!A45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49" s="254"/>
      <c r="C49" s="158"/>
      <c r="D49" s="157"/>
      <c r="E49" s="158"/>
      <c r="F49" s="157"/>
      <c r="G49" s="157"/>
      <c r="H49" s="157"/>
      <c r="I49" s="158"/>
      <c r="J49" s="157"/>
      <c r="K49" s="158"/>
      <c r="L49" s="157"/>
      <c r="M49" s="158"/>
      <c r="N49" s="157"/>
      <c r="O49" s="158"/>
      <c r="P49" s="157"/>
      <c r="Q49" s="158"/>
      <c r="R49" s="157"/>
      <c r="S49" s="158"/>
      <c r="T49" s="157"/>
      <c r="U49" s="158"/>
      <c r="V49" s="157"/>
      <c r="W49" s="158"/>
      <c r="X49" s="157"/>
      <c r="Y49" s="158"/>
      <c r="Z49" s="157"/>
      <c r="AA49" s="158"/>
      <c r="AB49" s="157"/>
      <c r="AC49" s="158"/>
      <c r="AD49" s="157"/>
    </row>
  </sheetData>
  <mergeCells count="5">
    <mergeCell ref="B5:AD5"/>
    <mergeCell ref="B6:Z6"/>
    <mergeCell ref="J8:L8"/>
    <mergeCell ref="N7:X7"/>
    <mergeCell ref="N8:X8"/>
  </mergeCells>
  <pageMargins left="0.25" right="0.25" top="0.5" bottom="0.6" header="0.49" footer="0.4"/>
  <pageSetup paperSize="9" scale="6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79998168889431442"/>
  </sheetPr>
  <dimension ref="A1:Y40"/>
  <sheetViews>
    <sheetView topLeftCell="A6" zoomScaleNormal="100" zoomScaleSheetLayoutView="94" workbookViewId="0">
      <selection activeCell="F19" sqref="F19"/>
    </sheetView>
  </sheetViews>
  <sheetFormatPr defaultColWidth="9.28515625" defaultRowHeight="20.100000000000001" customHeight="1"/>
  <cols>
    <col min="1" max="3" width="1.5703125" style="84" customWidth="1"/>
    <col min="4" max="4" width="36.7109375" style="84" customWidth="1"/>
    <col min="5" max="5" width="0.7109375" style="84" customWidth="1"/>
    <col min="6" max="6" width="13" style="85" bestFit="1" customWidth="1"/>
    <col min="7" max="7" width="0.7109375" style="85" customWidth="1"/>
    <col min="8" max="8" width="13.140625" style="85" bestFit="1" customWidth="1"/>
    <col min="9" max="9" width="0.7109375" style="85" customWidth="1"/>
    <col min="10" max="10" width="13.42578125" style="85" customWidth="1"/>
    <col min="11" max="11" width="0.7109375" style="85" customWidth="1"/>
    <col min="12" max="12" width="12.5703125" style="85" customWidth="1"/>
    <col min="13" max="13" width="0.7109375" style="85" customWidth="1"/>
    <col min="14" max="14" width="13" style="85" bestFit="1" customWidth="1"/>
    <col min="15" max="15" width="0.7109375" style="85" customWidth="1"/>
    <col min="16" max="16" width="13" style="85" customWidth="1"/>
    <col min="17" max="17" width="0.7109375" style="85" customWidth="1"/>
    <col min="18" max="18" width="13" style="85" customWidth="1"/>
    <col min="19" max="19" width="0.7109375" style="85" customWidth="1"/>
    <col min="20" max="20" width="12" style="85" customWidth="1"/>
    <col min="21" max="21" width="0.7109375" style="85" customWidth="1"/>
    <col min="22" max="22" width="13.7109375" style="85" customWidth="1"/>
    <col min="23" max="23" width="0.7109375" style="85" customWidth="1"/>
    <col min="24" max="24" width="13.28515625" style="84" customWidth="1"/>
    <col min="25" max="16384" width="9.28515625" style="84"/>
  </cols>
  <sheetData>
    <row r="1" spans="1:25" ht="20.100000000000001" customHeight="1">
      <c r="A1" s="87" t="s">
        <v>0</v>
      </c>
      <c r="B1" s="87"/>
      <c r="C1" s="87"/>
      <c r="F1" s="102"/>
      <c r="G1" s="102"/>
      <c r="H1" s="102"/>
      <c r="I1" s="102"/>
      <c r="J1" s="102"/>
      <c r="K1" s="102"/>
      <c r="L1" s="84"/>
      <c r="M1" s="84"/>
      <c r="N1" s="84"/>
      <c r="O1" s="102"/>
      <c r="P1" s="84"/>
      <c r="Q1" s="84"/>
      <c r="R1" s="84"/>
      <c r="S1" s="84"/>
      <c r="T1" s="84"/>
      <c r="U1" s="84"/>
      <c r="V1" s="84"/>
      <c r="W1" s="84"/>
      <c r="X1" s="103" t="s">
        <v>4</v>
      </c>
    </row>
    <row r="2" spans="1:25" ht="20.100000000000001" customHeight="1">
      <c r="A2" s="87" t="s">
        <v>110</v>
      </c>
      <c r="C2" s="101"/>
      <c r="F2" s="102"/>
      <c r="G2" s="102"/>
      <c r="H2" s="102"/>
      <c r="I2" s="102"/>
      <c r="J2" s="102"/>
      <c r="K2" s="102"/>
      <c r="L2" s="84"/>
      <c r="M2" s="84"/>
      <c r="N2" s="84"/>
      <c r="O2" s="102"/>
      <c r="P2" s="84"/>
      <c r="Q2" s="84"/>
      <c r="R2" s="84"/>
      <c r="S2" s="84"/>
      <c r="T2" s="84"/>
      <c r="U2" s="84"/>
      <c r="V2" s="84"/>
      <c r="W2" s="84"/>
    </row>
    <row r="3" spans="1:25" ht="20.100000000000001" customHeight="1">
      <c r="A3" s="104" t="str">
        <f>'8'!A3</f>
        <v>สำหรับงวดสามเดือนสิ้นสุดวันที่ 31 มีนาคม พ.ศ. 2564</v>
      </c>
      <c r="B3" s="105"/>
      <c r="C3" s="105"/>
      <c r="D3" s="106"/>
      <c r="E3" s="107"/>
      <c r="F3" s="108"/>
      <c r="G3" s="108"/>
      <c r="H3" s="108"/>
      <c r="I3" s="108"/>
      <c r="J3" s="108"/>
      <c r="K3" s="108"/>
      <c r="L3" s="107"/>
      <c r="M3" s="107"/>
      <c r="N3" s="107"/>
      <c r="O3" s="108"/>
      <c r="P3" s="107"/>
      <c r="Q3" s="107"/>
      <c r="R3" s="107"/>
      <c r="S3" s="107"/>
      <c r="T3" s="107"/>
      <c r="U3" s="107"/>
      <c r="V3" s="107"/>
      <c r="W3" s="107"/>
      <c r="X3" s="107"/>
    </row>
    <row r="4" spans="1:25" ht="18.95" customHeight="1">
      <c r="A4" s="87"/>
      <c r="B4" s="87"/>
      <c r="C4" s="87"/>
      <c r="D4" s="109"/>
      <c r="F4" s="102"/>
      <c r="G4" s="102"/>
      <c r="H4" s="102"/>
      <c r="I4" s="102"/>
      <c r="J4" s="102"/>
      <c r="K4" s="102"/>
      <c r="L4" s="84"/>
      <c r="M4" s="84"/>
      <c r="N4" s="84"/>
      <c r="O4" s="102"/>
      <c r="P4" s="84"/>
      <c r="Q4" s="84"/>
      <c r="R4" s="84"/>
      <c r="S4" s="84"/>
      <c r="T4" s="84"/>
      <c r="U4" s="84"/>
      <c r="V4" s="84"/>
      <c r="W4" s="84"/>
    </row>
    <row r="5" spans="1:25" ht="18.95" customHeight="1">
      <c r="A5" s="87"/>
      <c r="B5" s="87"/>
      <c r="C5" s="87"/>
      <c r="D5" s="109"/>
      <c r="F5" s="301" t="s">
        <v>3</v>
      </c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</row>
    <row r="6" spans="1:25" ht="18.95" customHeight="1">
      <c r="A6" s="87"/>
      <c r="B6" s="87"/>
      <c r="C6" s="87"/>
      <c r="D6" s="109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305" t="s">
        <v>186</v>
      </c>
      <c r="Q6" s="305"/>
      <c r="R6" s="305"/>
      <c r="S6" s="305"/>
      <c r="T6" s="305"/>
      <c r="U6" s="305"/>
      <c r="V6" s="305"/>
      <c r="W6" s="125"/>
      <c r="X6" s="125"/>
    </row>
    <row r="7" spans="1:25" ht="18.95" customHeight="1">
      <c r="A7" s="87"/>
      <c r="B7" s="87"/>
      <c r="C7" s="87"/>
      <c r="D7" s="109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304" t="s">
        <v>187</v>
      </c>
      <c r="Q7" s="304"/>
      <c r="R7" s="304"/>
      <c r="S7" s="304"/>
      <c r="T7" s="304"/>
      <c r="U7" s="304"/>
      <c r="V7" s="304"/>
      <c r="W7" s="125"/>
      <c r="X7" s="125"/>
    </row>
    <row r="8" spans="1:25" ht="18.95" customHeight="1">
      <c r="A8" s="87"/>
      <c r="B8" s="87"/>
      <c r="C8" s="87"/>
      <c r="D8" s="109"/>
      <c r="L8" s="302" t="s">
        <v>45</v>
      </c>
      <c r="M8" s="302"/>
      <c r="N8" s="302"/>
      <c r="P8" s="303" t="s">
        <v>203</v>
      </c>
      <c r="Q8" s="303"/>
      <c r="R8" s="303"/>
      <c r="S8" s="303"/>
      <c r="T8" s="303"/>
      <c r="U8" s="303"/>
      <c r="V8" s="303"/>
      <c r="W8" s="119"/>
      <c r="X8" s="85"/>
    </row>
    <row r="9" spans="1:25" ht="18.95" customHeight="1">
      <c r="A9" s="87"/>
      <c r="B9" s="87"/>
      <c r="C9" s="87"/>
      <c r="D9" s="109"/>
      <c r="L9" s="89" t="s">
        <v>65</v>
      </c>
      <c r="P9" s="122" t="s">
        <v>205</v>
      </c>
      <c r="Q9" s="24"/>
      <c r="R9" s="122" t="s">
        <v>219</v>
      </c>
      <c r="S9" s="123"/>
      <c r="T9" s="122" t="s">
        <v>220</v>
      </c>
      <c r="V9" s="122" t="s">
        <v>209</v>
      </c>
    </row>
    <row r="10" spans="1:25" ht="18.95" customHeight="1">
      <c r="A10" s="87"/>
      <c r="B10" s="87"/>
      <c r="C10" s="87"/>
      <c r="D10" s="109"/>
      <c r="F10" s="69" t="s">
        <v>66</v>
      </c>
      <c r="G10" s="69"/>
      <c r="H10" s="69" t="s">
        <v>67</v>
      </c>
      <c r="I10" s="69"/>
      <c r="J10" s="69"/>
      <c r="K10" s="69"/>
      <c r="L10" s="69" t="s">
        <v>74</v>
      </c>
      <c r="M10" s="69"/>
      <c r="N10" s="69"/>
      <c r="O10" s="69"/>
      <c r="P10" s="122" t="s">
        <v>210</v>
      </c>
      <c r="Q10" s="69"/>
      <c r="R10" s="122" t="s">
        <v>211</v>
      </c>
      <c r="S10" s="69"/>
      <c r="T10" s="122" t="s">
        <v>206</v>
      </c>
      <c r="U10" s="69"/>
      <c r="V10" s="122" t="s">
        <v>213</v>
      </c>
      <c r="W10" s="69"/>
      <c r="X10" s="69" t="s">
        <v>73</v>
      </c>
      <c r="Y10" s="29"/>
    </row>
    <row r="11" spans="1:25" ht="18.95" customHeight="1">
      <c r="A11" s="87"/>
      <c r="B11" s="87"/>
      <c r="C11" s="87"/>
      <c r="D11" s="109"/>
      <c r="F11" s="69" t="s">
        <v>69</v>
      </c>
      <c r="G11" s="69"/>
      <c r="H11" s="69" t="s">
        <v>70</v>
      </c>
      <c r="I11" s="69"/>
      <c r="J11" s="69" t="s">
        <v>141</v>
      </c>
      <c r="K11" s="69"/>
      <c r="L11" s="69" t="s">
        <v>71</v>
      </c>
      <c r="M11" s="69"/>
      <c r="N11" s="69" t="s">
        <v>48</v>
      </c>
      <c r="O11" s="69"/>
      <c r="P11" s="124" t="s">
        <v>214</v>
      </c>
      <c r="Q11" s="69"/>
      <c r="R11" s="124" t="s">
        <v>215</v>
      </c>
      <c r="S11" s="69"/>
      <c r="T11" s="124" t="s">
        <v>216</v>
      </c>
      <c r="U11" s="69"/>
      <c r="V11" s="124" t="s">
        <v>134</v>
      </c>
      <c r="W11" s="69"/>
      <c r="X11" s="69" t="s">
        <v>40</v>
      </c>
      <c r="Y11" s="29"/>
    </row>
    <row r="12" spans="1:25" ht="18.95" customHeight="1">
      <c r="E12" s="109"/>
      <c r="F12" s="142" t="s">
        <v>144</v>
      </c>
      <c r="G12" s="19"/>
      <c r="H12" s="142" t="s">
        <v>144</v>
      </c>
      <c r="I12" s="23"/>
      <c r="J12" s="142" t="s">
        <v>144</v>
      </c>
      <c r="K12" s="19"/>
      <c r="L12" s="142" t="s">
        <v>144</v>
      </c>
      <c r="M12" s="69"/>
      <c r="N12" s="142" t="s">
        <v>144</v>
      </c>
      <c r="O12" s="19"/>
      <c r="P12" s="142" t="s">
        <v>144</v>
      </c>
      <c r="Q12" s="69"/>
      <c r="R12" s="142" t="s">
        <v>144</v>
      </c>
      <c r="S12" s="69"/>
      <c r="T12" s="142" t="s">
        <v>144</v>
      </c>
      <c r="U12" s="69"/>
      <c r="V12" s="142" t="s">
        <v>144</v>
      </c>
      <c r="W12" s="69"/>
      <c r="X12" s="142" t="s">
        <v>144</v>
      </c>
      <c r="Y12" s="29"/>
    </row>
    <row r="13" spans="1:25" ht="8.1" customHeight="1">
      <c r="A13" s="8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9"/>
    </row>
    <row r="14" spans="1:25" ht="18.95" customHeight="1">
      <c r="A14" s="87" t="s">
        <v>181</v>
      </c>
      <c r="B14" s="87"/>
      <c r="F14" s="91">
        <v>28197293670</v>
      </c>
      <c r="G14" s="91"/>
      <c r="H14" s="91">
        <v>70175900837</v>
      </c>
      <c r="I14" s="91"/>
      <c r="J14" s="91">
        <v>78467400</v>
      </c>
      <c r="K14" s="91"/>
      <c r="L14" s="91">
        <v>1479829878</v>
      </c>
      <c r="M14" s="81"/>
      <c r="N14" s="91">
        <v>24520558856</v>
      </c>
      <c r="O14" s="91"/>
      <c r="P14" s="91">
        <v>-537296978</v>
      </c>
      <c r="Q14" s="81">
        <v>0</v>
      </c>
      <c r="R14" s="91">
        <v>0</v>
      </c>
      <c r="S14" s="81"/>
      <c r="T14" s="91">
        <v>0</v>
      </c>
      <c r="U14" s="81"/>
      <c r="V14" s="91">
        <f>SUM(P14:T14)</f>
        <v>-537296978</v>
      </c>
      <c r="W14" s="81"/>
      <c r="X14" s="81">
        <v>123914753663</v>
      </c>
      <c r="Y14" s="29"/>
    </row>
    <row r="15" spans="1:25" ht="8.1" customHeight="1">
      <c r="A15" s="126"/>
      <c r="B15" s="87"/>
      <c r="F15" s="91"/>
      <c r="G15" s="91"/>
      <c r="H15" s="91"/>
      <c r="I15" s="91"/>
      <c r="J15" s="91"/>
      <c r="K15" s="91"/>
      <c r="L15" s="91"/>
      <c r="M15" s="81"/>
      <c r="N15" s="91"/>
      <c r="O15" s="91"/>
      <c r="P15" s="91"/>
      <c r="Q15" s="81"/>
      <c r="R15" s="91"/>
      <c r="S15" s="81"/>
      <c r="T15" s="91"/>
      <c r="U15" s="81"/>
      <c r="V15" s="91"/>
      <c r="W15" s="81"/>
      <c r="X15" s="81"/>
      <c r="Y15" s="29"/>
    </row>
    <row r="16" spans="1:25" ht="18.95" customHeight="1">
      <c r="A16" s="87" t="s">
        <v>136</v>
      </c>
      <c r="B16" s="87"/>
      <c r="F16" s="91"/>
      <c r="G16" s="91"/>
      <c r="H16" s="91"/>
      <c r="I16" s="91"/>
      <c r="J16" s="91"/>
      <c r="K16" s="91"/>
      <c r="L16" s="91"/>
      <c r="M16" s="81"/>
      <c r="N16" s="91"/>
      <c r="O16" s="91"/>
      <c r="P16" s="91"/>
      <c r="Q16" s="81"/>
      <c r="R16" s="91"/>
      <c r="S16" s="81"/>
      <c r="T16" s="91"/>
      <c r="U16" s="81"/>
      <c r="V16" s="91"/>
      <c r="W16" s="81"/>
      <c r="X16" s="81"/>
      <c r="Y16" s="29"/>
    </row>
    <row r="17" spans="1:25" ht="18.95" customHeight="1">
      <c r="A17" s="84" t="s">
        <v>161</v>
      </c>
      <c r="B17" s="87"/>
      <c r="F17" s="91">
        <v>0</v>
      </c>
      <c r="G17" s="91"/>
      <c r="H17" s="91">
        <v>0</v>
      </c>
      <c r="I17" s="91"/>
      <c r="J17" s="91">
        <v>0</v>
      </c>
      <c r="K17" s="91"/>
      <c r="L17" s="91">
        <v>0</v>
      </c>
      <c r="M17" s="81"/>
      <c r="N17" s="91">
        <v>-2255783494</v>
      </c>
      <c r="O17" s="91"/>
      <c r="P17" s="91">
        <v>0</v>
      </c>
      <c r="Q17" s="81"/>
      <c r="R17" s="91">
        <v>0</v>
      </c>
      <c r="S17" s="81"/>
      <c r="T17" s="91">
        <v>0</v>
      </c>
      <c r="U17" s="81"/>
      <c r="V17" s="91">
        <f>SUM(P17:T17)</f>
        <v>0</v>
      </c>
      <c r="W17" s="81"/>
      <c r="X17" s="81">
        <f>SUM(F17:N17,V17)</f>
        <v>-2255783494</v>
      </c>
      <c r="Y17" s="29"/>
    </row>
    <row r="18" spans="1:25" ht="18.95" customHeight="1">
      <c r="A18" s="87" t="s">
        <v>162</v>
      </c>
      <c r="B18" s="87"/>
      <c r="F18" s="91"/>
      <c r="G18" s="91"/>
      <c r="H18" s="91"/>
      <c r="I18" s="91"/>
      <c r="J18" s="91"/>
      <c r="K18" s="91"/>
      <c r="L18" s="91"/>
      <c r="M18" s="81"/>
      <c r="N18" s="91"/>
      <c r="O18" s="91"/>
      <c r="P18" s="91"/>
      <c r="Q18" s="81"/>
      <c r="R18" s="91"/>
      <c r="S18" s="81"/>
      <c r="T18" s="91"/>
      <c r="U18" s="81"/>
      <c r="V18" s="91"/>
      <c r="W18" s="81"/>
      <c r="X18" s="81"/>
      <c r="Y18" s="29"/>
    </row>
    <row r="19" spans="1:25" ht="18.95" customHeight="1">
      <c r="A19" s="84" t="s">
        <v>190</v>
      </c>
      <c r="B19" s="87"/>
      <c r="E19" s="101"/>
      <c r="F19" s="91">
        <v>0</v>
      </c>
      <c r="G19" s="91"/>
      <c r="H19" s="91">
        <v>0</v>
      </c>
      <c r="I19" s="91"/>
      <c r="J19" s="91">
        <v>0</v>
      </c>
      <c r="K19" s="91"/>
      <c r="L19" s="91">
        <v>0</v>
      </c>
      <c r="M19" s="27"/>
      <c r="N19" s="91">
        <v>1880118562</v>
      </c>
      <c r="O19" s="91"/>
      <c r="P19" s="91">
        <v>0</v>
      </c>
      <c r="Q19" s="27"/>
      <c r="R19" s="91">
        <v>0</v>
      </c>
      <c r="S19" s="27"/>
      <c r="T19" s="91">
        <v>0</v>
      </c>
      <c r="U19" s="27"/>
      <c r="V19" s="91">
        <f>SUM(P19:T19)</f>
        <v>0</v>
      </c>
      <c r="W19" s="27"/>
      <c r="X19" s="81">
        <f>SUM(F19:N19,V19)</f>
        <v>1880118562</v>
      </c>
      <c r="Y19" s="29"/>
    </row>
    <row r="20" spans="1:25" ht="18.95" customHeight="1">
      <c r="A20" s="84" t="s">
        <v>191</v>
      </c>
      <c r="E20" s="101"/>
      <c r="F20" s="72">
        <v>0</v>
      </c>
      <c r="G20" s="91"/>
      <c r="H20" s="72">
        <v>0</v>
      </c>
      <c r="I20" s="91"/>
      <c r="J20" s="72">
        <v>0</v>
      </c>
      <c r="K20" s="91"/>
      <c r="L20" s="72">
        <v>0</v>
      </c>
      <c r="M20" s="27"/>
      <c r="N20" s="72">
        <v>0</v>
      </c>
      <c r="O20" s="91"/>
      <c r="P20" s="72">
        <v>-118991309</v>
      </c>
      <c r="Q20" s="27"/>
      <c r="R20" s="72">
        <v>0</v>
      </c>
      <c r="S20" s="27"/>
      <c r="T20" s="72">
        <v>0</v>
      </c>
      <c r="U20" s="27"/>
      <c r="V20" s="72">
        <f>SUM(P20:T20)</f>
        <v>-118991309</v>
      </c>
      <c r="W20" s="27"/>
      <c r="X20" s="134">
        <f>SUM(F20:N20,V20)</f>
        <v>-118991309</v>
      </c>
      <c r="Y20" s="29"/>
    </row>
    <row r="21" spans="1:25" ht="8.1" customHeight="1">
      <c r="E21" s="101"/>
      <c r="F21" s="91"/>
      <c r="G21" s="91"/>
      <c r="H21" s="91"/>
      <c r="I21" s="91"/>
      <c r="J21" s="91"/>
      <c r="K21" s="91"/>
      <c r="L21" s="91"/>
      <c r="M21" s="27"/>
      <c r="N21" s="91"/>
      <c r="O21" s="91"/>
      <c r="P21" s="91"/>
      <c r="Q21" s="27"/>
      <c r="R21" s="91"/>
      <c r="S21" s="27"/>
      <c r="T21" s="91"/>
      <c r="U21" s="27"/>
      <c r="V21" s="91"/>
      <c r="W21" s="27"/>
      <c r="X21" s="81"/>
      <c r="Y21" s="29"/>
    </row>
    <row r="22" spans="1:25" ht="18.95" customHeight="1" thickBot="1">
      <c r="A22" s="87" t="s">
        <v>259</v>
      </c>
      <c r="F22" s="135">
        <f>SUM(F14:F20)</f>
        <v>28197293670</v>
      </c>
      <c r="G22" s="27"/>
      <c r="H22" s="135">
        <f>SUM(H14:H20)</f>
        <v>70175900837</v>
      </c>
      <c r="I22" s="27"/>
      <c r="J22" s="135">
        <f>SUM(J14:J20)</f>
        <v>78467400</v>
      </c>
      <c r="K22" s="27"/>
      <c r="L22" s="135">
        <f>SUM(L14:L20)</f>
        <v>1479829878</v>
      </c>
      <c r="M22" s="27"/>
      <c r="N22" s="135">
        <f>SUM(N14:N20)</f>
        <v>24144893924</v>
      </c>
      <c r="O22" s="27"/>
      <c r="P22" s="135">
        <f>SUM(P14:P20)</f>
        <v>-656288287</v>
      </c>
      <c r="Q22" s="27"/>
      <c r="R22" s="135">
        <f>SUM(R14:R20)</f>
        <v>0</v>
      </c>
      <c r="S22" s="27"/>
      <c r="T22" s="135">
        <f>SUM(T14:T20)</f>
        <v>0</v>
      </c>
      <c r="U22" s="27"/>
      <c r="V22" s="135">
        <f>SUM(V14:V20)</f>
        <v>-656288287</v>
      </c>
      <c r="W22" s="27"/>
      <c r="X22" s="135">
        <f>SUM(X14:X20)</f>
        <v>123420097422</v>
      </c>
      <c r="Y22" s="29"/>
    </row>
    <row r="23" spans="1:25" ht="9.75" customHeight="1" thickTop="1">
      <c r="A23" s="87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</row>
    <row r="24" spans="1:25" ht="18.95" customHeight="1">
      <c r="A24" s="87" t="s">
        <v>256</v>
      </c>
      <c r="B24" s="87"/>
      <c r="F24" s="121">
        <v>28197293670</v>
      </c>
      <c r="G24" s="120"/>
      <c r="H24" s="121">
        <v>70175900837</v>
      </c>
      <c r="I24" s="120"/>
      <c r="J24" s="121">
        <v>78467400</v>
      </c>
      <c r="K24" s="120"/>
      <c r="L24" s="121">
        <v>1843125793</v>
      </c>
      <c r="M24" s="81"/>
      <c r="N24" s="121">
        <v>27711591475</v>
      </c>
      <c r="O24" s="120"/>
      <c r="P24" s="121">
        <v>-627396956</v>
      </c>
      <c r="Q24" s="110"/>
      <c r="R24" s="121">
        <v>-325814</v>
      </c>
      <c r="S24" s="110"/>
      <c r="T24" s="121">
        <v>-68389</v>
      </c>
      <c r="U24" s="120"/>
      <c r="V24" s="121">
        <f>SUM(P24:T24)</f>
        <v>-627791159</v>
      </c>
      <c r="W24" s="120"/>
      <c r="X24" s="82">
        <f>SUM(F24:U24)</f>
        <v>127378588016</v>
      </c>
    </row>
    <row r="25" spans="1:25" ht="8.1" customHeight="1">
      <c r="A25" s="126"/>
      <c r="B25" s="87"/>
      <c r="F25" s="90"/>
      <c r="G25" s="88"/>
      <c r="H25" s="90"/>
      <c r="I25" s="88"/>
      <c r="J25" s="90"/>
      <c r="K25" s="88"/>
      <c r="L25" s="90"/>
      <c r="M25" s="110"/>
      <c r="N25" s="90"/>
      <c r="O25" s="88"/>
      <c r="P25" s="90"/>
      <c r="Q25" s="81"/>
      <c r="R25" s="90"/>
      <c r="S25" s="110"/>
      <c r="T25" s="90"/>
      <c r="U25" s="81"/>
      <c r="V25" s="90"/>
      <c r="W25" s="110"/>
      <c r="X25" s="82"/>
    </row>
    <row r="26" spans="1:25" ht="18.95" customHeight="1">
      <c r="A26" s="87" t="s">
        <v>293</v>
      </c>
      <c r="B26" s="87"/>
      <c r="F26" s="90"/>
      <c r="G26" s="88"/>
      <c r="H26" s="90"/>
      <c r="I26" s="88"/>
      <c r="J26" s="90"/>
      <c r="K26" s="88"/>
      <c r="L26" s="90"/>
      <c r="M26" s="110"/>
      <c r="N26" s="90"/>
      <c r="O26" s="88"/>
      <c r="P26" s="90"/>
      <c r="Q26" s="110"/>
      <c r="R26" s="90"/>
      <c r="S26" s="110"/>
      <c r="T26" s="90"/>
      <c r="U26" s="110"/>
      <c r="V26" s="90"/>
      <c r="W26" s="110"/>
      <c r="X26" s="82"/>
    </row>
    <row r="27" spans="1:25" ht="18.95" customHeight="1">
      <c r="A27" s="84" t="s">
        <v>190</v>
      </c>
      <c r="B27" s="87"/>
      <c r="E27" s="101"/>
      <c r="F27" s="90">
        <v>0</v>
      </c>
      <c r="G27" s="88"/>
      <c r="H27" s="90">
        <v>0</v>
      </c>
      <c r="I27" s="88"/>
      <c r="J27" s="90">
        <v>0</v>
      </c>
      <c r="K27" s="88"/>
      <c r="L27" s="90">
        <v>0</v>
      </c>
      <c r="M27" s="86"/>
      <c r="N27" s="90">
        <v>1514207851</v>
      </c>
      <c r="O27" s="88"/>
      <c r="P27" s="90">
        <v>0</v>
      </c>
      <c r="Q27" s="86"/>
      <c r="R27" s="90">
        <v>0</v>
      </c>
      <c r="S27" s="86"/>
      <c r="T27" s="90">
        <v>0</v>
      </c>
      <c r="U27" s="86"/>
      <c r="V27" s="90">
        <f>SUM(P27:T27)</f>
        <v>0</v>
      </c>
      <c r="W27" s="86"/>
      <c r="X27" s="82">
        <f>SUM(F27:N27,V27)</f>
        <v>1514207851</v>
      </c>
    </row>
    <row r="28" spans="1:25" ht="18.95" customHeight="1">
      <c r="A28" s="84" t="s">
        <v>294</v>
      </c>
      <c r="E28" s="101"/>
      <c r="F28" s="71">
        <v>0</v>
      </c>
      <c r="G28" s="88"/>
      <c r="H28" s="71">
        <v>0</v>
      </c>
      <c r="I28" s="88"/>
      <c r="J28" s="71">
        <v>0</v>
      </c>
      <c r="K28" s="88"/>
      <c r="L28" s="71">
        <v>0</v>
      </c>
      <c r="M28" s="86"/>
      <c r="N28" s="71">
        <v>0</v>
      </c>
      <c r="O28" s="88"/>
      <c r="P28" s="71">
        <v>87444379</v>
      </c>
      <c r="Q28" s="86"/>
      <c r="R28" s="71">
        <v>611722</v>
      </c>
      <c r="S28" s="86"/>
      <c r="T28" s="71">
        <v>51762</v>
      </c>
      <c r="U28" s="86"/>
      <c r="V28" s="71">
        <f>SUM(P28:T28)</f>
        <v>88107863</v>
      </c>
      <c r="W28" s="86"/>
      <c r="X28" s="111">
        <f>SUM(F28:N28,V28)</f>
        <v>88107863</v>
      </c>
    </row>
    <row r="29" spans="1:25" ht="8.1" customHeight="1">
      <c r="E29" s="101"/>
      <c r="F29" s="90"/>
      <c r="G29" s="88"/>
      <c r="H29" s="90"/>
      <c r="I29" s="88"/>
      <c r="J29" s="90"/>
      <c r="K29" s="88"/>
      <c r="L29" s="90"/>
      <c r="M29" s="86"/>
      <c r="N29" s="90"/>
      <c r="O29" s="88"/>
      <c r="P29" s="90"/>
      <c r="Q29" s="86"/>
      <c r="R29" s="90"/>
      <c r="S29" s="86"/>
      <c r="T29" s="90"/>
      <c r="U29" s="86"/>
      <c r="V29" s="90"/>
      <c r="W29" s="86"/>
      <c r="X29" s="82"/>
    </row>
    <row r="30" spans="1:25" ht="18.95" customHeight="1" thickBot="1">
      <c r="A30" s="87" t="s">
        <v>260</v>
      </c>
      <c r="F30" s="83">
        <f>SUM(F24:F28)</f>
        <v>28197293670</v>
      </c>
      <c r="G30" s="86"/>
      <c r="H30" s="83">
        <f>SUM(H24:H28)</f>
        <v>70175900837</v>
      </c>
      <c r="I30" s="86"/>
      <c r="J30" s="83">
        <f>SUM(J24:J28)</f>
        <v>78467400</v>
      </c>
      <c r="K30" s="86"/>
      <c r="L30" s="83">
        <f>SUM(L24:L28)</f>
        <v>1843125793</v>
      </c>
      <c r="M30" s="86"/>
      <c r="N30" s="83">
        <f>SUM(N24:N28)</f>
        <v>29225799326</v>
      </c>
      <c r="O30" s="86"/>
      <c r="P30" s="83">
        <f>SUM(P24:P28)</f>
        <v>-539952577</v>
      </c>
      <c r="Q30" s="86"/>
      <c r="R30" s="83">
        <f>SUM(R24:R28)</f>
        <v>285908</v>
      </c>
      <c r="S30" s="86"/>
      <c r="T30" s="83">
        <f>SUM(T24:T28)</f>
        <v>-16627</v>
      </c>
      <c r="U30" s="86"/>
      <c r="V30" s="83">
        <f>SUM(V24:V28)</f>
        <v>-539683296</v>
      </c>
      <c r="W30" s="86"/>
      <c r="X30" s="83">
        <f>SUM(X24:X28)</f>
        <v>128980903730</v>
      </c>
    </row>
    <row r="31" spans="1:25" ht="17.25" customHeight="1" thickTop="1">
      <c r="A31" s="87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</row>
    <row r="32" spans="1:25" ht="17.25" customHeight="1">
      <c r="A32" s="87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</row>
    <row r="33" spans="1:24" ht="17.25" customHeight="1">
      <c r="A33" s="87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</row>
    <row r="34" spans="1:24" ht="17.25" customHeight="1">
      <c r="A34" s="87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</row>
    <row r="35" spans="1:24" ht="17.25" customHeight="1">
      <c r="A35" s="87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</row>
    <row r="36" spans="1:24" ht="17.25" customHeight="1">
      <c r="A36" s="87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</row>
    <row r="37" spans="1:24" ht="17.25" customHeight="1">
      <c r="A37" s="87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</row>
    <row r="38" spans="1:24" ht="17.25" customHeight="1">
      <c r="A38" s="87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</row>
    <row r="39" spans="1:24" ht="5.25" customHeight="1">
      <c r="A39" s="87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</row>
    <row r="40" spans="1:24" ht="21.95" customHeight="1">
      <c r="A40" s="107" t="str">
        <f>'2-5'!A45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40" s="107"/>
      <c r="C40" s="107"/>
      <c r="D40" s="112"/>
      <c r="E40" s="107"/>
      <c r="F40" s="107"/>
      <c r="G40" s="107"/>
      <c r="H40" s="107"/>
      <c r="I40" s="107"/>
      <c r="J40" s="107"/>
      <c r="K40" s="107"/>
      <c r="L40" s="107"/>
      <c r="M40" s="107"/>
      <c r="N40" s="113"/>
      <c r="O40" s="107"/>
      <c r="P40" s="107"/>
      <c r="Q40" s="107"/>
      <c r="R40" s="107"/>
      <c r="S40" s="107"/>
      <c r="T40" s="107"/>
      <c r="U40" s="107"/>
      <c r="V40" s="107"/>
      <c r="W40" s="107"/>
      <c r="X40" s="127"/>
    </row>
  </sheetData>
  <mergeCells count="5">
    <mergeCell ref="F5:X5"/>
    <mergeCell ref="L8:N8"/>
    <mergeCell ref="P8:V8"/>
    <mergeCell ref="P7:V7"/>
    <mergeCell ref="P6:V6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79998168889431442"/>
    <pageSetUpPr fitToPage="1"/>
  </sheetPr>
  <dimension ref="A1:M138"/>
  <sheetViews>
    <sheetView tabSelected="1" topLeftCell="A79" zoomScaleNormal="100" zoomScaleSheetLayoutView="100" workbookViewId="0">
      <selection activeCell="G87" sqref="G87"/>
    </sheetView>
  </sheetViews>
  <sheetFormatPr defaultColWidth="9.28515625" defaultRowHeight="20.100000000000001" customHeight="1"/>
  <cols>
    <col min="1" max="2" width="1.42578125" style="271" customWidth="1"/>
    <col min="3" max="3" width="23.140625" style="271" customWidth="1"/>
    <col min="4" max="4" width="10.5703125" style="137" customWidth="1"/>
    <col min="5" max="5" width="7.7109375" style="138" customWidth="1"/>
    <col min="6" max="6" width="0.5703125" style="93" customWidth="1"/>
    <col min="7" max="7" width="11.7109375" style="94" customWidth="1"/>
    <col min="8" max="8" width="0.5703125" style="93" customWidth="1"/>
    <col min="9" max="9" width="12.7109375" style="94" customWidth="1"/>
    <col min="10" max="10" width="0.5703125" style="93" customWidth="1"/>
    <col min="11" max="11" width="11.7109375" style="94" customWidth="1"/>
    <col min="12" max="12" width="0.5703125" style="93" customWidth="1"/>
    <col min="13" max="13" width="12.7109375" style="94" customWidth="1"/>
    <col min="14" max="16384" width="9.28515625" style="100"/>
  </cols>
  <sheetData>
    <row r="1" spans="1:13" ht="20.100000000000001" customHeight="1">
      <c r="A1" s="136" t="s">
        <v>0</v>
      </c>
      <c r="B1" s="136"/>
      <c r="C1" s="136"/>
      <c r="G1" s="92"/>
      <c r="I1" s="92"/>
      <c r="K1" s="92"/>
      <c r="M1" s="92" t="s">
        <v>4</v>
      </c>
    </row>
    <row r="2" spans="1:13" ht="20.100000000000001" customHeight="1">
      <c r="A2" s="136" t="s">
        <v>111</v>
      </c>
      <c r="B2" s="136"/>
      <c r="C2" s="136"/>
    </row>
    <row r="3" spans="1:13" ht="20.100000000000001" customHeight="1">
      <c r="A3" s="308" t="str">
        <f>'9'!A3</f>
        <v>สำหรับงวดสามเดือนสิ้นสุดวันที่ 31 มีนาคม พ.ศ. 2564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</row>
    <row r="4" spans="1:13" ht="18.600000000000001" customHeight="1">
      <c r="A4" s="136"/>
      <c r="B4" s="136"/>
      <c r="C4" s="136"/>
    </row>
    <row r="5" spans="1:13" ht="18.600000000000001" customHeight="1">
      <c r="A5" s="136"/>
      <c r="B5" s="136"/>
      <c r="G5" s="309" t="s">
        <v>2</v>
      </c>
      <c r="H5" s="309"/>
      <c r="I5" s="309"/>
      <c r="J5" s="95"/>
      <c r="K5" s="309" t="s">
        <v>3</v>
      </c>
      <c r="L5" s="309"/>
      <c r="M5" s="309"/>
    </row>
    <row r="6" spans="1:13" ht="18.600000000000001" customHeight="1">
      <c r="D6" s="139"/>
      <c r="E6" s="140"/>
      <c r="F6" s="97"/>
      <c r="G6" s="96" t="s">
        <v>254</v>
      </c>
      <c r="H6" s="19"/>
      <c r="I6" s="96" t="s">
        <v>156</v>
      </c>
      <c r="J6" s="20"/>
      <c r="K6" s="96" t="s">
        <v>254</v>
      </c>
      <c r="L6" s="19"/>
      <c r="M6" s="96" t="s">
        <v>156</v>
      </c>
    </row>
    <row r="7" spans="1:13" ht="18.600000000000001" customHeight="1">
      <c r="D7" s="139"/>
      <c r="E7" s="141" t="s">
        <v>6</v>
      </c>
      <c r="F7" s="97"/>
      <c r="G7" s="142" t="s">
        <v>144</v>
      </c>
      <c r="H7" s="19"/>
      <c r="I7" s="142" t="s">
        <v>144</v>
      </c>
      <c r="J7" s="97"/>
      <c r="K7" s="142" t="s">
        <v>144</v>
      </c>
      <c r="L7" s="19"/>
      <c r="M7" s="142" t="s">
        <v>144</v>
      </c>
    </row>
    <row r="8" spans="1:13" ht="6" customHeight="1">
      <c r="A8" s="292"/>
      <c r="B8" s="292"/>
      <c r="C8" s="292"/>
      <c r="G8" s="258"/>
      <c r="K8" s="258"/>
    </row>
    <row r="9" spans="1:13" ht="18.600000000000001" customHeight="1">
      <c r="A9" s="136" t="s">
        <v>75</v>
      </c>
      <c r="G9" s="258"/>
      <c r="K9" s="258"/>
    </row>
    <row r="10" spans="1:13" ht="18.600000000000001" customHeight="1">
      <c r="A10" s="271" t="s">
        <v>119</v>
      </c>
      <c r="G10" s="258">
        <v>2444956837</v>
      </c>
      <c r="I10" s="94">
        <v>1912141419</v>
      </c>
      <c r="K10" s="258">
        <v>1618048590</v>
      </c>
      <c r="M10" s="94">
        <v>1934203126</v>
      </c>
    </row>
    <row r="11" spans="1:13" ht="18.600000000000001" customHeight="1">
      <c r="A11" s="271" t="s">
        <v>116</v>
      </c>
      <c r="G11" s="258"/>
      <c r="K11" s="258"/>
    </row>
    <row r="12" spans="1:13" ht="18.600000000000001" customHeight="1">
      <c r="B12" s="271" t="s">
        <v>76</v>
      </c>
      <c r="G12" s="258"/>
      <c r="K12" s="258"/>
    </row>
    <row r="13" spans="1:13" ht="18.600000000000001" customHeight="1">
      <c r="A13" s="271" t="s">
        <v>77</v>
      </c>
      <c r="B13" s="143" t="s">
        <v>78</v>
      </c>
      <c r="E13" s="137"/>
      <c r="G13" s="258">
        <v>2160576876</v>
      </c>
      <c r="I13" s="94">
        <v>2170356440</v>
      </c>
      <c r="K13" s="258">
        <v>376309856</v>
      </c>
      <c r="M13" s="94">
        <v>366955678</v>
      </c>
    </row>
    <row r="14" spans="1:13" ht="18.600000000000001" customHeight="1">
      <c r="B14" s="143" t="s">
        <v>79</v>
      </c>
      <c r="E14" s="137"/>
      <c r="G14" s="258">
        <v>-56442756</v>
      </c>
      <c r="I14" s="94">
        <v>-51531768</v>
      </c>
      <c r="K14" s="258">
        <v>-56809262</v>
      </c>
      <c r="M14" s="94">
        <v>-48832944</v>
      </c>
    </row>
    <row r="15" spans="1:13" ht="18.600000000000001" customHeight="1">
      <c r="B15" s="143" t="s">
        <v>80</v>
      </c>
      <c r="E15" s="137" t="s">
        <v>311</v>
      </c>
      <c r="G15" s="258">
        <v>-90000000</v>
      </c>
      <c r="I15" s="94">
        <v>0</v>
      </c>
      <c r="K15" s="258">
        <v>-849913293</v>
      </c>
      <c r="M15" s="94">
        <v>-1543470736</v>
      </c>
    </row>
    <row r="16" spans="1:13" ht="18.600000000000001" customHeight="1">
      <c r="B16" s="143" t="s">
        <v>192</v>
      </c>
      <c r="E16" s="137"/>
      <c r="G16" s="258">
        <v>1848711</v>
      </c>
      <c r="I16" s="94">
        <v>1925107</v>
      </c>
      <c r="K16" s="258">
        <v>1716914</v>
      </c>
      <c r="M16" s="94">
        <v>2881923</v>
      </c>
    </row>
    <row r="17" spans="1:13" ht="18.600000000000001" customHeight="1">
      <c r="B17" s="143" t="s">
        <v>81</v>
      </c>
      <c r="E17" s="137"/>
      <c r="G17" s="258">
        <v>964929935</v>
      </c>
      <c r="I17" s="94">
        <v>1031001528</v>
      </c>
      <c r="K17" s="258">
        <v>404759769</v>
      </c>
      <c r="M17" s="94">
        <v>419447435</v>
      </c>
    </row>
    <row r="18" spans="1:13" ht="18.600000000000001" customHeight="1">
      <c r="B18" s="143" t="s">
        <v>171</v>
      </c>
      <c r="E18" s="137"/>
      <c r="G18" s="258"/>
      <c r="K18" s="258"/>
    </row>
    <row r="19" spans="1:13" ht="18.600000000000001" customHeight="1">
      <c r="B19" s="100"/>
      <c r="C19" s="271" t="s">
        <v>300</v>
      </c>
      <c r="E19" s="137"/>
      <c r="G19" s="258">
        <v>-9569817</v>
      </c>
      <c r="I19" s="94">
        <v>-11512929</v>
      </c>
      <c r="K19" s="258">
        <v>0</v>
      </c>
      <c r="M19" s="94">
        <v>0</v>
      </c>
    </row>
    <row r="20" spans="1:13" ht="18.600000000000001" customHeight="1">
      <c r="B20" s="143" t="s">
        <v>288</v>
      </c>
      <c r="E20" s="137"/>
      <c r="G20" s="258">
        <v>-3003731</v>
      </c>
      <c r="I20" s="94">
        <v>-65384888</v>
      </c>
      <c r="K20" s="258">
        <v>-140026054</v>
      </c>
      <c r="M20" s="94">
        <v>-341748571</v>
      </c>
    </row>
    <row r="21" spans="1:13" ht="18.600000000000001" customHeight="1">
      <c r="B21" s="143" t="s">
        <v>295</v>
      </c>
      <c r="E21" s="137">
        <v>12</v>
      </c>
      <c r="G21" s="258">
        <v>-115098235</v>
      </c>
      <c r="I21" s="94">
        <v>0</v>
      </c>
      <c r="K21" s="258">
        <v>-227199844</v>
      </c>
      <c r="M21" s="94">
        <v>0</v>
      </c>
    </row>
    <row r="22" spans="1:13" ht="18" customHeight="1">
      <c r="B22" s="143" t="s">
        <v>298</v>
      </c>
      <c r="E22" s="137"/>
      <c r="G22" s="258"/>
      <c r="K22" s="258"/>
    </row>
    <row r="23" spans="1:13" ht="18" customHeight="1">
      <c r="A23" s="290"/>
      <c r="B23" s="143"/>
      <c r="C23" s="290" t="s">
        <v>299</v>
      </c>
      <c r="E23" s="137"/>
      <c r="G23" s="258">
        <v>-3662510</v>
      </c>
      <c r="I23" s="94">
        <v>58897214</v>
      </c>
      <c r="K23" s="258">
        <v>0</v>
      </c>
      <c r="M23" s="94">
        <v>235432</v>
      </c>
    </row>
    <row r="24" spans="1:13" ht="18.600000000000001" customHeight="1">
      <c r="B24" s="143" t="s">
        <v>301</v>
      </c>
      <c r="E24" s="137"/>
      <c r="G24" s="258"/>
      <c r="K24" s="258"/>
    </row>
    <row r="25" spans="1:13" ht="18.600000000000001" customHeight="1">
      <c r="A25" s="290"/>
      <c r="B25" s="143"/>
      <c r="C25" s="290" t="s">
        <v>302</v>
      </c>
      <c r="E25" s="137">
        <v>12</v>
      </c>
      <c r="G25" s="258">
        <v>-207070169</v>
      </c>
      <c r="I25" s="94">
        <v>67576617</v>
      </c>
      <c r="K25" s="258">
        <v>0</v>
      </c>
      <c r="M25" s="94">
        <v>0</v>
      </c>
    </row>
    <row r="26" spans="1:13" ht="18.600000000000001" customHeight="1">
      <c r="B26" s="143" t="s">
        <v>143</v>
      </c>
      <c r="E26" s="137"/>
      <c r="G26" s="259">
        <v>17726710</v>
      </c>
      <c r="I26" s="76">
        <v>13247088</v>
      </c>
      <c r="K26" s="259">
        <v>10016821</v>
      </c>
      <c r="M26" s="76">
        <v>5949887</v>
      </c>
    </row>
    <row r="27" spans="1:13" ht="6" customHeight="1">
      <c r="G27" s="258"/>
      <c r="K27" s="258"/>
    </row>
    <row r="28" spans="1:13" ht="18.600000000000001" customHeight="1">
      <c r="A28" s="143" t="s">
        <v>120</v>
      </c>
      <c r="B28" s="143"/>
      <c r="G28" s="258">
        <f>SUM(G10:G26)</f>
        <v>5105191851</v>
      </c>
      <c r="I28" s="94">
        <f>SUM(I10:I26)</f>
        <v>5126715828</v>
      </c>
      <c r="K28" s="258">
        <f>SUM(K10:K26)</f>
        <v>1136903497</v>
      </c>
      <c r="M28" s="94">
        <f>SUM(M10:M26)</f>
        <v>795621230</v>
      </c>
    </row>
    <row r="29" spans="1:13" ht="18.600000000000001" customHeight="1">
      <c r="A29" s="271" t="s">
        <v>121</v>
      </c>
      <c r="G29" s="258"/>
      <c r="K29" s="258"/>
    </row>
    <row r="30" spans="1:13" ht="18.600000000000001" customHeight="1">
      <c r="A30" s="271" t="s">
        <v>82</v>
      </c>
      <c r="B30" s="143" t="s">
        <v>83</v>
      </c>
      <c r="G30" s="258">
        <v>1717635901</v>
      </c>
      <c r="I30" s="94">
        <v>-56212936</v>
      </c>
      <c r="K30" s="258">
        <v>809600296</v>
      </c>
      <c r="M30" s="94">
        <v>-118443712</v>
      </c>
    </row>
    <row r="31" spans="1:13" ht="18.600000000000001" customHeight="1">
      <c r="B31" s="143" t="s">
        <v>84</v>
      </c>
      <c r="E31" s="137"/>
      <c r="G31" s="258">
        <v>127445132</v>
      </c>
      <c r="I31" s="94">
        <v>-14159729</v>
      </c>
      <c r="K31" s="258">
        <v>-30138325</v>
      </c>
      <c r="M31" s="94">
        <v>-54237885</v>
      </c>
    </row>
    <row r="32" spans="1:13" ht="18.600000000000001" customHeight="1">
      <c r="B32" s="143" t="s">
        <v>85</v>
      </c>
      <c r="G32" s="258">
        <v>182329524</v>
      </c>
      <c r="I32" s="94">
        <v>216627782</v>
      </c>
      <c r="K32" s="258">
        <v>156107118</v>
      </c>
      <c r="M32" s="94">
        <v>133313810</v>
      </c>
    </row>
    <row r="33" spans="1:13" ht="18.600000000000001" customHeight="1">
      <c r="A33" s="271" t="s">
        <v>82</v>
      </c>
      <c r="B33" s="143" t="s">
        <v>244</v>
      </c>
      <c r="G33" s="258">
        <v>56539028</v>
      </c>
      <c r="I33" s="94">
        <v>62318909</v>
      </c>
      <c r="K33" s="258">
        <v>-2433132</v>
      </c>
      <c r="M33" s="94">
        <v>-2024022</v>
      </c>
    </row>
    <row r="34" spans="1:13" ht="18.600000000000001" customHeight="1">
      <c r="A34" s="271" t="s">
        <v>82</v>
      </c>
      <c r="B34" s="143" t="s">
        <v>86</v>
      </c>
      <c r="G34" s="258">
        <v>18840074</v>
      </c>
      <c r="I34" s="94">
        <v>12693052</v>
      </c>
      <c r="K34" s="258">
        <v>16750251</v>
      </c>
      <c r="M34" s="94">
        <v>16881144</v>
      </c>
    </row>
    <row r="35" spans="1:13" ht="18.600000000000001" customHeight="1">
      <c r="A35" s="100"/>
      <c r="B35" s="143" t="s">
        <v>87</v>
      </c>
      <c r="E35" s="100"/>
      <c r="F35" s="98"/>
      <c r="G35" s="258">
        <v>-418471709</v>
      </c>
      <c r="I35" s="94">
        <v>-12584297</v>
      </c>
      <c r="J35" s="98"/>
      <c r="K35" s="258">
        <v>-3616359</v>
      </c>
      <c r="L35" s="98"/>
      <c r="M35" s="94">
        <v>20982137</v>
      </c>
    </row>
    <row r="36" spans="1:13" ht="18.600000000000001" customHeight="1">
      <c r="A36" s="271" t="s">
        <v>82</v>
      </c>
      <c r="B36" s="143" t="s">
        <v>88</v>
      </c>
      <c r="G36" s="258">
        <v>132073100</v>
      </c>
      <c r="I36" s="94">
        <v>-280796719</v>
      </c>
      <c r="K36" s="258">
        <v>-101615367</v>
      </c>
      <c r="M36" s="94">
        <v>-110228661</v>
      </c>
    </row>
    <row r="37" spans="1:13" ht="18.600000000000001" customHeight="1">
      <c r="B37" s="143" t="s">
        <v>89</v>
      </c>
      <c r="G37" s="258">
        <v>-542769833</v>
      </c>
      <c r="I37" s="94">
        <v>-677473863</v>
      </c>
      <c r="K37" s="258">
        <v>-267122826</v>
      </c>
      <c r="M37" s="94">
        <v>-221904076</v>
      </c>
    </row>
    <row r="38" spans="1:13" ht="18.600000000000001" customHeight="1">
      <c r="B38" s="143" t="s">
        <v>90</v>
      </c>
      <c r="G38" s="258">
        <v>-195657722</v>
      </c>
      <c r="I38" s="94">
        <v>-80426682</v>
      </c>
      <c r="K38" s="258">
        <v>-52937377</v>
      </c>
      <c r="M38" s="94">
        <v>19496235</v>
      </c>
    </row>
    <row r="39" spans="1:13" ht="18.600000000000001" customHeight="1">
      <c r="A39" s="271" t="s">
        <v>82</v>
      </c>
      <c r="B39" s="143" t="s">
        <v>91</v>
      </c>
      <c r="G39" s="259">
        <v>19463381</v>
      </c>
      <c r="I39" s="76">
        <v>92304090</v>
      </c>
      <c r="K39" s="259">
        <v>-4173774</v>
      </c>
      <c r="M39" s="76">
        <v>3193580</v>
      </c>
    </row>
    <row r="40" spans="1:13" ht="6" customHeight="1">
      <c r="G40" s="258"/>
      <c r="K40" s="258"/>
    </row>
    <row r="41" spans="1:13" ht="18.600000000000001" customHeight="1">
      <c r="A41" s="144" t="s">
        <v>122</v>
      </c>
      <c r="F41" s="94"/>
      <c r="G41" s="258">
        <f>SUM(G28:G39)</f>
        <v>6202618727</v>
      </c>
      <c r="H41" s="94"/>
      <c r="I41" s="94">
        <f>SUM(I28:I39)</f>
        <v>4389005435</v>
      </c>
      <c r="J41" s="94"/>
      <c r="K41" s="258">
        <f>SUM(K28:K39)</f>
        <v>1657324002</v>
      </c>
      <c r="L41" s="94"/>
      <c r="M41" s="94">
        <f>SUM(M28:M39)</f>
        <v>482649780</v>
      </c>
    </row>
    <row r="42" spans="1:13" ht="18.600000000000001" customHeight="1">
      <c r="A42" s="144"/>
      <c r="B42" s="143" t="s">
        <v>92</v>
      </c>
      <c r="F42" s="94"/>
      <c r="G42" s="259">
        <v>-99575248</v>
      </c>
      <c r="H42" s="94"/>
      <c r="I42" s="76">
        <v>-105654395</v>
      </c>
      <c r="J42" s="94"/>
      <c r="K42" s="259">
        <v>-37203564</v>
      </c>
      <c r="L42" s="94"/>
      <c r="M42" s="76">
        <v>-16562138</v>
      </c>
    </row>
    <row r="43" spans="1:13" ht="6" customHeight="1">
      <c r="D43" s="139"/>
      <c r="E43" s="140"/>
      <c r="F43" s="97"/>
      <c r="G43" s="258"/>
      <c r="H43" s="97"/>
      <c r="J43" s="97"/>
      <c r="K43" s="258"/>
      <c r="L43" s="97"/>
    </row>
    <row r="44" spans="1:13" ht="18.600000000000001" customHeight="1">
      <c r="A44" s="271" t="s">
        <v>138</v>
      </c>
      <c r="G44" s="259">
        <f>SUM(G41:G42)</f>
        <v>6103043479</v>
      </c>
      <c r="I44" s="76">
        <f>SUM(I41:I42)</f>
        <v>4283351040</v>
      </c>
      <c r="K44" s="259">
        <f>SUM(K41:K42)</f>
        <v>1620120438</v>
      </c>
      <c r="L44" s="94"/>
      <c r="M44" s="76">
        <f>SUM(M41:M42)</f>
        <v>466087642</v>
      </c>
    </row>
    <row r="45" spans="1:13" ht="20.100000000000001" customHeight="1">
      <c r="J45" s="94"/>
      <c r="L45" s="94"/>
    </row>
    <row r="46" spans="1:13" ht="20.100000000000001" customHeight="1">
      <c r="A46" s="290"/>
      <c r="B46" s="290"/>
      <c r="C46" s="290"/>
      <c r="J46" s="94"/>
      <c r="L46" s="94"/>
    </row>
    <row r="47" spans="1:13" s="265" customFormat="1" ht="15" customHeight="1">
      <c r="A47" s="282"/>
      <c r="B47" s="283"/>
      <c r="C47" s="282"/>
      <c r="D47" s="284"/>
      <c r="E47" s="284"/>
      <c r="F47" s="285"/>
      <c r="G47" s="286"/>
      <c r="H47" s="285"/>
      <c r="I47" s="286"/>
      <c r="J47" s="285"/>
      <c r="K47" s="286"/>
      <c r="L47" s="285"/>
      <c r="M47" s="286"/>
    </row>
    <row r="48" spans="1:13" s="265" customFormat="1" ht="21.95" customHeight="1">
      <c r="A48" s="145" t="str">
        <f>'2-5'!A45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48" s="145"/>
      <c r="C48" s="145"/>
      <c r="D48" s="146"/>
      <c r="E48" s="147"/>
      <c r="F48" s="73"/>
      <c r="G48" s="74"/>
      <c r="H48" s="73"/>
      <c r="I48" s="74"/>
      <c r="J48" s="73"/>
      <c r="K48" s="74"/>
      <c r="L48" s="73"/>
      <c r="M48" s="74"/>
    </row>
    <row r="49" spans="1:13" ht="20.100000000000001" customHeight="1">
      <c r="A49" s="136" t="str">
        <f>A1</f>
        <v>บริษัท โกลบอล เพาเวอร์ ซินเนอร์ยี่ จำกัด (มหาชน)</v>
      </c>
      <c r="B49" s="136"/>
      <c r="C49" s="136"/>
      <c r="G49" s="92"/>
      <c r="I49" s="92"/>
      <c r="K49" s="92"/>
      <c r="M49" s="92" t="s">
        <v>4</v>
      </c>
    </row>
    <row r="50" spans="1:13" ht="20.100000000000001" customHeight="1">
      <c r="A50" s="136" t="str">
        <f>+A2</f>
        <v xml:space="preserve">งบกระแสเงินสด </v>
      </c>
      <c r="B50" s="136"/>
      <c r="C50" s="136"/>
    </row>
    <row r="51" spans="1:13" ht="20.100000000000001" customHeight="1">
      <c r="A51" s="280" t="str">
        <f>A3</f>
        <v>สำหรับงวดสามเดือนสิ้นสุดวันที่ 31 มีนาคม พ.ศ. 2564</v>
      </c>
      <c r="B51" s="280"/>
      <c r="C51" s="280"/>
      <c r="D51" s="148"/>
      <c r="E51" s="149"/>
      <c r="F51" s="75"/>
      <c r="G51" s="76"/>
      <c r="H51" s="75"/>
      <c r="I51" s="76"/>
      <c r="J51" s="75"/>
      <c r="K51" s="76"/>
      <c r="L51" s="75"/>
      <c r="M51" s="76"/>
    </row>
    <row r="52" spans="1:13" ht="20.100000000000001" customHeight="1">
      <c r="A52" s="136"/>
      <c r="B52" s="136"/>
      <c r="C52" s="136"/>
    </row>
    <row r="53" spans="1:13" ht="20.100000000000001" customHeight="1">
      <c r="A53" s="136"/>
      <c r="B53" s="136"/>
      <c r="C53" s="136"/>
      <c r="G53" s="307" t="s">
        <v>2</v>
      </c>
      <c r="H53" s="307"/>
      <c r="I53" s="307"/>
      <c r="J53" s="99"/>
      <c r="K53" s="307" t="s">
        <v>3</v>
      </c>
      <c r="L53" s="307"/>
      <c r="M53" s="307"/>
    </row>
    <row r="54" spans="1:13" ht="20.100000000000001" customHeight="1">
      <c r="D54" s="139"/>
      <c r="E54" s="140"/>
      <c r="F54" s="97"/>
      <c r="G54" s="96" t="s">
        <v>254</v>
      </c>
      <c r="H54" s="19"/>
      <c r="I54" s="96" t="s">
        <v>156</v>
      </c>
      <c r="J54" s="20"/>
      <c r="K54" s="96" t="s">
        <v>254</v>
      </c>
      <c r="L54" s="19"/>
      <c r="M54" s="96" t="s">
        <v>156</v>
      </c>
    </row>
    <row r="55" spans="1:13" ht="20.100000000000001" customHeight="1">
      <c r="D55" s="139"/>
      <c r="E55" s="141" t="s">
        <v>6</v>
      </c>
      <c r="F55" s="97"/>
      <c r="G55" s="142" t="s">
        <v>144</v>
      </c>
      <c r="H55" s="19"/>
      <c r="I55" s="142" t="s">
        <v>144</v>
      </c>
      <c r="J55" s="97"/>
      <c r="K55" s="142" t="s">
        <v>144</v>
      </c>
      <c r="L55" s="19"/>
      <c r="M55" s="142" t="s">
        <v>144</v>
      </c>
    </row>
    <row r="56" spans="1:13" ht="6" customHeight="1">
      <c r="A56" s="292"/>
      <c r="B56" s="100"/>
      <c r="C56" s="292"/>
      <c r="E56" s="100"/>
      <c r="F56" s="98"/>
      <c r="G56" s="258"/>
      <c r="H56" s="98"/>
      <c r="J56" s="98"/>
      <c r="K56" s="258"/>
      <c r="L56" s="98"/>
    </row>
    <row r="57" spans="1:13" ht="20.100000000000001" customHeight="1">
      <c r="A57" s="136" t="s">
        <v>93</v>
      </c>
      <c r="G57" s="258"/>
      <c r="K57" s="258"/>
    </row>
    <row r="58" spans="1:13" ht="20.100000000000001" customHeight="1">
      <c r="A58" s="271" t="s">
        <v>107</v>
      </c>
      <c r="G58" s="258">
        <v>70720644</v>
      </c>
      <c r="I58" s="94">
        <v>41550919</v>
      </c>
      <c r="K58" s="258">
        <v>37407467</v>
      </c>
      <c r="M58" s="94">
        <v>14576685</v>
      </c>
    </row>
    <row r="59" spans="1:13" ht="20.100000000000001" customHeight="1">
      <c r="A59" s="271" t="s">
        <v>108</v>
      </c>
      <c r="E59" s="137"/>
      <c r="G59" s="258">
        <v>172654170</v>
      </c>
      <c r="I59" s="94">
        <v>173206258</v>
      </c>
      <c r="K59" s="258">
        <v>365171734</v>
      </c>
      <c r="M59" s="94">
        <v>12153191263</v>
      </c>
    </row>
    <row r="60" spans="1:13" ht="20.100000000000001" customHeight="1">
      <c r="A60" s="271" t="s">
        <v>172</v>
      </c>
      <c r="E60" s="137"/>
      <c r="G60" s="258"/>
      <c r="K60" s="258"/>
    </row>
    <row r="61" spans="1:13" ht="20.100000000000001" customHeight="1">
      <c r="B61" s="271" t="s">
        <v>173</v>
      </c>
      <c r="E61" s="137"/>
      <c r="G61" s="258">
        <v>2028621</v>
      </c>
      <c r="I61" s="94">
        <v>-397184</v>
      </c>
      <c r="K61" s="258">
        <v>0</v>
      </c>
      <c r="M61" s="94">
        <v>0</v>
      </c>
    </row>
    <row r="62" spans="1:13" ht="20.100000000000001" customHeight="1">
      <c r="A62" s="271" t="s">
        <v>303</v>
      </c>
      <c r="E62" s="137"/>
      <c r="G62" s="258"/>
      <c r="K62" s="258"/>
    </row>
    <row r="63" spans="1:13" ht="20.100000000000001" customHeight="1">
      <c r="B63" s="271" t="s">
        <v>304</v>
      </c>
      <c r="E63" s="137"/>
      <c r="G63" s="258">
        <v>97808872</v>
      </c>
      <c r="I63" s="94">
        <v>-12000000</v>
      </c>
      <c r="K63" s="258">
        <v>-800000000</v>
      </c>
      <c r="M63" s="94">
        <v>0</v>
      </c>
    </row>
    <row r="64" spans="1:13" ht="20.100000000000001" customHeight="1">
      <c r="A64" s="271" t="s">
        <v>305</v>
      </c>
      <c r="E64" s="137"/>
      <c r="G64" s="258"/>
      <c r="K64" s="258"/>
    </row>
    <row r="65" spans="1:13" ht="20.100000000000001" customHeight="1">
      <c r="B65" s="271" t="s">
        <v>306</v>
      </c>
      <c r="E65" s="137"/>
      <c r="G65" s="258">
        <v>0</v>
      </c>
      <c r="I65" s="94">
        <v>-72108256</v>
      </c>
      <c r="K65" s="258">
        <v>0</v>
      </c>
      <c r="M65" s="94">
        <v>-72108256</v>
      </c>
    </row>
    <row r="66" spans="1:13" ht="20.100000000000001" customHeight="1">
      <c r="A66" s="271" t="s">
        <v>94</v>
      </c>
      <c r="E66" s="137">
        <v>12</v>
      </c>
      <c r="G66" s="258">
        <v>-197216269</v>
      </c>
      <c r="I66" s="94">
        <v>0</v>
      </c>
      <c r="K66" s="258">
        <v>-197216269</v>
      </c>
      <c r="M66" s="94">
        <v>0</v>
      </c>
    </row>
    <row r="67" spans="1:13" ht="20.100000000000001" customHeight="1">
      <c r="A67" s="271" t="s">
        <v>95</v>
      </c>
      <c r="E67" s="137"/>
      <c r="G67" s="258">
        <v>0</v>
      </c>
      <c r="I67" s="94">
        <v>0</v>
      </c>
      <c r="K67" s="258">
        <v>0</v>
      </c>
      <c r="M67" s="94">
        <v>-1092443000</v>
      </c>
    </row>
    <row r="68" spans="1:13" ht="20.100000000000001" customHeight="1">
      <c r="A68" s="271" t="s">
        <v>277</v>
      </c>
      <c r="E68" s="137"/>
      <c r="G68" s="258">
        <v>692699844</v>
      </c>
      <c r="I68" s="94">
        <v>0</v>
      </c>
      <c r="K68" s="258">
        <v>692699844</v>
      </c>
      <c r="M68" s="94">
        <v>0</v>
      </c>
    </row>
    <row r="69" spans="1:13" ht="20.100000000000001" customHeight="1">
      <c r="A69" s="271" t="s">
        <v>137</v>
      </c>
      <c r="E69" s="137"/>
      <c r="F69" s="94"/>
      <c r="G69" s="258">
        <v>0</v>
      </c>
      <c r="I69" s="94">
        <v>-1477432703</v>
      </c>
      <c r="K69" s="258">
        <v>0</v>
      </c>
      <c r="M69" s="94">
        <v>0</v>
      </c>
    </row>
    <row r="70" spans="1:13" ht="20.100000000000001" customHeight="1">
      <c r="A70" s="271" t="s">
        <v>221</v>
      </c>
      <c r="E70" s="137"/>
      <c r="F70" s="94"/>
      <c r="G70" s="258">
        <v>0</v>
      </c>
      <c r="I70" s="94">
        <v>0</v>
      </c>
      <c r="K70" s="258">
        <v>-20000000</v>
      </c>
      <c r="M70" s="94">
        <v>-2154843982</v>
      </c>
    </row>
    <row r="71" spans="1:13" ht="20.100000000000001" customHeight="1">
      <c r="A71" s="271" t="s">
        <v>231</v>
      </c>
      <c r="E71" s="137"/>
      <c r="F71" s="94"/>
      <c r="G71" s="258">
        <v>1668079994</v>
      </c>
      <c r="I71" s="94">
        <v>0</v>
      </c>
      <c r="K71" s="258">
        <v>1798079994</v>
      </c>
      <c r="M71" s="94">
        <v>0</v>
      </c>
    </row>
    <row r="72" spans="1:13" ht="20.100000000000001" customHeight="1">
      <c r="A72" s="271" t="s">
        <v>193</v>
      </c>
      <c r="E72" s="137">
        <v>20</v>
      </c>
      <c r="G72" s="258">
        <v>-834040000</v>
      </c>
      <c r="I72" s="94">
        <v>0</v>
      </c>
      <c r="K72" s="258">
        <v>-834040000</v>
      </c>
      <c r="M72" s="94">
        <v>0</v>
      </c>
    </row>
    <row r="73" spans="1:13" ht="20.100000000000001" customHeight="1">
      <c r="A73" s="271" t="s">
        <v>124</v>
      </c>
      <c r="G73" s="258">
        <v>59038</v>
      </c>
      <c r="I73" s="94">
        <v>10271027</v>
      </c>
      <c r="K73" s="258">
        <v>45871</v>
      </c>
      <c r="M73" s="94">
        <v>8854496</v>
      </c>
    </row>
    <row r="74" spans="1:13" ht="20.100000000000001" customHeight="1">
      <c r="A74" s="271" t="s">
        <v>96</v>
      </c>
      <c r="G74" s="258">
        <v>-1622870655</v>
      </c>
      <c r="I74" s="94">
        <v>-958970016</v>
      </c>
      <c r="K74" s="258">
        <v>-312444785</v>
      </c>
      <c r="M74" s="94">
        <v>-627046215</v>
      </c>
    </row>
    <row r="75" spans="1:13" ht="20.100000000000001" customHeight="1">
      <c r="A75" s="271" t="s">
        <v>97</v>
      </c>
      <c r="G75" s="258">
        <v>-16729732</v>
      </c>
      <c r="I75" s="94">
        <v>-671022</v>
      </c>
      <c r="K75" s="258">
        <v>-9875761</v>
      </c>
      <c r="M75" s="94">
        <v>-93749.999999985099</v>
      </c>
    </row>
    <row r="76" spans="1:13" ht="20.100000000000001" customHeight="1">
      <c r="A76" s="100" t="s">
        <v>194</v>
      </c>
      <c r="G76" s="258"/>
      <c r="K76" s="258"/>
    </row>
    <row r="77" spans="1:13" ht="20.100000000000001" customHeight="1">
      <c r="A77" s="100"/>
      <c r="B77" s="271" t="s">
        <v>182</v>
      </c>
      <c r="G77" s="260">
        <v>-18560202</v>
      </c>
      <c r="I77" s="74">
        <v>0</v>
      </c>
      <c r="K77" s="260">
        <v>-14167055</v>
      </c>
      <c r="M77" s="74">
        <v>0</v>
      </c>
    </row>
    <row r="78" spans="1:13" ht="6" customHeight="1">
      <c r="B78" s="100"/>
      <c r="E78" s="100"/>
      <c r="F78" s="98"/>
      <c r="G78" s="258"/>
      <c r="H78" s="98"/>
      <c r="J78" s="98"/>
      <c r="K78" s="258"/>
      <c r="L78" s="98"/>
    </row>
    <row r="79" spans="1:13" ht="20.100000000000001" customHeight="1">
      <c r="A79" s="271" t="s">
        <v>237</v>
      </c>
      <c r="E79" s="100"/>
      <c r="F79" s="98"/>
      <c r="G79" s="261">
        <f>SUM(G58:G78)</f>
        <v>14634325</v>
      </c>
      <c r="H79" s="98"/>
      <c r="I79" s="79">
        <f>SUM(I58:I78)</f>
        <v>-2296550977</v>
      </c>
      <c r="J79" s="98"/>
      <c r="K79" s="261">
        <f>SUM(K58:K78)</f>
        <v>705661040</v>
      </c>
      <c r="L79" s="98"/>
      <c r="M79" s="79">
        <f>SUM(M58:M78)</f>
        <v>8230087241</v>
      </c>
    </row>
    <row r="80" spans="1:13" ht="20.100000000000001" customHeight="1">
      <c r="D80" s="139"/>
      <c r="E80" s="140"/>
      <c r="F80" s="97"/>
      <c r="G80" s="92"/>
      <c r="H80" s="97"/>
      <c r="I80" s="92"/>
      <c r="J80" s="97"/>
      <c r="K80" s="92"/>
      <c r="L80" s="97"/>
      <c r="M80" s="92"/>
    </row>
    <row r="81" spans="1:13" ht="20.100000000000001" customHeight="1">
      <c r="D81" s="139"/>
      <c r="E81" s="140"/>
      <c r="F81" s="97"/>
      <c r="G81" s="92"/>
      <c r="H81" s="97"/>
      <c r="I81" s="92"/>
      <c r="J81" s="97"/>
      <c r="K81" s="92"/>
      <c r="L81" s="97"/>
      <c r="M81" s="92"/>
    </row>
    <row r="82" spans="1:13" ht="20.100000000000001" customHeight="1">
      <c r="D82" s="139"/>
      <c r="E82" s="140"/>
      <c r="F82" s="97"/>
      <c r="G82" s="92"/>
      <c r="H82" s="97"/>
      <c r="I82" s="92"/>
      <c r="J82" s="97"/>
      <c r="K82" s="92"/>
      <c r="L82" s="97"/>
      <c r="M82" s="92"/>
    </row>
    <row r="83" spans="1:13" ht="20.100000000000001" customHeight="1">
      <c r="D83" s="139"/>
      <c r="E83" s="140"/>
      <c r="F83" s="97"/>
      <c r="G83" s="92"/>
      <c r="H83" s="97"/>
      <c r="I83" s="92"/>
      <c r="J83" s="97"/>
      <c r="K83" s="92"/>
      <c r="L83" s="97"/>
      <c r="M83" s="92"/>
    </row>
    <row r="84" spans="1:13" ht="20.100000000000001" customHeight="1">
      <c r="D84" s="139"/>
      <c r="E84" s="140"/>
      <c r="F84" s="97"/>
      <c r="G84" s="92"/>
      <c r="H84" s="97"/>
      <c r="I84" s="92"/>
      <c r="J84" s="97"/>
      <c r="K84" s="92"/>
      <c r="L84" s="97"/>
      <c r="M84" s="92"/>
    </row>
    <row r="85" spans="1:13" ht="20.100000000000001" customHeight="1">
      <c r="D85" s="139"/>
      <c r="E85" s="140"/>
      <c r="F85" s="97"/>
      <c r="G85" s="92"/>
      <c r="H85" s="97"/>
      <c r="I85" s="92"/>
      <c r="J85" s="97"/>
      <c r="K85" s="92"/>
      <c r="L85" s="97"/>
      <c r="M85" s="92"/>
    </row>
    <row r="86" spans="1:13" ht="20.100000000000001" customHeight="1">
      <c r="D86" s="139"/>
      <c r="E86" s="140"/>
      <c r="F86" s="97"/>
      <c r="G86" s="92"/>
      <c r="H86" s="97"/>
      <c r="I86" s="92"/>
      <c r="J86" s="97"/>
      <c r="K86" s="92"/>
      <c r="L86" s="97"/>
      <c r="M86" s="92"/>
    </row>
    <row r="87" spans="1:13" ht="20.100000000000001" customHeight="1">
      <c r="D87" s="139"/>
      <c r="E87" s="140"/>
      <c r="F87" s="97"/>
      <c r="G87" s="92"/>
      <c r="H87" s="97"/>
      <c r="I87" s="92"/>
      <c r="J87" s="97"/>
      <c r="K87" s="92"/>
      <c r="L87" s="97"/>
      <c r="M87" s="92"/>
    </row>
    <row r="88" spans="1:13" ht="20.100000000000001" customHeight="1">
      <c r="D88" s="139"/>
      <c r="E88" s="140"/>
      <c r="F88" s="97"/>
      <c r="G88" s="92"/>
      <c r="H88" s="97"/>
      <c r="I88" s="92"/>
      <c r="J88" s="97"/>
      <c r="K88" s="92"/>
      <c r="L88" s="97"/>
      <c r="M88" s="92"/>
    </row>
    <row r="89" spans="1:13" ht="20.100000000000001" customHeight="1">
      <c r="D89" s="139"/>
      <c r="E89" s="140"/>
      <c r="F89" s="97"/>
      <c r="G89" s="92"/>
      <c r="H89" s="97"/>
      <c r="I89" s="92"/>
      <c r="J89" s="97"/>
      <c r="K89" s="92"/>
      <c r="L89" s="97"/>
      <c r="M89" s="92"/>
    </row>
    <row r="90" spans="1:13" ht="20.100000000000001" customHeight="1">
      <c r="A90" s="288"/>
      <c r="B90" s="288"/>
      <c r="C90" s="288"/>
      <c r="D90" s="139"/>
      <c r="E90" s="140"/>
      <c r="F90" s="97"/>
      <c r="G90" s="92"/>
      <c r="H90" s="97"/>
      <c r="I90" s="92"/>
      <c r="J90" s="97"/>
      <c r="K90" s="92"/>
      <c r="L90" s="97"/>
      <c r="M90" s="92"/>
    </row>
    <row r="91" spans="1:13" ht="9" customHeight="1">
      <c r="A91" s="293"/>
      <c r="B91" s="293"/>
      <c r="C91" s="293"/>
      <c r="D91" s="139"/>
      <c r="E91" s="140"/>
      <c r="F91" s="97"/>
      <c r="G91" s="92"/>
      <c r="H91" s="97"/>
      <c r="I91" s="92"/>
      <c r="J91" s="97"/>
      <c r="K91" s="92"/>
      <c r="L91" s="97"/>
      <c r="M91" s="92"/>
    </row>
    <row r="92" spans="1:13" ht="21.95" customHeight="1">
      <c r="A92" s="145" t="str">
        <f>A48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92" s="145"/>
      <c r="C92" s="145"/>
      <c r="D92" s="155"/>
      <c r="E92" s="156"/>
      <c r="F92" s="77"/>
      <c r="G92" s="78"/>
      <c r="H92" s="77"/>
      <c r="I92" s="78"/>
      <c r="J92" s="77"/>
      <c r="K92" s="78"/>
      <c r="L92" s="77"/>
      <c r="M92" s="78"/>
    </row>
    <row r="93" spans="1:13" ht="20.100000000000001" customHeight="1">
      <c r="A93" s="136" t="str">
        <f>A1</f>
        <v>บริษัท โกลบอล เพาเวอร์ ซินเนอร์ยี่ จำกัด (มหาชน)</v>
      </c>
      <c r="D93" s="139"/>
      <c r="E93" s="140"/>
      <c r="F93" s="97"/>
      <c r="G93" s="92"/>
      <c r="H93" s="97"/>
      <c r="I93" s="92"/>
      <c r="J93" s="97"/>
      <c r="K93" s="92"/>
      <c r="L93" s="97"/>
      <c r="M93" s="92" t="s">
        <v>4</v>
      </c>
    </row>
    <row r="94" spans="1:13" ht="20.100000000000001" customHeight="1">
      <c r="A94" s="136" t="str">
        <f>A2</f>
        <v xml:space="preserve">งบกระแสเงินสด </v>
      </c>
      <c r="B94" s="136"/>
      <c r="D94" s="139"/>
      <c r="E94" s="140"/>
      <c r="F94" s="97"/>
      <c r="G94" s="92"/>
      <c r="H94" s="97"/>
      <c r="I94" s="92"/>
      <c r="J94" s="97"/>
      <c r="K94" s="92"/>
      <c r="L94" s="97"/>
      <c r="M94" s="92"/>
    </row>
    <row r="95" spans="1:13" ht="20.100000000000001" customHeight="1">
      <c r="A95" s="152" t="str">
        <f>A3</f>
        <v>สำหรับงวดสามเดือนสิ้นสุดวันที่ 31 มีนาคม พ.ศ. 2564</v>
      </c>
      <c r="B95" s="152"/>
      <c r="C95" s="145"/>
      <c r="D95" s="155"/>
      <c r="E95" s="156"/>
      <c r="F95" s="77"/>
      <c r="G95" s="78"/>
      <c r="H95" s="77"/>
      <c r="I95" s="78"/>
      <c r="J95" s="77"/>
      <c r="K95" s="78"/>
      <c r="L95" s="77"/>
      <c r="M95" s="78"/>
    </row>
    <row r="96" spans="1:13" ht="21" customHeight="1">
      <c r="D96" s="139"/>
      <c r="E96" s="140"/>
      <c r="F96" s="97"/>
      <c r="G96" s="92"/>
      <c r="H96" s="97"/>
      <c r="I96" s="92"/>
      <c r="J96" s="97"/>
      <c r="K96" s="92"/>
      <c r="L96" s="97"/>
      <c r="M96" s="92"/>
    </row>
    <row r="97" spans="1:13" ht="20.100000000000001" customHeight="1">
      <c r="A97" s="136"/>
      <c r="B97" s="136"/>
      <c r="C97" s="136"/>
      <c r="G97" s="307" t="s">
        <v>2</v>
      </c>
      <c r="H97" s="307"/>
      <c r="I97" s="307"/>
      <c r="J97" s="95"/>
      <c r="K97" s="307" t="s">
        <v>3</v>
      </c>
      <c r="L97" s="307"/>
      <c r="M97" s="307"/>
    </row>
    <row r="98" spans="1:13" ht="20.100000000000001" customHeight="1">
      <c r="D98" s="139"/>
      <c r="E98" s="140"/>
      <c r="F98" s="97"/>
      <c r="G98" s="96" t="s">
        <v>254</v>
      </c>
      <c r="H98" s="19"/>
      <c r="I98" s="96" t="s">
        <v>156</v>
      </c>
      <c r="J98" s="20"/>
      <c r="K98" s="96" t="s">
        <v>254</v>
      </c>
      <c r="L98" s="19"/>
      <c r="M98" s="96" t="s">
        <v>156</v>
      </c>
    </row>
    <row r="99" spans="1:13" ht="20.100000000000001" customHeight="1">
      <c r="D99" s="139"/>
      <c r="E99" s="141" t="s">
        <v>6</v>
      </c>
      <c r="F99" s="97"/>
      <c r="G99" s="142" t="s">
        <v>144</v>
      </c>
      <c r="H99" s="19"/>
      <c r="I99" s="142" t="s">
        <v>144</v>
      </c>
      <c r="J99" s="97"/>
      <c r="K99" s="142" t="s">
        <v>144</v>
      </c>
      <c r="L99" s="19"/>
      <c r="M99" s="142" t="s">
        <v>144</v>
      </c>
    </row>
    <row r="100" spans="1:13" ht="6" customHeight="1">
      <c r="A100" s="292"/>
      <c r="B100" s="292"/>
      <c r="C100" s="292"/>
      <c r="E100" s="137"/>
      <c r="F100" s="94"/>
      <c r="G100" s="258"/>
      <c r="H100" s="94"/>
      <c r="J100" s="94"/>
      <c r="K100" s="258"/>
      <c r="L100" s="94"/>
    </row>
    <row r="101" spans="1:13" ht="20.100000000000001" customHeight="1">
      <c r="A101" s="136" t="s">
        <v>98</v>
      </c>
      <c r="E101" s="100"/>
      <c r="F101" s="98"/>
      <c r="G101" s="258"/>
      <c r="H101" s="98"/>
      <c r="J101" s="98"/>
      <c r="K101" s="258"/>
      <c r="L101" s="98"/>
    </row>
    <row r="102" spans="1:13" ht="20.100000000000001" customHeight="1">
      <c r="A102" s="271" t="s">
        <v>222</v>
      </c>
      <c r="E102" s="100"/>
      <c r="F102" s="98"/>
      <c r="G102" s="258">
        <v>-66708082</v>
      </c>
      <c r="H102" s="98"/>
      <c r="I102" s="94">
        <v>-65819847.349659197</v>
      </c>
      <c r="J102" s="98"/>
      <c r="K102" s="258">
        <v>-27682211</v>
      </c>
      <c r="L102" s="98"/>
      <c r="M102" s="94">
        <v>-31222910</v>
      </c>
    </row>
    <row r="103" spans="1:13" ht="20.100000000000001" customHeight="1">
      <c r="A103" s="230" t="s">
        <v>180</v>
      </c>
      <c r="B103" s="150"/>
      <c r="E103" s="137"/>
      <c r="F103" s="100"/>
      <c r="G103" s="258"/>
      <c r="H103" s="98"/>
      <c r="J103" s="98"/>
      <c r="K103" s="258"/>
      <c r="L103" s="98"/>
    </row>
    <row r="104" spans="1:13" ht="20.100000000000001" customHeight="1">
      <c r="B104" s="151" t="s">
        <v>125</v>
      </c>
      <c r="E104" s="137"/>
      <c r="F104" s="100"/>
      <c r="G104" s="262">
        <v>-1253587</v>
      </c>
      <c r="H104" s="100"/>
      <c r="I104" s="100">
        <v>-19792306.52</v>
      </c>
      <c r="J104" s="100"/>
      <c r="K104" s="262">
        <v>-428587</v>
      </c>
      <c r="L104" s="100"/>
      <c r="M104" s="100">
        <v>-16042307</v>
      </c>
    </row>
    <row r="105" spans="1:13" ht="20.100000000000001" customHeight="1">
      <c r="A105" s="271" t="s">
        <v>178</v>
      </c>
      <c r="B105" s="150"/>
      <c r="E105" s="137"/>
      <c r="F105" s="94"/>
      <c r="G105" s="258">
        <v>0</v>
      </c>
      <c r="H105" s="94"/>
      <c r="I105" s="94">
        <v>3500000000</v>
      </c>
      <c r="J105" s="94"/>
      <c r="K105" s="258">
        <v>0</v>
      </c>
      <c r="L105" s="94"/>
      <c r="M105" s="94">
        <v>3500000000</v>
      </c>
    </row>
    <row r="106" spans="1:13" ht="20.100000000000001" customHeight="1">
      <c r="A106" s="271" t="s">
        <v>278</v>
      </c>
      <c r="B106" s="150"/>
      <c r="E106" s="137">
        <v>20</v>
      </c>
      <c r="F106" s="94"/>
      <c r="G106" s="258">
        <v>0</v>
      </c>
      <c r="H106" s="94"/>
      <c r="I106" s="94">
        <v>0</v>
      </c>
      <c r="J106" s="94"/>
      <c r="K106" s="258">
        <v>1305000000</v>
      </c>
      <c r="L106" s="94"/>
      <c r="M106" s="94">
        <v>0</v>
      </c>
    </row>
    <row r="107" spans="1:13" ht="20.100000000000001" customHeight="1">
      <c r="A107" s="271" t="s">
        <v>223</v>
      </c>
      <c r="B107" s="150"/>
      <c r="E107" s="137">
        <v>16</v>
      </c>
      <c r="F107" s="94"/>
      <c r="G107" s="258">
        <v>3878772130</v>
      </c>
      <c r="H107" s="94"/>
      <c r="I107" s="94">
        <v>15000000000</v>
      </c>
      <c r="J107" s="138"/>
      <c r="K107" s="258">
        <v>0</v>
      </c>
      <c r="L107" s="138"/>
      <c r="M107" s="94">
        <v>12000000000</v>
      </c>
    </row>
    <row r="108" spans="1:13" ht="20.100000000000001" customHeight="1">
      <c r="A108" s="271" t="s">
        <v>224</v>
      </c>
      <c r="B108" s="150"/>
      <c r="E108" s="137"/>
      <c r="F108" s="94"/>
      <c r="G108" s="258">
        <v>0</v>
      </c>
      <c r="H108" s="94"/>
      <c r="I108" s="94">
        <v>-4913056463.4200001</v>
      </c>
      <c r="J108" s="94"/>
      <c r="K108" s="258">
        <v>0</v>
      </c>
      <c r="L108" s="94"/>
      <c r="M108" s="94">
        <v>-4913056463</v>
      </c>
    </row>
    <row r="109" spans="1:13" ht="20.100000000000001" customHeight="1">
      <c r="A109" s="100" t="s">
        <v>225</v>
      </c>
      <c r="B109" s="150"/>
      <c r="E109" s="137"/>
      <c r="F109" s="94"/>
      <c r="G109" s="258">
        <v>0</v>
      </c>
      <c r="H109" s="94"/>
      <c r="I109" s="94">
        <v>-18790908044</v>
      </c>
      <c r="J109" s="94"/>
      <c r="K109" s="258">
        <v>0</v>
      </c>
      <c r="L109" s="94"/>
      <c r="M109" s="94">
        <v>-18790908044</v>
      </c>
    </row>
    <row r="110" spans="1:13" ht="20.100000000000001" customHeight="1">
      <c r="A110" s="100" t="s">
        <v>195</v>
      </c>
      <c r="B110" s="150"/>
      <c r="E110" s="137">
        <v>16</v>
      </c>
      <c r="F110" s="94"/>
      <c r="G110" s="258">
        <v>-4178772130</v>
      </c>
      <c r="H110" s="94"/>
      <c r="I110" s="94">
        <v>0</v>
      </c>
      <c r="J110" s="94"/>
      <c r="K110" s="258">
        <v>-1605000000</v>
      </c>
      <c r="L110" s="94"/>
      <c r="M110" s="94">
        <v>0</v>
      </c>
    </row>
    <row r="111" spans="1:13" ht="20.100000000000001" customHeight="1">
      <c r="A111" s="271" t="s">
        <v>247</v>
      </c>
      <c r="B111" s="150"/>
      <c r="E111" s="137"/>
      <c r="F111" s="94"/>
      <c r="G111" s="258"/>
      <c r="H111" s="94"/>
      <c r="J111" s="94"/>
      <c r="K111" s="258"/>
      <c r="L111" s="94"/>
    </row>
    <row r="112" spans="1:13" ht="20.100000000000001" customHeight="1">
      <c r="A112" s="100"/>
      <c r="B112" s="271" t="s">
        <v>248</v>
      </c>
      <c r="E112" s="137"/>
      <c r="F112" s="100"/>
      <c r="G112" s="258">
        <v>0</v>
      </c>
      <c r="H112" s="94"/>
      <c r="I112" s="94">
        <v>-1124546594</v>
      </c>
      <c r="J112" s="94"/>
      <c r="K112" s="258">
        <v>0</v>
      </c>
      <c r="L112" s="94"/>
      <c r="M112" s="94">
        <v>0</v>
      </c>
    </row>
    <row r="113" spans="1:13" ht="20.100000000000001" customHeight="1">
      <c r="A113" s="271" t="s">
        <v>226</v>
      </c>
      <c r="B113" s="150"/>
      <c r="E113" s="137"/>
      <c r="F113" s="94"/>
      <c r="G113" s="258">
        <v>0</v>
      </c>
      <c r="H113" s="94"/>
      <c r="J113" s="94"/>
      <c r="K113" s="258"/>
      <c r="L113" s="94"/>
    </row>
    <row r="114" spans="1:13" ht="20.100000000000001" customHeight="1">
      <c r="A114" s="100"/>
      <c r="B114" s="151" t="s">
        <v>227</v>
      </c>
      <c r="E114" s="137"/>
      <c r="F114" s="94"/>
      <c r="G114" s="258">
        <v>0</v>
      </c>
      <c r="H114" s="100"/>
      <c r="I114" s="94">
        <v>136857000</v>
      </c>
      <c r="J114" s="100"/>
      <c r="K114" s="258">
        <v>0</v>
      </c>
      <c r="L114" s="100"/>
      <c r="M114" s="94">
        <v>0</v>
      </c>
    </row>
    <row r="115" spans="1:13" ht="20.100000000000001" customHeight="1">
      <c r="A115" s="100" t="s">
        <v>307</v>
      </c>
      <c r="B115" s="151"/>
      <c r="E115" s="137"/>
      <c r="F115" s="94"/>
      <c r="G115" s="258"/>
      <c r="H115" s="100"/>
      <c r="J115" s="100"/>
      <c r="K115" s="258"/>
      <c r="L115" s="100"/>
    </row>
    <row r="116" spans="1:13" ht="20.100000000000001" customHeight="1">
      <c r="A116" s="100"/>
      <c r="B116" s="151" t="s">
        <v>308</v>
      </c>
      <c r="C116" s="290"/>
      <c r="E116" s="137"/>
      <c r="F116" s="94"/>
      <c r="G116" s="258">
        <v>0</v>
      </c>
      <c r="H116" s="100"/>
      <c r="I116" s="94">
        <v>-584835688.13000107</v>
      </c>
      <c r="J116" s="100"/>
      <c r="K116" s="258">
        <v>0</v>
      </c>
      <c r="L116" s="100"/>
      <c r="M116" s="94">
        <v>0</v>
      </c>
    </row>
    <row r="117" spans="1:13" ht="20.100000000000001" customHeight="1">
      <c r="A117" s="100" t="s">
        <v>123</v>
      </c>
      <c r="B117" s="150"/>
      <c r="E117" s="137"/>
      <c r="F117" s="94"/>
      <c r="G117" s="259">
        <v>-878865931</v>
      </c>
      <c r="I117" s="74">
        <v>-783750517</v>
      </c>
      <c r="K117" s="259">
        <v>-234203510</v>
      </c>
      <c r="M117" s="76">
        <v>-149339922</v>
      </c>
    </row>
    <row r="118" spans="1:13" ht="6" customHeight="1">
      <c r="E118" s="137"/>
      <c r="F118" s="94"/>
      <c r="G118" s="258"/>
      <c r="H118" s="94"/>
      <c r="J118" s="94"/>
      <c r="K118" s="258"/>
      <c r="L118" s="94"/>
    </row>
    <row r="119" spans="1:13" ht="20.100000000000001" customHeight="1">
      <c r="A119" s="306" t="s">
        <v>289</v>
      </c>
      <c r="B119" s="306"/>
      <c r="C119" s="306"/>
      <c r="D119" s="306"/>
      <c r="E119" s="306"/>
      <c r="F119" s="94"/>
      <c r="G119" s="259">
        <f>SUM(G102:G117)</f>
        <v>-1246827600</v>
      </c>
      <c r="H119" s="94"/>
      <c r="I119" s="76">
        <f>SUM(I102:I117)</f>
        <v>-7645852460.4196606</v>
      </c>
      <c r="J119" s="94"/>
      <c r="K119" s="259">
        <f>SUM(K102:K117)</f>
        <v>-562314308</v>
      </c>
      <c r="L119" s="94"/>
      <c r="M119" s="76">
        <f>SUM(M102:M117)</f>
        <v>-8400569646</v>
      </c>
    </row>
    <row r="120" spans="1:13" ht="12" customHeight="1">
      <c r="D120" s="139"/>
      <c r="E120" s="131"/>
      <c r="F120" s="97"/>
      <c r="G120" s="263"/>
      <c r="H120" s="19"/>
      <c r="I120" s="255"/>
      <c r="J120" s="97"/>
      <c r="K120" s="263"/>
      <c r="L120" s="19"/>
      <c r="M120" s="255"/>
    </row>
    <row r="121" spans="1:13" ht="20.100000000000001" customHeight="1">
      <c r="A121" s="136" t="s">
        <v>196</v>
      </c>
      <c r="D121" s="271"/>
      <c r="E121" s="271"/>
      <c r="F121" s="94"/>
      <c r="G121" s="258">
        <f>G119+G79+G44</f>
        <v>4870850204</v>
      </c>
      <c r="H121" s="94"/>
      <c r="I121" s="94">
        <f>I119+I79+I44</f>
        <v>-5659052397.4196606</v>
      </c>
      <c r="J121" s="94"/>
      <c r="K121" s="258">
        <f>K119+K79+K44</f>
        <v>1763467170</v>
      </c>
      <c r="L121" s="94"/>
      <c r="M121" s="94">
        <f>M119+M79+M44</f>
        <v>295605237</v>
      </c>
    </row>
    <row r="122" spans="1:13" ht="20.100000000000001" customHeight="1">
      <c r="A122" s="271" t="s">
        <v>197</v>
      </c>
      <c r="D122" s="271"/>
      <c r="E122" s="271"/>
      <c r="F122" s="94"/>
      <c r="G122" s="258"/>
      <c r="H122" s="94"/>
      <c r="J122" s="94"/>
      <c r="K122" s="258"/>
      <c r="L122" s="94"/>
    </row>
    <row r="123" spans="1:13" ht="20.100000000000001" customHeight="1">
      <c r="A123" s="100"/>
      <c r="B123" s="271" t="s">
        <v>198</v>
      </c>
      <c r="C123" s="100"/>
      <c r="D123" s="271"/>
      <c r="E123" s="271"/>
      <c r="F123" s="94"/>
      <c r="G123" s="258">
        <v>3437150</v>
      </c>
      <c r="H123" s="94"/>
      <c r="I123" s="94">
        <v>89202947</v>
      </c>
      <c r="J123" s="94"/>
      <c r="K123" s="258">
        <v>-397301</v>
      </c>
      <c r="L123" s="94"/>
      <c r="M123" s="94">
        <v>7956234</v>
      </c>
    </row>
    <row r="124" spans="1:13" ht="20.100000000000001" customHeight="1">
      <c r="A124" s="271" t="s">
        <v>99</v>
      </c>
      <c r="E124" s="100"/>
      <c r="F124" s="98"/>
      <c r="G124" s="260">
        <v>20288891201</v>
      </c>
      <c r="H124" s="98"/>
      <c r="I124" s="79">
        <v>18838686740</v>
      </c>
      <c r="J124" s="98"/>
      <c r="K124" s="260">
        <v>10655182886</v>
      </c>
      <c r="L124" s="98"/>
      <c r="M124" s="79">
        <v>2327875235</v>
      </c>
    </row>
    <row r="125" spans="1:13" ht="6" customHeight="1">
      <c r="E125" s="100"/>
      <c r="F125" s="98"/>
      <c r="G125" s="258"/>
      <c r="H125" s="98"/>
      <c r="J125" s="98"/>
      <c r="K125" s="258"/>
      <c r="L125" s="98"/>
    </row>
    <row r="126" spans="1:13" ht="20.100000000000001" customHeight="1" thickBot="1">
      <c r="A126" s="271" t="s">
        <v>100</v>
      </c>
      <c r="E126" s="100"/>
      <c r="F126" s="98"/>
      <c r="G126" s="264">
        <f>SUM(G121:G124)</f>
        <v>25163178555</v>
      </c>
      <c r="H126" s="98"/>
      <c r="I126" s="80">
        <f>SUM(I121:I124)</f>
        <v>13268837289.580339</v>
      </c>
      <c r="J126" s="98"/>
      <c r="K126" s="264">
        <f>SUM(K121:K124)</f>
        <v>12418252755</v>
      </c>
      <c r="L126" s="98"/>
      <c r="M126" s="80">
        <f>SUM(M121:M124)</f>
        <v>2631436706</v>
      </c>
    </row>
    <row r="127" spans="1:13" ht="12" customHeight="1" thickTop="1">
      <c r="E127" s="100"/>
      <c r="F127" s="98"/>
      <c r="G127" s="258"/>
      <c r="H127" s="94"/>
      <c r="I127" s="281"/>
      <c r="J127" s="94"/>
      <c r="K127" s="258"/>
      <c r="L127" s="94"/>
    </row>
    <row r="128" spans="1:13" s="153" customFormat="1" ht="20.100000000000001" customHeight="1">
      <c r="A128" s="136" t="s">
        <v>245</v>
      </c>
      <c r="B128" s="136"/>
      <c r="C128" s="136"/>
      <c r="D128" s="139"/>
      <c r="F128" s="154"/>
      <c r="G128" s="258"/>
      <c r="H128" s="94"/>
      <c r="I128" s="281"/>
      <c r="J128" s="94"/>
      <c r="K128" s="258"/>
      <c r="L128" s="94"/>
      <c r="M128" s="94"/>
    </row>
    <row r="129" spans="1:13" ht="6" customHeight="1">
      <c r="E129" s="100"/>
      <c r="F129" s="98"/>
      <c r="G129" s="258"/>
      <c r="H129" s="98"/>
      <c r="J129" s="98"/>
      <c r="K129" s="258"/>
      <c r="L129" s="98"/>
    </row>
    <row r="130" spans="1:13" ht="20.100000000000001" customHeight="1">
      <c r="A130" s="271" t="s">
        <v>179</v>
      </c>
      <c r="E130" s="100"/>
      <c r="F130" s="98"/>
      <c r="G130" s="258">
        <v>244386508</v>
      </c>
      <c r="H130" s="94"/>
      <c r="I130" s="94">
        <v>-489420779</v>
      </c>
      <c r="J130" s="94"/>
      <c r="K130" s="258">
        <v>30316424</v>
      </c>
      <c r="L130" s="94"/>
      <c r="M130" s="94">
        <v>-319816584</v>
      </c>
    </row>
    <row r="131" spans="1:13" ht="20.100000000000001" customHeight="1">
      <c r="A131" s="271" t="s">
        <v>291</v>
      </c>
      <c r="E131" s="100"/>
      <c r="F131" s="98"/>
      <c r="G131" s="258">
        <v>0</v>
      </c>
      <c r="H131" s="94"/>
      <c r="I131" s="94">
        <v>0</v>
      </c>
      <c r="J131" s="94"/>
      <c r="K131" s="258">
        <v>-51261239</v>
      </c>
      <c r="L131" s="94"/>
      <c r="M131" s="94">
        <v>0</v>
      </c>
    </row>
    <row r="132" spans="1:13" ht="20.100000000000001" customHeight="1">
      <c r="A132" s="271" t="s">
        <v>261</v>
      </c>
      <c r="E132" s="100"/>
      <c r="F132" s="98"/>
      <c r="G132" s="258">
        <v>0</v>
      </c>
      <c r="H132" s="94"/>
      <c r="I132" s="94">
        <v>0</v>
      </c>
      <c r="J132" s="94"/>
      <c r="K132" s="258">
        <v>355308222</v>
      </c>
      <c r="L132" s="94"/>
      <c r="M132" s="94">
        <v>1369564478</v>
      </c>
    </row>
    <row r="133" spans="1:13" ht="20.100000000000001" customHeight="1">
      <c r="A133" s="271" t="s">
        <v>262</v>
      </c>
      <c r="E133" s="100"/>
      <c r="F133" s="98"/>
      <c r="G133" s="258"/>
      <c r="H133" s="94"/>
      <c r="J133" s="94"/>
      <c r="K133" s="258"/>
      <c r="L133" s="94"/>
    </row>
    <row r="134" spans="1:13" ht="20.100000000000001" customHeight="1">
      <c r="B134" s="271" t="s">
        <v>263</v>
      </c>
      <c r="D134" s="100"/>
      <c r="E134" s="100"/>
      <c r="F134" s="98"/>
      <c r="G134" s="258">
        <v>182913727</v>
      </c>
      <c r="H134" s="94"/>
      <c r="I134" s="94">
        <v>5135324</v>
      </c>
      <c r="J134" s="94"/>
      <c r="K134" s="258">
        <v>0</v>
      </c>
      <c r="L134" s="94"/>
      <c r="M134" s="94">
        <v>0</v>
      </c>
    </row>
    <row r="135" spans="1:13" ht="20.100000000000001" customHeight="1">
      <c r="A135" s="271" t="s">
        <v>290</v>
      </c>
      <c r="D135" s="100"/>
      <c r="E135" s="100"/>
      <c r="F135" s="98"/>
      <c r="G135" s="258">
        <v>92154578</v>
      </c>
      <c r="H135" s="94"/>
      <c r="I135" s="94">
        <v>129926373</v>
      </c>
      <c r="J135" s="94"/>
      <c r="K135" s="258">
        <v>41012179</v>
      </c>
      <c r="L135" s="94"/>
      <c r="M135" s="94">
        <v>118273543</v>
      </c>
    </row>
    <row r="136" spans="1:13" ht="20.100000000000001" customHeight="1">
      <c r="A136" s="271" t="s">
        <v>228</v>
      </c>
      <c r="E136" s="100"/>
      <c r="F136" s="98"/>
      <c r="G136" s="258">
        <v>110561</v>
      </c>
      <c r="H136" s="94"/>
      <c r="I136" s="94">
        <v>0</v>
      </c>
      <c r="J136" s="94"/>
      <c r="K136" s="258">
        <v>110561</v>
      </c>
      <c r="L136" s="98"/>
      <c r="M136" s="94">
        <v>0</v>
      </c>
    </row>
    <row r="137" spans="1:13" ht="12.75" customHeight="1">
      <c r="E137" s="100"/>
      <c r="F137" s="98"/>
      <c r="H137" s="94"/>
      <c r="J137" s="94"/>
      <c r="L137" s="98"/>
    </row>
    <row r="138" spans="1:13" ht="21.95" customHeight="1">
      <c r="A138" s="145" t="str">
        <f>A92</f>
        <v>หมายเหตุประกอบข้อมูลทางการเงินระหว่างกาลแบบย่อในหน้า 13 ถึง 52 เป็นส่วนหนึ่งของข้อมูลทางการเงินนี้</v>
      </c>
      <c r="B138" s="145"/>
      <c r="C138" s="145"/>
      <c r="D138" s="146"/>
      <c r="E138" s="256"/>
      <c r="F138" s="257"/>
      <c r="G138" s="74"/>
      <c r="H138" s="74"/>
      <c r="I138" s="74"/>
      <c r="J138" s="74"/>
      <c r="K138" s="74"/>
      <c r="L138" s="257"/>
      <c r="M138" s="74"/>
    </row>
  </sheetData>
  <mergeCells count="8">
    <mergeCell ref="A119:E119"/>
    <mergeCell ref="G97:I97"/>
    <mergeCell ref="K97:M97"/>
    <mergeCell ref="A3:M3"/>
    <mergeCell ref="G5:I5"/>
    <mergeCell ref="K5:M5"/>
    <mergeCell ref="G53:I53"/>
    <mergeCell ref="K53:M53"/>
  </mergeCells>
  <pageMargins left="0.8" right="0.5" top="0.5" bottom="0.6" header="0.49" footer="0.4"/>
  <pageSetup paperSize="9" scale="94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Thai6-7</vt:lpstr>
      <vt:lpstr>8</vt:lpstr>
      <vt:lpstr>9</vt:lpstr>
      <vt:lpstr>10-12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Waralee Watnaskolpun</dc:creator>
  <cp:lastModifiedBy>Budsakorn Saengwattanapan</cp:lastModifiedBy>
  <cp:lastPrinted>2021-05-06T08:50:01Z</cp:lastPrinted>
  <dcterms:created xsi:type="dcterms:W3CDTF">2019-03-13T03:27:22Z</dcterms:created>
  <dcterms:modified xsi:type="dcterms:W3CDTF">2021-05-06T08:52:00Z</dcterms:modified>
</cp:coreProperties>
</file>