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March2021 [Q1]\"/>
    </mc:Choice>
  </mc:AlternateContent>
  <xr:revisionPtr revIDLastSave="0" documentId="13_ncr:1_{7F787E36-72F1-452C-939E-971044F58295}" xr6:coauthVersionLast="45" xr6:coauthVersionMax="45" xr10:uidLastSave="{00000000-0000-0000-0000-000000000000}"/>
  <bookViews>
    <workbookView xWindow="-120" yWindow="-120" windowWidth="21840" windowHeight="13140" activeTab="4" xr2:uid="{4524E5C2-00E6-490B-8110-EAFF339CE046}"/>
  </bookViews>
  <sheets>
    <sheet name="T2-4 BS" sheetId="1" r:id="rId1"/>
    <sheet name="T5 PL" sheetId="2" r:id="rId2"/>
    <sheet name="T6 C" sheetId="3" r:id="rId3"/>
    <sheet name="T7 C" sheetId="4" r:id="rId4"/>
    <sheet name="T 8-9" sheetId="5" r:id="rId5"/>
  </sheets>
  <calcPr calcId="144525"/>
</workbook>
</file>

<file path=xl/calcChain.xml><?xml version="1.0" encoding="utf-8"?>
<calcChain xmlns="http://schemas.openxmlformats.org/spreadsheetml/2006/main">
  <c r="F126" i="1" l="1"/>
  <c r="A103" i="5" l="1"/>
  <c r="L83" i="5"/>
  <c r="J83" i="5"/>
  <c r="H83" i="5"/>
  <c r="F83" i="5"/>
  <c r="L72" i="5"/>
  <c r="J72" i="5"/>
  <c r="H72" i="5"/>
  <c r="F72" i="5"/>
  <c r="A54" i="5"/>
  <c r="A52" i="5"/>
  <c r="L25" i="5"/>
  <c r="L44" i="5" s="1"/>
  <c r="L48" i="5" s="1"/>
  <c r="J25" i="5"/>
  <c r="J44" i="5" s="1"/>
  <c r="J48" i="5" s="1"/>
  <c r="H25" i="5"/>
  <c r="H44" i="5" s="1"/>
  <c r="H48" i="5" s="1"/>
  <c r="F25" i="5"/>
  <c r="F44" i="5" s="1"/>
  <c r="F48" i="5" s="1"/>
  <c r="I132" i="1"/>
  <c r="H85" i="5" l="1"/>
  <c r="H89" i="5" s="1"/>
  <c r="L85" i="5"/>
  <c r="L89" i="5" s="1"/>
  <c r="J85" i="5"/>
  <c r="J89" i="5" s="1"/>
  <c r="F85" i="5"/>
  <c r="F89" i="5" s="1"/>
  <c r="S21" i="4" l="1"/>
  <c r="Q22" i="4" l="1"/>
  <c r="R24" i="3"/>
  <c r="N24" i="3"/>
  <c r="J56" i="2"/>
  <c r="F56" i="2"/>
  <c r="H56" i="2" l="1"/>
  <c r="H52" i="2"/>
  <c r="H46" i="2"/>
  <c r="H18" i="2"/>
  <c r="H13" i="2"/>
  <c r="L18" i="2"/>
  <c r="L13" i="2"/>
  <c r="P24" i="3"/>
  <c r="T24" i="3" s="1"/>
  <c r="R26" i="3"/>
  <c r="N26" i="3"/>
  <c r="L26" i="3"/>
  <c r="J26" i="3"/>
  <c r="H26" i="3"/>
  <c r="F26" i="3"/>
  <c r="S22" i="4"/>
  <c r="Q24" i="4"/>
  <c r="O24" i="4"/>
  <c r="M24" i="4"/>
  <c r="K24" i="4"/>
  <c r="I24" i="4"/>
  <c r="G24" i="4"/>
  <c r="L20" i="2" l="1"/>
  <c r="L29" i="2" s="1"/>
  <c r="L32" i="2" s="1"/>
  <c r="L40" i="2" s="1"/>
  <c r="L52" i="2" s="1"/>
  <c r="H20" i="2"/>
  <c r="P23" i="3"/>
  <c r="S24" i="4"/>
  <c r="L126" i="1"/>
  <c r="L129" i="1" s="1"/>
  <c r="H29" i="2" l="1"/>
  <c r="H32" i="2" s="1"/>
  <c r="H40" i="2" s="1"/>
  <c r="P26" i="3"/>
  <c r="T23" i="3"/>
  <c r="T26" i="3" s="1"/>
  <c r="L56" i="2"/>
  <c r="L46" i="2"/>
  <c r="R17" i="3"/>
  <c r="N17" i="3"/>
  <c r="O16" i="4"/>
  <c r="O19" i="4" s="1"/>
  <c r="G16" i="4"/>
  <c r="G19" i="4" s="1"/>
  <c r="Q16" i="4"/>
  <c r="S12" i="4"/>
  <c r="M16" i="4"/>
  <c r="M19" i="4" s="1"/>
  <c r="K16" i="4"/>
  <c r="K19" i="4" s="1"/>
  <c r="I16" i="4"/>
  <c r="I19" i="4" s="1"/>
  <c r="S13" i="4"/>
  <c r="L17" i="3"/>
  <c r="J17" i="3"/>
  <c r="J21" i="3" s="1"/>
  <c r="H17" i="3"/>
  <c r="H21" i="3" s="1"/>
  <c r="F17" i="3"/>
  <c r="F21" i="3" s="1"/>
  <c r="P13" i="3"/>
  <c r="T13" i="3" s="1"/>
  <c r="P14" i="3"/>
  <c r="T14" i="3" s="1"/>
  <c r="T17" i="3" l="1"/>
  <c r="P17" i="3"/>
  <c r="S16" i="4"/>
  <c r="L21" i="3"/>
  <c r="J18" i="2" l="1"/>
  <c r="F18" i="2"/>
  <c r="J13" i="2"/>
  <c r="F13" i="2"/>
  <c r="J20" i="2" l="1"/>
  <c r="J29" i="2" s="1"/>
  <c r="F20" i="2"/>
  <c r="F29" i="2" s="1"/>
  <c r="F46" i="2" l="1"/>
  <c r="R21" i="3" l="1"/>
  <c r="H126" i="1" l="1"/>
  <c r="H129" i="1" s="1"/>
  <c r="F52" i="2"/>
  <c r="P19" i="3" l="1"/>
  <c r="T19" i="3" s="1"/>
  <c r="N21" i="3"/>
  <c r="J90" i="1" l="1"/>
  <c r="A3" i="4" l="1"/>
  <c r="P18" i="3"/>
  <c r="A58" i="2"/>
  <c r="A1" i="2"/>
  <c r="A139" i="1"/>
  <c r="A97" i="1"/>
  <c r="A95" i="1"/>
  <c r="A94" i="1"/>
  <c r="L90" i="1"/>
  <c r="H90" i="1"/>
  <c r="F90" i="1"/>
  <c r="L79" i="1"/>
  <c r="J79" i="1"/>
  <c r="H79" i="1"/>
  <c r="F79" i="1"/>
  <c r="J55" i="1"/>
  <c r="J101" i="1" s="1"/>
  <c r="F55" i="1"/>
  <c r="F101" i="1" s="1"/>
  <c r="A51" i="1"/>
  <c r="A49" i="1"/>
  <c r="L42" i="1"/>
  <c r="J42" i="1"/>
  <c r="H42" i="1"/>
  <c r="F42" i="1"/>
  <c r="L26" i="1"/>
  <c r="J26" i="1"/>
  <c r="H26" i="1"/>
  <c r="F26" i="1"/>
  <c r="T18" i="3" l="1"/>
  <c r="T21" i="3" s="1"/>
  <c r="P21" i="3"/>
  <c r="F129" i="1"/>
  <c r="F32" i="2"/>
  <c r="F40" i="2" s="1"/>
  <c r="H92" i="1"/>
  <c r="H131" i="1" s="1"/>
  <c r="F92" i="1"/>
  <c r="J92" i="1"/>
  <c r="F44" i="1"/>
  <c r="L92" i="1"/>
  <c r="L131" i="1" s="1"/>
  <c r="J44" i="1"/>
  <c r="L44" i="1"/>
  <c r="H44" i="1"/>
  <c r="J32" i="2"/>
  <c r="J40" i="2" s="1"/>
  <c r="F131" i="1" l="1"/>
  <c r="J52" i="2"/>
  <c r="Q19" i="4" l="1"/>
  <c r="J46" i="2"/>
  <c r="S17" i="4" l="1"/>
  <c r="S19" i="4" s="1"/>
  <c r="J126" i="1" l="1"/>
  <c r="J129" i="1" l="1"/>
  <c r="J131" i="1" s="1"/>
</calcChain>
</file>

<file path=xl/sharedStrings.xml><?xml version="1.0" encoding="utf-8"?>
<sst xmlns="http://schemas.openxmlformats.org/spreadsheetml/2006/main" count="371" uniqueCount="218">
  <si>
    <t>บริษัท เนอวานา ไดอิ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</si>
  <si>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</si>
  <si>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</si>
  <si>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</si>
  <si>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</si>
  <si>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</si>
  <si>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</si>
  <si>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</si>
  <si>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</si>
  <si>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</si>
  <si>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</si>
  <si>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</si>
  <si>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</si>
  <si>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</si>
  <si>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</si>
  <si>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-</t>
  </si>
  <si>
    <t>สินค้าคงเหลือ</t>
  </si>
  <si>
    <t>ต้นทุนการพัฒนาโครงการอสังหาริมทรัพย์</t>
  </si>
  <si>
    <t>มูลค่างานเสร็จรอเรียกเก็บ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</si>
  <si>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</si>
  <si>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</si>
  <si>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</si>
  <si>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</si>
  <si>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</si>
  <si>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 สุทธิ</t>
  </si>
  <si>
    <t>เงินลงทุนในการร่วมค้า สุทธิ</t>
  </si>
  <si>
    <t>ที่ดินรอการพัฒนา</t>
  </si>
  <si>
    <t>ที่ดิน อาคารและอุปกรณ์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</si>
  <si>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</si>
  <si>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</si>
  <si>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</si>
  <si>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</si>
  <si>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</si>
  <si>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</si>
  <si>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</si>
  <si>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</si>
  <si>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</si>
  <si>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จากสถาบันการเงิน สุทธิ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</si>
  <si>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</si>
  <si>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</si>
  <si>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</si>
  <si>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</si>
  <si>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ภายในหนึ่งปี สุทธิ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</si>
  <si>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</si>
  <si>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</si>
  <si>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</si>
  <si>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เงินรับล่วงหน้าตามสัญญาก่อสร้างจากลูกค้า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</si>
  <si>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</si>
  <si>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</si>
  <si>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</si>
  <si>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</si>
  <si>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</si>
  <si>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</si>
  <si>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</si>
  <si>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</si>
  <si>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</si>
  <si>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</si>
  <si>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</si>
  <si>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</si>
  <si>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 xml:space="preserve">หุ้นสามัญ 1,681,719,973 หุ้น </t>
  </si>
  <si>
    <t xml:space="preserve">   มูลค่าที่ตราไว้หุ้นละ 1 บาท </t>
  </si>
  <si>
    <t>ทุนที่ออกและชำระแล้ว</t>
  </si>
  <si>
    <t xml:space="preserve">หุ้นสามัญ 1,380,599,978 หุ้น </t>
  </si>
  <si>
    <t xml:space="preserve">   มูลค่าที่ตราไว้หุ้นละ 1 บาท</t>
  </si>
  <si>
    <t>ส่วนเกินมูลค่าหุ้นสามัญ</t>
  </si>
  <si>
    <t>ส่วนเกินทุนจากการซื้อธุรกิจ</t>
  </si>
  <si>
    <t>ส่วนลดมูลค่าหุ้นจากการรวมธุรกิจภายใต้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</si>
  <si>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</si>
  <si>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</si>
  <si>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</si>
  <si>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</si>
  <si>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</si>
  <si>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</si>
  <si>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</si>
  <si>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</si>
  <si>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</si>
  <si>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</si>
  <si>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</si>
  <si>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รายได้จากสัญญาก่อสร้าง</t>
  </si>
  <si>
    <t>ต้นทุนขายอสังหาริมทรัพย์</t>
  </si>
  <si>
    <t>ต้นทุนการก่อสร้าง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</si>
  <si>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</si>
  <si>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</si>
  <si>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</si>
  <si>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</si>
  <si>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สุทธิจากอัตราแลกเปลี่ยน</t>
  </si>
  <si>
    <t>ต้นทุนทางการเงิน (ดอกเบี้ยจ่าย)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</si>
  <si>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</si>
  <si>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</si>
  <si>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</si>
  <si>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</si>
  <si>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</si>
  <si>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</si>
  <si>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</si>
  <si>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</si>
  <si>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</si>
  <si>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ส่วนเกินทุน</t>
  </si>
  <si>
    <t>สำรอง</t>
  </si>
  <si>
    <t>ผู้เป็นเจ้าของ</t>
  </si>
  <si>
    <t>ส่วนได้เสียที่ไม่มี</t>
  </si>
  <si>
    <t>และชำระแล้ว</t>
  </si>
  <si>
    <t>ส่วนเกินมูลค่าหุ้น</t>
  </si>
  <si>
    <t>จากการซื้อธุรกิจ</t>
  </si>
  <si>
    <t>ตามกฎหมาย</t>
  </si>
  <si>
    <t>ของบริษัทใหญ่</t>
  </si>
  <si>
    <t>อำนาจควบคุม</t>
  </si>
  <si>
    <t>เจ้าของ</t>
  </si>
  <si>
    <t>เงินปันผลจ่าย</t>
  </si>
  <si>
    <t>ข้อมูลทางการเงินเฉพาะกิจการ (ยังไม่ได้ตรวจสอบ)</t>
  </si>
  <si>
    <t>ส่วนลดทุนจากการ</t>
  </si>
  <si>
    <t>ส่วนเกิน</t>
  </si>
  <si>
    <t>รับโอนธุรกิจภายใต้</t>
  </si>
  <si>
    <t>จากการจ่ายโดย</t>
  </si>
  <si>
    <t>ที่ชำระแล้ว</t>
  </si>
  <si>
    <t>ใช้หุ้นเป็นเกณฑ์</t>
  </si>
  <si>
    <t>พ.ศ. 2563</t>
  </si>
  <si>
    <t>รายการที่ไม่จัดประเภทรายการใหม่เข้าไปไว้</t>
  </si>
  <si>
    <t>ในกำไรหรือขาดทุน</t>
  </si>
  <si>
    <t>เงินเบิกเกินบัญชีและเงินกู้ยืมระยะสั้น</t>
  </si>
  <si>
    <t>รวมรายได้</t>
  </si>
  <si>
    <t>รวมต้นทุน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</si>
  <si>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</si>
  <si>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</si>
  <si>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</si>
  <si>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</si>
  <si>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</si>
  <si>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สินทรัพย์สิทธิการใช้ สุทธิ</t>
  </si>
  <si>
    <t>หนี้สินตามสัญญาเช่าที่ถึงกำหนดชำระ</t>
  </si>
  <si>
    <t>หนี้สินตามสัญญาเช่า สุทธิ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</si>
  <si>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</si>
  <si>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</si>
  <si>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</si>
  <si>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</si>
  <si>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>เงินสดสุทธิรับ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</si>
  <si>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</si>
  <si>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</si>
  <si>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</si>
  <si>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</si>
  <si>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</si>
  <si>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ลูกหนี้การค้าและลูกหนี้อื่น</t>
  </si>
  <si>
    <t>เงินฝากสถาบันการเงินที่มีภาระผูกพัน</t>
  </si>
  <si>
    <t>เจ้าหนี้ค่าที่ดิน</t>
  </si>
  <si>
    <t xml:space="preserve">หนี้สินหมุนเวียนอื่น </t>
  </si>
  <si>
    <t>เงินสดได้มาจาก (ใช้ไปใน) กิจกรรมดำเนินงาน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</si>
  <si>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</si>
  <si>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</si>
  <si>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</si>
  <si>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</si>
  <si>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</si>
  <si>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</si>
  <si>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</si>
  <si>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</si>
  <si>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เงินสดรับจากรายได้ดอกเบี้ยรับ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</si>
  <si>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</si>
  <si>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</si>
  <si>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</si>
  <si>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</si>
  <si>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</si>
  <si>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</si>
  <si>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</si>
  <si>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</si>
  <si>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วันสิ้นงวด</t>
  </si>
  <si>
    <t>รายการที่มิใช่เงินสดที่มีสาระสำคัญ</t>
  </si>
  <si>
    <t>รายการที่มิใช่เงินสดที่มีสาระสำคัญ ณ วันที่ 31 มีนาคม ประกอบด้วย</t>
  </si>
  <si>
    <t>กำไร (ขาดทุน) สำหรับงวดก่อนภาษีเงินได้</t>
  </si>
  <si>
    <t>ตัดจำหน่ายค่าใช้จ่ายในการกู้ยืม</t>
  </si>
  <si>
    <t>เงินสดจ่ายลงทุนในบริษัทย่อย</t>
  </si>
  <si>
    <t>เงินสดและรายการเทียบเท่าเงินสดลดลง สุทธิ</t>
  </si>
  <si>
    <t>จ่ายเงินปันผลให้แก่ส่วนได้เสียที่ไม่มีอำนาจควบคุม</t>
  </si>
  <si>
    <t>เงินสดและรายการเทียบเท่าเงินสด ณ วันต้นปี</t>
  </si>
  <si>
    <t>เงินสดจ่ายหนี้สินตามสัญญาเช่า</t>
  </si>
  <si>
    <t>- ซื้อสินทรัพย์ตามสัญญาเช่า</t>
  </si>
  <si>
    <t>ผลกระทบของการเปลี่ยนนโยบายการบัญชี</t>
  </si>
  <si>
    <t>- ปรับปรุงใหม่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</si>
  <si>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</si>
  <si>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</si>
  <si>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</si>
  <si>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สำหรับงวดสามเดือนสิ้นสุดวันที่ 31 มีนาคม พ.ศ. 2564</t>
  </si>
  <si>
    <t>พ.ศ. 2564</t>
  </si>
  <si>
    <t>ณ วันที่ 31 มีนาคม พ.ศ. 2564</t>
  </si>
  <si>
    <t>หุ้นกู้ สุทธิ</t>
  </si>
  <si>
    <t>ต้นทุนอื่น</t>
  </si>
  <si>
    <t>กำไรเบ็ดเสร็จรวมสำหรับงวด</t>
  </si>
  <si>
    <t>ขาดทุนจากการตัดจำหน่ายที่ดิน อาคารและอุปกรณ์</t>
  </si>
  <si>
    <t>ค่าเผื่อการด้อยค่าส่วนปรับปรุงอาคารและเครื่องจักร</t>
  </si>
  <si>
    <t>เงินสดรับจากการจำหน่ายที่ดิน อาคารและอุปกรณ์</t>
  </si>
  <si>
    <t>- ซื้อที่ดิน อาคารและอุปกรณ์</t>
  </si>
  <si>
    <t>เงินให้กู้ยืมระยะสั้นแก่บริษัทย่อย</t>
  </si>
  <si>
    <t>สินค้าคงเหลือ สุทธิ</t>
  </si>
  <si>
    <t>เงินให้กู้ยืมระยะยาวแก่กิจการอื่น</t>
  </si>
  <si>
    <t>เงินกู้ยืมระยะสั้นจากบริษัทย่อย</t>
  </si>
  <si>
    <t>สินทรัพย์ที่เกิดจากสัญญา - มูลค่างานเสร็จ</t>
  </si>
  <si>
    <t>รอเรียกเก็บ สุทธิ</t>
  </si>
  <si>
    <t>หนี้สินที่เกิดจากสัญญา - เงินรับล่วงหน้า</t>
  </si>
  <si>
    <t>ตามสัญญาก่อสร้างจากลูกค้า</t>
  </si>
  <si>
    <t>เงินกู้ยืมระยะยาวจากบริษัทย่อย</t>
  </si>
  <si>
    <t>ขาดทุนเบ็ดเสร็จอื่นสุทธิจากภาษี</t>
  </si>
  <si>
    <t>ผลประโยชน์ (ค่าใช้จ่าย) ภาษีเงินได้</t>
  </si>
  <si>
    <t>- ขาดทุนจากการวัดมูลค่าใหม่ของภาระผูกพัน</t>
  </si>
  <si>
    <t xml:space="preserve">  ผลประโยชน์พนักงาน, สุทธิจากภาษี</t>
  </si>
  <si>
    <t>ยอดคงเหลือต้นปี ณ วันที่ 1 มกราคม พ.ศ. 2563</t>
  </si>
  <si>
    <t>ยอดคงเหลือปลายงวด ณ วันที่ 31 มีนาคม พ.ศ. 2563</t>
  </si>
  <si>
    <t>ยอดคงเหลือต้นปี ณ วันที่ 1 มกราคม พ.ศ. 2564</t>
  </si>
  <si>
    <t>ยอดคงเหลือปลายงวด ณ วันที่ 31 มีนาคม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</si>
  <si>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</si>
  <si>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- โอนต้นทุนการพัฒนาโครงการอสังหาริมทรัพย์ไปเป็น</t>
  </si>
  <si>
    <t>กำไรจากการจำหน่ายที่ดิน อาคารและอุปกรณ์</t>
  </si>
  <si>
    <t>- ซื้อสินทรัพย์ไม่มีตัวตน</t>
  </si>
  <si>
    <t>ที่ดิน อาคารและอุปกรณ์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</si>
  <si>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</si>
  <si>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ค่าเผื่อมูลค่าสุทธิที่คาดว่าจะได้รับของสินค้าคงเหลือ</t>
  </si>
  <si>
    <t>กลับรายการค่าเผื่อผลขาดทุนที่คาดว่าจะเกิดขึ้น</t>
  </si>
  <si>
    <t>17 ค)</t>
  </si>
  <si>
    <t>17 ฉ)</t>
  </si>
  <si>
    <t>17 จ)</t>
  </si>
  <si>
    <t>เงินปันผลรับ</t>
  </si>
  <si>
    <t>17 ง)</t>
  </si>
  <si>
    <t>เงินเบิกเกินบัญชีลดลง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</si>
</sst>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#,##0.000;[Red]\-#,##0.000"/>
    <numFmt numFmtId="170" formatCode="#,##0.00;\(#,##0.00\);\-"/>
    <numFmt numFmtId="171" formatCode="_-* #,##0_-;\-* #,##0_-;_-* &quot;-&quot;??_-;_-@_-"/>
    <numFmt numFmtId="172" formatCode="_(* #,##0_);_(* \(#,##0\);_(* &quot;-&quot;??_);_(@_)"/>
    <numFmt numFmtId="173" formatCode="#,##0.000;\(#,##0.000\);\-"/>
    <numFmt numFmtId="174" formatCode="#,##0.0000;\(#,##0.0000\);\-"/>
    <numFmt numFmtId="175" formatCode="#,##0;\(#,##0\);&quot;-&quot;;@"/>
  </numFmts>
  <fonts count="37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Browallia New"/>
      <family val="2"/>
    </font>
    <font>
      <b/>
      <sz val="13"/>
      <color rgb="FFFF0000"/>
      <name val="Browallia New"/>
      <family val="2"/>
    </font>
    <font>
      <sz val="13"/>
      <color rgb="FFFF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u/>
      <sz val="12"/>
      <name val="Browallia New"/>
      <family val="2"/>
    </font>
    <font>
      <sz val="11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" fillId="0" borderId="0"/>
  </cellStyleXfs>
  <cellXfs count="296">
    <xf numFmtId="0" fontId="0" fillId="0" borderId="0" xfId="0"/>
    <xf numFmtId="0" fontId="7" fillId="0" borderId="0" xfId="48" applyFont="1" applyFill="1" applyAlignment="1">
      <alignment horizontal="left" vertical="center"/>
    </xf>
    <xf numFmtId="0" fontId="8" fillId="0" borderId="0" xfId="48" applyFont="1" applyFill="1" applyAlignment="1">
      <alignment horizontal="center" vertical="center"/>
    </xf>
    <xf numFmtId="166" fontId="9" fillId="0" borderId="0" xfId="48" applyNumberFormat="1" applyFont="1" applyFill="1" applyAlignment="1">
      <alignment horizontal="right" vertical="center"/>
    </xf>
    <xf numFmtId="0" fontId="8" fillId="0" borderId="13" xfId="48" applyFont="1" applyFill="1" applyBorder="1" applyAlignment="1">
      <alignment horizontal="center" vertical="center"/>
    </xf>
    <xf numFmtId="166" fontId="8" fillId="0" borderId="13" xfId="48" applyNumberFormat="1" applyFont="1" applyFill="1" applyBorder="1" applyAlignment="1">
      <alignment horizontal="right" vertical="center"/>
    </xf>
    <xf numFmtId="0" fontId="8" fillId="0" borderId="0" xfId="48" applyFont="1" applyFill="1" applyBorder="1" applyAlignment="1">
      <alignment vertical="center"/>
    </xf>
    <xf numFmtId="0" fontId="7" fillId="0" borderId="14" xfId="48" applyFont="1" applyFill="1" applyBorder="1" applyAlignment="1">
      <alignment horizontal="left" vertical="center"/>
    </xf>
    <xf numFmtId="0" fontId="8" fillId="0" borderId="14" xfId="48" applyFont="1" applyFill="1" applyBorder="1" applyAlignment="1">
      <alignment horizontal="center" vertical="center"/>
    </xf>
    <xf numFmtId="166" fontId="8" fillId="0" borderId="14" xfId="48" applyNumberFormat="1" applyFont="1" applyFill="1" applyBorder="1" applyAlignment="1">
      <alignment horizontal="right" vertical="center"/>
    </xf>
    <xf numFmtId="0" fontId="7" fillId="0" borderId="0" xfId="48" applyFont="1" applyFill="1" applyBorder="1" applyAlignment="1">
      <alignment horizontal="left" vertical="center"/>
    </xf>
    <xf numFmtId="0" fontId="8" fillId="0" borderId="0" xfId="48" applyFont="1" applyFill="1" applyBorder="1" applyAlignment="1">
      <alignment horizontal="center" vertical="center"/>
    </xf>
    <xf numFmtId="0" fontId="7" fillId="0" borderId="0" xfId="48" applyFont="1" applyFill="1" applyAlignment="1">
      <alignment vertical="center"/>
    </xf>
    <xf numFmtId="166" fontId="7" fillId="0" borderId="0" xfId="48" applyNumberFormat="1" applyFont="1" applyFill="1" applyAlignment="1">
      <alignment horizontal="right" vertical="center"/>
    </xf>
    <xf numFmtId="166" fontId="8" fillId="0" borderId="0" xfId="48" applyNumberFormat="1" applyFont="1" applyFill="1" applyBorder="1" applyAlignment="1">
      <alignment horizontal="right" vertical="center"/>
    </xf>
    <xf numFmtId="0" fontId="7" fillId="0" borderId="0" xfId="48" applyFont="1" applyFill="1" applyAlignment="1">
      <alignment horizontal="justify" vertical="center"/>
    </xf>
    <xf numFmtId="0" fontId="8" fillId="0" borderId="13" xfId="48" applyFont="1" applyFill="1" applyBorder="1" applyAlignment="1">
      <alignment vertical="center"/>
    </xf>
    <xf numFmtId="0" fontId="7" fillId="0" borderId="13" xfId="48" applyFont="1" applyFill="1" applyBorder="1" applyAlignment="1">
      <alignment vertical="center"/>
    </xf>
    <xf numFmtId="0" fontId="7" fillId="0" borderId="0" xfId="48" applyFont="1" applyFill="1" applyBorder="1" applyAlignment="1">
      <alignment vertical="center"/>
    </xf>
    <xf numFmtId="43" fontId="8" fillId="0" borderId="0" xfId="28" applyFont="1" applyFill="1" applyBorder="1" applyAlignment="1">
      <alignment horizontal="right" vertical="center"/>
    </xf>
    <xf numFmtId="166" fontId="7" fillId="33" borderId="0" xfId="48" applyNumberFormat="1" applyFont="1" applyFill="1" applyAlignment="1">
      <alignment horizontal="right" vertical="center"/>
    </xf>
    <xf numFmtId="165" fontId="8" fillId="0" borderId="0" xfId="48" applyNumberFormat="1" applyFont="1" applyFill="1" applyBorder="1" applyAlignment="1">
      <alignment horizontal="centerContinuous" vertical="center"/>
    </xf>
    <xf numFmtId="165" fontId="8" fillId="0" borderId="14" xfId="48" applyNumberFormat="1" applyFont="1" applyFill="1" applyBorder="1" applyAlignment="1">
      <alignment horizontal="centerContinuous" vertical="center"/>
    </xf>
    <xf numFmtId="0" fontId="11" fillId="0" borderId="0" xfId="48" applyFont="1" applyFill="1" applyBorder="1" applyAlignment="1">
      <alignment vertical="center"/>
    </xf>
    <xf numFmtId="165" fontId="8" fillId="0" borderId="1" xfId="48" applyNumberFormat="1" applyFont="1" applyFill="1" applyBorder="1" applyAlignment="1">
      <alignment horizontal="right" vertical="center"/>
    </xf>
    <xf numFmtId="170" fontId="8" fillId="0" borderId="0" xfId="48" applyNumberFormat="1" applyFont="1" applyFill="1" applyBorder="1" applyAlignment="1">
      <alignment vertical="center"/>
    </xf>
    <xf numFmtId="169" fontId="8" fillId="0" borderId="0" xfId="52" applyNumberFormat="1" applyFont="1" applyFill="1" applyBorder="1" applyAlignment="1">
      <alignment horizontal="right" vertical="center"/>
    </xf>
    <xf numFmtId="174" fontId="8" fillId="0" borderId="0" xfId="48" applyNumberFormat="1" applyFont="1" applyFill="1" applyAlignment="1">
      <alignment vertical="center"/>
    </xf>
    <xf numFmtId="0" fontId="8" fillId="0" borderId="1" xfId="48" applyFont="1" applyFill="1" applyBorder="1" applyAlignment="1">
      <alignment vertical="center"/>
    </xf>
    <xf numFmtId="0" fontId="8" fillId="0" borderId="1" xfId="48" applyFont="1" applyFill="1" applyBorder="1" applyAlignment="1">
      <alignment horizontal="center" vertical="center"/>
    </xf>
    <xf numFmtId="0" fontId="7" fillId="0" borderId="0" xfId="49" applyFont="1" applyFill="1" applyAlignment="1">
      <alignment vertical="center"/>
    </xf>
    <xf numFmtId="0" fontId="8" fillId="0" borderId="0" xfId="49" applyFont="1" applyFill="1" applyBorder="1" applyAlignment="1">
      <alignment vertical="center"/>
    </xf>
    <xf numFmtId="167" fontId="8" fillId="0" borderId="0" xfId="49" applyNumberFormat="1" applyFont="1" applyFill="1" applyBorder="1" applyAlignment="1">
      <alignment vertical="center"/>
    </xf>
    <xf numFmtId="166" fontId="8" fillId="0" borderId="0" xfId="33" applyNumberFormat="1" applyFont="1" applyFill="1" applyBorder="1" applyAlignment="1">
      <alignment horizontal="right" vertical="center"/>
    </xf>
    <xf numFmtId="165" fontId="8" fillId="0" borderId="0" xfId="49" applyNumberFormat="1" applyFont="1" applyFill="1" applyBorder="1" applyAlignment="1">
      <alignment horizontal="right" vertical="center"/>
    </xf>
    <xf numFmtId="165" fontId="8" fillId="0" borderId="0" xfId="49" applyNumberFormat="1" applyFont="1" applyFill="1" applyAlignment="1">
      <alignment vertical="center"/>
    </xf>
    <xf numFmtId="166" fontId="8" fillId="0" borderId="0" xfId="33" applyNumberFormat="1" applyFont="1" applyFill="1" applyBorder="1" applyAlignment="1">
      <alignment vertical="center"/>
    </xf>
    <xf numFmtId="165" fontId="8" fillId="0" borderId="0" xfId="49" applyNumberFormat="1" applyFont="1" applyFill="1" applyBorder="1" applyAlignment="1">
      <alignment vertical="center"/>
    </xf>
    <xf numFmtId="167" fontId="7" fillId="0" borderId="0" xfId="49" applyNumberFormat="1" applyFont="1" applyFill="1" applyBorder="1" applyAlignment="1">
      <alignment vertical="center"/>
    </xf>
    <xf numFmtId="167" fontId="7" fillId="0" borderId="1" xfId="49" applyNumberFormat="1" applyFont="1" applyFill="1" applyBorder="1" applyAlignment="1">
      <alignment vertical="center"/>
    </xf>
    <xf numFmtId="0" fontId="8" fillId="0" borderId="1" xfId="49" applyFont="1" applyFill="1" applyBorder="1" applyAlignment="1">
      <alignment vertical="center"/>
    </xf>
    <xf numFmtId="167" fontId="8" fillId="0" borderId="1" xfId="49" applyNumberFormat="1" applyFont="1" applyFill="1" applyBorder="1" applyAlignment="1">
      <alignment vertical="center"/>
    </xf>
    <xf numFmtId="166" fontId="8" fillId="0" borderId="1" xfId="33" applyNumberFormat="1" applyFont="1" applyFill="1" applyBorder="1" applyAlignment="1">
      <alignment horizontal="right" vertical="center"/>
    </xf>
    <xf numFmtId="165" fontId="8" fillId="0" borderId="1" xfId="49" applyNumberFormat="1" applyFont="1" applyFill="1" applyBorder="1" applyAlignment="1">
      <alignment horizontal="right" vertical="center"/>
    </xf>
    <xf numFmtId="165" fontId="8" fillId="0" borderId="1" xfId="49" applyNumberFormat="1" applyFont="1" applyFill="1" applyBorder="1" applyAlignment="1">
      <alignment vertical="center"/>
    </xf>
    <xf numFmtId="166" fontId="8" fillId="0" borderId="1" xfId="33" applyNumberFormat="1" applyFont="1" applyFill="1" applyBorder="1" applyAlignment="1">
      <alignment vertical="center"/>
    </xf>
    <xf numFmtId="0" fontId="8" fillId="0" borderId="0" xfId="54" applyFont="1" applyFill="1" applyAlignment="1">
      <alignment horizontal="centerContinuous" vertical="top"/>
    </xf>
    <xf numFmtId="0" fontId="7" fillId="0" borderId="0" xfId="54" applyFont="1" applyFill="1" applyBorder="1" applyAlignment="1">
      <alignment vertical="top"/>
    </xf>
    <xf numFmtId="0" fontId="8" fillId="0" borderId="0" xfId="54" applyFont="1" applyFill="1" applyBorder="1" applyAlignment="1">
      <alignment vertical="top"/>
    </xf>
    <xf numFmtId="165" fontId="8" fillId="0" borderId="0" xfId="38" applyNumberFormat="1" applyFont="1" applyFill="1" applyBorder="1" applyAlignment="1">
      <alignment vertical="top"/>
    </xf>
    <xf numFmtId="166" fontId="8" fillId="0" borderId="0" xfId="33" applyNumberFormat="1" applyFont="1" applyFill="1" applyBorder="1" applyAlignment="1">
      <alignment vertical="top"/>
    </xf>
    <xf numFmtId="166" fontId="7" fillId="0" borderId="0" xfId="33" applyNumberFormat="1" applyFont="1" applyFill="1" applyBorder="1" applyAlignment="1">
      <alignment horizontal="center" vertical="top"/>
    </xf>
    <xf numFmtId="165" fontId="7" fillId="0" borderId="0" xfId="54" applyNumberFormat="1" applyFont="1" applyFill="1" applyBorder="1" applyAlignment="1">
      <alignment horizontal="center" vertical="top"/>
    </xf>
    <xf numFmtId="166" fontId="7" fillId="0" borderId="0" xfId="33" applyNumberFormat="1" applyFont="1" applyFill="1" applyBorder="1" applyAlignment="1">
      <alignment vertical="top"/>
    </xf>
    <xf numFmtId="165" fontId="7" fillId="0" borderId="0" xfId="54" applyNumberFormat="1" applyFont="1" applyFill="1" applyBorder="1" applyAlignment="1">
      <alignment vertical="top"/>
    </xf>
    <xf numFmtId="166" fontId="7" fillId="0" borderId="0" xfId="33" applyNumberFormat="1" applyFont="1" applyFill="1" applyAlignment="1">
      <alignment vertical="top"/>
    </xf>
    <xf numFmtId="166" fontId="7" fillId="0" borderId="0" xfId="33" applyNumberFormat="1" applyFont="1" applyFill="1" applyBorder="1" applyAlignment="1">
      <alignment horizontal="right" vertical="top"/>
    </xf>
    <xf numFmtId="165" fontId="7" fillId="0" borderId="0" xfId="54" applyNumberFormat="1" applyFont="1" applyFill="1" applyBorder="1" applyAlignment="1">
      <alignment horizontal="centerContinuous" vertical="top"/>
    </xf>
    <xf numFmtId="166" fontId="7" fillId="0" borderId="0" xfId="33" applyNumberFormat="1" applyFont="1" applyFill="1" applyAlignment="1">
      <alignment horizontal="right" vertical="top"/>
    </xf>
    <xf numFmtId="165" fontId="7" fillId="0" borderId="0" xfId="54" applyNumberFormat="1" applyFont="1" applyFill="1" applyBorder="1" applyAlignment="1">
      <alignment horizontal="right" vertical="top"/>
    </xf>
    <xf numFmtId="165" fontId="7" fillId="0" borderId="0" xfId="54" applyNumberFormat="1" applyFont="1" applyFill="1" applyAlignment="1">
      <alignment horizontal="right" vertical="top"/>
    </xf>
    <xf numFmtId="166" fontId="7" fillId="0" borderId="0" xfId="33" quotePrefix="1" applyNumberFormat="1" applyFont="1" applyFill="1" applyAlignment="1">
      <alignment horizontal="right" vertical="top"/>
    </xf>
    <xf numFmtId="166" fontId="7" fillId="0" borderId="13" xfId="33" applyNumberFormat="1" applyFont="1" applyFill="1" applyBorder="1" applyAlignment="1">
      <alignment horizontal="right" vertical="top"/>
    </xf>
    <xf numFmtId="165" fontId="8" fillId="0" borderId="0" xfId="54" applyNumberFormat="1" applyFont="1" applyFill="1" applyAlignment="1">
      <alignment vertical="top"/>
    </xf>
    <xf numFmtId="0" fontId="7" fillId="0" borderId="0" xfId="54" applyFont="1" applyFill="1" applyBorder="1" applyAlignment="1">
      <alignment vertical="center"/>
    </xf>
    <xf numFmtId="0" fontId="8" fillId="0" borderId="0" xfId="49" applyFont="1" applyFill="1" applyAlignment="1">
      <alignment vertical="center"/>
    </xf>
    <xf numFmtId="0" fontId="8" fillId="0" borderId="0" xfId="54" applyFont="1" applyFill="1" applyBorder="1" applyAlignment="1">
      <alignment vertical="center"/>
    </xf>
    <xf numFmtId="165" fontId="8" fillId="0" borderId="0" xfId="38" applyNumberFormat="1" applyFont="1" applyFill="1" applyBorder="1" applyAlignment="1">
      <alignment vertical="center"/>
    </xf>
    <xf numFmtId="165" fontId="8" fillId="0" borderId="0" xfId="54" applyNumberFormat="1" applyFont="1" applyFill="1" applyBorder="1" applyAlignment="1">
      <alignment vertical="center"/>
    </xf>
    <xf numFmtId="166" fontId="8" fillId="0" borderId="13" xfId="33" applyNumberFormat="1" applyFont="1" applyFill="1" applyBorder="1" applyAlignment="1">
      <alignment horizontal="right" vertical="center"/>
    </xf>
    <xf numFmtId="165" fontId="8" fillId="0" borderId="0" xfId="54" applyNumberFormat="1" applyFont="1" applyFill="1" applyAlignment="1">
      <alignment vertical="center"/>
    </xf>
    <xf numFmtId="166" fontId="8" fillId="0" borderId="13" xfId="33" applyNumberFormat="1" applyFont="1" applyFill="1" applyBorder="1" applyAlignment="1">
      <alignment vertical="center"/>
    </xf>
    <xf numFmtId="166" fontId="8" fillId="0" borderId="15" xfId="33" applyNumberFormat="1" applyFont="1" applyFill="1" applyBorder="1" applyAlignment="1">
      <alignment vertical="center"/>
    </xf>
    <xf numFmtId="166" fontId="8" fillId="33" borderId="0" xfId="33" applyNumberFormat="1" applyFont="1" applyFill="1" applyBorder="1" applyAlignment="1">
      <alignment vertical="center"/>
    </xf>
    <xf numFmtId="166" fontId="8" fillId="33" borderId="13" xfId="33" applyNumberFormat="1" applyFont="1" applyFill="1" applyBorder="1" applyAlignment="1">
      <alignment horizontal="right" vertical="center"/>
    </xf>
    <xf numFmtId="166" fontId="8" fillId="33" borderId="1" xfId="33" applyNumberFormat="1" applyFont="1" applyFill="1" applyBorder="1" applyAlignment="1">
      <alignment vertical="center"/>
    </xf>
    <xf numFmtId="166" fontId="8" fillId="33" borderId="13" xfId="33" applyNumberFormat="1" applyFont="1" applyFill="1" applyBorder="1" applyAlignment="1">
      <alignment vertical="center"/>
    </xf>
    <xf numFmtId="166" fontId="8" fillId="33" borderId="15" xfId="33" applyNumberFormat="1" applyFont="1" applyFill="1" applyBorder="1" applyAlignment="1">
      <alignment vertical="center"/>
    </xf>
    <xf numFmtId="165" fontId="8" fillId="0" borderId="0" xfId="49" applyNumberFormat="1" applyFont="1" applyFill="1"/>
    <xf numFmtId="166" fontId="8" fillId="0" borderId="0" xfId="33" applyNumberFormat="1" applyFont="1" applyFill="1" applyAlignment="1">
      <alignment horizontal="right" vertical="center"/>
    </xf>
    <xf numFmtId="175" fontId="8" fillId="0" borderId="0" xfId="33" applyNumberFormat="1" applyFont="1" applyFill="1" applyBorder="1" applyAlignment="1">
      <alignment horizontal="right" vertical="center"/>
    </xf>
    <xf numFmtId="175" fontId="8" fillId="0" borderId="0" xfId="49" applyNumberFormat="1" applyFont="1" applyFill="1" applyBorder="1" applyAlignment="1">
      <alignment horizontal="right" vertical="center"/>
    </xf>
    <xf numFmtId="175" fontId="8" fillId="0" borderId="0" xfId="49" applyNumberFormat="1" applyFont="1" applyFill="1" applyAlignment="1">
      <alignment vertical="center"/>
    </xf>
    <xf numFmtId="175" fontId="8" fillId="0" borderId="0" xfId="33" applyNumberFormat="1" applyFont="1" applyFill="1" applyBorder="1" applyAlignment="1">
      <alignment vertical="center"/>
    </xf>
    <xf numFmtId="175" fontId="8" fillId="0" borderId="0" xfId="49" applyNumberFormat="1" applyFont="1" applyFill="1" applyBorder="1" applyAlignment="1">
      <alignment vertical="center"/>
    </xf>
    <xf numFmtId="175" fontId="8" fillId="0" borderId="1" xfId="33" applyNumberFormat="1" applyFont="1" applyFill="1" applyBorder="1" applyAlignment="1">
      <alignment horizontal="right" vertical="center"/>
    </xf>
    <xf numFmtId="175" fontId="8" fillId="0" borderId="1" xfId="49" applyNumberFormat="1" applyFont="1" applyFill="1" applyBorder="1" applyAlignment="1">
      <alignment horizontal="right" vertical="center"/>
    </xf>
    <xf numFmtId="175" fontId="8" fillId="0" borderId="1" xfId="49" applyNumberFormat="1" applyFont="1" applyFill="1" applyBorder="1" applyAlignment="1">
      <alignment vertical="center"/>
    </xf>
    <xf numFmtId="175" fontId="8" fillId="0" borderId="1" xfId="33" applyNumberFormat="1" applyFont="1" applyFill="1" applyBorder="1" applyAlignment="1">
      <alignment vertical="center"/>
    </xf>
    <xf numFmtId="175" fontId="7" fillId="0" borderId="0" xfId="33" applyNumberFormat="1" applyFont="1" applyFill="1" applyBorder="1" applyAlignment="1">
      <alignment horizontal="centerContinuous" vertical="top"/>
    </xf>
    <xf numFmtId="175" fontId="7" fillId="0" borderId="0" xfId="54" applyNumberFormat="1" applyFont="1" applyFill="1" applyBorder="1" applyAlignment="1">
      <alignment horizontal="centerContinuous" vertical="top"/>
    </xf>
    <xf numFmtId="175" fontId="7" fillId="0" borderId="0" xfId="33" applyNumberFormat="1" applyFont="1" applyFill="1" applyBorder="1" applyAlignment="1">
      <alignment vertical="top"/>
    </xf>
    <xf numFmtId="175" fontId="7" fillId="0" borderId="0" xfId="54" applyNumberFormat="1" applyFont="1" applyFill="1" applyBorder="1" applyAlignment="1">
      <alignment vertical="top"/>
    </xf>
    <xf numFmtId="175" fontId="7" fillId="0" borderId="0" xfId="33" applyNumberFormat="1" applyFont="1" applyFill="1" applyAlignment="1">
      <alignment vertical="top"/>
    </xf>
    <xf numFmtId="175" fontId="7" fillId="0" borderId="0" xfId="34" applyNumberFormat="1" applyFont="1" applyFill="1" applyAlignment="1">
      <alignment horizontal="right" vertical="top"/>
    </xf>
    <xf numFmtId="175" fontId="7" fillId="0" borderId="0" xfId="33" applyNumberFormat="1" applyFont="1" applyFill="1" applyAlignment="1">
      <alignment horizontal="right" vertical="top"/>
    </xf>
    <xf numFmtId="175" fontId="7" fillId="0" borderId="0" xfId="54" applyNumberFormat="1" applyFont="1" applyFill="1" applyBorder="1" applyAlignment="1">
      <alignment horizontal="center" vertical="top"/>
    </xf>
    <xf numFmtId="175" fontId="7" fillId="0" borderId="0" xfId="33" applyNumberFormat="1" applyFont="1" applyFill="1" applyBorder="1" applyAlignment="1">
      <alignment horizontal="right" vertical="top"/>
    </xf>
    <xf numFmtId="175" fontId="7" fillId="0" borderId="0" xfId="54" applyNumberFormat="1" applyFont="1" applyFill="1" applyBorder="1" applyAlignment="1">
      <alignment horizontal="right" vertical="top"/>
    </xf>
    <xf numFmtId="0" fontId="7" fillId="0" borderId="0" xfId="49" applyFont="1" applyFill="1" applyBorder="1" applyAlignment="1">
      <alignment horizontal="right" vertical="center"/>
    </xf>
    <xf numFmtId="175" fontId="7" fillId="0" borderId="0" xfId="54" applyNumberFormat="1" applyFont="1" applyFill="1" applyAlignment="1">
      <alignment horizontal="right" vertical="top"/>
    </xf>
    <xf numFmtId="175" fontId="7" fillId="0" borderId="0" xfId="33" quotePrefix="1" applyNumberFormat="1" applyFont="1" applyFill="1" applyAlignment="1">
      <alignment horizontal="right" vertical="top"/>
    </xf>
    <xf numFmtId="175" fontId="7" fillId="0" borderId="13" xfId="33" applyNumberFormat="1" applyFont="1" applyFill="1" applyBorder="1" applyAlignment="1">
      <alignment horizontal="right" vertical="top"/>
    </xf>
    <xf numFmtId="175" fontId="7" fillId="0" borderId="13" xfId="34" applyNumberFormat="1" applyFont="1" applyFill="1" applyBorder="1" applyAlignment="1">
      <alignment horizontal="right" vertical="top"/>
    </xf>
    <xf numFmtId="175" fontId="8" fillId="0" borderId="0" xfId="33" applyNumberFormat="1" applyFont="1" applyFill="1" applyBorder="1" applyAlignment="1">
      <alignment vertical="top"/>
    </xf>
    <xf numFmtId="175" fontId="8" fillId="0" borderId="0" xfId="38" applyNumberFormat="1" applyFont="1" applyFill="1" applyBorder="1" applyAlignment="1">
      <alignment vertical="top"/>
    </xf>
    <xf numFmtId="175" fontId="8" fillId="0" borderId="0" xfId="54" applyNumberFormat="1" applyFont="1" applyFill="1" applyAlignment="1">
      <alignment vertical="top"/>
    </xf>
    <xf numFmtId="175" fontId="8" fillId="0" borderId="0" xfId="33" applyNumberFormat="1" applyFont="1" applyFill="1" applyBorder="1" applyAlignment="1">
      <alignment horizontal="right" vertical="top"/>
    </xf>
    <xf numFmtId="175" fontId="8" fillId="0" borderId="13" xfId="33" applyNumberFormat="1" applyFont="1" applyFill="1" applyBorder="1" applyAlignment="1">
      <alignment horizontal="right" vertical="top"/>
    </xf>
    <xf numFmtId="175" fontId="8" fillId="0" borderId="13" xfId="33" applyNumberFormat="1" applyFont="1" applyFill="1" applyBorder="1" applyAlignment="1">
      <alignment vertical="top"/>
    </xf>
    <xf numFmtId="175" fontId="8" fillId="0" borderId="0" xfId="54" applyNumberFormat="1" applyFont="1" applyFill="1" applyBorder="1" applyAlignment="1">
      <alignment vertical="top"/>
    </xf>
    <xf numFmtId="0" fontId="8" fillId="0" borderId="0" xfId="49" applyFont="1" applyFill="1"/>
    <xf numFmtId="175" fontId="8" fillId="0" borderId="0" xfId="49" applyNumberFormat="1" applyFont="1" applyFill="1"/>
    <xf numFmtId="175" fontId="8" fillId="0" borderId="0" xfId="29" applyNumberFormat="1" applyFont="1" applyFill="1" applyAlignment="1">
      <alignment horizontal="right" vertical="center"/>
    </xf>
    <xf numFmtId="175" fontId="8" fillId="0" borderId="0" xfId="29" applyNumberFormat="1" applyFont="1" applyFill="1" applyAlignment="1">
      <alignment vertical="center"/>
    </xf>
    <xf numFmtId="175" fontId="8" fillId="0" borderId="0" xfId="33" applyNumberFormat="1" applyFont="1" applyFill="1" applyAlignment="1">
      <alignment horizontal="right" vertical="center"/>
    </xf>
    <xf numFmtId="175" fontId="8" fillId="33" borderId="0" xfId="33" applyNumberFormat="1" applyFont="1" applyFill="1" applyBorder="1" applyAlignment="1">
      <alignment vertical="top"/>
    </xf>
    <xf numFmtId="175" fontId="8" fillId="33" borderId="13" xfId="33" applyNumberFormat="1" applyFont="1" applyFill="1" applyBorder="1" applyAlignment="1">
      <alignment horizontal="right" vertical="top"/>
    </xf>
    <xf numFmtId="175" fontId="8" fillId="33" borderId="13" xfId="33" applyNumberFormat="1" applyFont="1" applyFill="1" applyBorder="1" applyAlignment="1">
      <alignment vertical="top"/>
    </xf>
    <xf numFmtId="0" fontId="7" fillId="0" borderId="13" xfId="48" applyFont="1" applyFill="1" applyBorder="1" applyAlignment="1">
      <alignment horizontal="left" vertical="center"/>
    </xf>
    <xf numFmtId="167" fontId="8" fillId="0" borderId="16" xfId="49" applyNumberFormat="1" applyFont="1" applyFill="1" applyBorder="1" applyAlignment="1">
      <alignment vertical="center"/>
    </xf>
    <xf numFmtId="166" fontId="8" fillId="0" borderId="16" xfId="33" applyNumberFormat="1" applyFont="1" applyFill="1" applyBorder="1" applyAlignment="1">
      <alignment horizontal="right" vertical="center"/>
    </xf>
    <xf numFmtId="165" fontId="8" fillId="0" borderId="16" xfId="49" applyNumberFormat="1" applyFont="1" applyFill="1" applyBorder="1" applyAlignment="1">
      <alignment horizontal="right" vertical="center"/>
    </xf>
    <xf numFmtId="165" fontId="8" fillId="0" borderId="16" xfId="49" applyNumberFormat="1" applyFont="1" applyFill="1" applyBorder="1" applyAlignment="1">
      <alignment vertical="center"/>
    </xf>
    <xf numFmtId="166" fontId="8" fillId="0" borderId="16" xfId="33" applyNumberFormat="1" applyFont="1" applyFill="1" applyBorder="1" applyAlignment="1">
      <alignment vertical="center"/>
    </xf>
    <xf numFmtId="175" fontId="8" fillId="0" borderId="16" xfId="33" applyNumberFormat="1" applyFont="1" applyFill="1" applyBorder="1" applyAlignment="1">
      <alignment horizontal="right" vertical="center"/>
    </xf>
    <xf numFmtId="175" fontId="8" fillId="0" borderId="16" xfId="49" applyNumberFormat="1" applyFont="1" applyFill="1" applyBorder="1" applyAlignment="1">
      <alignment horizontal="right" vertical="center"/>
    </xf>
    <xf numFmtId="175" fontId="8" fillId="0" borderId="16" xfId="49" applyNumberFormat="1" applyFont="1" applyFill="1" applyBorder="1" applyAlignment="1">
      <alignment vertical="center"/>
    </xf>
    <xf numFmtId="175" fontId="8" fillId="0" borderId="16" xfId="33" applyNumberFormat="1" applyFont="1" applyFill="1" applyBorder="1" applyAlignment="1">
      <alignment vertical="center"/>
    </xf>
    <xf numFmtId="166" fontId="8" fillId="33" borderId="16" xfId="33" applyNumberFormat="1" applyFont="1" applyFill="1" applyBorder="1" applyAlignment="1">
      <alignment vertical="center"/>
    </xf>
    <xf numFmtId="166" fontId="8" fillId="0" borderId="0" xfId="49" applyNumberFormat="1" applyFont="1" applyFill="1" applyAlignment="1">
      <alignment vertical="center"/>
    </xf>
    <xf numFmtId="175" fontId="8" fillId="33" borderId="18" xfId="33" applyNumberFormat="1" applyFont="1" applyFill="1" applyBorder="1" applyAlignment="1">
      <alignment vertical="top"/>
    </xf>
    <xf numFmtId="0" fontId="29" fillId="0" borderId="0" xfId="0" applyFont="1"/>
    <xf numFmtId="0" fontId="29" fillId="0" borderId="16" xfId="0" applyFont="1" applyBorder="1"/>
    <xf numFmtId="0" fontId="10" fillId="0" borderId="0" xfId="0" applyFont="1"/>
    <xf numFmtId="0" fontId="10" fillId="0" borderId="0" xfId="0" applyFont="1" applyFill="1"/>
    <xf numFmtId="173" fontId="8" fillId="0" borderId="0" xfId="48" applyNumberFormat="1" applyFont="1" applyFill="1" applyBorder="1" applyAlignment="1">
      <alignment vertical="center"/>
    </xf>
    <xf numFmtId="0" fontId="7" fillId="0" borderId="0" xfId="53" applyFont="1" applyAlignment="1">
      <alignment horizontal="left" vertical="center"/>
    </xf>
    <xf numFmtId="0" fontId="8" fillId="0" borderId="0" xfId="53" applyFont="1" applyAlignment="1">
      <alignment horizontal="center" vertical="center"/>
    </xf>
    <xf numFmtId="165" fontId="9" fillId="0" borderId="0" xfId="53" applyNumberFormat="1" applyFont="1" applyAlignment="1">
      <alignment horizontal="right" vertical="center"/>
    </xf>
    <xf numFmtId="0" fontId="7" fillId="0" borderId="13" xfId="53" applyFont="1" applyBorder="1" applyAlignment="1">
      <alignment horizontal="left" vertical="center"/>
    </xf>
    <xf numFmtId="0" fontId="8" fillId="0" borderId="13" xfId="53" applyFont="1" applyBorder="1" applyAlignment="1">
      <alignment horizontal="center" vertical="center"/>
    </xf>
    <xf numFmtId="165" fontId="8" fillId="0" borderId="13" xfId="53" applyNumberFormat="1" applyFont="1" applyBorder="1" applyAlignment="1">
      <alignment horizontal="right" vertical="center"/>
    </xf>
    <xf numFmtId="0" fontId="7" fillId="0" borderId="14" xfId="53" applyFont="1" applyBorder="1" applyAlignment="1">
      <alignment horizontal="left" vertical="center"/>
    </xf>
    <xf numFmtId="0" fontId="8" fillId="0" borderId="14" xfId="53" applyFont="1" applyBorder="1" applyAlignment="1">
      <alignment horizontal="center" vertical="center"/>
    </xf>
    <xf numFmtId="165" fontId="8" fillId="0" borderId="14" xfId="53" applyNumberFormat="1" applyFont="1" applyBorder="1" applyAlignment="1">
      <alignment horizontal="right" vertical="center"/>
    </xf>
    <xf numFmtId="0" fontId="8" fillId="0" borderId="0" xfId="53" applyFont="1" applyAlignment="1">
      <alignment vertical="center"/>
    </xf>
    <xf numFmtId="165" fontId="8" fillId="0" borderId="0" xfId="53" applyNumberFormat="1" applyFont="1" applyAlignment="1">
      <alignment horizontal="right" vertical="center"/>
    </xf>
    <xf numFmtId="0" fontId="30" fillId="0" borderId="0" xfId="53" applyFont="1" applyAlignment="1">
      <alignment vertical="center"/>
    </xf>
    <xf numFmtId="0" fontId="31" fillId="0" borderId="0" xfId="53" applyFont="1" applyAlignment="1">
      <alignment horizontal="center" vertical="center"/>
    </xf>
    <xf numFmtId="165" fontId="31" fillId="0" borderId="0" xfId="53" applyNumberFormat="1" applyFont="1" applyAlignment="1">
      <alignment horizontal="right" vertical="center"/>
    </xf>
    <xf numFmtId="0" fontId="8" fillId="0" borderId="13" xfId="53" applyFont="1" applyBorder="1" applyAlignment="1">
      <alignment vertical="center"/>
    </xf>
    <xf numFmtId="0" fontId="8" fillId="0" borderId="0" xfId="53" quotePrefix="1" applyFont="1" applyAlignment="1">
      <alignment vertical="center"/>
    </xf>
    <xf numFmtId="171" fontId="8" fillId="0" borderId="0" xfId="28" applyNumberFormat="1" applyFont="1" applyFill="1" applyAlignment="1">
      <alignment vertical="center"/>
    </xf>
    <xf numFmtId="0" fontId="7" fillId="0" borderId="0" xfId="49" quotePrefix="1" applyFont="1" applyFill="1" applyAlignment="1">
      <alignment vertical="center"/>
    </xf>
    <xf numFmtId="166" fontId="8" fillId="0" borderId="0" xfId="33" applyNumberFormat="1" applyFont="1" applyFill="1" applyBorder="1" applyAlignment="1">
      <alignment horizontal="center" vertical="center"/>
    </xf>
    <xf numFmtId="175" fontId="8" fillId="0" borderId="18" xfId="33" applyNumberFormat="1" applyFont="1" applyFill="1" applyBorder="1" applyAlignment="1">
      <alignment vertical="top"/>
    </xf>
    <xf numFmtId="0" fontId="32" fillId="0" borderId="0" xfId="48" applyFont="1" applyFill="1" applyBorder="1" applyAlignment="1">
      <alignment horizontal="left" vertical="center"/>
    </xf>
    <xf numFmtId="0" fontId="33" fillId="0" borderId="0" xfId="48" applyFont="1" applyFill="1" applyBorder="1" applyAlignment="1">
      <alignment horizontal="center" vertical="center"/>
    </xf>
    <xf numFmtId="166" fontId="32" fillId="0" borderId="0" xfId="48" applyNumberFormat="1" applyFont="1" applyFill="1" applyBorder="1" applyAlignment="1">
      <alignment horizontal="center" vertical="center"/>
    </xf>
    <xf numFmtId="0" fontId="34" fillId="0" borderId="0" xfId="0" applyFont="1" applyFill="1"/>
    <xf numFmtId="0" fontId="32" fillId="0" borderId="0" xfId="48" applyFont="1" applyFill="1" applyAlignment="1">
      <alignment vertical="center"/>
    </xf>
    <xf numFmtId="0" fontId="33" fillId="0" borderId="0" xfId="48" applyFont="1" applyFill="1" applyAlignment="1">
      <alignment horizontal="center" vertical="center"/>
    </xf>
    <xf numFmtId="166" fontId="32" fillId="0" borderId="0" xfId="50" applyNumberFormat="1" applyFont="1" applyFill="1" applyBorder="1" applyAlignment="1">
      <alignment horizontal="right" vertical="center"/>
    </xf>
    <xf numFmtId="167" fontId="33" fillId="0" borderId="0" xfId="48" applyNumberFormat="1" applyFont="1" applyFill="1" applyAlignment="1">
      <alignment vertical="center"/>
    </xf>
    <xf numFmtId="167" fontId="33" fillId="0" borderId="0" xfId="48" applyNumberFormat="1" applyFont="1" applyFill="1" applyAlignment="1">
      <alignment horizontal="center" vertical="center"/>
    </xf>
    <xf numFmtId="166" fontId="32" fillId="0" borderId="0" xfId="48" applyNumberFormat="1" applyFont="1" applyFill="1" applyAlignment="1">
      <alignment horizontal="right" vertical="center"/>
    </xf>
    <xf numFmtId="167" fontId="32" fillId="0" borderId="13" xfId="48" applyNumberFormat="1" applyFont="1" applyFill="1" applyBorder="1" applyAlignment="1">
      <alignment horizontal="center" vertical="center"/>
    </xf>
    <xf numFmtId="166" fontId="32" fillId="0" borderId="13" xfId="48" applyNumberFormat="1" applyFont="1" applyFill="1" applyBorder="1" applyAlignment="1">
      <alignment horizontal="right" vertical="center"/>
    </xf>
    <xf numFmtId="166" fontId="33" fillId="0" borderId="0" xfId="48" applyNumberFormat="1" applyFont="1" applyFill="1" applyBorder="1" applyAlignment="1">
      <alignment horizontal="right" vertical="center"/>
    </xf>
    <xf numFmtId="167" fontId="32" fillId="0" borderId="0" xfId="48" applyNumberFormat="1" applyFont="1" applyFill="1" applyBorder="1" applyAlignment="1">
      <alignment horizontal="center" vertical="center"/>
    </xf>
    <xf numFmtId="166" fontId="32" fillId="33" borderId="0" xfId="48" applyNumberFormat="1" applyFont="1" applyFill="1" applyBorder="1" applyAlignment="1">
      <alignment horizontal="right" vertical="center"/>
    </xf>
    <xf numFmtId="166" fontId="32" fillId="0" borderId="0" xfId="48" applyNumberFormat="1" applyFont="1" applyFill="1" applyBorder="1" applyAlignment="1">
      <alignment horizontal="right" vertical="center"/>
    </xf>
    <xf numFmtId="0" fontId="32" fillId="0" borderId="0" xfId="48" applyFont="1" applyFill="1" applyAlignment="1">
      <alignment horizontal="left" vertical="center"/>
    </xf>
    <xf numFmtId="0" fontId="32" fillId="0" borderId="0" xfId="48" applyFont="1" applyFill="1" applyAlignment="1">
      <alignment horizontal="justify" vertical="center"/>
    </xf>
    <xf numFmtId="166" fontId="33" fillId="33" borderId="0" xfId="48" applyNumberFormat="1" applyFont="1" applyFill="1" applyAlignment="1">
      <alignment horizontal="right" vertical="center"/>
    </xf>
    <xf numFmtId="0" fontId="33" fillId="0" borderId="0" xfId="48" applyFont="1" applyFill="1" applyAlignment="1">
      <alignment vertical="center"/>
    </xf>
    <xf numFmtId="166" fontId="33" fillId="0" borderId="0" xfId="28" applyNumberFormat="1" applyFont="1" applyFill="1" applyAlignment="1">
      <alignment horizontal="right" vertical="center"/>
    </xf>
    <xf numFmtId="166" fontId="33" fillId="0" borderId="0" xfId="0" applyNumberFormat="1" applyFont="1" applyFill="1" applyAlignment="1">
      <alignment horizontal="right" vertical="center"/>
    </xf>
    <xf numFmtId="166" fontId="33" fillId="33" borderId="0" xfId="28" applyNumberFormat="1" applyFont="1" applyFill="1" applyAlignment="1">
      <alignment horizontal="right" vertical="center"/>
    </xf>
    <xf numFmtId="3" fontId="34" fillId="0" borderId="0" xfId="0" applyNumberFormat="1" applyFont="1" applyFill="1"/>
    <xf numFmtId="166" fontId="33" fillId="33" borderId="1" xfId="48" applyNumberFormat="1" applyFont="1" applyFill="1" applyBorder="1" applyAlignment="1">
      <alignment horizontal="right" vertical="center"/>
    </xf>
    <xf numFmtId="166" fontId="33" fillId="0" borderId="1" xfId="28" applyNumberFormat="1" applyFont="1" applyFill="1" applyBorder="1" applyAlignment="1">
      <alignment horizontal="right" vertical="center"/>
    </xf>
    <xf numFmtId="166" fontId="33" fillId="33" borderId="1" xfId="28" applyNumberFormat="1" applyFont="1" applyFill="1" applyBorder="1" applyAlignment="1">
      <alignment horizontal="right" vertical="center"/>
    </xf>
    <xf numFmtId="166" fontId="33" fillId="33" borderId="0" xfId="48" applyNumberFormat="1" applyFont="1" applyFill="1" applyBorder="1" applyAlignment="1">
      <alignment horizontal="right" vertical="center"/>
    </xf>
    <xf numFmtId="0" fontId="33" fillId="0" borderId="0" xfId="48" applyFont="1" applyFill="1" applyBorder="1" applyAlignment="1">
      <alignment vertical="center"/>
    </xf>
    <xf numFmtId="166" fontId="33" fillId="33" borderId="13" xfId="48" applyNumberFormat="1" applyFont="1" applyFill="1" applyBorder="1" applyAlignment="1">
      <alignment horizontal="right" vertical="center"/>
    </xf>
    <xf numFmtId="166" fontId="33" fillId="0" borderId="13" xfId="48" applyNumberFormat="1" applyFont="1" applyFill="1" applyBorder="1" applyAlignment="1">
      <alignment horizontal="right" vertical="center"/>
    </xf>
    <xf numFmtId="0" fontId="33" fillId="0" borderId="0" xfId="48" applyFont="1" applyFill="1" applyAlignment="1">
      <alignment horizontal="left" vertical="center"/>
    </xf>
    <xf numFmtId="166" fontId="33" fillId="0" borderId="0" xfId="28" applyNumberFormat="1" applyFont="1" applyFill="1" applyBorder="1" applyAlignment="1">
      <alignment horizontal="right" vertical="center"/>
    </xf>
    <xf numFmtId="166" fontId="33" fillId="33" borderId="0" xfId="28" applyNumberFormat="1" applyFont="1" applyFill="1" applyBorder="1" applyAlignment="1">
      <alignment horizontal="right" vertical="center"/>
    </xf>
    <xf numFmtId="0" fontId="34" fillId="0" borderId="0" xfId="0" applyFont="1"/>
    <xf numFmtId="166" fontId="33" fillId="33" borderId="15" xfId="48" applyNumberFormat="1" applyFont="1" applyFill="1" applyBorder="1" applyAlignment="1">
      <alignment horizontal="right" vertical="center"/>
    </xf>
    <xf numFmtId="166" fontId="33" fillId="0" borderId="15" xfId="48" applyNumberFormat="1" applyFont="1" applyFill="1" applyBorder="1" applyAlignment="1">
      <alignment horizontal="right" vertical="center"/>
    </xf>
    <xf numFmtId="166" fontId="33" fillId="0" borderId="0" xfId="0" applyNumberFormat="1" applyFont="1" applyFill="1" applyBorder="1" applyAlignment="1">
      <alignment horizontal="right" vertical="center"/>
    </xf>
    <xf numFmtId="166" fontId="34" fillId="0" borderId="0" xfId="0" applyNumberFormat="1" applyFont="1" applyFill="1"/>
    <xf numFmtId="166" fontId="33" fillId="33" borderId="0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33" fillId="0" borderId="0" xfId="51" applyFont="1" applyFill="1" applyAlignment="1">
      <alignment vertical="center"/>
    </xf>
    <xf numFmtId="0" fontId="33" fillId="0" borderId="0" xfId="51" applyFont="1" applyFill="1" applyAlignment="1">
      <alignment horizontal="center" vertical="center"/>
    </xf>
    <xf numFmtId="166" fontId="33" fillId="0" borderId="0" xfId="51" applyNumberFormat="1" applyFont="1" applyFill="1" applyAlignment="1">
      <alignment horizontal="right" vertical="center"/>
    </xf>
    <xf numFmtId="166" fontId="33" fillId="33" borderId="1" xfId="51" applyNumberFormat="1" applyFont="1" applyFill="1" applyBorder="1" applyAlignment="1">
      <alignment horizontal="right" vertical="center"/>
    </xf>
    <xf numFmtId="166" fontId="33" fillId="0" borderId="16" xfId="0" applyNumberFormat="1" applyFont="1" applyFill="1" applyBorder="1" applyAlignment="1">
      <alignment horizontal="right" vertical="center"/>
    </xf>
    <xf numFmtId="166" fontId="33" fillId="33" borderId="16" xfId="0" applyNumberFormat="1" applyFont="1" applyFill="1" applyBorder="1" applyAlignment="1">
      <alignment horizontal="right" vertical="center"/>
    </xf>
    <xf numFmtId="166" fontId="33" fillId="0" borderId="1" xfId="48" applyNumberFormat="1" applyFont="1" applyFill="1" applyBorder="1" applyAlignment="1">
      <alignment horizontal="right" vertical="center"/>
    </xf>
    <xf numFmtId="167" fontId="33" fillId="0" borderId="0" xfId="48" applyNumberFormat="1" applyFont="1" applyFill="1" applyBorder="1" applyAlignment="1">
      <alignment horizontal="center" vertical="center"/>
    </xf>
    <xf numFmtId="172" fontId="33" fillId="0" borderId="0" xfId="48" applyNumberFormat="1" applyFont="1" applyFill="1" applyBorder="1" applyAlignment="1">
      <alignment horizontal="center" vertical="center"/>
    </xf>
    <xf numFmtId="0" fontId="33" fillId="33" borderId="0" xfId="48" applyFont="1" applyFill="1" applyAlignment="1">
      <alignment vertical="center"/>
    </xf>
    <xf numFmtId="166" fontId="33" fillId="33" borderId="0" xfId="51" applyNumberFormat="1" applyFont="1" applyFill="1" applyBorder="1" applyAlignment="1">
      <alignment horizontal="right" vertical="center"/>
    </xf>
    <xf numFmtId="1" fontId="33" fillId="0" borderId="0" xfId="48" applyNumberFormat="1" applyFont="1" applyFill="1" applyAlignment="1">
      <alignment horizontal="center" vertical="center"/>
    </xf>
    <xf numFmtId="168" fontId="33" fillId="0" borderId="0" xfId="48" applyNumberFormat="1" applyFont="1" applyFill="1" applyBorder="1" applyAlignment="1">
      <alignment horizontal="right" vertical="center"/>
    </xf>
    <xf numFmtId="0" fontId="35" fillId="0" borderId="0" xfId="48" applyFont="1" applyFill="1" applyBorder="1" applyAlignment="1">
      <alignment vertical="center"/>
    </xf>
    <xf numFmtId="165" fontId="32" fillId="0" borderId="0" xfId="50" applyNumberFormat="1" applyFont="1" applyFill="1" applyBorder="1" applyAlignment="1">
      <alignment horizontal="right" vertical="center"/>
    </xf>
    <xf numFmtId="166" fontId="32" fillId="0" borderId="0" xfId="50" applyNumberFormat="1" applyFont="1" applyFill="1" applyBorder="1" applyAlignment="1">
      <alignment horizontal="center" vertical="center"/>
    </xf>
    <xf numFmtId="166" fontId="32" fillId="0" borderId="0" xfId="50" applyNumberFormat="1" applyFont="1" applyFill="1" applyBorder="1" applyAlignment="1">
      <alignment horizontal="centerContinuous" vertical="center"/>
    </xf>
    <xf numFmtId="165" fontId="32" fillId="0" borderId="0" xfId="53" applyNumberFormat="1" applyFont="1" applyFill="1" applyAlignment="1">
      <alignment horizontal="right" vertical="center"/>
    </xf>
    <xf numFmtId="165" fontId="32" fillId="0" borderId="0" xfId="53" applyNumberFormat="1" applyFont="1" applyFill="1" applyBorder="1" applyAlignment="1">
      <alignment horizontal="right" vertical="center"/>
    </xf>
    <xf numFmtId="165" fontId="32" fillId="0" borderId="13" xfId="48" applyNumberFormat="1" applyFont="1" applyFill="1" applyBorder="1" applyAlignment="1">
      <alignment horizontal="center" vertical="center"/>
    </xf>
    <xf numFmtId="165" fontId="32" fillId="0" borderId="13" xfId="48" applyNumberFormat="1" applyFont="1" applyFill="1" applyBorder="1" applyAlignment="1">
      <alignment horizontal="right" vertical="center"/>
    </xf>
    <xf numFmtId="165" fontId="32" fillId="0" borderId="0" xfId="48" applyNumberFormat="1" applyFont="1" applyFill="1" applyBorder="1" applyAlignment="1">
      <alignment horizontal="right" vertical="center"/>
    </xf>
    <xf numFmtId="165" fontId="32" fillId="33" borderId="0" xfId="48" applyNumberFormat="1" applyFont="1" applyFill="1" applyBorder="1" applyAlignment="1">
      <alignment horizontal="right" vertical="center"/>
    </xf>
    <xf numFmtId="165" fontId="33" fillId="33" borderId="0" xfId="48" applyNumberFormat="1" applyFont="1" applyFill="1" applyAlignment="1">
      <alignment horizontal="right" vertical="center"/>
    </xf>
    <xf numFmtId="165" fontId="33" fillId="0" borderId="0" xfId="48" applyNumberFormat="1" applyFont="1" applyFill="1" applyAlignment="1">
      <alignment horizontal="right" vertical="center"/>
    </xf>
    <xf numFmtId="165" fontId="33" fillId="33" borderId="16" xfId="48" applyNumberFormat="1" applyFont="1" applyFill="1" applyBorder="1" applyAlignment="1">
      <alignment horizontal="right" vertical="center"/>
    </xf>
    <xf numFmtId="165" fontId="33" fillId="0" borderId="0" xfId="48" applyNumberFormat="1" applyFont="1" applyFill="1" applyBorder="1" applyAlignment="1">
      <alignment horizontal="right" vertical="center"/>
    </xf>
    <xf numFmtId="165" fontId="33" fillId="0" borderId="16" xfId="48" applyNumberFormat="1" applyFont="1" applyFill="1" applyBorder="1" applyAlignment="1">
      <alignment horizontal="right" vertical="center"/>
    </xf>
    <xf numFmtId="0" fontId="34" fillId="0" borderId="0" xfId="0" applyFont="1" applyBorder="1"/>
    <xf numFmtId="0" fontId="33" fillId="0" borderId="0" xfId="48" quotePrefix="1" applyFont="1" applyAlignment="1">
      <alignment vertical="center"/>
    </xf>
    <xf numFmtId="165" fontId="33" fillId="33" borderId="0" xfId="48" applyNumberFormat="1" applyFont="1" applyFill="1" applyBorder="1" applyAlignment="1">
      <alignment horizontal="right" vertical="center"/>
    </xf>
    <xf numFmtId="0" fontId="32" fillId="0" borderId="0" xfId="48" applyFont="1" applyFill="1" applyBorder="1" applyAlignment="1">
      <alignment vertical="center"/>
    </xf>
    <xf numFmtId="165" fontId="34" fillId="0" borderId="0" xfId="0" applyNumberFormat="1" applyFont="1"/>
    <xf numFmtId="165" fontId="33" fillId="33" borderId="1" xfId="48" applyNumberFormat="1" applyFont="1" applyFill="1" applyBorder="1" applyAlignment="1">
      <alignment horizontal="right" vertical="center"/>
    </xf>
    <xf numFmtId="165" fontId="33" fillId="0" borderId="1" xfId="48" applyNumberFormat="1" applyFont="1" applyFill="1" applyBorder="1" applyAlignment="1">
      <alignment horizontal="right" vertical="center"/>
    </xf>
    <xf numFmtId="0" fontId="33" fillId="0" borderId="0" xfId="48" applyFont="1" applyAlignment="1">
      <alignment vertical="center"/>
    </xf>
    <xf numFmtId="165" fontId="33" fillId="33" borderId="2" xfId="48" applyNumberFormat="1" applyFont="1" applyFill="1" applyBorder="1" applyAlignment="1">
      <alignment horizontal="right" vertical="center"/>
    </xf>
    <xf numFmtId="165" fontId="33" fillId="0" borderId="2" xfId="48" applyNumberFormat="1" applyFont="1" applyFill="1" applyBorder="1" applyAlignment="1">
      <alignment horizontal="right" vertical="center"/>
    </xf>
    <xf numFmtId="165" fontId="33" fillId="33" borderId="0" xfId="48" applyNumberFormat="1" applyFont="1" applyFill="1" applyBorder="1" applyAlignment="1">
      <alignment vertical="center"/>
    </xf>
    <xf numFmtId="170" fontId="33" fillId="0" borderId="0" xfId="48" applyNumberFormat="1" applyFont="1" applyFill="1" applyAlignment="1">
      <alignment vertical="center"/>
    </xf>
    <xf numFmtId="165" fontId="33" fillId="0" borderId="0" xfId="48" applyNumberFormat="1" applyFont="1" applyFill="1" applyBorder="1" applyAlignment="1">
      <alignment vertical="center"/>
    </xf>
    <xf numFmtId="170" fontId="33" fillId="0" borderId="0" xfId="48" applyNumberFormat="1" applyFont="1" applyFill="1" applyAlignment="1">
      <alignment horizontal="center" vertical="center"/>
    </xf>
    <xf numFmtId="165" fontId="33" fillId="33" borderId="1" xfId="48" applyNumberFormat="1" applyFont="1" applyFill="1" applyBorder="1" applyAlignment="1">
      <alignment vertical="center"/>
    </xf>
    <xf numFmtId="165" fontId="33" fillId="0" borderId="1" xfId="48" applyNumberFormat="1" applyFont="1" applyFill="1" applyBorder="1" applyAlignment="1">
      <alignment vertical="center"/>
    </xf>
    <xf numFmtId="170" fontId="33" fillId="0" borderId="0" xfId="48" applyNumberFormat="1" applyFont="1" applyFill="1" applyBorder="1" applyAlignment="1">
      <alignment vertical="center"/>
    </xf>
    <xf numFmtId="165" fontId="33" fillId="33" borderId="15" xfId="48" applyNumberFormat="1" applyFont="1" applyFill="1" applyBorder="1" applyAlignment="1">
      <alignment vertical="center"/>
    </xf>
    <xf numFmtId="165" fontId="33" fillId="0" borderId="15" xfId="48" applyNumberFormat="1" applyFont="1" applyFill="1" applyBorder="1" applyAlignment="1">
      <alignment vertical="center"/>
    </xf>
    <xf numFmtId="165" fontId="33" fillId="0" borderId="16" xfId="48" applyNumberFormat="1" applyFont="1" applyFill="1" applyBorder="1" applyAlignment="1">
      <alignment vertical="center"/>
    </xf>
    <xf numFmtId="165" fontId="33" fillId="33" borderId="2" xfId="48" applyNumberFormat="1" applyFont="1" applyFill="1" applyBorder="1" applyAlignment="1">
      <alignment vertical="center"/>
    </xf>
    <xf numFmtId="165" fontId="33" fillId="0" borderId="2" xfId="48" applyNumberFormat="1" applyFont="1" applyFill="1" applyBorder="1" applyAlignment="1">
      <alignment vertical="center"/>
    </xf>
    <xf numFmtId="173" fontId="33" fillId="33" borderId="0" xfId="48" applyNumberFormat="1" applyFont="1" applyFill="1" applyAlignment="1">
      <alignment vertical="center"/>
    </xf>
    <xf numFmtId="173" fontId="33" fillId="0" borderId="0" xfId="48" applyNumberFormat="1" applyFont="1" applyFill="1" applyAlignment="1">
      <alignment vertical="center"/>
    </xf>
    <xf numFmtId="173" fontId="33" fillId="33" borderId="0" xfId="48" applyNumberFormat="1" applyFont="1" applyFill="1" applyBorder="1" applyAlignment="1">
      <alignment vertical="center"/>
    </xf>
    <xf numFmtId="170" fontId="34" fillId="0" borderId="0" xfId="48" applyNumberFormat="1" applyFont="1" applyFill="1" applyAlignment="1">
      <alignment vertical="center"/>
    </xf>
    <xf numFmtId="169" fontId="34" fillId="0" borderId="0" xfId="52" applyNumberFormat="1" applyFont="1" applyFill="1" applyBorder="1" applyAlignment="1">
      <alignment horizontal="right" vertical="center"/>
    </xf>
    <xf numFmtId="0" fontId="10" fillId="0" borderId="16" xfId="0" applyFont="1" applyBorder="1"/>
    <xf numFmtId="0" fontId="36" fillId="0" borderId="0" xfId="0" applyFont="1"/>
    <xf numFmtId="0" fontId="32" fillId="0" borderId="0" xfId="53" applyFont="1" applyAlignment="1">
      <alignment horizontal="left" vertical="center"/>
    </xf>
    <xf numFmtId="0" fontId="33" fillId="0" borderId="0" xfId="53" applyFont="1" applyAlignment="1">
      <alignment horizontal="center" vertical="center"/>
    </xf>
    <xf numFmtId="165" fontId="32" fillId="0" borderId="0" xfId="53" applyNumberFormat="1" applyFont="1" applyAlignment="1">
      <alignment vertical="center"/>
    </xf>
    <xf numFmtId="165" fontId="32" fillId="0" borderId="0" xfId="53" applyNumberFormat="1" applyFont="1" applyAlignment="1">
      <alignment horizontal="right" vertical="center"/>
    </xf>
    <xf numFmtId="165" fontId="32" fillId="0" borderId="0" xfId="53" applyNumberFormat="1" applyFont="1" applyAlignment="1">
      <alignment horizontal="center" vertical="center"/>
    </xf>
    <xf numFmtId="167" fontId="33" fillId="0" borderId="0" xfId="53" applyNumberFormat="1" applyFont="1" applyAlignment="1">
      <alignment vertical="center"/>
    </xf>
    <xf numFmtId="0" fontId="32" fillId="0" borderId="13" xfId="54" applyFont="1" applyBorder="1" applyAlignment="1">
      <alignment horizontal="center" vertical="center"/>
    </xf>
    <xf numFmtId="165" fontId="32" fillId="0" borderId="13" xfId="53" applyNumberFormat="1" applyFont="1" applyBorder="1" applyAlignment="1">
      <alignment horizontal="right" vertical="center"/>
    </xf>
    <xf numFmtId="0" fontId="32" fillId="0" borderId="0" xfId="53" applyFont="1" applyAlignment="1">
      <alignment horizontal="justify" vertical="center"/>
    </xf>
    <xf numFmtId="165" fontId="33" fillId="33" borderId="0" xfId="53" applyNumberFormat="1" applyFont="1" applyFill="1" applyAlignment="1">
      <alignment horizontal="right" vertical="center"/>
    </xf>
    <xf numFmtId="165" fontId="33" fillId="0" borderId="0" xfId="53" applyNumberFormat="1" applyFont="1" applyAlignment="1">
      <alignment horizontal="right" vertical="center"/>
    </xf>
    <xf numFmtId="0" fontId="33" fillId="0" borderId="0" xfId="53" applyFont="1" applyAlignment="1">
      <alignment vertical="center"/>
    </xf>
    <xf numFmtId="0" fontId="32" fillId="0" borderId="0" xfId="53" applyFont="1" applyAlignment="1">
      <alignment vertical="center"/>
    </xf>
    <xf numFmtId="165" fontId="33" fillId="0" borderId="0" xfId="0" applyNumberFormat="1" applyFont="1" applyAlignment="1">
      <alignment vertical="center"/>
    </xf>
    <xf numFmtId="165" fontId="33" fillId="33" borderId="1" xfId="53" applyNumberFormat="1" applyFont="1" applyFill="1" applyBorder="1" applyAlignment="1">
      <alignment horizontal="right" vertical="center"/>
    </xf>
    <xf numFmtId="165" fontId="33" fillId="0" borderId="1" xfId="53" applyNumberFormat="1" applyFont="1" applyBorder="1" applyAlignment="1">
      <alignment horizontal="right" vertical="center"/>
    </xf>
    <xf numFmtId="165" fontId="33" fillId="33" borderId="13" xfId="53" applyNumberFormat="1" applyFont="1" applyFill="1" applyBorder="1" applyAlignment="1">
      <alignment horizontal="right" vertical="center"/>
    </xf>
    <xf numFmtId="165" fontId="33" fillId="0" borderId="13" xfId="53" applyNumberFormat="1" applyFont="1" applyBorder="1" applyAlignment="1">
      <alignment horizontal="right" vertical="center"/>
    </xf>
    <xf numFmtId="0" fontId="32" fillId="0" borderId="0" xfId="54" applyFont="1" applyAlignment="1">
      <alignment horizontal="center" vertical="center"/>
    </xf>
    <xf numFmtId="165" fontId="32" fillId="33" borderId="0" xfId="53" applyNumberFormat="1" applyFont="1" applyFill="1" applyAlignment="1">
      <alignment horizontal="right" vertical="center"/>
    </xf>
    <xf numFmtId="0" fontId="33" fillId="33" borderId="0" xfId="53" applyFont="1" applyFill="1" applyAlignment="1">
      <alignment vertical="center"/>
    </xf>
    <xf numFmtId="165" fontId="33" fillId="33" borderId="15" xfId="53" applyNumberFormat="1" applyFont="1" applyFill="1" applyBorder="1" applyAlignment="1">
      <alignment horizontal="right" vertical="center"/>
    </xf>
    <xf numFmtId="165" fontId="33" fillId="0" borderId="15" xfId="53" applyNumberFormat="1" applyFont="1" applyBorder="1" applyAlignment="1">
      <alignment horizontal="right" vertical="center"/>
    </xf>
    <xf numFmtId="0" fontId="33" fillId="33" borderId="0" xfId="53" applyFont="1" applyFill="1" applyAlignment="1">
      <alignment horizontal="left" vertical="center"/>
    </xf>
    <xf numFmtId="0" fontId="33" fillId="0" borderId="0" xfId="53" applyFont="1" applyAlignment="1">
      <alignment horizontal="left" vertical="center"/>
    </xf>
    <xf numFmtId="0" fontId="34" fillId="33" borderId="0" xfId="0" applyFont="1" applyFill="1"/>
    <xf numFmtId="43" fontId="33" fillId="33" borderId="0" xfId="28" applyFont="1" applyFill="1" applyAlignment="1">
      <alignment horizontal="left" vertical="center"/>
    </xf>
    <xf numFmtId="0" fontId="33" fillId="0" borderId="0" xfId="53" quotePrefix="1" applyFont="1" applyAlignment="1">
      <alignment vertical="center"/>
    </xf>
    <xf numFmtId="165" fontId="33" fillId="33" borderId="0" xfId="53" applyNumberFormat="1" applyFont="1" applyFill="1" applyBorder="1" applyAlignment="1">
      <alignment horizontal="right" vertical="center"/>
    </xf>
    <xf numFmtId="165" fontId="33" fillId="0" borderId="0" xfId="53" applyNumberFormat="1" applyFont="1" applyBorder="1" applyAlignment="1">
      <alignment horizontal="right" vertical="center"/>
    </xf>
    <xf numFmtId="0" fontId="32" fillId="0" borderId="0" xfId="53" applyFont="1" applyFill="1" applyAlignment="1">
      <alignment vertical="center"/>
    </xf>
    <xf numFmtId="0" fontId="33" fillId="0" borderId="0" xfId="53" applyFont="1" applyFill="1" applyAlignment="1">
      <alignment horizontal="center" vertical="center"/>
    </xf>
    <xf numFmtId="165" fontId="33" fillId="0" borderId="0" xfId="53" applyNumberFormat="1" applyFont="1" applyFill="1" applyBorder="1" applyAlignment="1">
      <alignment horizontal="right" vertical="center"/>
    </xf>
    <xf numFmtId="165" fontId="33" fillId="0" borderId="0" xfId="53" applyNumberFormat="1" applyFont="1" applyFill="1" applyAlignment="1">
      <alignment horizontal="right" vertical="center"/>
    </xf>
    <xf numFmtId="166" fontId="32" fillId="0" borderId="13" xfId="48" applyNumberFormat="1" applyFont="1" applyFill="1" applyBorder="1" applyAlignment="1">
      <alignment horizontal="center" vertical="center"/>
    </xf>
    <xf numFmtId="165" fontId="7" fillId="0" borderId="1" xfId="54" applyNumberFormat="1" applyFont="1" applyFill="1" applyBorder="1" applyAlignment="1">
      <alignment horizontal="center" vertical="top"/>
    </xf>
    <xf numFmtId="166" fontId="7" fillId="0" borderId="3" xfId="33" applyNumberFormat="1" applyFont="1" applyFill="1" applyBorder="1" applyAlignment="1">
      <alignment horizontal="center" vertical="top" wrapText="1"/>
    </xf>
    <xf numFmtId="165" fontId="7" fillId="0" borderId="17" xfId="54" applyNumberFormat="1" applyFont="1" applyFill="1" applyBorder="1" applyAlignment="1">
      <alignment horizontal="center" vertical="top"/>
    </xf>
    <xf numFmtId="175" fontId="7" fillId="0" borderId="1" xfId="54" applyNumberFormat="1" applyFont="1" applyFill="1" applyBorder="1" applyAlignment="1">
      <alignment horizontal="center" vertical="top"/>
    </xf>
    <xf numFmtId="175" fontId="7" fillId="0" borderId="17" xfId="54" applyNumberFormat="1" applyFont="1" applyFill="1" applyBorder="1" applyAlignment="1">
      <alignment horizontal="center" vertical="top"/>
    </xf>
    <xf numFmtId="165" fontId="32" fillId="0" borderId="13" xfId="53" applyNumberFormat="1" applyFont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T-59-Q1" xfId="54" xr:uid="{00000000-0005-0000-0000-000037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2"/>
  <sheetViews>
    <sheetView topLeftCell="A115" zoomScale="110" zoomScaleNormal="110" workbookViewId="0">
      <selection activeCell="N124" sqref="N124"/>
    </sheetView>
  </sheetViews>
  <sheetFormatPr defaultColWidth="9.140625" defaultRowHeight="18.75" x14ac:dyDescent="0.4"/>
  <cols>
    <col min="1" max="2" width="1.5703125" style="135" customWidth="1"/>
    <col min="3" max="3" width="25.85546875" style="135" customWidth="1"/>
    <col min="4" max="4" width="7.42578125" style="135" customWidth="1"/>
    <col min="5" max="5" width="0.7109375" style="135" customWidth="1"/>
    <col min="6" max="6" width="14.140625" style="135" customWidth="1"/>
    <col min="7" max="7" width="0.7109375" style="135" customWidth="1"/>
    <col min="8" max="8" width="12.42578125" style="135" customWidth="1"/>
    <col min="9" max="9" width="0.7109375" style="135" customWidth="1"/>
    <col min="10" max="10" width="14.140625" style="135" customWidth="1"/>
    <col min="11" max="11" width="0.7109375" style="135" customWidth="1"/>
    <col min="12" max="12" width="12.42578125" style="135" customWidth="1"/>
    <col min="13" max="13" width="9.140625" style="135"/>
    <col min="14" max="14" width="11.140625" style="135" bestFit="1" customWidth="1"/>
    <col min="15" max="16" width="19.140625" style="135" customWidth="1"/>
    <col min="17" max="16384" width="9.140625" style="135"/>
  </cols>
  <sheetData>
    <row r="1" spans="1:14" x14ac:dyDescent="0.4">
      <c r="A1" s="1" t="s">
        <v>0</v>
      </c>
      <c r="B1" s="1"/>
      <c r="C1" s="1"/>
      <c r="D1" s="2"/>
      <c r="E1" s="2"/>
      <c r="F1" s="3"/>
      <c r="H1" s="3"/>
      <c r="J1" s="3"/>
      <c r="L1" s="3"/>
    </row>
    <row r="2" spans="1:14" x14ac:dyDescent="0.4">
      <c r="A2" s="1" t="s">
        <v>1</v>
      </c>
      <c r="B2" s="1"/>
      <c r="C2" s="1"/>
      <c r="D2" s="2"/>
      <c r="E2" s="2"/>
    </row>
    <row r="3" spans="1:14" x14ac:dyDescent="0.4">
      <c r="A3" s="119" t="s">
        <v>179</v>
      </c>
      <c r="B3" s="119"/>
      <c r="C3" s="119"/>
      <c r="D3" s="4"/>
      <c r="E3" s="4"/>
      <c r="F3" s="5"/>
      <c r="G3" s="5"/>
      <c r="H3" s="5"/>
      <c r="I3" s="5"/>
      <c r="J3" s="5"/>
      <c r="K3" s="5"/>
      <c r="L3" s="5"/>
    </row>
    <row r="4" spans="1:14" ht="20.100000000000001" customHeight="1" x14ac:dyDescent="0.4">
      <c r="A4" s="7"/>
      <c r="B4" s="7"/>
      <c r="C4" s="7"/>
      <c r="D4" s="8"/>
      <c r="E4" s="8"/>
      <c r="F4" s="9"/>
      <c r="G4" s="9"/>
      <c r="H4" s="9"/>
      <c r="I4" s="9"/>
      <c r="J4" s="9"/>
      <c r="K4" s="9"/>
      <c r="L4" s="9"/>
    </row>
    <row r="5" spans="1:14" s="160" customFormat="1" ht="18.95" customHeight="1" x14ac:dyDescent="0.35">
      <c r="A5" s="157"/>
      <c r="B5" s="157"/>
      <c r="C5" s="157"/>
      <c r="D5" s="158"/>
      <c r="E5" s="158"/>
      <c r="F5" s="289" t="s">
        <v>2</v>
      </c>
      <c r="G5" s="289"/>
      <c r="H5" s="289"/>
      <c r="I5" s="159"/>
      <c r="J5" s="289" t="s">
        <v>3</v>
      </c>
      <c r="K5" s="289"/>
      <c r="L5" s="289"/>
    </row>
    <row r="6" spans="1:14" s="160" customFormat="1" ht="18.95" customHeight="1" x14ac:dyDescent="0.35">
      <c r="A6" s="161"/>
      <c r="B6" s="161"/>
      <c r="C6" s="161"/>
      <c r="D6" s="162"/>
      <c r="E6" s="162"/>
      <c r="F6" s="163" t="s">
        <v>4</v>
      </c>
      <c r="G6" s="163"/>
      <c r="H6" s="163" t="s">
        <v>5</v>
      </c>
      <c r="I6" s="163"/>
      <c r="J6" s="163" t="s">
        <v>4</v>
      </c>
      <c r="K6" s="163"/>
      <c r="L6" s="163" t="s">
        <v>5</v>
      </c>
    </row>
    <row r="7" spans="1:14" s="160" customFormat="1" ht="18.95" customHeight="1" x14ac:dyDescent="0.35">
      <c r="A7" s="164"/>
      <c r="B7" s="164"/>
      <c r="C7" s="164"/>
      <c r="D7" s="165"/>
      <c r="E7" s="165"/>
      <c r="F7" s="166" t="s">
        <v>6</v>
      </c>
      <c r="G7" s="166"/>
      <c r="H7" s="166" t="s">
        <v>7</v>
      </c>
      <c r="I7" s="166"/>
      <c r="J7" s="166" t="s">
        <v>6</v>
      </c>
      <c r="K7" s="166"/>
      <c r="L7" s="166" t="s">
        <v>7</v>
      </c>
    </row>
    <row r="8" spans="1:14" s="160" customFormat="1" ht="18.95" customHeight="1" x14ac:dyDescent="0.35">
      <c r="A8" s="164"/>
      <c r="B8" s="164"/>
      <c r="C8" s="164"/>
      <c r="D8" s="164"/>
      <c r="E8" s="164"/>
      <c r="F8" s="166" t="s">
        <v>178</v>
      </c>
      <c r="G8" s="166"/>
      <c r="H8" s="166" t="s">
        <v>115</v>
      </c>
      <c r="I8" s="166"/>
      <c r="J8" s="166" t="s">
        <v>178</v>
      </c>
      <c r="K8" s="166"/>
      <c r="L8" s="166" t="s">
        <v>115</v>
      </c>
    </row>
    <row r="9" spans="1:14" s="160" customFormat="1" ht="18.95" customHeight="1" x14ac:dyDescent="0.35">
      <c r="A9" s="164"/>
      <c r="B9" s="164"/>
      <c r="C9" s="164"/>
      <c r="D9" s="167" t="s">
        <v>8</v>
      </c>
      <c r="E9" s="164"/>
      <c r="F9" s="168" t="s">
        <v>9</v>
      </c>
      <c r="G9" s="166"/>
      <c r="H9" s="168" t="s">
        <v>9</v>
      </c>
      <c r="I9" s="166"/>
      <c r="J9" s="168" t="s">
        <v>9</v>
      </c>
      <c r="K9" s="169"/>
      <c r="L9" s="168" t="s">
        <v>9</v>
      </c>
    </row>
    <row r="10" spans="1:14" s="160" customFormat="1" ht="6" customHeight="1" x14ac:dyDescent="0.35">
      <c r="A10" s="164"/>
      <c r="B10" s="164"/>
      <c r="C10" s="164"/>
      <c r="D10" s="170"/>
      <c r="E10" s="164"/>
      <c r="F10" s="171"/>
      <c r="G10" s="166"/>
      <c r="H10" s="172"/>
      <c r="I10" s="166"/>
      <c r="J10" s="171"/>
      <c r="K10" s="169"/>
      <c r="L10" s="172"/>
    </row>
    <row r="11" spans="1:14" s="160" customFormat="1" ht="18.95" customHeight="1" x14ac:dyDescent="0.35">
      <c r="A11" s="173" t="s">
        <v>10</v>
      </c>
      <c r="B11" s="174"/>
      <c r="C11" s="174"/>
      <c r="D11" s="162"/>
      <c r="E11" s="158"/>
      <c r="F11" s="175"/>
      <c r="J11" s="175"/>
    </row>
    <row r="12" spans="1:14" s="160" customFormat="1" ht="6" customHeight="1" x14ac:dyDescent="0.35">
      <c r="A12" s="173"/>
      <c r="B12" s="174"/>
      <c r="C12" s="174"/>
      <c r="D12" s="162"/>
      <c r="E12" s="162"/>
      <c r="F12" s="175"/>
      <c r="J12" s="175"/>
      <c r="K12" s="169"/>
    </row>
    <row r="13" spans="1:14" s="160" customFormat="1" ht="18.95" customHeight="1" x14ac:dyDescent="0.35">
      <c r="A13" s="161" t="s">
        <v>11</v>
      </c>
      <c r="B13" s="161"/>
      <c r="C13" s="161"/>
      <c r="D13" s="162"/>
      <c r="E13" s="162"/>
      <c r="F13" s="175"/>
      <c r="J13" s="175"/>
    </row>
    <row r="14" spans="1:14" s="160" customFormat="1" ht="6" customHeight="1" x14ac:dyDescent="0.35">
      <c r="A14" s="173"/>
      <c r="B14" s="174"/>
      <c r="C14" s="174"/>
      <c r="D14" s="162"/>
      <c r="E14" s="162"/>
      <c r="F14" s="175"/>
      <c r="J14" s="175"/>
    </row>
    <row r="15" spans="1:14" s="160" customFormat="1" ht="18.95" customHeight="1" x14ac:dyDescent="0.35">
      <c r="A15" s="176" t="s">
        <v>12</v>
      </c>
      <c r="D15" s="162"/>
      <c r="E15" s="162"/>
      <c r="F15" s="175">
        <v>126327698</v>
      </c>
      <c r="H15" s="177">
        <v>136972289</v>
      </c>
      <c r="I15" s="178"/>
      <c r="J15" s="179">
        <v>16695997</v>
      </c>
      <c r="K15" s="178"/>
      <c r="L15" s="177">
        <v>2960965</v>
      </c>
      <c r="N15" s="180"/>
    </row>
    <row r="16" spans="1:14" s="160" customFormat="1" ht="18.95" customHeight="1" x14ac:dyDescent="0.35">
      <c r="A16" s="176" t="s">
        <v>13</v>
      </c>
      <c r="D16" s="162">
        <v>6</v>
      </c>
      <c r="E16" s="162"/>
      <c r="F16" s="175">
        <v>282657965</v>
      </c>
      <c r="H16" s="177">
        <v>269808353</v>
      </c>
      <c r="I16" s="178"/>
      <c r="J16" s="179">
        <v>46436834</v>
      </c>
      <c r="K16" s="178"/>
      <c r="L16" s="177">
        <v>56154754</v>
      </c>
      <c r="N16" s="180"/>
    </row>
    <row r="17" spans="1:16" s="160" customFormat="1" ht="18.95" customHeight="1" x14ac:dyDescent="0.35">
      <c r="A17" s="176" t="s">
        <v>14</v>
      </c>
      <c r="B17" s="161"/>
      <c r="C17" s="161"/>
      <c r="D17" s="162" t="s">
        <v>212</v>
      </c>
      <c r="E17" s="162"/>
      <c r="F17" s="175">
        <v>821689</v>
      </c>
      <c r="G17" s="169"/>
      <c r="H17" s="177">
        <v>1588795</v>
      </c>
      <c r="I17" s="178"/>
      <c r="J17" s="179">
        <v>184319826</v>
      </c>
      <c r="K17" s="178"/>
      <c r="L17" s="177">
        <v>190025045</v>
      </c>
    </row>
    <row r="18" spans="1:16" s="160" customFormat="1" ht="18.95" customHeight="1" x14ac:dyDescent="0.35">
      <c r="A18" s="176" t="s">
        <v>187</v>
      </c>
      <c r="D18" s="162" t="s">
        <v>216</v>
      </c>
      <c r="E18" s="162"/>
      <c r="F18" s="175">
        <v>0</v>
      </c>
      <c r="H18" s="177">
        <v>0</v>
      </c>
      <c r="I18" s="178"/>
      <c r="J18" s="179">
        <v>2803653185</v>
      </c>
      <c r="K18" s="178"/>
      <c r="L18" s="177">
        <v>2748418803</v>
      </c>
      <c r="N18" s="180"/>
    </row>
    <row r="19" spans="1:16" s="160" customFormat="1" ht="18.95" customHeight="1" x14ac:dyDescent="0.35">
      <c r="A19" s="176" t="s">
        <v>188</v>
      </c>
      <c r="D19" s="162">
        <v>7</v>
      </c>
      <c r="E19" s="162"/>
      <c r="F19" s="175">
        <v>2951453824</v>
      </c>
      <c r="H19" s="177">
        <v>2929020351</v>
      </c>
      <c r="I19" s="178"/>
      <c r="J19" s="179">
        <v>635305947</v>
      </c>
      <c r="K19" s="178"/>
      <c r="L19" s="177">
        <v>733406926</v>
      </c>
    </row>
    <row r="20" spans="1:16" s="160" customFormat="1" ht="18.95" customHeight="1" x14ac:dyDescent="0.35">
      <c r="A20" s="176" t="s">
        <v>17</v>
      </c>
      <c r="D20" s="162">
        <v>8</v>
      </c>
      <c r="E20" s="162"/>
      <c r="F20" s="175">
        <v>6406286800</v>
      </c>
      <c r="H20" s="177">
        <v>6686112333</v>
      </c>
      <c r="I20" s="178"/>
      <c r="J20" s="179">
        <v>1233298193</v>
      </c>
      <c r="K20" s="178"/>
      <c r="L20" s="177">
        <v>1267895283</v>
      </c>
    </row>
    <row r="21" spans="1:16" s="160" customFormat="1" ht="18.95" customHeight="1" x14ac:dyDescent="0.35">
      <c r="A21" s="176" t="s">
        <v>191</v>
      </c>
      <c r="D21" s="162"/>
      <c r="E21" s="162"/>
      <c r="F21" s="175"/>
      <c r="H21" s="177"/>
      <c r="I21" s="178"/>
      <c r="J21" s="179"/>
      <c r="K21" s="178"/>
      <c r="L21" s="177"/>
    </row>
    <row r="22" spans="1:16" s="160" customFormat="1" ht="18.95" customHeight="1" x14ac:dyDescent="0.35">
      <c r="A22" s="176"/>
      <c r="B22" s="160" t="s">
        <v>192</v>
      </c>
      <c r="D22" s="162"/>
      <c r="E22" s="162"/>
      <c r="F22" s="175">
        <v>16834232</v>
      </c>
      <c r="H22" s="177">
        <v>30485216</v>
      </c>
      <c r="I22" s="178"/>
      <c r="J22" s="179">
        <v>0</v>
      </c>
      <c r="K22" s="178"/>
      <c r="L22" s="177">
        <v>0</v>
      </c>
    </row>
    <row r="23" spans="1:16" s="160" customFormat="1" ht="18.95" customHeight="1" x14ac:dyDescent="0.35">
      <c r="A23" s="176" t="s">
        <v>19</v>
      </c>
      <c r="D23" s="162"/>
      <c r="E23" s="162"/>
      <c r="F23" s="175">
        <v>4069000</v>
      </c>
      <c r="H23" s="177">
        <v>8069000</v>
      </c>
      <c r="I23" s="178"/>
      <c r="J23" s="179">
        <v>0</v>
      </c>
      <c r="K23" s="178"/>
      <c r="L23" s="177">
        <v>0</v>
      </c>
    </row>
    <row r="24" spans="1:16" s="160" customFormat="1" ht="18.95" customHeight="1" x14ac:dyDescent="0.35">
      <c r="A24" s="176" t="s">
        <v>20</v>
      </c>
      <c r="D24" s="162"/>
      <c r="E24" s="162"/>
      <c r="F24" s="181">
        <v>18457283</v>
      </c>
      <c r="H24" s="182">
        <v>37826835</v>
      </c>
      <c r="I24" s="178"/>
      <c r="J24" s="183">
        <v>773258</v>
      </c>
      <c r="K24" s="178"/>
      <c r="L24" s="182">
        <v>861457</v>
      </c>
      <c r="N24" s="180"/>
    </row>
    <row r="25" spans="1:16" s="160" customFormat="1" ht="6" customHeight="1" x14ac:dyDescent="0.35">
      <c r="A25" s="173"/>
      <c r="B25" s="174"/>
      <c r="C25" s="174"/>
      <c r="D25" s="162"/>
      <c r="E25" s="162"/>
      <c r="F25" s="184"/>
      <c r="H25" s="169"/>
      <c r="J25" s="184"/>
      <c r="L25" s="169"/>
    </row>
    <row r="26" spans="1:16" s="160" customFormat="1" ht="18.95" customHeight="1" x14ac:dyDescent="0.35">
      <c r="A26" s="161" t="s">
        <v>21</v>
      </c>
      <c r="B26" s="185"/>
      <c r="C26" s="161"/>
      <c r="D26" s="162"/>
      <c r="E26" s="162"/>
      <c r="F26" s="186">
        <f>SUM(F15:F25)</f>
        <v>9806908491</v>
      </c>
      <c r="H26" s="187">
        <f>SUM(H15:H25)</f>
        <v>10099883172</v>
      </c>
      <c r="J26" s="186">
        <f>SUM(J15:J25)</f>
        <v>4920483240</v>
      </c>
      <c r="L26" s="187">
        <f>SUM(L15:L25)</f>
        <v>4999723233</v>
      </c>
    </row>
    <row r="27" spans="1:16" s="160" customFormat="1" ht="15" customHeight="1" x14ac:dyDescent="0.35">
      <c r="A27" s="161"/>
      <c r="B27" s="161"/>
      <c r="C27" s="161"/>
      <c r="D27" s="162"/>
      <c r="E27" s="162"/>
      <c r="F27" s="184"/>
      <c r="H27" s="169"/>
      <c r="J27" s="184"/>
      <c r="L27" s="169"/>
    </row>
    <row r="28" spans="1:16" s="160" customFormat="1" ht="18.95" customHeight="1" x14ac:dyDescent="0.35">
      <c r="A28" s="161" t="s">
        <v>22</v>
      </c>
      <c r="B28" s="161"/>
      <c r="C28" s="161"/>
      <c r="D28" s="162"/>
      <c r="E28" s="162"/>
      <c r="F28" s="175"/>
      <c r="J28" s="175"/>
    </row>
    <row r="29" spans="1:16" s="160" customFormat="1" ht="6" customHeight="1" x14ac:dyDescent="0.35">
      <c r="A29" s="173"/>
      <c r="B29" s="174"/>
      <c r="C29" s="174"/>
      <c r="D29" s="162"/>
      <c r="E29" s="162"/>
      <c r="F29" s="184"/>
      <c r="H29" s="169"/>
      <c r="J29" s="184"/>
      <c r="L29" s="169"/>
    </row>
    <row r="30" spans="1:16" s="160" customFormat="1" ht="18.95" customHeight="1" x14ac:dyDescent="0.35">
      <c r="A30" s="188" t="s">
        <v>23</v>
      </c>
      <c r="B30" s="174"/>
      <c r="C30" s="174"/>
      <c r="D30" s="162"/>
      <c r="E30" s="162"/>
      <c r="F30" s="175">
        <v>23766884</v>
      </c>
      <c r="H30" s="189">
        <v>28703250</v>
      </c>
      <c r="I30" s="178"/>
      <c r="J30" s="190">
        <v>7811070</v>
      </c>
      <c r="K30" s="178"/>
      <c r="L30" s="189">
        <v>7811070</v>
      </c>
    </row>
    <row r="31" spans="1:16" s="160" customFormat="1" ht="18.95" customHeight="1" x14ac:dyDescent="0.35">
      <c r="A31" s="176" t="s">
        <v>24</v>
      </c>
      <c r="D31" s="162"/>
      <c r="E31" s="162"/>
      <c r="F31" s="175">
        <v>0</v>
      </c>
      <c r="H31" s="177">
        <v>0</v>
      </c>
      <c r="I31" s="178"/>
      <c r="J31" s="179">
        <v>738199400</v>
      </c>
      <c r="K31" s="178"/>
      <c r="L31" s="177">
        <v>738199400</v>
      </c>
      <c r="O31" s="180"/>
      <c r="P31" s="180"/>
    </row>
    <row r="32" spans="1:16" s="160" customFormat="1" ht="18.95" customHeight="1" x14ac:dyDescent="0.35">
      <c r="A32" s="176" t="s">
        <v>25</v>
      </c>
      <c r="D32" s="162">
        <v>9</v>
      </c>
      <c r="E32" s="162"/>
      <c r="F32" s="175">
        <v>0</v>
      </c>
      <c r="H32" s="177">
        <v>0</v>
      </c>
      <c r="I32" s="178"/>
      <c r="J32" s="179">
        <v>206290000</v>
      </c>
      <c r="K32" s="178"/>
      <c r="L32" s="177">
        <v>206290000</v>
      </c>
      <c r="O32" s="180"/>
      <c r="P32" s="180"/>
    </row>
    <row r="33" spans="1:16" s="160" customFormat="1" ht="18.95" customHeight="1" x14ac:dyDescent="0.35">
      <c r="A33" s="176" t="s">
        <v>189</v>
      </c>
      <c r="B33" s="174"/>
      <c r="C33" s="174"/>
      <c r="D33" s="162"/>
      <c r="E33" s="162"/>
      <c r="F33" s="175">
        <v>241500000</v>
      </c>
      <c r="H33" s="189">
        <v>241500000</v>
      </c>
      <c r="I33" s="178"/>
      <c r="J33" s="190">
        <v>91500000</v>
      </c>
      <c r="K33" s="178"/>
      <c r="L33" s="177">
        <v>91500000</v>
      </c>
      <c r="O33" s="180"/>
      <c r="P33" s="180"/>
    </row>
    <row r="34" spans="1:16" s="160" customFormat="1" ht="18.95" customHeight="1" x14ac:dyDescent="0.35">
      <c r="A34" s="176" t="s">
        <v>26</v>
      </c>
      <c r="D34" s="162"/>
      <c r="E34" s="162"/>
      <c r="F34" s="175">
        <v>885469348</v>
      </c>
      <c r="H34" s="189">
        <v>885469348</v>
      </c>
      <c r="I34" s="178"/>
      <c r="J34" s="190">
        <v>854609450</v>
      </c>
      <c r="K34" s="178"/>
      <c r="L34" s="189">
        <v>854609450</v>
      </c>
      <c r="O34" s="180"/>
      <c r="P34" s="180"/>
    </row>
    <row r="35" spans="1:16" s="160" customFormat="1" ht="18.95" customHeight="1" x14ac:dyDescent="0.35">
      <c r="A35" s="176" t="s">
        <v>27</v>
      </c>
      <c r="D35" s="162">
        <v>10</v>
      </c>
      <c r="E35" s="162"/>
      <c r="F35" s="175">
        <v>447846994</v>
      </c>
      <c r="H35" s="189">
        <v>457795914</v>
      </c>
      <c r="I35" s="178"/>
      <c r="J35" s="190">
        <v>137129182</v>
      </c>
      <c r="K35" s="178"/>
      <c r="L35" s="189">
        <v>141781393</v>
      </c>
      <c r="O35" s="180"/>
      <c r="P35" s="180"/>
    </row>
    <row r="36" spans="1:16" s="160" customFormat="1" ht="18.95" customHeight="1" x14ac:dyDescent="0.35">
      <c r="A36" s="191" t="s">
        <v>126</v>
      </c>
      <c r="D36" s="162"/>
      <c r="E36" s="162"/>
      <c r="F36" s="175">
        <v>301522673</v>
      </c>
      <c r="H36" s="189">
        <v>310854621</v>
      </c>
      <c r="I36" s="178"/>
      <c r="J36" s="190">
        <v>5434544</v>
      </c>
      <c r="K36" s="178"/>
      <c r="L36" s="189">
        <v>12097290</v>
      </c>
      <c r="O36" s="180"/>
      <c r="P36" s="180"/>
    </row>
    <row r="37" spans="1:16" s="160" customFormat="1" ht="18.95" customHeight="1" x14ac:dyDescent="0.35">
      <c r="A37" s="176" t="s">
        <v>28</v>
      </c>
      <c r="D37" s="162"/>
      <c r="E37" s="162"/>
      <c r="F37" s="184">
        <v>26344115</v>
      </c>
      <c r="H37" s="189">
        <v>27965218</v>
      </c>
      <c r="I37" s="178"/>
      <c r="J37" s="190">
        <v>25655585</v>
      </c>
      <c r="K37" s="178"/>
      <c r="L37" s="189">
        <v>27206590</v>
      </c>
      <c r="O37" s="180"/>
      <c r="P37" s="180"/>
    </row>
    <row r="38" spans="1:16" s="160" customFormat="1" ht="18.95" customHeight="1" x14ac:dyDescent="0.35">
      <c r="A38" s="176" t="s">
        <v>29</v>
      </c>
      <c r="D38" s="162"/>
      <c r="E38" s="162"/>
      <c r="F38" s="184">
        <v>331504909</v>
      </c>
      <c r="H38" s="189">
        <v>331504909</v>
      </c>
      <c r="I38" s="178"/>
      <c r="J38" s="190">
        <v>0</v>
      </c>
      <c r="K38" s="178"/>
      <c r="L38" s="189">
        <v>0</v>
      </c>
    </row>
    <row r="39" spans="1:16" s="160" customFormat="1" ht="18.95" customHeight="1" x14ac:dyDescent="0.35">
      <c r="A39" s="176" t="s">
        <v>30</v>
      </c>
      <c r="D39" s="162"/>
      <c r="E39" s="162"/>
      <c r="F39" s="184">
        <v>154340665</v>
      </c>
      <c r="H39" s="189">
        <v>151748765</v>
      </c>
      <c r="I39" s="178"/>
      <c r="J39" s="190">
        <v>61310665</v>
      </c>
      <c r="K39" s="178"/>
      <c r="L39" s="189">
        <v>58444136</v>
      </c>
    </row>
    <row r="40" spans="1:16" s="160" customFormat="1" ht="18.95" customHeight="1" x14ac:dyDescent="0.35">
      <c r="A40" s="176" t="s">
        <v>31</v>
      </c>
      <c r="D40" s="162">
        <v>11</v>
      </c>
      <c r="E40" s="162"/>
      <c r="F40" s="181">
        <v>113387190</v>
      </c>
      <c r="H40" s="182">
        <v>105239680</v>
      </c>
      <c r="I40" s="178"/>
      <c r="J40" s="183">
        <v>76535011</v>
      </c>
      <c r="K40" s="178"/>
      <c r="L40" s="182">
        <v>70671051</v>
      </c>
    </row>
    <row r="41" spans="1:16" s="160" customFormat="1" ht="6" customHeight="1" x14ac:dyDescent="0.35">
      <c r="A41" s="173"/>
      <c r="B41" s="174"/>
      <c r="C41" s="174"/>
      <c r="D41" s="162"/>
      <c r="E41" s="162"/>
      <c r="F41" s="184"/>
      <c r="H41" s="169"/>
      <c r="J41" s="184"/>
      <c r="L41" s="169"/>
    </row>
    <row r="42" spans="1:16" s="160" customFormat="1" ht="18.95" customHeight="1" x14ac:dyDescent="0.35">
      <c r="A42" s="161" t="s">
        <v>32</v>
      </c>
      <c r="B42" s="185"/>
      <c r="C42" s="161"/>
      <c r="D42" s="162"/>
      <c r="E42" s="162"/>
      <c r="F42" s="186">
        <f>SUM(F30:F41)</f>
        <v>2525682778</v>
      </c>
      <c r="G42" s="169"/>
      <c r="H42" s="187">
        <f>SUM(H29:H40)</f>
        <v>2540781705</v>
      </c>
      <c r="I42" s="169"/>
      <c r="J42" s="186">
        <f>SUM(J30:J41)</f>
        <v>2204474907</v>
      </c>
      <c r="K42" s="169"/>
      <c r="L42" s="187">
        <f>SUM(L30:L41)</f>
        <v>2208610380</v>
      </c>
    </row>
    <row r="43" spans="1:16" s="160" customFormat="1" ht="6" customHeight="1" x14ac:dyDescent="0.35">
      <c r="A43" s="173"/>
      <c r="B43" s="174"/>
      <c r="C43" s="174"/>
      <c r="D43" s="162"/>
      <c r="E43" s="162"/>
      <c r="F43" s="184"/>
      <c r="H43" s="169"/>
      <c r="J43" s="184"/>
      <c r="L43" s="169"/>
    </row>
    <row r="44" spans="1:16" s="160" customFormat="1" ht="18.95" customHeight="1" x14ac:dyDescent="0.35">
      <c r="A44" s="161" t="s">
        <v>33</v>
      </c>
      <c r="B44" s="161"/>
      <c r="C44" s="161"/>
      <c r="D44" s="162"/>
      <c r="E44" s="162"/>
      <c r="F44" s="192">
        <f>SUM(F26+F42)</f>
        <v>12332591269</v>
      </c>
      <c r="G44" s="169"/>
      <c r="H44" s="193">
        <f>SUM(H26+H42)</f>
        <v>12640664877</v>
      </c>
      <c r="I44" s="169"/>
      <c r="J44" s="192">
        <f>SUM(J26+J42)</f>
        <v>7124958147</v>
      </c>
      <c r="K44" s="169"/>
      <c r="L44" s="193">
        <f>SUM(L26+L42)</f>
        <v>7208333613</v>
      </c>
    </row>
    <row r="45" spans="1:16" ht="18.95" customHeight="1" x14ac:dyDescent="0.4">
      <c r="A45" s="12"/>
      <c r="B45" s="12"/>
      <c r="C45" s="12"/>
      <c r="D45" s="2"/>
      <c r="E45" s="2"/>
      <c r="F45" s="14"/>
      <c r="G45" s="14"/>
      <c r="H45" s="14"/>
      <c r="I45" s="14"/>
      <c r="J45" s="14"/>
      <c r="K45" s="14"/>
      <c r="L45" s="14"/>
    </row>
    <row r="46" spans="1:16" ht="18.95" customHeight="1" x14ac:dyDescent="0.4">
      <c r="A46" s="12"/>
      <c r="B46" s="12"/>
      <c r="C46" s="12"/>
      <c r="D46" s="2"/>
      <c r="E46" s="2"/>
      <c r="F46" s="14"/>
      <c r="G46" s="14"/>
      <c r="H46" s="14"/>
      <c r="I46" s="14"/>
      <c r="J46" s="14"/>
      <c r="K46" s="14"/>
      <c r="L46" s="14"/>
    </row>
    <row r="47" spans="1:16" ht="22.35" customHeight="1" x14ac:dyDescent="0.4">
      <c r="A47" s="12"/>
      <c r="B47" s="12"/>
      <c r="C47" s="12"/>
      <c r="D47" s="2"/>
      <c r="E47" s="2"/>
      <c r="F47" s="14"/>
      <c r="G47" s="14"/>
      <c r="H47" s="14"/>
      <c r="I47" s="14"/>
      <c r="J47" s="14"/>
      <c r="K47" s="14"/>
      <c r="L47" s="14"/>
    </row>
    <row r="48" spans="1:16" ht="21.75" customHeight="1" x14ac:dyDescent="0.4">
      <c r="A48" s="16" t="s">
        <v>34</v>
      </c>
      <c r="B48" s="17"/>
      <c r="C48" s="17"/>
      <c r="D48" s="4"/>
      <c r="E48" s="4"/>
      <c r="F48" s="5"/>
      <c r="G48" s="5"/>
      <c r="H48" s="5"/>
      <c r="I48" s="5"/>
      <c r="J48" s="5"/>
      <c r="K48" s="5"/>
      <c r="L48" s="5"/>
    </row>
    <row r="49" spans="1:12" x14ac:dyDescent="0.4">
      <c r="A49" s="1" t="str">
        <f>A1</f>
        <v>บริษัท เนอวานา ไดอิ จำกัด (มหาชน)</v>
      </c>
      <c r="B49" s="1"/>
      <c r="C49" s="1"/>
      <c r="D49" s="2"/>
      <c r="E49" s="2"/>
      <c r="F49" s="3"/>
      <c r="H49" s="3"/>
      <c r="J49" s="3"/>
      <c r="L49" s="3"/>
    </row>
    <row r="50" spans="1:12" x14ac:dyDescent="0.4">
      <c r="A50" s="1" t="s">
        <v>174</v>
      </c>
      <c r="B50" s="1"/>
      <c r="C50" s="1"/>
      <c r="D50" s="2"/>
      <c r="E50" s="2"/>
    </row>
    <row r="51" spans="1:12" x14ac:dyDescent="0.4">
      <c r="A51" s="119" t="str">
        <f>A3</f>
        <v>ณ วันที่ 31 มีนาคม พ.ศ. 2564</v>
      </c>
      <c r="B51" s="119"/>
      <c r="C51" s="119"/>
      <c r="D51" s="4"/>
      <c r="E51" s="4"/>
      <c r="F51" s="5"/>
      <c r="G51" s="5"/>
      <c r="H51" s="5"/>
      <c r="I51" s="5"/>
      <c r="J51" s="5"/>
      <c r="K51" s="5"/>
      <c r="L51" s="5"/>
    </row>
    <row r="52" spans="1:12" ht="20.100000000000001" customHeight="1" x14ac:dyDescent="0.4">
      <c r="A52" s="7"/>
      <c r="B52" s="7"/>
      <c r="C52" s="7"/>
      <c r="D52" s="8"/>
      <c r="E52" s="8"/>
      <c r="F52" s="9"/>
      <c r="G52" s="9"/>
      <c r="H52" s="9"/>
      <c r="I52" s="9"/>
      <c r="J52" s="9"/>
      <c r="K52" s="9"/>
      <c r="L52" s="9"/>
    </row>
    <row r="53" spans="1:12" s="160" customFormat="1" ht="20.100000000000001" customHeight="1" x14ac:dyDescent="0.35">
      <c r="A53" s="157"/>
      <c r="B53" s="157"/>
      <c r="C53" s="157"/>
      <c r="D53" s="158"/>
      <c r="E53" s="158"/>
      <c r="F53" s="289" t="s">
        <v>2</v>
      </c>
      <c r="G53" s="289"/>
      <c r="H53" s="289"/>
      <c r="I53" s="159"/>
      <c r="J53" s="289" t="s">
        <v>3</v>
      </c>
      <c r="K53" s="289"/>
      <c r="L53" s="289"/>
    </row>
    <row r="54" spans="1:12" s="160" customFormat="1" ht="20.100000000000001" customHeight="1" x14ac:dyDescent="0.35">
      <c r="D54" s="162"/>
      <c r="E54" s="162"/>
      <c r="F54" s="163" t="s">
        <v>4</v>
      </c>
      <c r="G54" s="163"/>
      <c r="H54" s="163" t="s">
        <v>5</v>
      </c>
      <c r="I54" s="163"/>
      <c r="J54" s="163" t="s">
        <v>4</v>
      </c>
      <c r="K54" s="163"/>
      <c r="L54" s="163" t="s">
        <v>5</v>
      </c>
    </row>
    <row r="55" spans="1:12" s="160" customFormat="1" ht="20.100000000000001" customHeight="1" x14ac:dyDescent="0.35">
      <c r="A55" s="164"/>
      <c r="B55" s="164"/>
      <c r="C55" s="164"/>
      <c r="D55" s="165"/>
      <c r="E55" s="165"/>
      <c r="F55" s="166" t="str">
        <f>+F7</f>
        <v>31 มีนาคม</v>
      </c>
      <c r="G55" s="166"/>
      <c r="H55" s="166" t="s">
        <v>7</v>
      </c>
      <c r="I55" s="166"/>
      <c r="J55" s="166" t="str">
        <f>+J7</f>
        <v>31 มีนาคม</v>
      </c>
      <c r="K55" s="166"/>
      <c r="L55" s="166" t="s">
        <v>7</v>
      </c>
    </row>
    <row r="56" spans="1:12" s="160" customFormat="1" ht="20.100000000000001" customHeight="1" x14ac:dyDescent="0.35">
      <c r="A56" s="164"/>
      <c r="B56" s="164"/>
      <c r="C56" s="164"/>
      <c r="D56" s="164"/>
      <c r="E56" s="164"/>
      <c r="F56" s="166" t="s">
        <v>178</v>
      </c>
      <c r="G56" s="166"/>
      <c r="H56" s="166" t="s">
        <v>115</v>
      </c>
      <c r="I56" s="166"/>
      <c r="J56" s="166" t="s">
        <v>178</v>
      </c>
      <c r="K56" s="166"/>
      <c r="L56" s="166" t="s">
        <v>115</v>
      </c>
    </row>
    <row r="57" spans="1:12" s="160" customFormat="1" ht="20.100000000000001" customHeight="1" x14ac:dyDescent="0.35">
      <c r="A57" s="164"/>
      <c r="B57" s="164"/>
      <c r="C57" s="164"/>
      <c r="D57" s="167" t="s">
        <v>8</v>
      </c>
      <c r="E57" s="164"/>
      <c r="F57" s="168" t="s">
        <v>9</v>
      </c>
      <c r="G57" s="166"/>
      <c r="H57" s="168" t="s">
        <v>9</v>
      </c>
      <c r="I57" s="166"/>
      <c r="J57" s="168" t="s">
        <v>9</v>
      </c>
      <c r="K57" s="166"/>
      <c r="L57" s="168" t="s">
        <v>9</v>
      </c>
    </row>
    <row r="58" spans="1:12" s="160" customFormat="1" ht="6" customHeight="1" x14ac:dyDescent="0.35">
      <c r="A58" s="164"/>
      <c r="B58" s="164"/>
      <c r="C58" s="164"/>
      <c r="D58" s="170"/>
      <c r="E58" s="164"/>
      <c r="F58" s="171"/>
      <c r="G58" s="166"/>
      <c r="H58" s="172"/>
      <c r="I58" s="166"/>
      <c r="J58" s="171"/>
      <c r="K58" s="166"/>
      <c r="L58" s="172"/>
    </row>
    <row r="59" spans="1:12" s="160" customFormat="1" ht="20.100000000000001" customHeight="1" x14ac:dyDescent="0.35">
      <c r="A59" s="161" t="s">
        <v>35</v>
      </c>
      <c r="B59" s="188"/>
      <c r="C59" s="188"/>
      <c r="D59" s="162"/>
      <c r="E59" s="158"/>
      <c r="F59" s="175"/>
      <c r="J59" s="175"/>
    </row>
    <row r="60" spans="1:12" s="160" customFormat="1" ht="6" customHeight="1" x14ac:dyDescent="0.35">
      <c r="A60" s="173"/>
      <c r="B60" s="174"/>
      <c r="C60" s="174"/>
      <c r="D60" s="162"/>
      <c r="E60" s="162"/>
      <c r="F60" s="175"/>
      <c r="J60" s="175"/>
    </row>
    <row r="61" spans="1:12" s="160" customFormat="1" ht="20.100000000000001" customHeight="1" x14ac:dyDescent="0.35">
      <c r="A61" s="161" t="s">
        <v>36</v>
      </c>
      <c r="D61" s="162"/>
      <c r="E61" s="162"/>
      <c r="F61" s="175"/>
      <c r="J61" s="175"/>
    </row>
    <row r="62" spans="1:12" s="160" customFormat="1" ht="6" customHeight="1" x14ac:dyDescent="0.35">
      <c r="A62" s="173"/>
      <c r="B62" s="174"/>
      <c r="C62" s="174"/>
      <c r="D62" s="162"/>
      <c r="E62" s="162"/>
      <c r="F62" s="175"/>
      <c r="J62" s="175"/>
    </row>
    <row r="63" spans="1:12" s="160" customFormat="1" ht="20.100000000000001" customHeight="1" x14ac:dyDescent="0.35">
      <c r="A63" s="176" t="s">
        <v>118</v>
      </c>
      <c r="F63" s="175"/>
      <c r="J63" s="175"/>
    </row>
    <row r="64" spans="1:12" s="160" customFormat="1" ht="20.100000000000001" customHeight="1" x14ac:dyDescent="0.35">
      <c r="B64" s="176" t="s">
        <v>37</v>
      </c>
      <c r="D64" s="162">
        <v>13</v>
      </c>
      <c r="E64" s="162"/>
      <c r="F64" s="184">
        <v>2131096929</v>
      </c>
      <c r="H64" s="189">
        <v>2202323981</v>
      </c>
      <c r="I64" s="178"/>
      <c r="J64" s="190">
        <v>1229218835</v>
      </c>
      <c r="K64" s="178"/>
      <c r="L64" s="189">
        <v>1314307302</v>
      </c>
    </row>
    <row r="65" spans="1:18" s="160" customFormat="1" ht="20.100000000000001" customHeight="1" x14ac:dyDescent="0.35">
      <c r="A65" s="176" t="s">
        <v>38</v>
      </c>
      <c r="D65" s="162">
        <v>12</v>
      </c>
      <c r="E65" s="162"/>
      <c r="F65" s="184">
        <v>409074780</v>
      </c>
      <c r="H65" s="189">
        <v>414602268</v>
      </c>
      <c r="I65" s="178"/>
      <c r="J65" s="190">
        <v>85077349</v>
      </c>
      <c r="K65" s="178"/>
      <c r="L65" s="189">
        <v>78821433</v>
      </c>
    </row>
    <row r="66" spans="1:18" s="160" customFormat="1" ht="20.100000000000001" customHeight="1" x14ac:dyDescent="0.35">
      <c r="A66" s="176" t="s">
        <v>39</v>
      </c>
      <c r="B66" s="185"/>
      <c r="D66" s="162" t="s">
        <v>212</v>
      </c>
      <c r="E66" s="162"/>
      <c r="F66" s="184">
        <v>127500</v>
      </c>
      <c r="G66" s="169"/>
      <c r="H66" s="177">
        <v>2047511</v>
      </c>
      <c r="I66" s="194"/>
      <c r="J66" s="179">
        <v>118285447</v>
      </c>
      <c r="K66" s="194"/>
      <c r="L66" s="177">
        <v>133363267</v>
      </c>
      <c r="O66" s="180"/>
      <c r="P66" s="180"/>
      <c r="Q66" s="180"/>
      <c r="R66" s="180"/>
    </row>
    <row r="67" spans="1:18" s="160" customFormat="1" ht="20.100000000000001" customHeight="1" x14ac:dyDescent="0.35">
      <c r="A67" s="176" t="s">
        <v>40</v>
      </c>
      <c r="E67" s="162"/>
      <c r="F67" s="175"/>
      <c r="J67" s="175"/>
      <c r="O67" s="180"/>
      <c r="P67" s="180"/>
      <c r="Q67" s="180"/>
      <c r="R67" s="180"/>
    </row>
    <row r="68" spans="1:18" s="160" customFormat="1" ht="20.100000000000001" customHeight="1" x14ac:dyDescent="0.35">
      <c r="B68" s="176" t="s">
        <v>41</v>
      </c>
      <c r="D68" s="162">
        <v>13</v>
      </c>
      <c r="E68" s="162"/>
      <c r="F68" s="184">
        <v>1035587261</v>
      </c>
      <c r="H68" s="177">
        <v>648006958</v>
      </c>
      <c r="I68" s="178"/>
      <c r="J68" s="179">
        <v>22487958</v>
      </c>
      <c r="K68" s="178"/>
      <c r="L68" s="177">
        <v>45587958</v>
      </c>
      <c r="O68" s="180"/>
      <c r="P68" s="180"/>
      <c r="Q68" s="180"/>
      <c r="R68" s="180"/>
    </row>
    <row r="69" spans="1:18" s="160" customFormat="1" ht="20.100000000000001" customHeight="1" x14ac:dyDescent="0.35">
      <c r="A69" s="176" t="s">
        <v>127</v>
      </c>
      <c r="B69" s="185"/>
      <c r="E69" s="162"/>
      <c r="F69" s="175"/>
      <c r="J69" s="175"/>
      <c r="O69" s="180"/>
      <c r="P69" s="180"/>
      <c r="Q69" s="180"/>
      <c r="R69" s="180"/>
    </row>
    <row r="70" spans="1:18" s="160" customFormat="1" ht="20.100000000000001" customHeight="1" x14ac:dyDescent="0.35">
      <c r="B70" s="185" t="s">
        <v>42</v>
      </c>
      <c r="D70" s="162"/>
      <c r="E70" s="162"/>
      <c r="F70" s="184">
        <v>15260802</v>
      </c>
      <c r="G70" s="169"/>
      <c r="H70" s="189">
        <v>19705766</v>
      </c>
      <c r="I70" s="194"/>
      <c r="J70" s="190">
        <v>5680482</v>
      </c>
      <c r="K70" s="194"/>
      <c r="L70" s="189">
        <v>9745258</v>
      </c>
      <c r="O70" s="180"/>
      <c r="P70" s="180"/>
      <c r="Q70" s="180"/>
      <c r="R70" s="180"/>
    </row>
    <row r="71" spans="1:18" s="160" customFormat="1" ht="20.100000000000001" customHeight="1" x14ac:dyDescent="0.35">
      <c r="A71" s="176" t="s">
        <v>190</v>
      </c>
      <c r="B71" s="185"/>
      <c r="D71" s="162" t="s">
        <v>213</v>
      </c>
      <c r="E71" s="162"/>
      <c r="F71" s="184">
        <v>0</v>
      </c>
      <c r="G71" s="169"/>
      <c r="H71" s="189">
        <v>0</v>
      </c>
      <c r="I71" s="194"/>
      <c r="J71" s="190">
        <v>4273400</v>
      </c>
      <c r="K71" s="194"/>
      <c r="L71" s="189">
        <v>4273400</v>
      </c>
    </row>
    <row r="72" spans="1:18" s="160" customFormat="1" ht="20.100000000000001" customHeight="1" x14ac:dyDescent="0.35">
      <c r="A72" s="176" t="s">
        <v>43</v>
      </c>
      <c r="D72" s="162"/>
      <c r="E72" s="162"/>
      <c r="F72" s="184">
        <v>40287123</v>
      </c>
      <c r="H72" s="189">
        <v>19473172</v>
      </c>
      <c r="I72" s="178"/>
      <c r="J72" s="190">
        <v>0</v>
      </c>
      <c r="K72" s="178"/>
      <c r="L72" s="177">
        <v>0</v>
      </c>
    </row>
    <row r="73" spans="1:18" s="160" customFormat="1" ht="20.100000000000001" customHeight="1" x14ac:dyDescent="0.35">
      <c r="A73" s="176" t="s">
        <v>44</v>
      </c>
      <c r="B73" s="185"/>
      <c r="D73" s="162"/>
      <c r="E73" s="162"/>
      <c r="F73" s="184">
        <v>119649905</v>
      </c>
      <c r="H73" s="189">
        <v>115031046</v>
      </c>
      <c r="I73" s="178"/>
      <c r="J73" s="190">
        <v>35050550</v>
      </c>
      <c r="K73" s="178"/>
      <c r="L73" s="189">
        <v>35074793</v>
      </c>
    </row>
    <row r="74" spans="1:18" s="160" customFormat="1" ht="20.100000000000001" customHeight="1" x14ac:dyDescent="0.35">
      <c r="A74" s="176" t="s">
        <v>45</v>
      </c>
      <c r="B74" s="185"/>
      <c r="D74" s="162"/>
      <c r="E74" s="162"/>
      <c r="F74" s="184">
        <v>222084696</v>
      </c>
      <c r="H74" s="189">
        <v>203689363</v>
      </c>
      <c r="I74" s="178"/>
      <c r="J74" s="190">
        <v>96437513</v>
      </c>
      <c r="K74" s="178"/>
      <c r="L74" s="189">
        <v>20177513</v>
      </c>
    </row>
    <row r="75" spans="1:18" s="160" customFormat="1" ht="20.100000000000001" customHeight="1" x14ac:dyDescent="0.35">
      <c r="A75" s="176" t="s">
        <v>193</v>
      </c>
      <c r="B75" s="185"/>
      <c r="D75" s="162"/>
      <c r="E75" s="162"/>
      <c r="F75" s="184"/>
      <c r="H75" s="189"/>
      <c r="I75" s="178"/>
      <c r="J75" s="190"/>
      <c r="K75" s="178"/>
      <c r="L75" s="189"/>
    </row>
    <row r="76" spans="1:18" s="160" customFormat="1" ht="20.100000000000001" customHeight="1" x14ac:dyDescent="0.35">
      <c r="A76" s="176"/>
      <c r="B76" s="176" t="s">
        <v>194</v>
      </c>
      <c r="D76" s="162"/>
      <c r="E76" s="162"/>
      <c r="F76" s="184">
        <v>61475176</v>
      </c>
      <c r="H76" s="189">
        <v>63125286</v>
      </c>
      <c r="I76" s="178"/>
      <c r="J76" s="190">
        <v>539551</v>
      </c>
      <c r="K76" s="178"/>
      <c r="L76" s="189">
        <v>539551</v>
      </c>
    </row>
    <row r="77" spans="1:18" s="160" customFormat="1" ht="20.100000000000001" customHeight="1" x14ac:dyDescent="0.35">
      <c r="A77" s="176" t="s">
        <v>47</v>
      </c>
      <c r="D77" s="162"/>
      <c r="E77" s="162"/>
      <c r="F77" s="183">
        <v>26319975</v>
      </c>
      <c r="H77" s="182">
        <v>27584924</v>
      </c>
      <c r="I77" s="178"/>
      <c r="J77" s="183">
        <v>7949957</v>
      </c>
      <c r="K77" s="178"/>
      <c r="L77" s="182">
        <v>9331759</v>
      </c>
      <c r="O77" s="195"/>
    </row>
    <row r="78" spans="1:18" s="160" customFormat="1" ht="6" customHeight="1" x14ac:dyDescent="0.35">
      <c r="A78" s="173"/>
      <c r="B78" s="174"/>
      <c r="C78" s="174"/>
      <c r="D78" s="162"/>
      <c r="E78" s="162"/>
      <c r="F78" s="184"/>
      <c r="H78" s="169"/>
      <c r="J78" s="184"/>
      <c r="L78" s="169"/>
    </row>
    <row r="79" spans="1:18" s="160" customFormat="1" ht="20.100000000000001" customHeight="1" x14ac:dyDescent="0.35">
      <c r="A79" s="161" t="s">
        <v>48</v>
      </c>
      <c r="C79" s="161"/>
      <c r="D79" s="162"/>
      <c r="E79" s="162"/>
      <c r="F79" s="186">
        <f>SUM(F64:F77)</f>
        <v>4060964147</v>
      </c>
      <c r="H79" s="187">
        <f>SUM(H64:H77)</f>
        <v>3715590275</v>
      </c>
      <c r="J79" s="186">
        <f>SUM(J64:J77)</f>
        <v>1605001042</v>
      </c>
      <c r="L79" s="187">
        <f>SUM(L64:L77)</f>
        <v>1651222234</v>
      </c>
    </row>
    <row r="80" spans="1:18" s="160" customFormat="1" ht="15.75" customHeight="1" x14ac:dyDescent="0.35">
      <c r="D80" s="162"/>
      <c r="E80" s="162"/>
      <c r="F80" s="184"/>
      <c r="H80" s="169"/>
      <c r="J80" s="184"/>
      <c r="L80" s="169"/>
    </row>
    <row r="81" spans="1:12" s="160" customFormat="1" ht="20.100000000000001" customHeight="1" x14ac:dyDescent="0.35">
      <c r="A81" s="161" t="s">
        <v>49</v>
      </c>
      <c r="D81" s="162"/>
      <c r="E81" s="162"/>
      <c r="F81" s="184"/>
      <c r="H81" s="169"/>
      <c r="J81" s="184"/>
      <c r="L81" s="169"/>
    </row>
    <row r="82" spans="1:12" s="160" customFormat="1" ht="6" customHeight="1" x14ac:dyDescent="0.35">
      <c r="A82" s="173"/>
      <c r="B82" s="174"/>
      <c r="C82" s="174"/>
      <c r="D82" s="162"/>
      <c r="E82" s="162"/>
      <c r="F82" s="184"/>
      <c r="H82" s="169"/>
      <c r="J82" s="190"/>
      <c r="L82" s="169"/>
    </row>
    <row r="83" spans="1:12" s="160" customFormat="1" ht="20.100000000000001" customHeight="1" x14ac:dyDescent="0.35">
      <c r="A83" s="176" t="s">
        <v>50</v>
      </c>
      <c r="D83" s="162">
        <v>13</v>
      </c>
      <c r="E83" s="162"/>
      <c r="F83" s="184">
        <v>2300449336</v>
      </c>
      <c r="H83" s="194">
        <v>3014673171</v>
      </c>
      <c r="I83" s="178"/>
      <c r="J83" s="196">
        <v>126410441</v>
      </c>
      <c r="K83" s="178"/>
      <c r="L83" s="194">
        <v>150858941</v>
      </c>
    </row>
    <row r="84" spans="1:12" s="160" customFormat="1" ht="20.100000000000001" customHeight="1" x14ac:dyDescent="0.35">
      <c r="A84" s="176" t="s">
        <v>195</v>
      </c>
      <c r="D84" s="162" t="s">
        <v>214</v>
      </c>
      <c r="E84" s="162"/>
      <c r="F84" s="184">
        <v>0</v>
      </c>
      <c r="H84" s="194">
        <v>0</v>
      </c>
      <c r="I84" s="178"/>
      <c r="J84" s="196">
        <v>350000000</v>
      </c>
      <c r="K84" s="178"/>
      <c r="L84" s="194">
        <v>350000000</v>
      </c>
    </row>
    <row r="85" spans="1:12" s="160" customFormat="1" ht="20.100000000000001" customHeight="1" x14ac:dyDescent="0.35">
      <c r="A85" s="197" t="s">
        <v>180</v>
      </c>
      <c r="D85" s="162">
        <v>14</v>
      </c>
      <c r="E85" s="162"/>
      <c r="F85" s="184">
        <v>990804094</v>
      </c>
      <c r="H85" s="194">
        <v>988956702</v>
      </c>
      <c r="I85" s="178"/>
      <c r="J85" s="196">
        <v>990804094</v>
      </c>
      <c r="K85" s="178"/>
      <c r="L85" s="194">
        <v>988956702</v>
      </c>
    </row>
    <row r="86" spans="1:12" s="160" customFormat="1" ht="20.100000000000001" customHeight="1" x14ac:dyDescent="0.35">
      <c r="A86" s="198" t="s">
        <v>51</v>
      </c>
      <c r="D86" s="199"/>
      <c r="E86" s="199"/>
      <c r="F86" s="175">
        <v>7751430</v>
      </c>
      <c r="G86" s="200"/>
      <c r="H86" s="194">
        <v>8045459</v>
      </c>
      <c r="I86" s="178"/>
      <c r="J86" s="196">
        <v>0</v>
      </c>
      <c r="K86" s="178"/>
      <c r="L86" s="177">
        <v>0</v>
      </c>
    </row>
    <row r="87" spans="1:12" s="160" customFormat="1" ht="20.100000000000001" customHeight="1" x14ac:dyDescent="0.35">
      <c r="A87" s="198" t="s">
        <v>128</v>
      </c>
      <c r="D87" s="199"/>
      <c r="E87" s="199"/>
      <c r="F87" s="175">
        <v>136184730</v>
      </c>
      <c r="G87" s="200"/>
      <c r="H87" s="194">
        <v>139682579</v>
      </c>
      <c r="I87" s="178"/>
      <c r="J87" s="196">
        <v>0</v>
      </c>
      <c r="K87" s="178"/>
      <c r="L87" s="194">
        <v>2629144</v>
      </c>
    </row>
    <row r="88" spans="1:12" s="160" customFormat="1" ht="20.100000000000001" customHeight="1" x14ac:dyDescent="0.35">
      <c r="A88" s="198" t="s">
        <v>52</v>
      </c>
      <c r="D88" s="199"/>
      <c r="E88" s="199"/>
      <c r="F88" s="201">
        <v>39969406</v>
      </c>
      <c r="G88" s="200"/>
      <c r="H88" s="202">
        <v>38579854</v>
      </c>
      <c r="I88" s="178"/>
      <c r="J88" s="203">
        <v>36003324</v>
      </c>
      <c r="K88" s="178"/>
      <c r="L88" s="202">
        <v>34696968</v>
      </c>
    </row>
    <row r="89" spans="1:12" s="160" customFormat="1" ht="6" customHeight="1" x14ac:dyDescent="0.35">
      <c r="A89" s="173"/>
      <c r="B89" s="174"/>
      <c r="C89" s="174"/>
      <c r="D89" s="162"/>
      <c r="E89" s="162"/>
      <c r="F89" s="184"/>
      <c r="H89" s="169"/>
      <c r="J89" s="184"/>
      <c r="L89" s="169"/>
    </row>
    <row r="90" spans="1:12" s="160" customFormat="1" ht="20.100000000000001" customHeight="1" x14ac:dyDescent="0.35">
      <c r="A90" s="161" t="s">
        <v>53</v>
      </c>
      <c r="C90" s="161"/>
      <c r="D90" s="162"/>
      <c r="E90" s="162"/>
      <c r="F90" s="186">
        <f>SUM(F83:F88)</f>
        <v>3475158996</v>
      </c>
      <c r="G90" s="169"/>
      <c r="H90" s="187">
        <f>SUM(H83:H88)</f>
        <v>4189937765</v>
      </c>
      <c r="I90" s="169"/>
      <c r="J90" s="186">
        <f>SUM(J83:J88)</f>
        <v>1503217859</v>
      </c>
      <c r="K90" s="169"/>
      <c r="L90" s="187">
        <f>SUM(L83:L88)</f>
        <v>1527141755</v>
      </c>
    </row>
    <row r="91" spans="1:12" s="160" customFormat="1" ht="6" customHeight="1" x14ac:dyDescent="0.35">
      <c r="A91" s="173"/>
      <c r="B91" s="174"/>
      <c r="C91" s="174"/>
      <c r="D91" s="162"/>
      <c r="E91" s="162"/>
      <c r="F91" s="184"/>
      <c r="H91" s="169"/>
      <c r="J91" s="184"/>
      <c r="L91" s="169"/>
    </row>
    <row r="92" spans="1:12" s="160" customFormat="1" ht="20.100000000000001" customHeight="1" x14ac:dyDescent="0.35">
      <c r="A92" s="161" t="s">
        <v>54</v>
      </c>
      <c r="B92" s="185"/>
      <c r="D92" s="162" t="s">
        <v>55</v>
      </c>
      <c r="E92" s="162"/>
      <c r="F92" s="181">
        <f>SUM(F79,F90)</f>
        <v>7536123143</v>
      </c>
      <c r="G92" s="169"/>
      <c r="H92" s="204">
        <f>SUM(H79,H90)</f>
        <v>7905528040</v>
      </c>
      <c r="I92" s="169"/>
      <c r="J92" s="181">
        <f>SUM(J79+J90)</f>
        <v>3108218901</v>
      </c>
      <c r="K92" s="169"/>
      <c r="L92" s="204">
        <f>SUM(L79+L90)</f>
        <v>3178363989</v>
      </c>
    </row>
    <row r="93" spans="1:12" ht="23.1" customHeight="1" x14ac:dyDescent="0.4">
      <c r="A93" s="12"/>
      <c r="B93" s="6"/>
      <c r="D93" s="2"/>
      <c r="E93" s="2"/>
      <c r="F93" s="14"/>
      <c r="G93" s="14"/>
      <c r="H93" s="14"/>
      <c r="I93" s="14"/>
      <c r="J93" s="14"/>
      <c r="K93" s="14"/>
      <c r="L93" s="14"/>
    </row>
    <row r="94" spans="1:12" ht="21.75" customHeight="1" x14ac:dyDescent="0.4">
      <c r="A94" s="16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6"/>
      <c r="C94" s="16"/>
      <c r="D94" s="4"/>
      <c r="E94" s="4"/>
      <c r="F94" s="5"/>
      <c r="G94" s="5"/>
      <c r="H94" s="5"/>
      <c r="I94" s="5"/>
      <c r="J94" s="5"/>
      <c r="K94" s="5"/>
      <c r="L94" s="5"/>
    </row>
    <row r="95" spans="1:12" ht="20.100000000000001" customHeight="1" x14ac:dyDescent="0.4">
      <c r="A95" s="18" t="str">
        <f>A1</f>
        <v>บริษัท เนอวานา ไดอิ จำกัด (มหาชน)</v>
      </c>
      <c r="B95" s="6"/>
      <c r="C95" s="6"/>
      <c r="D95" s="11"/>
      <c r="E95" s="11"/>
      <c r="F95" s="14"/>
      <c r="G95" s="14"/>
      <c r="H95" s="14"/>
      <c r="I95" s="14"/>
      <c r="J95" s="14"/>
      <c r="K95" s="14"/>
      <c r="L95" s="14"/>
    </row>
    <row r="96" spans="1:12" ht="20.100000000000001" customHeight="1" x14ac:dyDescent="0.4">
      <c r="A96" s="1" t="s">
        <v>175</v>
      </c>
      <c r="B96" s="1"/>
      <c r="C96" s="1"/>
      <c r="D96" s="2"/>
      <c r="E96" s="2"/>
    </row>
    <row r="97" spans="1:12" ht="20.100000000000001" customHeight="1" x14ac:dyDescent="0.4">
      <c r="A97" s="119" t="str">
        <f>A3</f>
        <v>ณ วันที่ 31 มีนาคม พ.ศ. 2564</v>
      </c>
      <c r="B97" s="119"/>
      <c r="C97" s="119"/>
      <c r="D97" s="4"/>
      <c r="E97" s="4"/>
      <c r="F97" s="5"/>
      <c r="G97" s="5"/>
      <c r="H97" s="5"/>
      <c r="I97" s="5"/>
      <c r="J97" s="5"/>
      <c r="K97" s="5"/>
      <c r="L97" s="5"/>
    </row>
    <row r="98" spans="1:12" ht="20.100000000000001" customHeight="1" x14ac:dyDescent="0.4">
      <c r="A98" s="7"/>
      <c r="B98" s="7"/>
      <c r="C98" s="7"/>
      <c r="D98" s="8"/>
      <c r="E98" s="8"/>
      <c r="F98" s="9"/>
      <c r="G98" s="9"/>
      <c r="H98" s="9"/>
      <c r="I98" s="9"/>
      <c r="J98" s="9"/>
      <c r="K98" s="9"/>
      <c r="L98" s="9"/>
    </row>
    <row r="99" spans="1:12" s="160" customFormat="1" ht="20.100000000000001" customHeight="1" x14ac:dyDescent="0.35">
      <c r="A99" s="157"/>
      <c r="B99" s="157"/>
      <c r="C99" s="157"/>
      <c r="D99" s="158"/>
      <c r="E99" s="158"/>
      <c r="F99" s="289" t="s">
        <v>2</v>
      </c>
      <c r="G99" s="289"/>
      <c r="H99" s="289"/>
      <c r="I99" s="159"/>
      <c r="J99" s="289" t="s">
        <v>3</v>
      </c>
      <c r="K99" s="289"/>
      <c r="L99" s="289"/>
    </row>
    <row r="100" spans="1:12" s="160" customFormat="1" ht="20.100000000000001" customHeight="1" x14ac:dyDescent="0.35">
      <c r="A100" s="161"/>
      <c r="D100" s="162"/>
      <c r="E100" s="162"/>
      <c r="F100" s="163" t="s">
        <v>4</v>
      </c>
      <c r="G100" s="163"/>
      <c r="H100" s="163" t="s">
        <v>5</v>
      </c>
      <c r="I100" s="163"/>
      <c r="J100" s="163" t="s">
        <v>4</v>
      </c>
      <c r="K100" s="163"/>
      <c r="L100" s="163" t="s">
        <v>5</v>
      </c>
    </row>
    <row r="101" spans="1:12" s="160" customFormat="1" ht="20.100000000000001" customHeight="1" x14ac:dyDescent="0.35">
      <c r="A101" s="164"/>
      <c r="B101" s="164"/>
      <c r="C101" s="164"/>
      <c r="D101" s="205"/>
      <c r="E101" s="165"/>
      <c r="F101" s="166" t="str">
        <f>+F55</f>
        <v>31 มีนาคม</v>
      </c>
      <c r="G101" s="166"/>
      <c r="H101" s="166" t="s">
        <v>7</v>
      </c>
      <c r="I101" s="166"/>
      <c r="J101" s="166" t="str">
        <f>+J55</f>
        <v>31 มีนาคม</v>
      </c>
      <c r="K101" s="166"/>
      <c r="L101" s="166" t="s">
        <v>7</v>
      </c>
    </row>
    <row r="102" spans="1:12" s="160" customFormat="1" ht="20.100000000000001" customHeight="1" x14ac:dyDescent="0.35">
      <c r="A102" s="164"/>
      <c r="B102" s="164"/>
      <c r="C102" s="164"/>
      <c r="D102" s="205"/>
      <c r="E102" s="164"/>
      <c r="F102" s="166" t="s">
        <v>178</v>
      </c>
      <c r="G102" s="166"/>
      <c r="H102" s="166" t="s">
        <v>115</v>
      </c>
      <c r="I102" s="166"/>
      <c r="J102" s="166" t="s">
        <v>178</v>
      </c>
      <c r="K102" s="166"/>
      <c r="L102" s="166" t="s">
        <v>115</v>
      </c>
    </row>
    <row r="103" spans="1:12" s="160" customFormat="1" ht="20.100000000000001" customHeight="1" x14ac:dyDescent="0.35">
      <c r="A103" s="164"/>
      <c r="B103" s="164"/>
      <c r="C103" s="164"/>
      <c r="D103" s="170"/>
      <c r="E103" s="164"/>
      <c r="F103" s="168" t="s">
        <v>9</v>
      </c>
      <c r="G103" s="166"/>
      <c r="H103" s="168" t="s">
        <v>9</v>
      </c>
      <c r="I103" s="166"/>
      <c r="J103" s="168" t="s">
        <v>9</v>
      </c>
      <c r="K103" s="166"/>
      <c r="L103" s="168" t="s">
        <v>9</v>
      </c>
    </row>
    <row r="104" spans="1:12" s="160" customFormat="1" ht="8.1" customHeight="1" x14ac:dyDescent="0.35">
      <c r="A104" s="173"/>
      <c r="B104" s="174"/>
      <c r="C104" s="174"/>
      <c r="D104" s="205"/>
      <c r="E104" s="162"/>
      <c r="F104" s="175"/>
      <c r="J104" s="175"/>
    </row>
    <row r="105" spans="1:12" s="160" customFormat="1" ht="20.100000000000001" customHeight="1" x14ac:dyDescent="0.35">
      <c r="A105" s="161" t="s">
        <v>209</v>
      </c>
      <c r="D105" s="205"/>
      <c r="E105" s="162"/>
      <c r="F105" s="175"/>
      <c r="J105" s="175"/>
    </row>
    <row r="106" spans="1:12" s="160" customFormat="1" ht="8.1" customHeight="1" x14ac:dyDescent="0.35">
      <c r="A106" s="173"/>
      <c r="B106" s="174"/>
      <c r="C106" s="174"/>
      <c r="D106" s="162"/>
      <c r="E106" s="162"/>
      <c r="F106" s="175"/>
      <c r="J106" s="175"/>
    </row>
    <row r="107" spans="1:12" s="160" customFormat="1" ht="20.100000000000001" customHeight="1" x14ac:dyDescent="0.35">
      <c r="A107" s="161" t="s">
        <v>56</v>
      </c>
      <c r="B107" s="174"/>
      <c r="C107" s="174"/>
      <c r="D107" s="205"/>
      <c r="E107" s="162"/>
      <c r="F107" s="175"/>
      <c r="J107" s="175"/>
    </row>
    <row r="108" spans="1:12" s="160" customFormat="1" ht="8.1" customHeight="1" x14ac:dyDescent="0.35">
      <c r="A108" s="173"/>
      <c r="B108" s="174"/>
      <c r="C108" s="174"/>
      <c r="D108" s="162"/>
      <c r="E108" s="162"/>
      <c r="F108" s="175"/>
      <c r="J108" s="175"/>
    </row>
    <row r="109" spans="1:12" s="160" customFormat="1" ht="20.100000000000001" customHeight="1" x14ac:dyDescent="0.35">
      <c r="A109" s="176" t="s">
        <v>57</v>
      </c>
      <c r="D109" s="205"/>
      <c r="E109" s="162"/>
      <c r="F109" s="175"/>
      <c r="J109" s="175"/>
    </row>
    <row r="110" spans="1:12" s="160" customFormat="1" ht="20.100000000000001" customHeight="1" x14ac:dyDescent="0.35">
      <c r="A110" s="185"/>
      <c r="B110" s="176" t="s">
        <v>58</v>
      </c>
      <c r="D110" s="205"/>
      <c r="E110" s="162"/>
      <c r="F110" s="175"/>
      <c r="J110" s="175"/>
    </row>
    <row r="111" spans="1:12" s="160" customFormat="1" ht="20.100000000000001" customHeight="1" x14ac:dyDescent="0.35">
      <c r="A111" s="185"/>
      <c r="C111" s="176" t="s">
        <v>59</v>
      </c>
      <c r="D111" s="205"/>
      <c r="E111" s="162"/>
      <c r="F111" s="175"/>
      <c r="J111" s="175"/>
    </row>
    <row r="112" spans="1:12" s="160" customFormat="1" ht="20.100000000000001" customHeight="1" x14ac:dyDescent="0.35">
      <c r="A112" s="185"/>
      <c r="C112" s="176" t="s">
        <v>60</v>
      </c>
      <c r="D112" s="162"/>
      <c r="E112" s="162"/>
      <c r="F112" s="192">
        <v>1681719973</v>
      </c>
      <c r="G112" s="169"/>
      <c r="H112" s="193">
        <v>1681719973</v>
      </c>
      <c r="I112" s="169"/>
      <c r="J112" s="192">
        <v>1681719973</v>
      </c>
      <c r="K112" s="169"/>
      <c r="L112" s="193">
        <v>1681719973</v>
      </c>
    </row>
    <row r="113" spans="1:12" ht="8.1" customHeight="1" x14ac:dyDescent="0.4">
      <c r="A113" s="1"/>
      <c r="B113" s="15"/>
      <c r="C113" s="15"/>
      <c r="D113" s="11"/>
      <c r="E113" s="2"/>
      <c r="F113" s="20"/>
      <c r="H113" s="13"/>
      <c r="J113" s="20"/>
      <c r="L113" s="13"/>
    </row>
    <row r="114" spans="1:12" s="160" customFormat="1" ht="20.100000000000001" customHeight="1" x14ac:dyDescent="0.35">
      <c r="B114" s="198" t="s">
        <v>61</v>
      </c>
      <c r="D114" s="206"/>
      <c r="E114" s="206"/>
      <c r="F114" s="207"/>
      <c r="G114" s="176"/>
      <c r="H114" s="194"/>
      <c r="I114" s="176"/>
      <c r="J114" s="207"/>
      <c r="K114" s="176"/>
      <c r="L114" s="194"/>
    </row>
    <row r="115" spans="1:12" s="160" customFormat="1" ht="20.100000000000001" customHeight="1" x14ac:dyDescent="0.35">
      <c r="A115" s="198"/>
      <c r="C115" s="198" t="s">
        <v>62</v>
      </c>
      <c r="D115" s="206"/>
      <c r="E115" s="206"/>
      <c r="F115" s="184"/>
      <c r="G115" s="169"/>
      <c r="H115" s="194"/>
      <c r="J115" s="184"/>
      <c r="L115" s="194"/>
    </row>
    <row r="116" spans="1:12" s="160" customFormat="1" ht="20.100000000000001" customHeight="1" x14ac:dyDescent="0.35">
      <c r="A116" s="198"/>
      <c r="C116" s="198" t="s">
        <v>63</v>
      </c>
      <c r="D116" s="162"/>
      <c r="E116" s="206"/>
      <c r="F116" s="208">
        <v>1380599978</v>
      </c>
      <c r="G116" s="169"/>
      <c r="H116" s="194">
        <v>1380599978</v>
      </c>
      <c r="J116" s="184">
        <v>1380599978</v>
      </c>
      <c r="L116" s="194">
        <v>1380599978</v>
      </c>
    </row>
    <row r="117" spans="1:12" s="160" customFormat="1" ht="20.100000000000001" customHeight="1" x14ac:dyDescent="0.35">
      <c r="A117" s="176" t="s">
        <v>64</v>
      </c>
      <c r="B117" s="185"/>
      <c r="D117" s="158"/>
      <c r="E117" s="209"/>
      <c r="F117" s="175">
        <v>1251361218</v>
      </c>
      <c r="H117" s="194">
        <v>1251361218</v>
      </c>
      <c r="J117" s="184">
        <v>5072394899</v>
      </c>
      <c r="L117" s="194">
        <v>5072394899</v>
      </c>
    </row>
    <row r="118" spans="1:12" s="160" customFormat="1" ht="20.100000000000001" customHeight="1" x14ac:dyDescent="0.35">
      <c r="A118" s="176" t="s">
        <v>65</v>
      </c>
      <c r="B118" s="185"/>
      <c r="D118" s="158"/>
      <c r="E118" s="209"/>
      <c r="F118" s="175">
        <v>1589337148</v>
      </c>
      <c r="H118" s="194">
        <v>1589337148</v>
      </c>
      <c r="J118" s="184">
        <v>0</v>
      </c>
      <c r="L118" s="194">
        <v>0</v>
      </c>
    </row>
    <row r="119" spans="1:12" s="160" customFormat="1" ht="20.100000000000001" customHeight="1" x14ac:dyDescent="0.35">
      <c r="A119" s="176" t="s">
        <v>66</v>
      </c>
      <c r="B119" s="185"/>
      <c r="D119" s="158"/>
      <c r="E119" s="209"/>
      <c r="F119" s="175"/>
      <c r="H119" s="194"/>
      <c r="J119" s="184"/>
      <c r="L119" s="194"/>
    </row>
    <row r="120" spans="1:12" s="160" customFormat="1" ht="20.100000000000001" customHeight="1" x14ac:dyDescent="0.35">
      <c r="B120" s="176" t="s">
        <v>67</v>
      </c>
      <c r="D120" s="158"/>
      <c r="E120" s="209"/>
      <c r="F120" s="175">
        <v>0</v>
      </c>
      <c r="H120" s="194">
        <v>0</v>
      </c>
      <c r="J120" s="184">
        <v>-2490187463</v>
      </c>
      <c r="L120" s="194">
        <v>-2490187463</v>
      </c>
    </row>
    <row r="121" spans="1:12" s="160" customFormat="1" ht="20.100000000000001" customHeight="1" x14ac:dyDescent="0.35">
      <c r="A121" s="176" t="s">
        <v>68</v>
      </c>
      <c r="B121" s="185"/>
      <c r="D121" s="158"/>
      <c r="E121" s="209"/>
      <c r="F121" s="175">
        <v>0</v>
      </c>
      <c r="H121" s="194">
        <v>0</v>
      </c>
      <c r="J121" s="184">
        <v>2588050</v>
      </c>
      <c r="L121" s="194">
        <v>2588050</v>
      </c>
    </row>
    <row r="122" spans="1:12" s="160" customFormat="1" ht="20.100000000000001" customHeight="1" x14ac:dyDescent="0.35">
      <c r="A122" s="176" t="s">
        <v>69</v>
      </c>
      <c r="D122" s="162"/>
      <c r="E122" s="162"/>
      <c r="F122" s="175"/>
      <c r="H122" s="194"/>
      <c r="J122" s="175"/>
      <c r="L122" s="194"/>
    </row>
    <row r="123" spans="1:12" s="160" customFormat="1" ht="20.100000000000001" customHeight="1" x14ac:dyDescent="0.35">
      <c r="A123" s="185"/>
      <c r="B123" s="176" t="s">
        <v>70</v>
      </c>
      <c r="D123" s="162"/>
      <c r="E123" s="162"/>
      <c r="F123" s="208">
        <v>46648118</v>
      </c>
      <c r="H123" s="194">
        <v>46648118</v>
      </c>
      <c r="J123" s="184">
        <v>29632014</v>
      </c>
      <c r="L123" s="194">
        <v>29632014</v>
      </c>
    </row>
    <row r="124" spans="1:12" s="160" customFormat="1" ht="20.100000000000001" customHeight="1" x14ac:dyDescent="0.35">
      <c r="A124" s="185"/>
      <c r="B124" s="176" t="s">
        <v>71</v>
      </c>
      <c r="D124" s="162"/>
      <c r="E124" s="162"/>
      <c r="F124" s="181">
        <v>236198737</v>
      </c>
      <c r="H124" s="202">
        <v>195395082</v>
      </c>
      <c r="J124" s="181">
        <v>21711768</v>
      </c>
      <c r="L124" s="202">
        <v>34942146</v>
      </c>
    </row>
    <row r="125" spans="1:12" s="160" customFormat="1" ht="8.1" customHeight="1" x14ac:dyDescent="0.35">
      <c r="A125" s="173"/>
      <c r="B125" s="174"/>
      <c r="C125" s="174"/>
      <c r="D125" s="162"/>
      <c r="E125" s="162"/>
      <c r="F125" s="175"/>
      <c r="J125" s="175"/>
    </row>
    <row r="126" spans="1:12" s="160" customFormat="1" ht="20.100000000000001" customHeight="1" x14ac:dyDescent="0.35">
      <c r="A126" s="176" t="s">
        <v>72</v>
      </c>
      <c r="B126" s="185"/>
      <c r="D126" s="162"/>
      <c r="E126" s="162"/>
      <c r="F126" s="184">
        <f>SUM(F116:F124)</f>
        <v>4504145199</v>
      </c>
      <c r="G126" s="169"/>
      <c r="H126" s="169">
        <f>SUM(H115:H124)</f>
        <v>4463341544</v>
      </c>
      <c r="I126" s="169"/>
      <c r="J126" s="184">
        <f>SUM(J116:J124)</f>
        <v>4016739246</v>
      </c>
      <c r="K126" s="169"/>
      <c r="L126" s="169">
        <f>SUM(L115:L124)</f>
        <v>4029969624</v>
      </c>
    </row>
    <row r="127" spans="1:12" s="160" customFormat="1" ht="20.100000000000001" customHeight="1" x14ac:dyDescent="0.35">
      <c r="A127" s="176" t="s">
        <v>73</v>
      </c>
      <c r="D127" s="162"/>
      <c r="E127" s="162"/>
      <c r="F127" s="181">
        <v>292322927</v>
      </c>
      <c r="G127" s="169"/>
      <c r="H127" s="204">
        <v>271795293</v>
      </c>
      <c r="I127" s="169"/>
      <c r="J127" s="181">
        <v>0</v>
      </c>
      <c r="L127" s="204">
        <v>0</v>
      </c>
    </row>
    <row r="128" spans="1:12" s="160" customFormat="1" ht="8.1" customHeight="1" x14ac:dyDescent="0.35">
      <c r="D128" s="162"/>
      <c r="E128" s="162"/>
      <c r="F128" s="184"/>
      <c r="G128" s="169"/>
      <c r="H128" s="169"/>
      <c r="I128" s="169"/>
      <c r="J128" s="184"/>
      <c r="L128" s="169"/>
    </row>
    <row r="129" spans="1:12" s="160" customFormat="1" ht="20.100000000000001" customHeight="1" x14ac:dyDescent="0.35">
      <c r="A129" s="161" t="s">
        <v>74</v>
      </c>
      <c r="D129" s="162"/>
      <c r="E129" s="162"/>
      <c r="F129" s="181">
        <f>SUM(F126:F127)</f>
        <v>4796468126</v>
      </c>
      <c r="G129" s="169"/>
      <c r="H129" s="204">
        <f>SUM(H126:H127)</f>
        <v>4735136837</v>
      </c>
      <c r="I129" s="169"/>
      <c r="J129" s="181">
        <f>SUM(J126:J127)</f>
        <v>4016739246</v>
      </c>
      <c r="L129" s="204">
        <f>SUM(L126:L127)</f>
        <v>4029969624</v>
      </c>
    </row>
    <row r="130" spans="1:12" s="160" customFormat="1" ht="8.1" customHeight="1" x14ac:dyDescent="0.35">
      <c r="A130" s="161"/>
      <c r="B130" s="185"/>
      <c r="D130" s="162"/>
      <c r="E130" s="162"/>
      <c r="F130" s="184"/>
      <c r="G130" s="169"/>
      <c r="H130" s="169"/>
      <c r="I130" s="169"/>
      <c r="J130" s="184"/>
      <c r="K130" s="169"/>
      <c r="L130" s="169"/>
    </row>
    <row r="131" spans="1:12" s="160" customFormat="1" ht="20.100000000000001" customHeight="1" x14ac:dyDescent="0.35">
      <c r="A131" s="161" t="s">
        <v>75</v>
      </c>
      <c r="D131" s="162"/>
      <c r="E131" s="162"/>
      <c r="F131" s="192">
        <f>SUM(F92,F129)</f>
        <v>12332591269</v>
      </c>
      <c r="G131" s="169"/>
      <c r="H131" s="193">
        <f>SUM(H92,H129)</f>
        <v>12640664877</v>
      </c>
      <c r="I131" s="169"/>
      <c r="J131" s="192">
        <f>SUM(J92,J129)</f>
        <v>7124958147</v>
      </c>
      <c r="K131" s="169"/>
      <c r="L131" s="193">
        <f>SUM(L92,L129)</f>
        <v>7208333613</v>
      </c>
    </row>
    <row r="132" spans="1:12" s="160" customFormat="1" ht="20.100000000000001" customHeight="1" x14ac:dyDescent="0.35">
      <c r="A132" s="161"/>
      <c r="D132" s="162"/>
      <c r="E132" s="162"/>
      <c r="F132" s="210"/>
      <c r="G132" s="169"/>
      <c r="H132" s="169"/>
      <c r="I132" s="210">
        <f>I131-I44</f>
        <v>0</v>
      </c>
      <c r="J132" s="210"/>
      <c r="K132" s="169"/>
      <c r="L132" s="169"/>
    </row>
    <row r="133" spans="1:12" ht="20.100000000000001" customHeight="1" x14ac:dyDescent="0.4">
      <c r="A133" s="12"/>
      <c r="D133" s="2"/>
      <c r="E133" s="2"/>
      <c r="F133" s="14"/>
      <c r="G133" s="14"/>
      <c r="H133" s="14"/>
      <c r="I133" s="14"/>
      <c r="J133" s="14"/>
      <c r="K133" s="14"/>
      <c r="L133" s="14"/>
    </row>
    <row r="134" spans="1:12" ht="20.100000000000001" customHeight="1" x14ac:dyDescent="0.4">
      <c r="A134" s="12"/>
      <c r="D134" s="2"/>
      <c r="E134" s="2"/>
      <c r="F134" s="14"/>
      <c r="G134" s="14"/>
      <c r="H134" s="14"/>
      <c r="I134" s="14"/>
      <c r="J134" s="14"/>
      <c r="K134" s="14"/>
      <c r="L134" s="14"/>
    </row>
    <row r="135" spans="1:12" ht="20.100000000000001" customHeight="1" x14ac:dyDescent="0.4">
      <c r="A135" s="12"/>
      <c r="D135" s="2"/>
      <c r="E135" s="2"/>
      <c r="F135" s="14"/>
      <c r="G135" s="14"/>
      <c r="H135" s="14"/>
      <c r="I135" s="14"/>
      <c r="J135" s="14"/>
      <c r="K135" s="14"/>
      <c r="L135" s="14"/>
    </row>
    <row r="136" spans="1:12" ht="20.100000000000001" customHeight="1" x14ac:dyDescent="0.4">
      <c r="A136" s="12"/>
      <c r="D136" s="2"/>
      <c r="E136" s="2"/>
      <c r="F136" s="14"/>
      <c r="G136" s="14"/>
      <c r="H136" s="14"/>
      <c r="I136" s="14"/>
      <c r="J136" s="14"/>
      <c r="K136" s="14"/>
      <c r="L136" s="14"/>
    </row>
    <row r="137" spans="1:12" ht="20.100000000000001" customHeight="1" x14ac:dyDescent="0.4">
      <c r="A137" s="12"/>
      <c r="D137" s="2"/>
      <c r="E137" s="2"/>
      <c r="F137" s="14"/>
      <c r="G137" s="14"/>
      <c r="H137" s="14"/>
      <c r="I137" s="14"/>
      <c r="J137" s="14"/>
      <c r="K137" s="14"/>
      <c r="L137" s="14"/>
    </row>
    <row r="138" spans="1:12" ht="21" customHeight="1" x14ac:dyDescent="0.4">
      <c r="A138" s="12"/>
      <c r="D138" s="2"/>
      <c r="E138" s="2"/>
      <c r="F138" s="14"/>
      <c r="G138" s="14"/>
      <c r="H138" s="14"/>
      <c r="I138" s="14"/>
      <c r="J138" s="14"/>
      <c r="K138" s="14"/>
      <c r="L138" s="14"/>
    </row>
    <row r="139" spans="1:12" ht="21.75" customHeight="1" x14ac:dyDescent="0.4">
      <c r="A139" s="16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16"/>
      <c r="C139" s="16"/>
      <c r="D139" s="4"/>
      <c r="E139" s="4"/>
      <c r="F139" s="5"/>
      <c r="G139" s="5"/>
      <c r="H139" s="5"/>
      <c r="I139" s="5"/>
      <c r="J139" s="5"/>
      <c r="K139" s="5"/>
      <c r="L139" s="5"/>
    </row>
    <row r="140" spans="1:12" x14ac:dyDescent="0.4">
      <c r="F140" s="14"/>
      <c r="G140" s="14"/>
      <c r="H140" s="14"/>
      <c r="I140" s="14"/>
      <c r="J140" s="14"/>
      <c r="K140" s="14"/>
      <c r="L140" s="14"/>
    </row>
    <row r="142" spans="1:12" x14ac:dyDescent="0.4">
      <c r="F142" s="19"/>
      <c r="H142" s="14"/>
      <c r="I142" s="14"/>
      <c r="J142" s="19"/>
      <c r="K142" s="14"/>
      <c r="L142" s="14"/>
    </row>
  </sheetData>
  <mergeCells count="6">
    <mergeCell ref="F5:H5"/>
    <mergeCell ref="J5:L5"/>
    <mergeCell ref="F53:H53"/>
    <mergeCell ref="J53:L53"/>
    <mergeCell ref="F99:H99"/>
    <mergeCell ref="J99:L99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8"/>
  <sheetViews>
    <sheetView workbookViewId="0">
      <selection activeCell="N24" sqref="N24"/>
    </sheetView>
  </sheetViews>
  <sheetFormatPr defaultColWidth="9.140625" defaultRowHeight="18.75" x14ac:dyDescent="0.4"/>
  <cols>
    <col min="1" max="2" width="0.85546875" style="134" customWidth="1"/>
    <col min="3" max="3" width="27.140625" style="134" customWidth="1"/>
    <col min="4" max="4" width="7.28515625" style="134" customWidth="1"/>
    <col min="5" max="5" width="0.85546875" style="134" customWidth="1"/>
    <col min="6" max="6" width="13.7109375" style="134" customWidth="1"/>
    <col min="7" max="7" width="0.85546875" style="134" customWidth="1"/>
    <col min="8" max="8" width="13.7109375" style="135" customWidth="1"/>
    <col min="9" max="9" width="0.85546875" style="134" customWidth="1"/>
    <col min="10" max="10" width="13.7109375" style="134" customWidth="1"/>
    <col min="11" max="11" width="0.85546875" style="134" customWidth="1"/>
    <col min="12" max="12" width="13.7109375" style="135" customWidth="1"/>
    <col min="13" max="13" width="9.140625" style="134"/>
    <col min="14" max="14" width="11.140625" style="134" bestFit="1" customWidth="1"/>
    <col min="15" max="16384" width="9.140625" style="134"/>
  </cols>
  <sheetData>
    <row r="1" spans="1:15" ht="21" customHeight="1" x14ac:dyDescent="0.4">
      <c r="A1" s="1" t="str">
        <f>'T2-4 BS'!A1</f>
        <v>บริษัท เนอวานา ไดอิ จำกัด (มหาชน)</v>
      </c>
      <c r="B1" s="10"/>
      <c r="C1" s="10"/>
      <c r="F1" s="21"/>
      <c r="G1" s="21"/>
      <c r="H1" s="21"/>
      <c r="J1" s="21"/>
      <c r="K1" s="21"/>
      <c r="L1" s="21"/>
    </row>
    <row r="2" spans="1:15" ht="21" customHeight="1" x14ac:dyDescent="0.4">
      <c r="A2" s="10" t="s">
        <v>76</v>
      </c>
      <c r="B2" s="10"/>
      <c r="C2" s="10"/>
      <c r="F2" s="21"/>
      <c r="G2" s="21"/>
      <c r="H2" s="21"/>
      <c r="J2" s="21"/>
      <c r="K2" s="21"/>
      <c r="L2" s="21"/>
    </row>
    <row r="3" spans="1:15" ht="21" customHeight="1" x14ac:dyDescent="0.4">
      <c r="A3" s="119" t="s">
        <v>177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5" ht="9.75" customHeight="1" x14ac:dyDescent="0.4">
      <c r="A4" s="7"/>
      <c r="B4" s="7"/>
      <c r="C4" s="7"/>
      <c r="D4" s="8"/>
      <c r="E4" s="8"/>
      <c r="F4" s="22"/>
      <c r="G4" s="22"/>
      <c r="H4" s="22"/>
      <c r="I4" s="8"/>
      <c r="J4" s="22"/>
      <c r="K4" s="22"/>
      <c r="L4" s="22"/>
    </row>
    <row r="5" spans="1:15" s="191" customFormat="1" ht="18.600000000000001" customHeight="1" x14ac:dyDescent="0.35">
      <c r="A5" s="157"/>
      <c r="B5" s="157"/>
      <c r="C5" s="157"/>
      <c r="F5" s="289" t="s">
        <v>2</v>
      </c>
      <c r="G5" s="289"/>
      <c r="H5" s="289"/>
      <c r="I5" s="159"/>
      <c r="J5" s="289" t="s">
        <v>3</v>
      </c>
      <c r="K5" s="289"/>
      <c r="L5" s="289"/>
    </row>
    <row r="6" spans="1:15" s="191" customFormat="1" ht="18.600000000000001" customHeight="1" x14ac:dyDescent="0.35">
      <c r="C6" s="211"/>
      <c r="F6" s="212" t="s">
        <v>4</v>
      </c>
      <c r="G6" s="213"/>
      <c r="H6" s="212" t="s">
        <v>4</v>
      </c>
      <c r="I6" s="214"/>
      <c r="J6" s="212" t="s">
        <v>4</v>
      </c>
      <c r="K6" s="213"/>
      <c r="L6" s="212" t="s">
        <v>4</v>
      </c>
    </row>
    <row r="7" spans="1:15" s="191" customFormat="1" ht="18.600000000000001" customHeight="1" x14ac:dyDescent="0.35">
      <c r="D7" s="158"/>
      <c r="F7" s="215" t="s">
        <v>178</v>
      </c>
      <c r="G7" s="215"/>
      <c r="H7" s="215" t="s">
        <v>115</v>
      </c>
      <c r="I7" s="216"/>
      <c r="J7" s="215" t="s">
        <v>178</v>
      </c>
      <c r="K7" s="215"/>
      <c r="L7" s="215" t="s">
        <v>115</v>
      </c>
    </row>
    <row r="8" spans="1:15" s="191" customFormat="1" ht="18.600000000000001" customHeight="1" x14ac:dyDescent="0.35">
      <c r="D8" s="217" t="s">
        <v>8</v>
      </c>
      <c r="F8" s="218" t="s">
        <v>9</v>
      </c>
      <c r="G8" s="219"/>
      <c r="H8" s="218" t="s">
        <v>9</v>
      </c>
      <c r="J8" s="218" t="s">
        <v>9</v>
      </c>
      <c r="K8" s="219"/>
      <c r="L8" s="218" t="s">
        <v>9</v>
      </c>
    </row>
    <row r="9" spans="1:15" s="191" customFormat="1" ht="3.95" customHeight="1" x14ac:dyDescent="0.35">
      <c r="D9" s="158"/>
      <c r="E9" s="170"/>
      <c r="F9" s="220"/>
      <c r="G9" s="219"/>
      <c r="H9" s="219"/>
      <c r="I9" s="170"/>
      <c r="J9" s="220"/>
      <c r="K9" s="219"/>
      <c r="L9" s="219"/>
    </row>
    <row r="10" spans="1:15" s="191" customFormat="1" ht="18.600000000000001" customHeight="1" x14ac:dyDescent="0.35">
      <c r="A10" s="185" t="s">
        <v>77</v>
      </c>
      <c r="F10" s="221">
        <v>694389797</v>
      </c>
      <c r="G10" s="222"/>
      <c r="H10" s="222">
        <v>319453390</v>
      </c>
      <c r="J10" s="221">
        <v>165338666</v>
      </c>
      <c r="K10" s="222"/>
      <c r="L10" s="222">
        <v>93137974</v>
      </c>
    </row>
    <row r="11" spans="1:15" s="191" customFormat="1" ht="18.600000000000001" customHeight="1" x14ac:dyDescent="0.35">
      <c r="A11" s="185" t="s">
        <v>78</v>
      </c>
      <c r="F11" s="223">
        <v>46225102</v>
      </c>
      <c r="G11" s="224"/>
      <c r="H11" s="225">
        <v>20038188</v>
      </c>
      <c r="I11" s="226"/>
      <c r="J11" s="223">
        <v>0</v>
      </c>
      <c r="K11" s="224"/>
      <c r="L11" s="225">
        <v>83439</v>
      </c>
    </row>
    <row r="12" spans="1:15" s="191" customFormat="1" ht="3.95" customHeight="1" x14ac:dyDescent="0.35">
      <c r="C12" s="227"/>
      <c r="F12" s="228"/>
      <c r="G12" s="224"/>
      <c r="H12" s="224"/>
      <c r="I12" s="226"/>
      <c r="J12" s="228"/>
      <c r="K12" s="224"/>
      <c r="L12" s="224"/>
    </row>
    <row r="13" spans="1:15" s="191" customFormat="1" ht="18.600000000000001" customHeight="1" x14ac:dyDescent="0.35">
      <c r="A13" s="229" t="s">
        <v>119</v>
      </c>
      <c r="F13" s="223">
        <f>SUM(F10:F11)</f>
        <v>740614899</v>
      </c>
      <c r="G13" s="224"/>
      <c r="H13" s="225">
        <f>SUM(H10:H11)</f>
        <v>339491578</v>
      </c>
      <c r="I13" s="226"/>
      <c r="J13" s="223">
        <f>SUM(J10:J11)</f>
        <v>165338666</v>
      </c>
      <c r="K13" s="224"/>
      <c r="L13" s="225">
        <f>SUM(L10:L11)</f>
        <v>93221413</v>
      </c>
      <c r="N13" s="230"/>
      <c r="O13" s="230"/>
    </row>
    <row r="14" spans="1:15" s="191" customFormat="1" ht="3.95" customHeight="1" x14ac:dyDescent="0.35">
      <c r="C14" s="227"/>
      <c r="F14" s="228"/>
      <c r="G14" s="224"/>
      <c r="H14" s="224"/>
      <c r="J14" s="228"/>
      <c r="K14" s="224"/>
      <c r="L14" s="224"/>
    </row>
    <row r="15" spans="1:15" s="191" customFormat="1" ht="18.600000000000001" customHeight="1" x14ac:dyDescent="0.35">
      <c r="A15" s="185" t="s">
        <v>79</v>
      </c>
      <c r="F15" s="228">
        <v>-472503689</v>
      </c>
      <c r="G15" s="224"/>
      <c r="H15" s="224">
        <v>-191277230</v>
      </c>
      <c r="I15" s="226"/>
      <c r="J15" s="228">
        <v>-145128682</v>
      </c>
      <c r="K15" s="224"/>
      <c r="L15" s="224">
        <v>-78376709</v>
      </c>
    </row>
    <row r="16" spans="1:15" s="191" customFormat="1" ht="18.600000000000001" customHeight="1" x14ac:dyDescent="0.35">
      <c r="A16" s="185" t="s">
        <v>80</v>
      </c>
      <c r="F16" s="223">
        <v>-28377723</v>
      </c>
      <c r="G16" s="222"/>
      <c r="H16" s="225">
        <v>-17658173</v>
      </c>
      <c r="J16" s="223">
        <v>0</v>
      </c>
      <c r="K16" s="222"/>
      <c r="L16" s="225">
        <v>-83246</v>
      </c>
    </row>
    <row r="17" spans="1:14" s="191" customFormat="1" ht="3.95" customHeight="1" x14ac:dyDescent="0.35">
      <c r="C17" s="227"/>
      <c r="F17" s="228"/>
      <c r="G17" s="224"/>
      <c r="H17" s="224"/>
      <c r="I17" s="226"/>
      <c r="J17" s="228"/>
      <c r="K17" s="224"/>
      <c r="L17" s="224"/>
    </row>
    <row r="18" spans="1:14" s="191" customFormat="1" ht="18.600000000000001" customHeight="1" x14ac:dyDescent="0.35">
      <c r="A18" s="229" t="s">
        <v>120</v>
      </c>
      <c r="F18" s="223">
        <f>SUM(F15:F16)</f>
        <v>-500881412</v>
      </c>
      <c r="G18" s="222"/>
      <c r="H18" s="225">
        <f>SUM(H15:H16)</f>
        <v>-208935403</v>
      </c>
      <c r="J18" s="223">
        <f>SUM(J15:J16)</f>
        <v>-145128682</v>
      </c>
      <c r="K18" s="222"/>
      <c r="L18" s="225">
        <f>SUM(L15:L16)</f>
        <v>-78459955</v>
      </c>
      <c r="N18" s="230"/>
    </row>
    <row r="19" spans="1:14" s="191" customFormat="1" ht="3.95" customHeight="1" x14ac:dyDescent="0.35">
      <c r="C19" s="227"/>
      <c r="F19" s="228"/>
      <c r="G19" s="224"/>
      <c r="H19" s="224"/>
      <c r="J19" s="228"/>
      <c r="K19" s="224"/>
      <c r="L19" s="224"/>
    </row>
    <row r="20" spans="1:14" s="191" customFormat="1" ht="18.600000000000001" customHeight="1" x14ac:dyDescent="0.35">
      <c r="A20" s="229" t="s">
        <v>81</v>
      </c>
      <c r="F20" s="228">
        <f>F13+F18</f>
        <v>239733487</v>
      </c>
      <c r="G20" s="224"/>
      <c r="H20" s="224">
        <f>H13+H18</f>
        <v>130556175</v>
      </c>
      <c r="I20" s="226"/>
      <c r="J20" s="228">
        <f>J13+J18</f>
        <v>20209984</v>
      </c>
      <c r="K20" s="224"/>
      <c r="L20" s="224">
        <f>L13+L18</f>
        <v>14761458</v>
      </c>
    </row>
    <row r="21" spans="1:14" s="191" customFormat="1" ht="3.95" customHeight="1" x14ac:dyDescent="0.35">
      <c r="C21" s="227"/>
      <c r="F21" s="228"/>
      <c r="G21" s="224"/>
      <c r="H21" s="224"/>
      <c r="I21" s="226"/>
      <c r="J21" s="228"/>
      <c r="K21" s="224"/>
      <c r="L21" s="224"/>
    </row>
    <row r="22" spans="1:14" s="191" customFormat="1" ht="18.600000000000001" customHeight="1" x14ac:dyDescent="0.35">
      <c r="A22" s="185" t="s">
        <v>82</v>
      </c>
      <c r="D22" s="158">
        <v>16</v>
      </c>
      <c r="F22" s="228">
        <v>20146683</v>
      </c>
      <c r="G22" s="224"/>
      <c r="H22" s="224">
        <v>26252155</v>
      </c>
      <c r="I22" s="224"/>
      <c r="J22" s="228">
        <v>77770554</v>
      </c>
      <c r="K22" s="224"/>
      <c r="L22" s="224">
        <v>104542539</v>
      </c>
    </row>
    <row r="23" spans="1:14" s="191" customFormat="1" ht="18.600000000000001" customHeight="1" x14ac:dyDescent="0.35">
      <c r="A23" s="185" t="s">
        <v>181</v>
      </c>
      <c r="D23" s="158"/>
      <c r="F23" s="228">
        <v>-1753627</v>
      </c>
      <c r="G23" s="224"/>
      <c r="H23" s="224">
        <v>-8057348</v>
      </c>
      <c r="I23" s="224"/>
      <c r="J23" s="228">
        <v>0</v>
      </c>
      <c r="K23" s="224"/>
      <c r="L23" s="224">
        <v>-120001</v>
      </c>
    </row>
    <row r="24" spans="1:14" s="191" customFormat="1" ht="18.600000000000001" customHeight="1" x14ac:dyDescent="0.35">
      <c r="A24" s="185" t="s">
        <v>83</v>
      </c>
      <c r="F24" s="228">
        <v>-69171151</v>
      </c>
      <c r="G24" s="222"/>
      <c r="H24" s="224">
        <v>-81640365</v>
      </c>
      <c r="J24" s="228">
        <v>-18133292</v>
      </c>
      <c r="K24" s="222"/>
      <c r="L24" s="224">
        <v>-28297597</v>
      </c>
    </row>
    <row r="25" spans="1:14" s="191" customFormat="1" ht="18.600000000000001" customHeight="1" x14ac:dyDescent="0.35">
      <c r="A25" s="185" t="s">
        <v>84</v>
      </c>
      <c r="F25" s="228">
        <v>-73952939</v>
      </c>
      <c r="G25" s="222"/>
      <c r="H25" s="224">
        <v>-47532551</v>
      </c>
      <c r="J25" s="228">
        <v>-57870159</v>
      </c>
      <c r="K25" s="222"/>
      <c r="L25" s="224">
        <v>-51517472</v>
      </c>
    </row>
    <row r="26" spans="1:14" s="191" customFormat="1" ht="18.600000000000001" customHeight="1" x14ac:dyDescent="0.35">
      <c r="A26" s="185" t="s">
        <v>85</v>
      </c>
      <c r="F26" s="228">
        <v>363520</v>
      </c>
      <c r="G26" s="222"/>
      <c r="H26" s="224">
        <v>868876</v>
      </c>
      <c r="J26" s="228">
        <v>0</v>
      </c>
      <c r="K26" s="222"/>
      <c r="L26" s="224">
        <v>-4734</v>
      </c>
    </row>
    <row r="27" spans="1:14" s="191" customFormat="1" ht="18.600000000000001" customHeight="1" x14ac:dyDescent="0.35">
      <c r="A27" s="185" t="s">
        <v>86</v>
      </c>
      <c r="F27" s="231">
        <v>-30746034</v>
      </c>
      <c r="G27" s="222"/>
      <c r="H27" s="232">
        <v>-29856519</v>
      </c>
      <c r="J27" s="231">
        <v>-38073994</v>
      </c>
      <c r="K27" s="222"/>
      <c r="L27" s="232">
        <v>-36625016</v>
      </c>
    </row>
    <row r="28" spans="1:14" s="191" customFormat="1" ht="3.95" customHeight="1" x14ac:dyDescent="0.35">
      <c r="F28" s="228"/>
      <c r="G28" s="224"/>
      <c r="H28" s="224"/>
      <c r="J28" s="228"/>
      <c r="K28" s="224"/>
      <c r="L28" s="224"/>
    </row>
    <row r="29" spans="1:14" s="191" customFormat="1" ht="18.600000000000001" customHeight="1" x14ac:dyDescent="0.35">
      <c r="A29" s="229" t="s">
        <v>121</v>
      </c>
      <c r="F29" s="228">
        <f>SUM(F20:F27)</f>
        <v>84619939</v>
      </c>
      <c r="G29" s="224"/>
      <c r="H29" s="224">
        <f>SUM(H20:H27)</f>
        <v>-9409577</v>
      </c>
      <c r="J29" s="228">
        <f>SUM(J20:J27)</f>
        <v>-16096907</v>
      </c>
      <c r="K29" s="224"/>
      <c r="L29" s="224">
        <f>SUM(L20:L27)</f>
        <v>2739177</v>
      </c>
    </row>
    <row r="30" spans="1:14" s="191" customFormat="1" ht="18.600000000000001" customHeight="1" x14ac:dyDescent="0.35">
      <c r="A30" s="185" t="s">
        <v>197</v>
      </c>
      <c r="D30" s="158">
        <v>15</v>
      </c>
      <c r="F30" s="231">
        <v>-23288650</v>
      </c>
      <c r="G30" s="222"/>
      <c r="H30" s="232">
        <v>1493153</v>
      </c>
      <c r="J30" s="231">
        <v>2866529</v>
      </c>
      <c r="K30" s="222"/>
      <c r="L30" s="232">
        <v>2312676</v>
      </c>
    </row>
    <row r="31" spans="1:14" s="191" customFormat="1" ht="3.95" customHeight="1" x14ac:dyDescent="0.35">
      <c r="F31" s="228"/>
      <c r="G31" s="224"/>
      <c r="H31" s="224"/>
      <c r="J31" s="228"/>
      <c r="K31" s="224"/>
      <c r="L31" s="224"/>
    </row>
    <row r="32" spans="1:14" s="191" customFormat="1" ht="18.600000000000001" customHeight="1" x14ac:dyDescent="0.35">
      <c r="A32" s="229" t="s">
        <v>122</v>
      </c>
      <c r="B32" s="211"/>
      <c r="C32" s="211"/>
      <c r="F32" s="231">
        <f>SUM(F29:F30)</f>
        <v>61331289</v>
      </c>
      <c r="G32" s="224"/>
      <c r="H32" s="232">
        <f>SUM(H29:H30)</f>
        <v>-7916424</v>
      </c>
      <c r="J32" s="231">
        <f>SUM(J29:J30)</f>
        <v>-13230378</v>
      </c>
      <c r="K32" s="224"/>
      <c r="L32" s="232">
        <f>SUM(L29:L30)</f>
        <v>5051853</v>
      </c>
    </row>
    <row r="33" spans="1:12" s="191" customFormat="1" ht="3.95" customHeight="1" x14ac:dyDescent="0.35">
      <c r="B33" s="211"/>
      <c r="C33" s="211"/>
      <c r="F33" s="228"/>
      <c r="G33" s="224"/>
      <c r="H33" s="224"/>
      <c r="J33" s="228"/>
      <c r="K33" s="224"/>
      <c r="L33" s="224"/>
    </row>
    <row r="34" spans="1:12" s="191" customFormat="1" ht="18.600000000000001" customHeight="1" x14ac:dyDescent="0.35">
      <c r="A34" s="229" t="s">
        <v>196</v>
      </c>
      <c r="F34" s="228"/>
      <c r="G34" s="224"/>
      <c r="H34" s="224"/>
      <c r="I34" s="226"/>
      <c r="J34" s="228"/>
      <c r="K34" s="224"/>
      <c r="L34" s="224"/>
    </row>
    <row r="35" spans="1:12" s="191" customFormat="1" ht="18.600000000000001" customHeight="1" x14ac:dyDescent="0.35">
      <c r="A35" s="229"/>
      <c r="B35" s="233" t="s">
        <v>116</v>
      </c>
      <c r="F35" s="228"/>
      <c r="G35" s="224"/>
      <c r="H35" s="224"/>
      <c r="J35" s="228"/>
      <c r="K35" s="224"/>
      <c r="L35" s="224"/>
    </row>
    <row r="36" spans="1:12" s="191" customFormat="1" ht="18.600000000000001" customHeight="1" x14ac:dyDescent="0.35">
      <c r="A36" s="229"/>
      <c r="C36" s="233" t="s">
        <v>117</v>
      </c>
      <c r="F36" s="228"/>
      <c r="G36" s="224"/>
      <c r="H36" s="224"/>
      <c r="J36" s="228"/>
      <c r="K36" s="224"/>
      <c r="L36" s="224"/>
    </row>
    <row r="37" spans="1:12" s="191" customFormat="1" ht="18.600000000000001" customHeight="1" x14ac:dyDescent="0.35">
      <c r="A37" s="229"/>
      <c r="C37" s="227" t="s">
        <v>198</v>
      </c>
      <c r="F37" s="228"/>
      <c r="G37" s="224"/>
      <c r="H37" s="224"/>
      <c r="I37" s="226"/>
      <c r="J37" s="228"/>
      <c r="K37" s="224"/>
      <c r="L37" s="224"/>
    </row>
    <row r="38" spans="1:12" s="191" customFormat="1" ht="18.600000000000001" customHeight="1" x14ac:dyDescent="0.35">
      <c r="C38" s="227" t="s">
        <v>199</v>
      </c>
      <c r="F38" s="223">
        <v>0</v>
      </c>
      <c r="G38" s="224"/>
      <c r="H38" s="225">
        <v>-5632338</v>
      </c>
      <c r="I38" s="226"/>
      <c r="J38" s="223">
        <v>0</v>
      </c>
      <c r="K38" s="224"/>
      <c r="L38" s="225">
        <v>-5057241</v>
      </c>
    </row>
    <row r="39" spans="1:12" s="191" customFormat="1" ht="3.95" customHeight="1" x14ac:dyDescent="0.35">
      <c r="C39" s="227"/>
      <c r="F39" s="228"/>
      <c r="G39" s="224"/>
      <c r="H39" s="224"/>
      <c r="I39" s="226"/>
      <c r="J39" s="228"/>
      <c r="K39" s="224"/>
      <c r="L39" s="224"/>
    </row>
    <row r="40" spans="1:12" s="191" customFormat="1" ht="18.600000000000001" customHeight="1" x14ac:dyDescent="0.35">
      <c r="A40" s="229" t="s">
        <v>123</v>
      </c>
      <c r="B40" s="229"/>
      <c r="C40" s="229"/>
      <c r="F40" s="234">
        <f>+F38+F32</f>
        <v>61331289</v>
      </c>
      <c r="G40" s="224"/>
      <c r="H40" s="235">
        <f>+H38+H32</f>
        <v>-13548762</v>
      </c>
      <c r="J40" s="234">
        <f>+J38+J32</f>
        <v>-13230378</v>
      </c>
      <c r="K40" s="224"/>
      <c r="L40" s="235">
        <f>+L38+L32</f>
        <v>-5388</v>
      </c>
    </row>
    <row r="41" spans="1:12" s="191" customFormat="1" ht="3.95" customHeight="1" x14ac:dyDescent="0.35">
      <c r="C41" s="211"/>
      <c r="F41" s="236"/>
      <c r="G41" s="237"/>
      <c r="H41" s="238"/>
      <c r="I41" s="237"/>
      <c r="J41" s="236"/>
      <c r="K41" s="237"/>
      <c r="L41" s="238"/>
    </row>
    <row r="42" spans="1:12" s="191" customFormat="1" ht="18.600000000000001" customHeight="1" x14ac:dyDescent="0.35">
      <c r="A42" s="161" t="s">
        <v>87</v>
      </c>
      <c r="F42" s="236"/>
      <c r="H42" s="238"/>
      <c r="J42" s="236"/>
      <c r="L42" s="238"/>
    </row>
    <row r="43" spans="1:12" s="191" customFormat="1" ht="18.600000000000001" customHeight="1" x14ac:dyDescent="0.35">
      <c r="A43" s="185" t="s">
        <v>88</v>
      </c>
      <c r="C43" s="211"/>
      <c r="F43" s="236">
        <v>40803655</v>
      </c>
      <c r="G43" s="237"/>
      <c r="H43" s="238">
        <v>-9553663</v>
      </c>
      <c r="I43" s="237"/>
      <c r="J43" s="236">
        <v>-13230378</v>
      </c>
      <c r="K43" s="237"/>
      <c r="L43" s="238">
        <v>5051853</v>
      </c>
    </row>
    <row r="44" spans="1:12" s="191" customFormat="1" ht="18.600000000000001" customHeight="1" x14ac:dyDescent="0.35">
      <c r="A44" s="185" t="s">
        <v>89</v>
      </c>
      <c r="C44" s="211"/>
      <c r="F44" s="231">
        <v>20527634</v>
      </c>
      <c r="G44" s="237"/>
      <c r="H44" s="232">
        <v>1637239</v>
      </c>
      <c r="I44" s="239"/>
      <c r="J44" s="240">
        <v>0</v>
      </c>
      <c r="K44" s="239"/>
      <c r="L44" s="241">
        <v>0</v>
      </c>
    </row>
    <row r="45" spans="1:12" s="191" customFormat="1" ht="3.95" customHeight="1" x14ac:dyDescent="0.35">
      <c r="C45" s="211"/>
      <c r="F45" s="236"/>
      <c r="G45" s="242"/>
      <c r="H45" s="238"/>
      <c r="I45" s="242"/>
      <c r="J45" s="236"/>
      <c r="K45" s="242"/>
      <c r="L45" s="238"/>
    </row>
    <row r="46" spans="1:12" s="191" customFormat="1" ht="18.600000000000001" customHeight="1" x14ac:dyDescent="0.35">
      <c r="C46" s="211"/>
      <c r="F46" s="243">
        <f>SUM(F43:F45)</f>
        <v>61331289</v>
      </c>
      <c r="G46" s="237"/>
      <c r="H46" s="244">
        <f>SUM(H43:H45)</f>
        <v>-7916424</v>
      </c>
      <c r="I46" s="237"/>
      <c r="J46" s="243">
        <f>SUM(J43:J45)</f>
        <v>-13230378</v>
      </c>
      <c r="K46" s="237"/>
      <c r="L46" s="244">
        <f>SUM(L43:L45)</f>
        <v>5051853</v>
      </c>
    </row>
    <row r="47" spans="1:12" s="191" customFormat="1" ht="3.95" customHeight="1" x14ac:dyDescent="0.35">
      <c r="C47" s="211"/>
      <c r="F47" s="236"/>
      <c r="G47" s="237"/>
      <c r="H47" s="238"/>
      <c r="I47" s="237"/>
      <c r="J47" s="236"/>
      <c r="K47" s="237"/>
      <c r="L47" s="238"/>
    </row>
    <row r="48" spans="1:12" s="191" customFormat="1" ht="18.600000000000001" customHeight="1" x14ac:dyDescent="0.35">
      <c r="A48" s="229" t="s">
        <v>90</v>
      </c>
      <c r="C48" s="211"/>
      <c r="F48" s="236"/>
      <c r="G48" s="237"/>
      <c r="H48" s="238"/>
      <c r="I48" s="237"/>
      <c r="J48" s="236"/>
      <c r="K48" s="237"/>
      <c r="L48" s="238"/>
    </row>
    <row r="49" spans="1:13" s="191" customFormat="1" ht="18.600000000000001" customHeight="1" x14ac:dyDescent="0.35">
      <c r="A49" s="185" t="s">
        <v>88</v>
      </c>
      <c r="C49" s="211"/>
      <c r="F49" s="236">
        <v>40803655</v>
      </c>
      <c r="G49" s="237"/>
      <c r="H49" s="238">
        <v>-15186001</v>
      </c>
      <c r="I49" s="237"/>
      <c r="J49" s="236">
        <v>-13230378</v>
      </c>
      <c r="K49" s="237"/>
      <c r="L49" s="238">
        <v>-5388</v>
      </c>
    </row>
    <row r="50" spans="1:13" s="191" customFormat="1" ht="18.600000000000001" customHeight="1" x14ac:dyDescent="0.35">
      <c r="A50" s="185" t="s">
        <v>89</v>
      </c>
      <c r="C50" s="211"/>
      <c r="F50" s="231">
        <v>20527634</v>
      </c>
      <c r="G50" s="237"/>
      <c r="H50" s="245">
        <v>1637239</v>
      </c>
      <c r="I50" s="237"/>
      <c r="J50" s="240">
        <v>0</v>
      </c>
      <c r="K50" s="237"/>
      <c r="L50" s="241">
        <v>0</v>
      </c>
    </row>
    <row r="51" spans="1:13" s="191" customFormat="1" ht="3.95" customHeight="1" x14ac:dyDescent="0.35">
      <c r="C51" s="211"/>
      <c r="F51" s="236"/>
      <c r="G51" s="242"/>
      <c r="H51" s="238"/>
      <c r="I51" s="242"/>
      <c r="J51" s="236"/>
      <c r="K51" s="242"/>
      <c r="L51" s="238"/>
    </row>
    <row r="52" spans="1:13" s="191" customFormat="1" ht="18.600000000000001" customHeight="1" x14ac:dyDescent="0.35">
      <c r="C52" s="211"/>
      <c r="F52" s="246">
        <f>SUM(F49:F51)</f>
        <v>61331289</v>
      </c>
      <c r="G52" s="237"/>
      <c r="H52" s="247">
        <f>SUM(H49:H51)</f>
        <v>-13548762</v>
      </c>
      <c r="I52" s="237"/>
      <c r="J52" s="246">
        <f>SUM(J49:J50)</f>
        <v>-13230378</v>
      </c>
      <c r="K52" s="237"/>
      <c r="L52" s="247">
        <f>SUM(L49:L50)</f>
        <v>-5388</v>
      </c>
    </row>
    <row r="53" spans="1:13" s="191" customFormat="1" ht="3.95" customHeight="1" x14ac:dyDescent="0.35">
      <c r="A53" s="161"/>
      <c r="C53" s="211"/>
      <c r="F53" s="236"/>
      <c r="G53" s="237"/>
      <c r="H53" s="238"/>
      <c r="I53" s="237"/>
      <c r="J53" s="236"/>
      <c r="K53" s="237"/>
      <c r="L53" s="238"/>
    </row>
    <row r="54" spans="1:13" s="191" customFormat="1" ht="18.600000000000001" customHeight="1" x14ac:dyDescent="0.35">
      <c r="A54" s="161" t="s">
        <v>124</v>
      </c>
      <c r="C54" s="211"/>
      <c r="F54" s="236"/>
      <c r="G54" s="237"/>
      <c r="H54" s="238"/>
      <c r="I54" s="237"/>
      <c r="J54" s="236"/>
      <c r="K54" s="237"/>
      <c r="L54" s="238"/>
    </row>
    <row r="55" spans="1:13" s="191" customFormat="1" ht="3.95" customHeight="1" x14ac:dyDescent="0.35">
      <c r="C55" s="211"/>
      <c r="F55" s="248"/>
      <c r="G55" s="237"/>
      <c r="H55" s="249"/>
      <c r="I55" s="237"/>
      <c r="J55" s="248"/>
      <c r="K55" s="237"/>
      <c r="L55" s="249"/>
    </row>
    <row r="56" spans="1:13" s="191" customFormat="1" ht="18.600000000000001" customHeight="1" x14ac:dyDescent="0.35">
      <c r="A56" s="185" t="s">
        <v>125</v>
      </c>
      <c r="C56" s="211"/>
      <c r="F56" s="250">
        <f>+F43/1380599978</f>
        <v>2.9555016406062843E-2</v>
      </c>
      <c r="G56" s="237"/>
      <c r="H56" s="249">
        <f>+H43/1380599978</f>
        <v>-6.91993564554439E-3</v>
      </c>
      <c r="I56" s="237"/>
      <c r="J56" s="250">
        <f>+J43/1380599978</f>
        <v>-9.5830640379743655E-3</v>
      </c>
      <c r="K56" s="251"/>
      <c r="L56" s="252">
        <f>+L43/1380599978</f>
        <v>3.65917215739663E-3</v>
      </c>
    </row>
    <row r="57" spans="1:13" ht="11.25" customHeight="1" x14ac:dyDescent="0.4">
      <c r="C57" s="23"/>
      <c r="F57" s="136"/>
      <c r="G57" s="25"/>
      <c r="H57" s="136"/>
      <c r="I57" s="25"/>
      <c r="J57" s="26"/>
      <c r="K57" s="25"/>
      <c r="L57" s="26"/>
      <c r="M57" s="27"/>
    </row>
    <row r="58" spans="1:13" ht="21.95" customHeight="1" x14ac:dyDescent="0.4">
      <c r="A58" s="28" t="str">
        <f>'T2-4 BS'!A48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28"/>
      <c r="C58" s="28"/>
      <c r="D58" s="29"/>
      <c r="E58" s="29"/>
      <c r="F58" s="24"/>
      <c r="G58" s="24"/>
      <c r="H58" s="24"/>
      <c r="I58" s="29"/>
      <c r="J58" s="24"/>
      <c r="K58" s="24"/>
      <c r="L58" s="24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I117"/>
  <sheetViews>
    <sheetView topLeftCell="A22" workbookViewId="0">
      <selection activeCell="C47" sqref="C47"/>
    </sheetView>
  </sheetViews>
  <sheetFormatPr defaultColWidth="9.140625" defaultRowHeight="21.75" customHeight="1" x14ac:dyDescent="0.4"/>
  <cols>
    <col min="1" max="1" width="1.7109375" style="134" customWidth="1"/>
    <col min="2" max="2" width="19.42578125" style="134" customWidth="1"/>
    <col min="3" max="3" width="11.28515625" style="134" customWidth="1"/>
    <col min="4" max="4" width="5.140625" style="134" customWidth="1"/>
    <col min="5" max="5" width="0.7109375" style="134" customWidth="1"/>
    <col min="6" max="6" width="11.28515625" style="134" bestFit="1" customWidth="1"/>
    <col min="7" max="7" width="0.7109375" style="134" customWidth="1"/>
    <col min="8" max="8" width="13.5703125" style="134" customWidth="1"/>
    <col min="9" max="9" width="0.7109375" style="134" customWidth="1"/>
    <col min="10" max="10" width="13" style="134" customWidth="1"/>
    <col min="11" max="11" width="0.7109375" style="134" customWidth="1"/>
    <col min="12" max="12" width="11" style="134" bestFit="1" customWidth="1"/>
    <col min="13" max="13" width="0.7109375" style="134" customWidth="1"/>
    <col min="14" max="14" width="11.42578125" style="134" customWidth="1"/>
    <col min="15" max="15" width="0.7109375" style="134" customWidth="1"/>
    <col min="16" max="16" width="11.7109375" style="134" customWidth="1"/>
    <col min="17" max="17" width="0.7109375" style="134" customWidth="1"/>
    <col min="18" max="18" width="13.28515625" style="134" customWidth="1"/>
    <col min="19" max="19" width="0.7109375" style="134" customWidth="1"/>
    <col min="20" max="20" width="11.7109375" style="134" customWidth="1"/>
    <col min="21" max="16384" width="9.140625" style="134"/>
  </cols>
  <sheetData>
    <row r="1" spans="1:20" ht="21.75" customHeight="1" x14ac:dyDescent="0.4">
      <c r="A1" s="30" t="s">
        <v>0</v>
      </c>
      <c r="C1" s="33"/>
      <c r="D1" s="33"/>
      <c r="E1" s="34"/>
      <c r="F1" s="33"/>
      <c r="G1" s="33"/>
      <c r="H1" s="33"/>
      <c r="I1" s="34"/>
      <c r="J1" s="33"/>
      <c r="K1" s="35"/>
      <c r="L1" s="33"/>
      <c r="M1" s="34"/>
      <c r="N1" s="36"/>
      <c r="O1" s="37"/>
      <c r="P1" s="36"/>
      <c r="Q1" s="37"/>
      <c r="R1" s="36"/>
      <c r="S1" s="37"/>
      <c r="T1" s="36"/>
    </row>
    <row r="2" spans="1:20" ht="21.75" customHeight="1" x14ac:dyDescent="0.4">
      <c r="A2" s="38" t="s">
        <v>91</v>
      </c>
      <c r="C2" s="33"/>
      <c r="D2" s="33"/>
      <c r="E2" s="34"/>
      <c r="F2" s="33"/>
      <c r="G2" s="33"/>
      <c r="H2" s="33"/>
      <c r="I2" s="34"/>
      <c r="J2" s="33"/>
      <c r="K2" s="35"/>
      <c r="L2" s="33"/>
      <c r="M2" s="34"/>
      <c r="N2" s="36"/>
      <c r="O2" s="37"/>
      <c r="P2" s="36"/>
      <c r="Q2" s="37"/>
      <c r="R2" s="36"/>
      <c r="S2" s="37"/>
      <c r="T2" s="36"/>
    </row>
    <row r="3" spans="1:20" ht="21.75" customHeight="1" x14ac:dyDescent="0.4">
      <c r="A3" s="39" t="s">
        <v>177</v>
      </c>
      <c r="B3" s="40"/>
      <c r="C3" s="42"/>
      <c r="D3" s="42"/>
      <c r="E3" s="43"/>
      <c r="F3" s="42"/>
      <c r="G3" s="42"/>
      <c r="H3" s="42"/>
      <c r="I3" s="43"/>
      <c r="J3" s="42"/>
      <c r="K3" s="44"/>
      <c r="L3" s="42"/>
      <c r="M3" s="43"/>
      <c r="N3" s="45"/>
      <c r="O3" s="44"/>
      <c r="P3" s="45"/>
      <c r="Q3" s="44"/>
      <c r="R3" s="45"/>
      <c r="S3" s="44"/>
      <c r="T3" s="45"/>
    </row>
    <row r="4" spans="1:20" ht="20.25" customHeight="1" x14ac:dyDescent="0.4">
      <c r="A4" s="32"/>
      <c r="C4" s="33"/>
      <c r="D4" s="33"/>
      <c r="E4" s="34"/>
      <c r="F4" s="33"/>
      <c r="G4" s="33"/>
      <c r="H4" s="33"/>
      <c r="I4" s="34"/>
      <c r="J4" s="33"/>
      <c r="K4" s="34"/>
      <c r="L4" s="33"/>
      <c r="M4" s="34"/>
      <c r="N4" s="36"/>
      <c r="O4" s="37"/>
      <c r="P4" s="36"/>
      <c r="Q4" s="37"/>
      <c r="R4" s="36"/>
      <c r="S4" s="37"/>
      <c r="T4" s="36"/>
    </row>
    <row r="5" spans="1:20" ht="21" customHeight="1" x14ac:dyDescent="0.4">
      <c r="A5" s="46"/>
      <c r="B5" s="46"/>
      <c r="C5" s="46"/>
      <c r="D5" s="46"/>
      <c r="E5" s="46"/>
      <c r="F5" s="290" t="s">
        <v>92</v>
      </c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</row>
    <row r="6" spans="1:20" ht="21" customHeight="1" x14ac:dyDescent="0.4">
      <c r="A6" s="46"/>
      <c r="B6" s="48"/>
      <c r="C6" s="48"/>
      <c r="D6" s="48"/>
      <c r="E6" s="48"/>
      <c r="F6" s="291" t="s">
        <v>88</v>
      </c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49"/>
      <c r="R6" s="50"/>
      <c r="S6" s="49"/>
      <c r="T6" s="50"/>
    </row>
    <row r="7" spans="1:20" ht="21" customHeight="1" x14ac:dyDescent="0.4">
      <c r="A7" s="46"/>
      <c r="B7" s="46"/>
      <c r="C7" s="51"/>
      <c r="D7" s="51"/>
      <c r="E7" s="52"/>
      <c r="F7" s="51"/>
      <c r="G7" s="51"/>
      <c r="H7" s="53"/>
      <c r="I7" s="52"/>
      <c r="J7" s="53"/>
      <c r="K7" s="54"/>
      <c r="L7" s="292" t="s">
        <v>69</v>
      </c>
      <c r="M7" s="292"/>
      <c r="N7" s="292"/>
      <c r="O7" s="54"/>
      <c r="P7" s="53"/>
      <c r="Q7" s="52"/>
      <c r="R7" s="53"/>
      <c r="S7" s="52"/>
      <c r="T7" s="55"/>
    </row>
    <row r="8" spans="1:20" ht="21" customHeight="1" x14ac:dyDescent="0.4">
      <c r="A8" s="46"/>
      <c r="B8" s="46"/>
      <c r="C8" s="56"/>
      <c r="D8" s="56"/>
      <c r="E8" s="57"/>
      <c r="F8" s="56"/>
      <c r="G8" s="56"/>
      <c r="H8" s="53"/>
      <c r="I8" s="57"/>
      <c r="J8" s="53"/>
      <c r="K8" s="54"/>
      <c r="L8" s="58" t="s">
        <v>93</v>
      </c>
      <c r="M8" s="52"/>
      <c r="N8" s="51"/>
      <c r="O8" s="54"/>
      <c r="P8" s="56" t="s">
        <v>94</v>
      </c>
      <c r="Q8" s="56"/>
      <c r="R8" s="56"/>
      <c r="S8" s="56"/>
      <c r="T8" s="56"/>
    </row>
    <row r="9" spans="1:20" ht="21" customHeight="1" x14ac:dyDescent="0.4">
      <c r="A9" s="46"/>
      <c r="B9" s="46"/>
      <c r="C9" s="56"/>
      <c r="D9" s="56"/>
      <c r="E9" s="59"/>
      <c r="F9" s="56" t="s">
        <v>95</v>
      </c>
      <c r="G9" s="56"/>
      <c r="H9" s="58"/>
      <c r="I9" s="59"/>
      <c r="J9" s="58" t="s">
        <v>96</v>
      </c>
      <c r="K9" s="60"/>
      <c r="L9" s="61" t="s">
        <v>97</v>
      </c>
      <c r="M9" s="59"/>
      <c r="N9" s="58"/>
      <c r="O9" s="59"/>
      <c r="P9" s="56" t="s">
        <v>98</v>
      </c>
      <c r="Q9" s="56"/>
      <c r="R9" s="56" t="s">
        <v>99</v>
      </c>
      <c r="S9" s="56"/>
      <c r="T9" s="56" t="s">
        <v>94</v>
      </c>
    </row>
    <row r="10" spans="1:20" ht="21" customHeight="1" x14ac:dyDescent="0.4">
      <c r="A10" s="46"/>
      <c r="B10" s="46"/>
      <c r="C10" s="56"/>
      <c r="D10" s="56"/>
      <c r="E10" s="59"/>
      <c r="F10" s="56" t="s">
        <v>100</v>
      </c>
      <c r="G10" s="56"/>
      <c r="H10" s="56" t="s">
        <v>101</v>
      </c>
      <c r="I10" s="59"/>
      <c r="J10" s="56" t="s">
        <v>102</v>
      </c>
      <c r="K10" s="59"/>
      <c r="L10" s="56" t="s">
        <v>103</v>
      </c>
      <c r="M10" s="59"/>
      <c r="N10" s="56" t="s">
        <v>71</v>
      </c>
      <c r="O10" s="59"/>
      <c r="P10" s="56" t="s">
        <v>104</v>
      </c>
      <c r="Q10" s="56"/>
      <c r="R10" s="56" t="s">
        <v>105</v>
      </c>
      <c r="S10" s="56"/>
      <c r="T10" s="56" t="s">
        <v>106</v>
      </c>
    </row>
    <row r="11" spans="1:20" ht="21" customHeight="1" x14ac:dyDescent="0.4">
      <c r="A11" s="46"/>
      <c r="B11" s="46"/>
      <c r="C11" s="51"/>
      <c r="D11" s="56"/>
      <c r="E11" s="59"/>
      <c r="F11" s="62" t="s">
        <v>9</v>
      </c>
      <c r="G11" s="56"/>
      <c r="H11" s="62" t="s">
        <v>9</v>
      </c>
      <c r="I11" s="59"/>
      <c r="J11" s="62" t="s">
        <v>9</v>
      </c>
      <c r="K11" s="60"/>
      <c r="L11" s="62" t="s">
        <v>9</v>
      </c>
      <c r="M11" s="59"/>
      <c r="N11" s="62" t="s">
        <v>9</v>
      </c>
      <c r="O11" s="59"/>
      <c r="P11" s="62" t="s">
        <v>9</v>
      </c>
      <c r="Q11" s="59"/>
      <c r="R11" s="62" t="s">
        <v>9</v>
      </c>
      <c r="S11" s="59"/>
      <c r="T11" s="62" t="s">
        <v>9</v>
      </c>
    </row>
    <row r="12" spans="1:20" ht="8.1" customHeight="1" x14ac:dyDescent="0.4">
      <c r="A12" s="48"/>
      <c r="B12" s="48"/>
      <c r="C12" s="50"/>
      <c r="D12" s="50"/>
      <c r="E12" s="49"/>
      <c r="F12" s="50"/>
      <c r="G12" s="50"/>
      <c r="H12" s="50"/>
      <c r="I12" s="49"/>
      <c r="J12" s="50"/>
      <c r="K12" s="63"/>
      <c r="L12" s="50"/>
      <c r="M12" s="49"/>
      <c r="N12" s="50"/>
      <c r="O12" s="49"/>
      <c r="P12" s="50"/>
      <c r="Q12" s="49"/>
      <c r="R12" s="50"/>
      <c r="S12" s="49"/>
      <c r="T12" s="50"/>
    </row>
    <row r="13" spans="1:20" ht="21" customHeight="1" x14ac:dyDescent="0.4">
      <c r="A13" s="64" t="s">
        <v>200</v>
      </c>
      <c r="B13" s="65"/>
      <c r="C13" s="36"/>
      <c r="D13" s="36"/>
      <c r="E13" s="37"/>
      <c r="F13" s="36">
        <v>1380599978</v>
      </c>
      <c r="G13" s="36"/>
      <c r="H13" s="36">
        <v>1251361218</v>
      </c>
      <c r="I13" s="37"/>
      <c r="J13" s="36">
        <v>1589337148</v>
      </c>
      <c r="K13" s="36"/>
      <c r="L13" s="36">
        <v>46648118</v>
      </c>
      <c r="M13" s="36"/>
      <c r="N13" s="36">
        <v>317173564</v>
      </c>
      <c r="O13" s="37"/>
      <c r="P13" s="36">
        <f>SUM(F13:N13)</f>
        <v>4585120026</v>
      </c>
      <c r="Q13" s="37"/>
      <c r="R13" s="36">
        <v>199213192</v>
      </c>
      <c r="S13" s="37"/>
      <c r="T13" s="36">
        <f>SUM(P13:R13)</f>
        <v>4784333218</v>
      </c>
    </row>
    <row r="14" spans="1:20" ht="21" customHeight="1" x14ac:dyDescent="0.4">
      <c r="A14" s="66" t="s">
        <v>172</v>
      </c>
      <c r="B14" s="65"/>
      <c r="C14" s="36"/>
      <c r="D14" s="155"/>
      <c r="E14" s="37"/>
      <c r="F14" s="124">
        <v>0</v>
      </c>
      <c r="G14" s="33"/>
      <c r="H14" s="124">
        <v>0</v>
      </c>
      <c r="I14" s="67"/>
      <c r="J14" s="124">
        <v>0</v>
      </c>
      <c r="K14" s="70"/>
      <c r="L14" s="124">
        <v>0</v>
      </c>
      <c r="M14" s="67"/>
      <c r="N14" s="124">
        <v>-14664903</v>
      </c>
      <c r="O14" s="67"/>
      <c r="P14" s="124">
        <f>SUM(F14:N14)</f>
        <v>-14664903</v>
      </c>
      <c r="Q14" s="67"/>
      <c r="R14" s="124">
        <v>0</v>
      </c>
      <c r="S14" s="67"/>
      <c r="T14" s="124">
        <f>SUM(P14:R14)</f>
        <v>-14664903</v>
      </c>
    </row>
    <row r="15" spans="1:20" ht="8.1" customHeight="1" x14ac:dyDescent="0.4">
      <c r="A15" s="66"/>
      <c r="B15" s="65"/>
      <c r="C15" s="36"/>
      <c r="D15" s="155"/>
      <c r="E15" s="37"/>
      <c r="F15" s="36"/>
      <c r="G15" s="33"/>
      <c r="H15" s="36"/>
      <c r="I15" s="67"/>
      <c r="J15" s="36"/>
      <c r="K15" s="70"/>
      <c r="L15" s="36"/>
      <c r="M15" s="67"/>
      <c r="N15" s="36"/>
      <c r="O15" s="67"/>
      <c r="P15" s="36"/>
      <c r="Q15" s="67"/>
      <c r="R15" s="36"/>
      <c r="S15" s="67"/>
      <c r="T15" s="36"/>
    </row>
    <row r="16" spans="1:20" ht="21" customHeight="1" x14ac:dyDescent="0.4">
      <c r="A16" s="64" t="s">
        <v>200</v>
      </c>
      <c r="B16" s="65"/>
      <c r="C16" s="36"/>
      <c r="D16" s="36"/>
      <c r="E16" s="37"/>
      <c r="F16" s="36"/>
      <c r="G16" s="36"/>
      <c r="H16" s="36"/>
      <c r="I16" s="37"/>
      <c r="J16" s="36"/>
      <c r="K16" s="36"/>
      <c r="L16" s="36"/>
      <c r="M16" s="36"/>
      <c r="N16" s="36"/>
      <c r="O16" s="37"/>
      <c r="P16" s="36"/>
      <c r="Q16" s="37"/>
      <c r="R16" s="36"/>
      <c r="S16" s="37"/>
      <c r="T16" s="36"/>
    </row>
    <row r="17" spans="1:87" ht="21" customHeight="1" x14ac:dyDescent="0.4">
      <c r="A17" s="64"/>
      <c r="B17" s="154" t="s">
        <v>173</v>
      </c>
      <c r="C17" s="36"/>
      <c r="D17" s="36"/>
      <c r="E17" s="37"/>
      <c r="F17" s="36">
        <f>SUM(F13:F14)</f>
        <v>1380599978</v>
      </c>
      <c r="G17" s="36"/>
      <c r="H17" s="36">
        <f>SUM(H13:H14)</f>
        <v>1251361218</v>
      </c>
      <c r="I17" s="37"/>
      <c r="J17" s="36">
        <f>SUM(J13:J14)</f>
        <v>1589337148</v>
      </c>
      <c r="K17" s="36"/>
      <c r="L17" s="36">
        <f>SUM(L13:L14)</f>
        <v>46648118</v>
      </c>
      <c r="M17" s="36"/>
      <c r="N17" s="36">
        <f>SUM(N13:N14)</f>
        <v>302508661</v>
      </c>
      <c r="O17" s="37"/>
      <c r="P17" s="36">
        <f>SUM(F17:N17)</f>
        <v>4570455123</v>
      </c>
      <c r="Q17" s="37"/>
      <c r="R17" s="36">
        <f>SUM(R13:R14)</f>
        <v>199213192</v>
      </c>
      <c r="S17" s="37"/>
      <c r="T17" s="36">
        <f>SUM(T13:T14)</f>
        <v>4769668315</v>
      </c>
    </row>
    <row r="18" spans="1:87" ht="21" customHeight="1" x14ac:dyDescent="0.4">
      <c r="A18" s="66" t="s">
        <v>107</v>
      </c>
      <c r="B18" s="65"/>
      <c r="C18" s="36"/>
      <c r="D18" s="36"/>
      <c r="E18" s="37"/>
      <c r="F18" s="33" t="s">
        <v>15</v>
      </c>
      <c r="G18" s="33"/>
      <c r="H18" s="36">
        <v>0</v>
      </c>
      <c r="I18" s="67"/>
      <c r="J18" s="33">
        <v>0</v>
      </c>
      <c r="K18" s="68"/>
      <c r="L18" s="33">
        <v>0</v>
      </c>
      <c r="M18" s="36"/>
      <c r="N18" s="36">
        <v>0</v>
      </c>
      <c r="O18" s="37"/>
      <c r="P18" s="36">
        <f>SUM(F18:N18)</f>
        <v>0</v>
      </c>
      <c r="Q18" s="37"/>
      <c r="R18" s="36">
        <v>-20</v>
      </c>
      <c r="S18" s="37"/>
      <c r="T18" s="36">
        <f>SUM(P18:R18)</f>
        <v>-20</v>
      </c>
    </row>
    <row r="19" spans="1:87" ht="21" customHeight="1" x14ac:dyDescent="0.4">
      <c r="A19" s="66" t="s">
        <v>123</v>
      </c>
      <c r="B19" s="66"/>
      <c r="C19" s="33"/>
      <c r="D19" s="33"/>
      <c r="E19" s="67"/>
      <c r="F19" s="69">
        <v>0</v>
      </c>
      <c r="G19" s="33"/>
      <c r="H19" s="45">
        <v>0</v>
      </c>
      <c r="I19" s="67"/>
      <c r="J19" s="69">
        <v>0</v>
      </c>
      <c r="K19" s="70"/>
      <c r="L19" s="69">
        <v>0</v>
      </c>
      <c r="M19" s="67"/>
      <c r="N19" s="71">
        <v>-15186001</v>
      </c>
      <c r="O19" s="67"/>
      <c r="P19" s="124">
        <f>SUM(F19:N19)</f>
        <v>-15186001</v>
      </c>
      <c r="Q19" s="67"/>
      <c r="R19" s="71">
        <v>1637239</v>
      </c>
      <c r="S19" s="67"/>
      <c r="T19" s="45">
        <f>SUM(P19:R19)</f>
        <v>-13548762</v>
      </c>
    </row>
    <row r="20" spans="1:87" ht="8.1" customHeight="1" x14ac:dyDescent="0.4">
      <c r="A20" s="66"/>
      <c r="B20" s="66"/>
      <c r="C20" s="36"/>
      <c r="D20" s="36"/>
      <c r="E20" s="67"/>
      <c r="F20" s="36"/>
      <c r="G20" s="36"/>
      <c r="H20" s="36"/>
      <c r="I20" s="67"/>
      <c r="J20" s="36"/>
      <c r="K20" s="68"/>
      <c r="L20" s="36"/>
      <c r="M20" s="67"/>
      <c r="N20" s="36"/>
      <c r="O20" s="67"/>
      <c r="P20" s="36"/>
      <c r="Q20" s="67"/>
      <c r="R20" s="36"/>
      <c r="S20" s="67"/>
      <c r="T20" s="36"/>
    </row>
    <row r="21" spans="1:87" ht="21" customHeight="1" x14ac:dyDescent="0.4">
      <c r="A21" s="64" t="s">
        <v>201</v>
      </c>
      <c r="B21" s="65"/>
      <c r="C21" s="36"/>
      <c r="D21" s="36"/>
      <c r="E21" s="35"/>
      <c r="F21" s="72">
        <f>SUM(F16:F19)</f>
        <v>1380599978</v>
      </c>
      <c r="G21" s="36"/>
      <c r="H21" s="72">
        <f>SUM(H16:H19)</f>
        <v>1251361218</v>
      </c>
      <c r="I21" s="35"/>
      <c r="J21" s="72">
        <f>SUM(J16:J19)</f>
        <v>1589337148</v>
      </c>
      <c r="K21" s="35"/>
      <c r="L21" s="72">
        <f>SUM(L16:L19)</f>
        <v>46648118</v>
      </c>
      <c r="M21" s="35"/>
      <c r="N21" s="72">
        <f>SUM(N16:N19)</f>
        <v>287322660</v>
      </c>
      <c r="O21" s="130"/>
      <c r="P21" s="72">
        <f>SUM(P16:P19)</f>
        <v>4555269122</v>
      </c>
      <c r="Q21" s="130"/>
      <c r="R21" s="72">
        <f>SUM(R16:R19)</f>
        <v>200850411</v>
      </c>
      <c r="S21" s="130"/>
      <c r="T21" s="72">
        <f>SUM(T16:T19)</f>
        <v>4756119533</v>
      </c>
      <c r="W21" s="36"/>
    </row>
    <row r="22" spans="1:87" ht="16.5" customHeight="1" thickTop="1" x14ac:dyDescent="0.4">
      <c r="A22" s="47"/>
      <c r="B22" s="48"/>
    </row>
    <row r="23" spans="1:87" ht="21" customHeight="1" x14ac:dyDescent="0.4">
      <c r="A23" s="64" t="s">
        <v>202</v>
      </c>
      <c r="B23" s="154"/>
      <c r="C23" s="36"/>
      <c r="D23" s="36"/>
      <c r="E23" s="37"/>
      <c r="F23" s="73">
        <v>1380599978</v>
      </c>
      <c r="G23" s="36"/>
      <c r="H23" s="73">
        <v>1251361218</v>
      </c>
      <c r="I23" s="37"/>
      <c r="J23" s="73">
        <v>1589337148</v>
      </c>
      <c r="K23" s="36"/>
      <c r="L23" s="73">
        <v>46648118</v>
      </c>
      <c r="M23" s="36"/>
      <c r="N23" s="73">
        <v>195395082</v>
      </c>
      <c r="O23" s="37"/>
      <c r="P23" s="73">
        <f>SUM(F23:N23)</f>
        <v>4463341544</v>
      </c>
      <c r="Q23" s="37"/>
      <c r="R23" s="73">
        <v>271795293</v>
      </c>
      <c r="S23" s="37"/>
      <c r="T23" s="73">
        <f>SUM(P23:R23)</f>
        <v>4735136837</v>
      </c>
    </row>
    <row r="24" spans="1:87" ht="21" customHeight="1" x14ac:dyDescent="0.4">
      <c r="A24" s="66" t="s">
        <v>182</v>
      </c>
      <c r="B24" s="66"/>
      <c r="C24" s="33"/>
      <c r="D24" s="33"/>
      <c r="E24" s="67"/>
      <c r="F24" s="74">
        <v>0</v>
      </c>
      <c r="G24" s="33"/>
      <c r="H24" s="75">
        <v>0</v>
      </c>
      <c r="I24" s="67"/>
      <c r="J24" s="74">
        <v>0</v>
      </c>
      <c r="K24" s="70"/>
      <c r="L24" s="74">
        <v>0</v>
      </c>
      <c r="M24" s="67"/>
      <c r="N24" s="76">
        <f>'T5 PL'!F49</f>
        <v>40803655</v>
      </c>
      <c r="O24" s="67"/>
      <c r="P24" s="129">
        <f>SUM(F24:N24)</f>
        <v>40803655</v>
      </c>
      <c r="Q24" s="67"/>
      <c r="R24" s="76">
        <f>'T5 PL'!F50</f>
        <v>20527634</v>
      </c>
      <c r="S24" s="67"/>
      <c r="T24" s="75">
        <f>SUM(P24:R24)</f>
        <v>61331289</v>
      </c>
    </row>
    <row r="25" spans="1:87" ht="8.1" customHeight="1" x14ac:dyDescent="0.4">
      <c r="A25" s="66"/>
      <c r="B25" s="66"/>
      <c r="C25" s="36"/>
      <c r="D25" s="36"/>
      <c r="E25" s="67"/>
      <c r="F25" s="73"/>
      <c r="G25" s="36"/>
      <c r="H25" s="73"/>
      <c r="I25" s="67"/>
      <c r="J25" s="73"/>
      <c r="K25" s="68"/>
      <c r="L25" s="73"/>
      <c r="M25" s="67"/>
      <c r="N25" s="73"/>
      <c r="O25" s="67"/>
      <c r="P25" s="73"/>
      <c r="Q25" s="67"/>
      <c r="R25" s="73"/>
      <c r="S25" s="67"/>
      <c r="T25" s="73"/>
    </row>
    <row r="26" spans="1:87" ht="21" customHeight="1" thickBot="1" x14ac:dyDescent="0.45">
      <c r="A26" s="64" t="s">
        <v>203</v>
      </c>
      <c r="B26" s="65"/>
      <c r="C26" s="36"/>
      <c r="D26" s="36"/>
      <c r="E26" s="35"/>
      <c r="F26" s="77">
        <f>SUM(F23:F24)</f>
        <v>1380599978</v>
      </c>
      <c r="G26" s="36"/>
      <c r="H26" s="77">
        <f>SUM(H23:H24)</f>
        <v>1251361218</v>
      </c>
      <c r="I26" s="35"/>
      <c r="J26" s="77">
        <f>SUM(J23:J24)</f>
        <v>1589337148</v>
      </c>
      <c r="K26" s="35"/>
      <c r="L26" s="77">
        <f>SUM(L23:L24)</f>
        <v>46648118</v>
      </c>
      <c r="M26" s="35"/>
      <c r="N26" s="77">
        <f>SUM(N23:N24)</f>
        <v>236198737</v>
      </c>
      <c r="O26" s="130"/>
      <c r="P26" s="77">
        <f>SUM(P23:P24)</f>
        <v>4504145199</v>
      </c>
      <c r="Q26" s="130"/>
      <c r="R26" s="77">
        <f>SUM(R23:R24)</f>
        <v>292322927</v>
      </c>
      <c r="S26" s="130"/>
      <c r="T26" s="77">
        <f>SUM(T23:T24)</f>
        <v>4796468126</v>
      </c>
      <c r="W26" s="36"/>
    </row>
    <row r="27" spans="1:87" ht="24.75" customHeight="1" thickTop="1" x14ac:dyDescent="0.4">
      <c r="A27" s="47"/>
      <c r="B27" s="48"/>
    </row>
    <row r="28" spans="1:87" ht="21.75" customHeight="1" x14ac:dyDescent="0.4">
      <c r="A28" s="120" t="s">
        <v>34</v>
      </c>
      <c r="B28" s="253"/>
      <c r="C28" s="121"/>
      <c r="D28" s="121"/>
      <c r="E28" s="122"/>
      <c r="F28" s="121"/>
      <c r="G28" s="121"/>
      <c r="H28" s="121"/>
      <c r="I28" s="122"/>
      <c r="J28" s="121"/>
      <c r="K28" s="123"/>
      <c r="L28" s="121"/>
      <c r="M28" s="122"/>
      <c r="N28" s="124"/>
      <c r="O28" s="123"/>
      <c r="P28" s="124"/>
      <c r="Q28" s="123"/>
      <c r="R28" s="124"/>
      <c r="S28" s="123"/>
      <c r="T28" s="124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</row>
    <row r="29" spans="1:87" ht="21.75" customHeight="1" x14ac:dyDescent="0.4">
      <c r="C29" s="50"/>
      <c r="D29" s="50"/>
      <c r="E29" s="49"/>
      <c r="F29" s="50"/>
      <c r="G29" s="50"/>
      <c r="H29" s="50"/>
      <c r="I29" s="49"/>
      <c r="J29" s="50"/>
      <c r="K29" s="63"/>
      <c r="L29" s="50"/>
      <c r="M29" s="49"/>
      <c r="N29" s="50"/>
      <c r="O29" s="49"/>
      <c r="P29" s="50"/>
      <c r="Q29" s="49"/>
      <c r="R29" s="50"/>
      <c r="S29" s="49"/>
      <c r="T29" s="50"/>
    </row>
    <row r="30" spans="1:87" ht="21.75" customHeight="1" x14ac:dyDescent="0.4">
      <c r="C30" s="50"/>
      <c r="D30" s="50"/>
      <c r="E30" s="78"/>
      <c r="F30" s="50"/>
      <c r="G30" s="50"/>
      <c r="H30" s="50"/>
      <c r="I30" s="78"/>
      <c r="J30" s="50"/>
      <c r="K30" s="78"/>
      <c r="L30" s="50"/>
      <c r="M30" s="78"/>
      <c r="N30" s="50"/>
      <c r="O30" s="78"/>
      <c r="P30" s="50"/>
      <c r="Q30" s="78"/>
      <c r="R30" s="50"/>
      <c r="S30" s="78"/>
      <c r="T30" s="50"/>
    </row>
    <row r="116" spans="1:87" ht="21.75" customHeight="1" x14ac:dyDescent="0.4">
      <c r="A116" s="65"/>
      <c r="B116" s="65"/>
      <c r="C116" s="79"/>
      <c r="D116" s="79"/>
      <c r="E116" s="35"/>
      <c r="F116" s="79"/>
      <c r="G116" s="79"/>
      <c r="H116" s="79"/>
      <c r="I116" s="35"/>
      <c r="J116" s="79"/>
      <c r="K116" s="35"/>
      <c r="L116" s="79"/>
      <c r="M116" s="35"/>
      <c r="N116" s="36"/>
      <c r="O116" s="37"/>
      <c r="P116" s="36"/>
      <c r="Q116" s="37"/>
      <c r="R116" s="36"/>
      <c r="S116" s="37"/>
      <c r="T116" s="36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</row>
    <row r="117" spans="1:87" ht="21.75" customHeight="1" x14ac:dyDescent="0.4">
      <c r="A117" s="65"/>
      <c r="B117" s="65"/>
      <c r="C117" s="79"/>
      <c r="D117" s="79"/>
      <c r="E117" s="35"/>
      <c r="F117" s="79"/>
      <c r="G117" s="79"/>
      <c r="H117" s="79"/>
      <c r="I117" s="35"/>
      <c r="J117" s="79"/>
      <c r="K117" s="35"/>
      <c r="L117" s="79"/>
      <c r="M117" s="35"/>
      <c r="N117" s="36"/>
      <c r="O117" s="37"/>
      <c r="P117" s="36"/>
      <c r="Q117" s="37"/>
      <c r="R117" s="36"/>
      <c r="S117" s="37"/>
      <c r="T117" s="36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</row>
  </sheetData>
  <mergeCells count="3">
    <mergeCell ref="F5:T5"/>
    <mergeCell ref="F6:P6"/>
    <mergeCell ref="L7:N7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X120"/>
  <sheetViews>
    <sheetView workbookViewId="0">
      <selection activeCell="C47" sqref="C47"/>
    </sheetView>
  </sheetViews>
  <sheetFormatPr defaultColWidth="9.140625" defaultRowHeight="16.5" x14ac:dyDescent="0.35"/>
  <cols>
    <col min="1" max="1" width="1.7109375" style="132" customWidth="1"/>
    <col min="2" max="2" width="9.140625" style="132"/>
    <col min="3" max="3" width="7.7109375" style="132" customWidth="1"/>
    <col min="4" max="4" width="16.42578125" style="132" customWidth="1"/>
    <col min="5" max="5" width="8.140625" style="132" bestFit="1" customWidth="1"/>
    <col min="6" max="6" width="0.85546875" style="132" customWidth="1"/>
    <col min="7" max="7" width="11.5703125" style="132" bestFit="1" customWidth="1"/>
    <col min="8" max="8" width="0.85546875" style="132" customWidth="1"/>
    <col min="9" max="9" width="13.85546875" style="132" bestFit="1" customWidth="1"/>
    <col min="10" max="10" width="0.85546875" style="132" customWidth="1"/>
    <col min="11" max="11" width="15.7109375" style="132" bestFit="1" customWidth="1"/>
    <col min="12" max="12" width="0.85546875" style="132" customWidth="1"/>
    <col min="13" max="13" width="12.7109375" style="132" bestFit="1" customWidth="1"/>
    <col min="14" max="14" width="0.85546875" style="132" customWidth="1"/>
    <col min="15" max="15" width="11" style="132" bestFit="1" customWidth="1"/>
    <col min="16" max="16" width="0.85546875" style="132" customWidth="1"/>
    <col min="17" max="17" width="11.7109375" style="132" bestFit="1" customWidth="1"/>
    <col min="18" max="18" width="0.85546875" style="132" customWidth="1"/>
    <col min="19" max="19" width="11.85546875" style="132" bestFit="1" customWidth="1"/>
    <col min="20" max="16384" width="9.140625" style="132"/>
  </cols>
  <sheetData>
    <row r="1" spans="1:19" ht="18.75" x14ac:dyDescent="0.35">
      <c r="A1" s="30" t="s">
        <v>0</v>
      </c>
      <c r="C1" s="32"/>
      <c r="E1" s="80"/>
      <c r="F1" s="81"/>
      <c r="G1" s="80"/>
      <c r="H1" s="81"/>
      <c r="I1" s="80"/>
      <c r="J1" s="80"/>
      <c r="K1" s="82"/>
      <c r="L1" s="82"/>
      <c r="M1" s="80"/>
      <c r="N1" s="82"/>
      <c r="O1" s="80"/>
      <c r="P1" s="81"/>
      <c r="Q1" s="83"/>
      <c r="R1" s="84"/>
      <c r="S1" s="83"/>
    </row>
    <row r="2" spans="1:19" ht="18.75" x14ac:dyDescent="0.35">
      <c r="A2" s="38" t="s">
        <v>204</v>
      </c>
      <c r="C2" s="32"/>
      <c r="E2" s="80"/>
      <c r="F2" s="81"/>
      <c r="G2" s="80"/>
      <c r="H2" s="81"/>
      <c r="I2" s="80"/>
      <c r="J2" s="80"/>
      <c r="K2" s="82"/>
      <c r="L2" s="82"/>
      <c r="M2" s="80"/>
      <c r="N2" s="82"/>
      <c r="O2" s="80"/>
      <c r="P2" s="81"/>
      <c r="Q2" s="83"/>
      <c r="R2" s="84"/>
      <c r="S2" s="83"/>
    </row>
    <row r="3" spans="1:19" ht="18.75" x14ac:dyDescent="0.35">
      <c r="A3" s="39" t="str">
        <f>'T6 C'!A3</f>
        <v>สำหรับงวดสามเดือนสิ้นสุดวันที่ 31 มีนาคม พ.ศ. 2564</v>
      </c>
      <c r="B3" s="40"/>
      <c r="C3" s="41"/>
      <c r="D3" s="40"/>
      <c r="E3" s="85"/>
      <c r="F3" s="86"/>
      <c r="G3" s="85"/>
      <c r="H3" s="86"/>
      <c r="I3" s="85"/>
      <c r="J3" s="85"/>
      <c r="K3" s="87"/>
      <c r="L3" s="87"/>
      <c r="M3" s="85"/>
      <c r="N3" s="87"/>
      <c r="O3" s="85"/>
      <c r="P3" s="86"/>
      <c r="Q3" s="88"/>
      <c r="R3" s="87"/>
      <c r="S3" s="88"/>
    </row>
    <row r="4" spans="1:19" ht="21" customHeight="1" x14ac:dyDescent="0.35">
      <c r="A4" s="32"/>
      <c r="C4" s="32"/>
      <c r="E4" s="80"/>
      <c r="F4" s="81"/>
      <c r="G4" s="80"/>
      <c r="H4" s="81"/>
      <c r="I4" s="80"/>
      <c r="J4" s="80"/>
      <c r="K4" s="81"/>
      <c r="L4" s="81"/>
      <c r="M4" s="80"/>
      <c r="N4" s="81"/>
      <c r="O4" s="80"/>
      <c r="P4" s="81"/>
      <c r="Q4" s="83"/>
      <c r="R4" s="84"/>
      <c r="S4" s="83"/>
    </row>
    <row r="5" spans="1:19" ht="21" customHeight="1" x14ac:dyDescent="0.35">
      <c r="A5" s="46"/>
      <c r="B5" s="46"/>
      <c r="C5" s="46"/>
      <c r="D5" s="46"/>
      <c r="E5" s="46"/>
      <c r="F5" s="46"/>
      <c r="G5" s="293" t="s">
        <v>108</v>
      </c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</row>
    <row r="6" spans="1:19" ht="21" customHeight="1" x14ac:dyDescent="0.35">
      <c r="A6" s="46"/>
      <c r="B6" s="46"/>
      <c r="C6" s="46"/>
      <c r="D6" s="46"/>
      <c r="E6" s="89"/>
      <c r="F6" s="90"/>
      <c r="G6" s="89"/>
      <c r="H6" s="90"/>
      <c r="I6" s="91"/>
      <c r="J6" s="91"/>
      <c r="K6" s="92"/>
      <c r="L6" s="92"/>
      <c r="M6" s="91"/>
      <c r="N6" s="92"/>
      <c r="O6" s="294" t="s">
        <v>69</v>
      </c>
      <c r="P6" s="294"/>
      <c r="Q6" s="294"/>
      <c r="R6" s="92"/>
      <c r="S6" s="93"/>
    </row>
    <row r="7" spans="1:19" ht="21" customHeight="1" x14ac:dyDescent="0.35">
      <c r="A7" s="46"/>
      <c r="B7" s="46"/>
      <c r="C7" s="46"/>
      <c r="D7" s="46"/>
      <c r="E7" s="89"/>
      <c r="F7" s="90"/>
      <c r="G7" s="89"/>
      <c r="H7" s="90"/>
      <c r="I7" s="91"/>
      <c r="J7" s="91"/>
      <c r="K7" s="94" t="s">
        <v>109</v>
      </c>
      <c r="L7" s="92"/>
      <c r="M7" s="95" t="s">
        <v>110</v>
      </c>
      <c r="N7" s="92"/>
      <c r="O7" s="95" t="s">
        <v>93</v>
      </c>
      <c r="P7" s="96"/>
      <c r="Q7" s="96"/>
      <c r="R7" s="92"/>
      <c r="S7" s="93"/>
    </row>
    <row r="8" spans="1:19" ht="21" customHeight="1" x14ac:dyDescent="0.35">
      <c r="A8" s="46"/>
      <c r="B8" s="46"/>
      <c r="C8" s="46"/>
      <c r="D8" s="46"/>
      <c r="E8" s="97"/>
      <c r="F8" s="98"/>
      <c r="G8" s="97" t="s">
        <v>95</v>
      </c>
      <c r="H8" s="98"/>
      <c r="I8" s="95" t="s">
        <v>101</v>
      </c>
      <c r="J8" s="97"/>
      <c r="K8" s="99" t="s">
        <v>111</v>
      </c>
      <c r="L8" s="100"/>
      <c r="M8" s="95" t="s">
        <v>112</v>
      </c>
      <c r="N8" s="100"/>
      <c r="O8" s="101" t="s">
        <v>97</v>
      </c>
      <c r="P8" s="98"/>
      <c r="Q8" s="95"/>
      <c r="R8" s="98"/>
      <c r="S8" s="97" t="s">
        <v>94</v>
      </c>
    </row>
    <row r="9" spans="1:19" ht="21" customHeight="1" x14ac:dyDescent="0.35">
      <c r="A9" s="46"/>
      <c r="B9" s="46"/>
      <c r="C9" s="46"/>
      <c r="D9" s="46"/>
      <c r="E9" s="97"/>
      <c r="F9" s="98"/>
      <c r="G9" s="97" t="s">
        <v>100</v>
      </c>
      <c r="H9" s="98"/>
      <c r="I9" s="97" t="s">
        <v>113</v>
      </c>
      <c r="J9" s="97"/>
      <c r="K9" s="99" t="s">
        <v>67</v>
      </c>
      <c r="L9" s="98"/>
      <c r="M9" s="95" t="s">
        <v>114</v>
      </c>
      <c r="N9" s="98"/>
      <c r="O9" s="97" t="s">
        <v>103</v>
      </c>
      <c r="P9" s="98"/>
      <c r="Q9" s="97" t="s">
        <v>71</v>
      </c>
      <c r="R9" s="98"/>
      <c r="S9" s="97" t="s">
        <v>106</v>
      </c>
    </row>
    <row r="10" spans="1:19" ht="21" customHeight="1" x14ac:dyDescent="0.35">
      <c r="A10" s="46"/>
      <c r="B10" s="46"/>
      <c r="C10" s="46"/>
      <c r="D10" s="46"/>
      <c r="E10" s="97"/>
      <c r="F10" s="98"/>
      <c r="G10" s="102" t="s">
        <v>9</v>
      </c>
      <c r="H10" s="98"/>
      <c r="I10" s="102" t="s">
        <v>9</v>
      </c>
      <c r="J10" s="97"/>
      <c r="K10" s="103" t="s">
        <v>9</v>
      </c>
      <c r="L10" s="100"/>
      <c r="M10" s="102" t="s">
        <v>9</v>
      </c>
      <c r="N10" s="100"/>
      <c r="O10" s="102" t="s">
        <v>9</v>
      </c>
      <c r="P10" s="98"/>
      <c r="Q10" s="102" t="s">
        <v>9</v>
      </c>
      <c r="R10" s="98"/>
      <c r="S10" s="102" t="s">
        <v>9</v>
      </c>
    </row>
    <row r="11" spans="1:19" ht="8.1" customHeight="1" x14ac:dyDescent="0.35">
      <c r="A11" s="48"/>
      <c r="B11" s="48"/>
      <c r="C11" s="48"/>
      <c r="D11" s="48"/>
      <c r="E11" s="104"/>
      <c r="F11" s="105"/>
      <c r="G11" s="104"/>
      <c r="H11" s="105"/>
      <c r="I11" s="104"/>
      <c r="J11" s="104"/>
      <c r="K11" s="106"/>
      <c r="L11" s="106"/>
      <c r="M11" s="104"/>
      <c r="N11" s="106"/>
      <c r="O11" s="104"/>
      <c r="P11" s="105"/>
      <c r="Q11" s="104"/>
      <c r="R11" s="105"/>
      <c r="S11" s="104"/>
    </row>
    <row r="12" spans="1:19" ht="21" customHeight="1" x14ac:dyDescent="0.35">
      <c r="A12" s="47" t="s">
        <v>200</v>
      </c>
      <c r="B12" s="48"/>
      <c r="C12" s="48"/>
      <c r="D12" s="48"/>
      <c r="E12" s="104"/>
      <c r="F12" s="105"/>
      <c r="G12" s="104">
        <v>1380599978</v>
      </c>
      <c r="H12" s="105"/>
      <c r="I12" s="104">
        <v>5072394899</v>
      </c>
      <c r="J12" s="104"/>
      <c r="K12" s="104">
        <v>-2499763187</v>
      </c>
      <c r="L12" s="106"/>
      <c r="M12" s="104">
        <v>2588050</v>
      </c>
      <c r="N12" s="106"/>
      <c r="O12" s="104">
        <v>29632014</v>
      </c>
      <c r="P12" s="105"/>
      <c r="Q12" s="104">
        <v>191828802</v>
      </c>
      <c r="R12" s="105"/>
      <c r="S12" s="104">
        <f>SUM(G12:R12)</f>
        <v>4177280556</v>
      </c>
    </row>
    <row r="13" spans="1:19" ht="21" customHeight="1" x14ac:dyDescent="0.35">
      <c r="A13" s="66" t="s">
        <v>172</v>
      </c>
      <c r="B13" s="65"/>
      <c r="C13" s="36"/>
      <c r="D13" s="37"/>
      <c r="E13" s="155"/>
      <c r="F13" s="33"/>
      <c r="G13" s="124">
        <v>0</v>
      </c>
      <c r="H13" s="67"/>
      <c r="I13" s="124">
        <v>0</v>
      </c>
      <c r="J13" s="70"/>
      <c r="K13" s="124">
        <v>0</v>
      </c>
      <c r="L13" s="67"/>
      <c r="M13" s="124">
        <v>0</v>
      </c>
      <c r="N13" s="67"/>
      <c r="O13" s="124">
        <v>0</v>
      </c>
      <c r="P13" s="67"/>
      <c r="Q13" s="124">
        <v>-14664903</v>
      </c>
      <c r="R13" s="67"/>
      <c r="S13" s="124">
        <f>SUM(G13:R13)</f>
        <v>-14664903</v>
      </c>
    </row>
    <row r="14" spans="1:19" ht="8.1" customHeight="1" x14ac:dyDescent="0.35">
      <c r="A14" s="66"/>
      <c r="B14" s="65"/>
      <c r="C14" s="36"/>
      <c r="D14" s="37"/>
      <c r="E14" s="155"/>
      <c r="F14" s="33"/>
      <c r="G14" s="36"/>
      <c r="H14" s="67"/>
      <c r="I14" s="36"/>
      <c r="J14" s="70"/>
      <c r="K14" s="36"/>
      <c r="L14" s="67"/>
      <c r="M14" s="36"/>
      <c r="N14" s="67"/>
      <c r="O14" s="36"/>
      <c r="P14" s="67"/>
      <c r="Q14" s="36"/>
      <c r="R14" s="67"/>
      <c r="S14" s="36"/>
    </row>
    <row r="15" spans="1:19" ht="21" customHeight="1" x14ac:dyDescent="0.35">
      <c r="A15" s="64" t="s">
        <v>200</v>
      </c>
      <c r="B15" s="65"/>
      <c r="C15" s="36"/>
      <c r="D15" s="37"/>
      <c r="E15" s="36"/>
      <c r="F15" s="36"/>
      <c r="G15" s="36"/>
      <c r="H15" s="37"/>
      <c r="I15" s="36"/>
      <c r="J15" s="36"/>
      <c r="K15" s="36"/>
      <c r="L15" s="36"/>
      <c r="M15" s="36"/>
      <c r="N15" s="37"/>
      <c r="O15" s="36"/>
      <c r="P15" s="37"/>
      <c r="Q15" s="36"/>
      <c r="R15" s="37"/>
      <c r="S15" s="36"/>
    </row>
    <row r="16" spans="1:19" ht="21" customHeight="1" x14ac:dyDescent="0.35">
      <c r="A16" s="64"/>
      <c r="B16" s="154" t="s">
        <v>173</v>
      </c>
      <c r="C16" s="36"/>
      <c r="D16" s="37"/>
      <c r="E16" s="36"/>
      <c r="F16" s="36"/>
      <c r="G16" s="36">
        <f>SUM(G12:G13)</f>
        <v>1380599978</v>
      </c>
      <c r="H16" s="37"/>
      <c r="I16" s="36">
        <f>SUM(I12:I13)</f>
        <v>5072394899</v>
      </c>
      <c r="J16" s="36"/>
      <c r="K16" s="36">
        <f>SUM(K12:K13)</f>
        <v>-2499763187</v>
      </c>
      <c r="L16" s="36"/>
      <c r="M16" s="36">
        <f>SUM(M12:M13)</f>
        <v>2588050</v>
      </c>
      <c r="N16" s="37"/>
      <c r="O16" s="36">
        <f>SUM(O12:O13)</f>
        <v>29632014</v>
      </c>
      <c r="P16" s="37"/>
      <c r="Q16" s="36">
        <f>SUM(Q12:Q13)</f>
        <v>177163899</v>
      </c>
      <c r="R16" s="37"/>
      <c r="S16" s="36">
        <f>SUM(G16:R16)</f>
        <v>4162615653</v>
      </c>
    </row>
    <row r="17" spans="1:76" ht="21" customHeight="1" x14ac:dyDescent="0.35">
      <c r="A17" s="48" t="s">
        <v>129</v>
      </c>
      <c r="B17" s="48"/>
      <c r="C17" s="48"/>
      <c r="D17" s="48"/>
      <c r="E17" s="107"/>
      <c r="F17" s="105"/>
      <c r="G17" s="108">
        <v>0</v>
      </c>
      <c r="H17" s="105"/>
      <c r="I17" s="108">
        <v>0</v>
      </c>
      <c r="J17" s="107"/>
      <c r="K17" s="108">
        <v>0</v>
      </c>
      <c r="L17" s="106"/>
      <c r="M17" s="108">
        <v>0</v>
      </c>
      <c r="N17" s="106"/>
      <c r="O17" s="108">
        <v>0</v>
      </c>
      <c r="P17" s="105"/>
      <c r="Q17" s="109">
        <v>-5388</v>
      </c>
      <c r="R17" s="105"/>
      <c r="S17" s="109">
        <f>SUM(G17:R17)</f>
        <v>-5388</v>
      </c>
    </row>
    <row r="18" spans="1:76" ht="8.1" customHeight="1" x14ac:dyDescent="0.35">
      <c r="A18" s="48"/>
      <c r="B18" s="48"/>
      <c r="C18" s="48"/>
      <c r="D18" s="48"/>
      <c r="E18" s="104"/>
      <c r="F18" s="105"/>
      <c r="G18" s="104"/>
      <c r="H18" s="105"/>
      <c r="I18" s="104"/>
      <c r="J18" s="104"/>
      <c r="K18" s="104"/>
      <c r="L18" s="110"/>
      <c r="M18" s="104"/>
      <c r="N18" s="110"/>
      <c r="O18" s="104"/>
      <c r="P18" s="105"/>
      <c r="Q18" s="104"/>
      <c r="R18" s="105"/>
      <c r="S18" s="104"/>
    </row>
    <row r="19" spans="1:76" ht="21" customHeight="1" x14ac:dyDescent="0.4">
      <c r="A19" s="47" t="s">
        <v>201</v>
      </c>
      <c r="B19" s="111"/>
      <c r="C19" s="111"/>
      <c r="D19" s="111"/>
      <c r="E19" s="104"/>
      <c r="F19" s="112"/>
      <c r="G19" s="156">
        <f>SUM(G15:G17)</f>
        <v>1380599978</v>
      </c>
      <c r="H19" s="112"/>
      <c r="I19" s="156">
        <f>SUM(I15:I17)</f>
        <v>5072394899</v>
      </c>
      <c r="J19" s="104"/>
      <c r="K19" s="156">
        <f>SUM(K15:K17)</f>
        <v>-2499763187</v>
      </c>
      <c r="L19" s="112"/>
      <c r="M19" s="156">
        <f>SUM(M15:M17)</f>
        <v>2588050</v>
      </c>
      <c r="N19" s="112"/>
      <c r="O19" s="156">
        <f>SUM(O15:O17)</f>
        <v>29632014</v>
      </c>
      <c r="P19" s="112"/>
      <c r="Q19" s="156">
        <f>SUM(Q15:Q17)</f>
        <v>177158511</v>
      </c>
      <c r="R19" s="112"/>
      <c r="S19" s="156">
        <f>SUM(S16:S17)</f>
        <v>4162610265</v>
      </c>
    </row>
    <row r="20" spans="1:76" ht="15" customHeight="1" thickTop="1" x14ac:dyDescent="0.4">
      <c r="A20" s="47"/>
      <c r="B20" s="111"/>
      <c r="C20" s="111"/>
      <c r="D20" s="111"/>
      <c r="E20" s="104"/>
      <c r="F20" s="112"/>
      <c r="G20" s="104"/>
      <c r="H20" s="112"/>
      <c r="I20" s="104"/>
      <c r="J20" s="104"/>
      <c r="K20" s="112"/>
      <c r="L20" s="112"/>
      <c r="M20" s="104"/>
      <c r="N20" s="112"/>
      <c r="O20" s="104"/>
      <c r="P20" s="112"/>
      <c r="Q20" s="104"/>
      <c r="R20" s="112"/>
      <c r="S20" s="104"/>
    </row>
    <row r="21" spans="1:76" ht="21" customHeight="1" x14ac:dyDescent="0.35">
      <c r="A21" s="64" t="s">
        <v>202</v>
      </c>
      <c r="B21" s="154"/>
      <c r="C21" s="36"/>
      <c r="D21" s="37"/>
      <c r="E21" s="36"/>
      <c r="F21" s="36"/>
      <c r="G21" s="116">
        <v>1380599978</v>
      </c>
      <c r="H21" s="105"/>
      <c r="I21" s="116">
        <v>5072394899</v>
      </c>
      <c r="J21" s="104"/>
      <c r="K21" s="116">
        <v>-2490187463</v>
      </c>
      <c r="L21" s="106"/>
      <c r="M21" s="116">
        <v>2588050</v>
      </c>
      <c r="N21" s="37"/>
      <c r="O21" s="116">
        <v>29632014</v>
      </c>
      <c r="P21" s="37"/>
      <c r="Q21" s="116">
        <v>34942146</v>
      </c>
      <c r="R21" s="37"/>
      <c r="S21" s="73">
        <f>SUM(G21:Q21)</f>
        <v>4029969624</v>
      </c>
    </row>
    <row r="22" spans="1:76" ht="21" customHeight="1" x14ac:dyDescent="0.35">
      <c r="A22" s="48" t="s">
        <v>129</v>
      </c>
      <c r="B22" s="48"/>
      <c r="C22" s="48"/>
      <c r="D22" s="48"/>
      <c r="E22" s="107"/>
      <c r="F22" s="105"/>
      <c r="G22" s="117">
        <v>0</v>
      </c>
      <c r="H22" s="105"/>
      <c r="I22" s="117">
        <v>0</v>
      </c>
      <c r="J22" s="107"/>
      <c r="K22" s="117">
        <v>0</v>
      </c>
      <c r="L22" s="106"/>
      <c r="M22" s="117">
        <v>0</v>
      </c>
      <c r="N22" s="106"/>
      <c r="O22" s="117">
        <v>0</v>
      </c>
      <c r="P22" s="105"/>
      <c r="Q22" s="118">
        <f>'T5 PL'!J49</f>
        <v>-13230378</v>
      </c>
      <c r="R22" s="105"/>
      <c r="S22" s="118">
        <f>SUM(G22:R22)</f>
        <v>-13230378</v>
      </c>
    </row>
    <row r="23" spans="1:76" ht="8.1" customHeight="1" x14ac:dyDescent="0.35">
      <c r="A23" s="48"/>
      <c r="B23" s="48"/>
      <c r="C23" s="48"/>
      <c r="D23" s="48"/>
      <c r="E23" s="104"/>
      <c r="F23" s="105"/>
      <c r="G23" s="116"/>
      <c r="H23" s="105"/>
      <c r="I23" s="116"/>
      <c r="J23" s="104"/>
      <c r="K23" s="116"/>
      <c r="L23" s="110"/>
      <c r="M23" s="116"/>
      <c r="N23" s="110"/>
      <c r="O23" s="116"/>
      <c r="P23" s="105"/>
      <c r="Q23" s="116"/>
      <c r="R23" s="105"/>
      <c r="S23" s="116"/>
    </row>
    <row r="24" spans="1:76" ht="21" customHeight="1" thickBot="1" x14ac:dyDescent="0.45">
      <c r="A24" s="47" t="s">
        <v>203</v>
      </c>
      <c r="B24" s="111"/>
      <c r="C24" s="111"/>
      <c r="D24" s="111"/>
      <c r="E24" s="104"/>
      <c r="F24" s="112"/>
      <c r="G24" s="131">
        <f>SUM(G21:G22)</f>
        <v>1380599978</v>
      </c>
      <c r="H24" s="112"/>
      <c r="I24" s="131">
        <f>SUM(I21:I22)</f>
        <v>5072394899</v>
      </c>
      <c r="J24" s="104"/>
      <c r="K24" s="131">
        <f>SUM(K21:K22)</f>
        <v>-2490187463</v>
      </c>
      <c r="L24" s="112"/>
      <c r="M24" s="131">
        <f>SUM(M21:M22)</f>
        <v>2588050</v>
      </c>
      <c r="N24" s="112"/>
      <c r="O24" s="131">
        <f>SUM(O21:O22)</f>
        <v>29632014</v>
      </c>
      <c r="P24" s="112"/>
      <c r="Q24" s="131">
        <f>SUM(Q21:Q22)</f>
        <v>21711768</v>
      </c>
      <c r="R24" s="112"/>
      <c r="S24" s="131">
        <f>SUM(S21:S22)</f>
        <v>4016739246</v>
      </c>
    </row>
    <row r="25" spans="1:76" ht="21" customHeight="1" thickTop="1" x14ac:dyDescent="0.4">
      <c r="A25" s="47"/>
      <c r="B25" s="111"/>
      <c r="C25" s="111"/>
      <c r="D25" s="111"/>
      <c r="E25" s="104"/>
      <c r="F25" s="112"/>
      <c r="G25" s="104"/>
      <c r="H25" s="112"/>
      <c r="I25" s="104"/>
      <c r="J25" s="104"/>
      <c r="K25" s="112"/>
      <c r="L25" s="112"/>
      <c r="M25" s="104"/>
      <c r="N25" s="112"/>
      <c r="O25" s="104"/>
      <c r="P25" s="112"/>
      <c r="Q25" s="104"/>
      <c r="R25" s="112"/>
      <c r="S25" s="104"/>
    </row>
    <row r="26" spans="1:76" ht="21" customHeight="1" x14ac:dyDescent="0.4">
      <c r="A26" s="47"/>
      <c r="B26" s="111"/>
      <c r="C26" s="111"/>
      <c r="D26" s="111"/>
      <c r="E26" s="104"/>
      <c r="F26" s="112"/>
      <c r="G26" s="104"/>
      <c r="H26" s="112"/>
      <c r="I26" s="104"/>
      <c r="J26" s="104"/>
      <c r="K26" s="112"/>
      <c r="L26" s="112"/>
      <c r="M26" s="104"/>
      <c r="N26" s="112"/>
      <c r="O26" s="104"/>
      <c r="P26" s="112"/>
      <c r="Q26" s="104"/>
      <c r="R26" s="112"/>
      <c r="S26" s="104"/>
    </row>
    <row r="27" spans="1:76" ht="21" customHeight="1" x14ac:dyDescent="0.4">
      <c r="A27" s="47"/>
      <c r="B27" s="111"/>
      <c r="C27" s="111"/>
      <c r="D27" s="111"/>
      <c r="E27" s="104"/>
      <c r="F27" s="112"/>
      <c r="G27" s="104"/>
      <c r="H27" s="112"/>
      <c r="I27" s="104"/>
      <c r="J27" s="104"/>
      <c r="K27" s="112"/>
      <c r="L27" s="112"/>
      <c r="M27" s="104"/>
      <c r="N27" s="112"/>
      <c r="O27" s="104"/>
      <c r="P27" s="112"/>
      <c r="Q27" s="104"/>
      <c r="R27" s="112"/>
      <c r="S27" s="104"/>
    </row>
    <row r="28" spans="1:76" ht="12.95" customHeight="1" x14ac:dyDescent="0.4">
      <c r="A28" s="47"/>
      <c r="B28" s="111"/>
      <c r="C28" s="111"/>
      <c r="D28" s="111"/>
      <c r="E28" s="104"/>
      <c r="F28" s="112"/>
      <c r="G28" s="104"/>
      <c r="H28" s="112"/>
      <c r="I28" s="104"/>
      <c r="J28" s="104"/>
      <c r="K28" s="112"/>
      <c r="L28" s="112"/>
      <c r="M28" s="104"/>
      <c r="N28" s="112"/>
      <c r="O28" s="104"/>
      <c r="P28" s="112"/>
      <c r="Q28" s="104"/>
      <c r="R28" s="112"/>
      <c r="S28" s="104"/>
    </row>
    <row r="29" spans="1:76" ht="21.75" customHeight="1" x14ac:dyDescent="0.35">
      <c r="A29" s="120" t="s">
        <v>34</v>
      </c>
      <c r="B29" s="133"/>
      <c r="C29" s="120"/>
      <c r="D29" s="133"/>
      <c r="E29" s="125"/>
      <c r="F29" s="126"/>
      <c r="G29" s="125"/>
      <c r="H29" s="126"/>
      <c r="I29" s="125"/>
      <c r="J29" s="125"/>
      <c r="K29" s="127"/>
      <c r="L29" s="127"/>
      <c r="M29" s="125"/>
      <c r="N29" s="127"/>
      <c r="O29" s="125"/>
      <c r="P29" s="126"/>
      <c r="Q29" s="128"/>
      <c r="R29" s="127"/>
      <c r="S29" s="128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</row>
    <row r="31" spans="1:76" ht="18.75" x14ac:dyDescent="0.35">
      <c r="E31" s="113"/>
      <c r="F31" s="113"/>
      <c r="G31" s="113"/>
      <c r="H31" s="113"/>
      <c r="I31" s="113"/>
      <c r="J31" s="113"/>
      <c r="L31" s="114"/>
      <c r="M31" s="113"/>
      <c r="O31" s="113"/>
      <c r="Q31" s="113"/>
      <c r="S31" s="113"/>
    </row>
    <row r="119" spans="1:76" ht="18.75" x14ac:dyDescent="0.35">
      <c r="A119" s="65"/>
      <c r="B119" s="65"/>
      <c r="C119" s="65"/>
      <c r="D119" s="65"/>
      <c r="E119" s="115"/>
      <c r="F119" s="82"/>
      <c r="G119" s="115"/>
      <c r="H119" s="82"/>
      <c r="I119" s="115"/>
      <c r="J119" s="115"/>
      <c r="K119" s="82"/>
      <c r="L119" s="82"/>
      <c r="M119" s="115"/>
      <c r="N119" s="82"/>
      <c r="O119" s="115"/>
      <c r="P119" s="82"/>
      <c r="Q119" s="83"/>
      <c r="R119" s="84"/>
      <c r="S119" s="83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</row>
    <row r="120" spans="1:76" ht="18.75" x14ac:dyDescent="0.35">
      <c r="A120" s="65"/>
      <c r="B120" s="65"/>
      <c r="C120" s="65"/>
      <c r="D120" s="65"/>
      <c r="E120" s="115"/>
      <c r="F120" s="82"/>
      <c r="G120" s="115"/>
      <c r="H120" s="82"/>
      <c r="I120" s="115"/>
      <c r="J120" s="115"/>
      <c r="K120" s="82"/>
      <c r="L120" s="82"/>
      <c r="M120" s="115"/>
      <c r="N120" s="82"/>
      <c r="O120" s="115"/>
      <c r="P120" s="82"/>
      <c r="Q120" s="83"/>
      <c r="R120" s="84"/>
      <c r="S120" s="83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</row>
  </sheetData>
  <mergeCells count="2">
    <mergeCell ref="G5:S5"/>
    <mergeCell ref="O6:Q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4"/>
  <sheetViews>
    <sheetView tabSelected="1" topLeftCell="A91" zoomScale="120" zoomScaleNormal="120" workbookViewId="0">
      <selection activeCell="D49" sqref="D49"/>
    </sheetView>
  </sheetViews>
  <sheetFormatPr defaultColWidth="9.140625" defaultRowHeight="21.75" customHeight="1" x14ac:dyDescent="0.35"/>
  <cols>
    <col min="1" max="2" width="1.140625" style="132" customWidth="1"/>
    <col min="3" max="3" width="36.85546875" style="132" customWidth="1"/>
    <col min="4" max="4" width="6.85546875" style="132" customWidth="1"/>
    <col min="5" max="5" width="0.85546875" style="132" customWidth="1"/>
    <col min="6" max="6" width="14" style="132" customWidth="1"/>
    <col min="7" max="7" width="0.85546875" style="132" customWidth="1"/>
    <col min="8" max="8" width="14" style="132" customWidth="1"/>
    <col min="9" max="9" width="0.85546875" style="132" customWidth="1"/>
    <col min="10" max="10" width="14" style="132" customWidth="1"/>
    <col min="11" max="11" width="0.85546875" style="132" customWidth="1"/>
    <col min="12" max="12" width="14" style="132" customWidth="1"/>
    <col min="13" max="13" width="9.140625" style="132"/>
    <col min="14" max="14" width="13.28515625" style="132" bestFit="1" customWidth="1"/>
    <col min="15" max="16384" width="9.140625" style="132"/>
  </cols>
  <sheetData>
    <row r="1" spans="1:12" ht="21.75" customHeight="1" x14ac:dyDescent="0.35">
      <c r="A1" s="137" t="s">
        <v>0</v>
      </c>
      <c r="B1" s="137"/>
      <c r="C1" s="137"/>
      <c r="D1" s="138"/>
      <c r="E1" s="138"/>
      <c r="F1" s="139"/>
      <c r="H1" s="139"/>
      <c r="J1" s="139"/>
      <c r="L1" s="139"/>
    </row>
    <row r="2" spans="1:12" ht="21.6" customHeight="1" x14ac:dyDescent="0.35">
      <c r="A2" s="137" t="s">
        <v>130</v>
      </c>
      <c r="B2" s="137"/>
      <c r="C2" s="137"/>
      <c r="D2" s="138"/>
      <c r="E2" s="138"/>
    </row>
    <row r="3" spans="1:12" ht="18.75" x14ac:dyDescent="0.35">
      <c r="A3" s="140" t="s">
        <v>177</v>
      </c>
      <c r="B3" s="140"/>
      <c r="C3" s="140"/>
      <c r="D3" s="141"/>
      <c r="E3" s="141"/>
      <c r="F3" s="142"/>
      <c r="G3" s="142"/>
      <c r="H3" s="142"/>
      <c r="I3" s="142"/>
      <c r="J3" s="142"/>
      <c r="K3" s="142"/>
      <c r="L3" s="142"/>
    </row>
    <row r="4" spans="1:12" ht="18.75" x14ac:dyDescent="0.35">
      <c r="A4" s="143"/>
      <c r="B4" s="143"/>
      <c r="C4" s="143"/>
      <c r="D4" s="144"/>
      <c r="E4" s="144"/>
      <c r="F4" s="145"/>
      <c r="G4" s="145"/>
      <c r="H4" s="145"/>
      <c r="J4" s="145"/>
      <c r="K4" s="145"/>
      <c r="L4" s="145"/>
    </row>
    <row r="5" spans="1:12" s="191" customFormat="1" ht="18" x14ac:dyDescent="0.35">
      <c r="A5" s="255"/>
      <c r="B5" s="255"/>
      <c r="C5" s="255"/>
      <c r="D5" s="256"/>
      <c r="E5" s="256"/>
      <c r="F5" s="295" t="s">
        <v>2</v>
      </c>
      <c r="G5" s="295"/>
      <c r="H5" s="295"/>
      <c r="I5" s="257"/>
      <c r="J5" s="295" t="s">
        <v>3</v>
      </c>
      <c r="K5" s="295"/>
      <c r="L5" s="295"/>
    </row>
    <row r="6" spans="1:12" s="191" customFormat="1" ht="18" x14ac:dyDescent="0.35">
      <c r="A6" s="255"/>
      <c r="B6" s="255"/>
      <c r="C6" s="255"/>
      <c r="D6" s="256"/>
      <c r="E6" s="256"/>
      <c r="F6" s="258" t="s">
        <v>4</v>
      </c>
      <c r="G6" s="259"/>
      <c r="H6" s="258" t="s">
        <v>4</v>
      </c>
      <c r="I6" s="257"/>
      <c r="J6" s="258" t="s">
        <v>4</v>
      </c>
      <c r="K6" s="259"/>
      <c r="L6" s="258" t="s">
        <v>4</v>
      </c>
    </row>
    <row r="7" spans="1:12" s="191" customFormat="1" ht="18.95" customHeight="1" x14ac:dyDescent="0.35">
      <c r="A7" s="260"/>
      <c r="B7" s="260"/>
      <c r="C7" s="260"/>
      <c r="D7" s="260"/>
      <c r="E7" s="260"/>
      <c r="F7" s="258" t="s">
        <v>178</v>
      </c>
      <c r="G7" s="258"/>
      <c r="H7" s="258" t="s">
        <v>115</v>
      </c>
      <c r="I7" s="258"/>
      <c r="J7" s="258" t="s">
        <v>178</v>
      </c>
      <c r="K7" s="258"/>
      <c r="L7" s="258" t="s">
        <v>115</v>
      </c>
    </row>
    <row r="8" spans="1:12" s="191" customFormat="1" ht="18.95" customHeight="1" x14ac:dyDescent="0.35">
      <c r="A8" s="260"/>
      <c r="B8" s="260"/>
      <c r="C8" s="260"/>
      <c r="D8" s="261" t="s">
        <v>8</v>
      </c>
      <c r="E8" s="260"/>
      <c r="F8" s="262" t="s">
        <v>9</v>
      </c>
      <c r="G8" s="258"/>
      <c r="H8" s="262" t="s">
        <v>9</v>
      </c>
      <c r="I8" s="258"/>
      <c r="J8" s="262" t="s">
        <v>9</v>
      </c>
      <c r="K8" s="258"/>
      <c r="L8" s="262" t="s">
        <v>9</v>
      </c>
    </row>
    <row r="9" spans="1:12" s="191" customFormat="1" ht="18.95" customHeight="1" x14ac:dyDescent="0.35">
      <c r="A9" s="255" t="s">
        <v>131</v>
      </c>
      <c r="B9" s="263"/>
      <c r="C9" s="263"/>
      <c r="D9" s="260"/>
      <c r="E9" s="256"/>
      <c r="F9" s="264"/>
      <c r="H9" s="265"/>
      <c r="J9" s="264"/>
      <c r="L9" s="265"/>
    </row>
    <row r="10" spans="1:12" s="191" customFormat="1" ht="18.95" customHeight="1" x14ac:dyDescent="0.35">
      <c r="A10" s="266" t="s">
        <v>164</v>
      </c>
      <c r="B10" s="267"/>
      <c r="C10" s="267"/>
      <c r="D10" s="260"/>
      <c r="E10" s="256"/>
      <c r="F10" s="264">
        <v>84619939</v>
      </c>
      <c r="H10" s="265">
        <v>-9409577</v>
      </c>
      <c r="I10" s="265"/>
      <c r="J10" s="264">
        <v>-16096907</v>
      </c>
      <c r="K10" s="265"/>
      <c r="L10" s="265">
        <v>2739177</v>
      </c>
    </row>
    <row r="11" spans="1:12" s="191" customFormat="1" ht="18.95" customHeight="1" x14ac:dyDescent="0.35">
      <c r="A11" s="255" t="s">
        <v>132</v>
      </c>
      <c r="C11" s="263"/>
      <c r="D11" s="260"/>
      <c r="E11" s="256"/>
      <c r="F11" s="264"/>
      <c r="H11" s="265"/>
      <c r="I11" s="265"/>
      <c r="J11" s="264"/>
      <c r="K11" s="265"/>
      <c r="L11" s="265"/>
    </row>
    <row r="12" spans="1:12" s="191" customFormat="1" ht="18.95" customHeight="1" x14ac:dyDescent="0.35">
      <c r="A12" s="255"/>
      <c r="B12" s="267" t="s">
        <v>133</v>
      </c>
      <c r="C12" s="263"/>
      <c r="D12" s="256"/>
      <c r="E12" s="256"/>
      <c r="F12" s="264"/>
      <c r="H12" s="265"/>
      <c r="I12" s="265"/>
      <c r="J12" s="264"/>
      <c r="K12" s="265"/>
      <c r="L12" s="265"/>
    </row>
    <row r="13" spans="1:12" s="191" customFormat="1" ht="18.95" customHeight="1" x14ac:dyDescent="0.35">
      <c r="B13" s="266" t="s">
        <v>134</v>
      </c>
      <c r="D13" s="256"/>
      <c r="E13" s="256"/>
      <c r="F13" s="264">
        <v>23741913</v>
      </c>
      <c r="H13" s="265">
        <v>21586841</v>
      </c>
      <c r="I13" s="265"/>
      <c r="J13" s="264">
        <v>6931867</v>
      </c>
      <c r="L13" s="265">
        <v>6963719</v>
      </c>
    </row>
    <row r="14" spans="1:12" s="191" customFormat="1" ht="18.95" customHeight="1" x14ac:dyDescent="0.35">
      <c r="B14" s="266" t="s">
        <v>211</v>
      </c>
      <c r="D14" s="256"/>
      <c r="E14" s="256"/>
      <c r="F14" s="264">
        <v>0</v>
      </c>
      <c r="H14" s="265">
        <v>-1571262</v>
      </c>
      <c r="I14" s="265"/>
      <c r="J14" s="264">
        <v>0</v>
      </c>
      <c r="L14" s="265">
        <v>-160000</v>
      </c>
    </row>
    <row r="15" spans="1:12" s="191" customFormat="1" ht="18.95" customHeight="1" x14ac:dyDescent="0.35">
      <c r="B15" s="266" t="s">
        <v>206</v>
      </c>
      <c r="D15" s="256"/>
      <c r="E15" s="256"/>
      <c r="F15" s="264">
        <v>-1080160</v>
      </c>
      <c r="H15" s="265">
        <v>0</v>
      </c>
      <c r="I15" s="265"/>
      <c r="J15" s="264" t="s">
        <v>15</v>
      </c>
      <c r="L15" s="265">
        <v>0</v>
      </c>
    </row>
    <row r="16" spans="1:12" s="191" customFormat="1" ht="18.95" customHeight="1" x14ac:dyDescent="0.35">
      <c r="B16" s="266" t="s">
        <v>183</v>
      </c>
      <c r="D16" s="256">
        <v>10</v>
      </c>
      <c r="E16" s="256"/>
      <c r="F16" s="264">
        <v>1575400</v>
      </c>
      <c r="H16" s="265">
        <v>0</v>
      </c>
      <c r="I16" s="265"/>
      <c r="J16" s="264">
        <v>1575400</v>
      </c>
      <c r="L16" s="265">
        <v>0</v>
      </c>
    </row>
    <row r="17" spans="1:12" s="191" customFormat="1" ht="18.95" customHeight="1" x14ac:dyDescent="0.35">
      <c r="B17" s="266" t="s">
        <v>184</v>
      </c>
      <c r="D17" s="256">
        <v>10</v>
      </c>
      <c r="E17" s="256"/>
      <c r="F17" s="264">
        <v>2088065</v>
      </c>
      <c r="H17" s="265">
        <v>0</v>
      </c>
      <c r="I17" s="265"/>
      <c r="J17" s="264">
        <v>0</v>
      </c>
      <c r="L17" s="265">
        <v>0</v>
      </c>
    </row>
    <row r="18" spans="1:12" s="191" customFormat="1" ht="18.95" customHeight="1" x14ac:dyDescent="0.35">
      <c r="B18" s="266" t="s">
        <v>210</v>
      </c>
      <c r="D18" s="256">
        <v>7</v>
      </c>
      <c r="E18" s="256"/>
      <c r="F18" s="264">
        <v>4252788</v>
      </c>
      <c r="H18" s="265">
        <v>0</v>
      </c>
      <c r="I18" s="265"/>
      <c r="J18" s="264">
        <v>0</v>
      </c>
      <c r="L18" s="265">
        <v>0</v>
      </c>
    </row>
    <row r="19" spans="1:12" s="191" customFormat="1" ht="18.95" customHeight="1" x14ac:dyDescent="0.35">
      <c r="B19" s="266" t="s">
        <v>52</v>
      </c>
      <c r="D19" s="256"/>
      <c r="E19" s="256"/>
      <c r="F19" s="264">
        <v>1389552</v>
      </c>
      <c r="H19" s="265">
        <v>2286425</v>
      </c>
      <c r="I19" s="265"/>
      <c r="J19" s="264">
        <v>1306356</v>
      </c>
      <c r="L19" s="265">
        <v>2156657</v>
      </c>
    </row>
    <row r="20" spans="1:12" s="191" customFormat="1" ht="18.95" customHeight="1" x14ac:dyDescent="0.35">
      <c r="B20" s="266" t="s">
        <v>135</v>
      </c>
      <c r="D20" s="256">
        <v>16</v>
      </c>
      <c r="E20" s="256"/>
      <c r="F20" s="264">
        <v>-4692476</v>
      </c>
      <c r="H20" s="265">
        <v>-4731730</v>
      </c>
      <c r="I20" s="265"/>
      <c r="J20" s="264">
        <v>-35993277</v>
      </c>
      <c r="L20" s="265">
        <v>-34897455</v>
      </c>
    </row>
    <row r="21" spans="1:12" s="191" customFormat="1" ht="18.95" customHeight="1" x14ac:dyDescent="0.35">
      <c r="B21" s="266" t="s">
        <v>215</v>
      </c>
      <c r="D21" s="256">
        <v>16</v>
      </c>
      <c r="E21" s="256"/>
      <c r="F21" s="264">
        <v>0</v>
      </c>
      <c r="H21" s="265">
        <v>0</v>
      </c>
      <c r="I21" s="265"/>
      <c r="J21" s="264">
        <v>0</v>
      </c>
      <c r="L21" s="265">
        <v>-14999980</v>
      </c>
    </row>
    <row r="22" spans="1:12" s="191" customFormat="1" ht="18.95" customHeight="1" x14ac:dyDescent="0.35">
      <c r="B22" s="266" t="s">
        <v>136</v>
      </c>
      <c r="D22" s="256"/>
      <c r="E22" s="256"/>
      <c r="F22" s="264">
        <v>30746034</v>
      </c>
      <c r="G22" s="265"/>
      <c r="H22" s="265">
        <v>29856519</v>
      </c>
      <c r="J22" s="264">
        <v>38073994</v>
      </c>
      <c r="K22" s="265"/>
      <c r="L22" s="265">
        <v>36625016</v>
      </c>
    </row>
    <row r="23" spans="1:12" s="191" customFormat="1" ht="18.95" customHeight="1" x14ac:dyDescent="0.35">
      <c r="B23" s="266" t="s">
        <v>165</v>
      </c>
      <c r="D23" s="268"/>
      <c r="E23" s="256"/>
      <c r="F23" s="269">
        <v>2367289</v>
      </c>
      <c r="G23" s="265"/>
      <c r="H23" s="270">
        <v>4014987</v>
      </c>
      <c r="J23" s="269">
        <v>1847392</v>
      </c>
      <c r="K23" s="265"/>
      <c r="L23" s="270">
        <v>3496055</v>
      </c>
    </row>
    <row r="24" spans="1:12" s="191" customFormat="1" ht="8.1" customHeight="1" x14ac:dyDescent="0.35">
      <c r="B24" s="266"/>
      <c r="C24" s="267"/>
      <c r="D24" s="256"/>
      <c r="E24" s="256"/>
      <c r="F24" s="264"/>
      <c r="H24" s="265"/>
      <c r="I24" s="265"/>
      <c r="J24" s="264"/>
      <c r="K24" s="265"/>
      <c r="L24" s="265"/>
    </row>
    <row r="25" spans="1:12" s="191" customFormat="1" ht="18.95" customHeight="1" x14ac:dyDescent="0.35">
      <c r="A25" s="267" t="s">
        <v>137</v>
      </c>
      <c r="D25" s="256"/>
      <c r="E25" s="256"/>
      <c r="F25" s="264">
        <f>SUM(F10:F23)</f>
        <v>145008344</v>
      </c>
      <c r="H25" s="265">
        <f>SUM(H10:H23)</f>
        <v>42032203</v>
      </c>
      <c r="I25" s="265"/>
      <c r="J25" s="264">
        <f>SUM(J10:J23)</f>
        <v>-2355175</v>
      </c>
      <c r="L25" s="265">
        <f>SUM(L10:L23)</f>
        <v>1923189</v>
      </c>
    </row>
    <row r="26" spans="1:12" s="191" customFormat="1" ht="18.95" customHeight="1" x14ac:dyDescent="0.35">
      <c r="B26" s="267" t="s">
        <v>138</v>
      </c>
      <c r="D26" s="256"/>
      <c r="E26" s="256"/>
      <c r="F26" s="264"/>
      <c r="H26" s="265"/>
      <c r="I26" s="265"/>
      <c r="J26" s="264"/>
      <c r="L26" s="265"/>
    </row>
    <row r="27" spans="1:12" s="191" customFormat="1" ht="18.95" customHeight="1" x14ac:dyDescent="0.35">
      <c r="A27" s="255"/>
      <c r="B27" s="266" t="s">
        <v>139</v>
      </c>
      <c r="D27" s="263"/>
      <c r="E27" s="256"/>
      <c r="F27" s="264">
        <v>-12849612</v>
      </c>
      <c r="H27" s="265">
        <v>93902490</v>
      </c>
      <c r="I27" s="265"/>
      <c r="J27" s="264">
        <v>9717920</v>
      </c>
      <c r="L27" s="265">
        <v>25301068</v>
      </c>
    </row>
    <row r="28" spans="1:12" s="191" customFormat="1" ht="18.95" customHeight="1" x14ac:dyDescent="0.35">
      <c r="A28" s="255"/>
      <c r="B28" s="266" t="s">
        <v>14</v>
      </c>
      <c r="D28" s="263"/>
      <c r="E28" s="256"/>
      <c r="F28" s="264">
        <v>767106</v>
      </c>
      <c r="H28" s="265">
        <v>14994397</v>
      </c>
      <c r="I28" s="265"/>
      <c r="J28" s="264">
        <v>11184491</v>
      </c>
      <c r="L28" s="265">
        <v>-7592920</v>
      </c>
    </row>
    <row r="29" spans="1:12" s="191" customFormat="1" ht="18.95" customHeight="1" x14ac:dyDescent="0.35">
      <c r="A29" s="255"/>
      <c r="B29" s="266" t="s">
        <v>16</v>
      </c>
      <c r="D29" s="263"/>
      <c r="E29" s="256"/>
      <c r="F29" s="264">
        <v>255034216</v>
      </c>
      <c r="H29" s="265">
        <v>-64690234</v>
      </c>
      <c r="I29" s="265"/>
      <c r="J29" s="264">
        <v>98100979</v>
      </c>
      <c r="L29" s="265">
        <v>43213673</v>
      </c>
    </row>
    <row r="30" spans="1:12" s="191" customFormat="1" ht="18.95" customHeight="1" x14ac:dyDescent="0.35">
      <c r="A30" s="255"/>
      <c r="B30" s="266" t="s">
        <v>17</v>
      </c>
      <c r="D30" s="263"/>
      <c r="E30" s="256"/>
      <c r="F30" s="264">
        <v>43040473</v>
      </c>
      <c r="H30" s="265">
        <v>-101278279</v>
      </c>
      <c r="I30" s="265"/>
      <c r="J30" s="264">
        <v>39628500</v>
      </c>
      <c r="L30" s="265">
        <v>-8460053</v>
      </c>
    </row>
    <row r="31" spans="1:12" s="191" customFormat="1" ht="18.95" customHeight="1" x14ac:dyDescent="0.35">
      <c r="A31" s="255"/>
      <c r="B31" s="266" t="s">
        <v>18</v>
      </c>
      <c r="D31" s="263"/>
      <c r="E31" s="256"/>
      <c r="F31" s="264">
        <v>13650984</v>
      </c>
      <c r="H31" s="265">
        <v>15809414</v>
      </c>
      <c r="I31" s="265"/>
      <c r="J31" s="264">
        <v>0</v>
      </c>
      <c r="L31" s="265">
        <v>0</v>
      </c>
    </row>
    <row r="32" spans="1:12" s="191" customFormat="1" ht="18.95" customHeight="1" x14ac:dyDescent="0.35">
      <c r="B32" s="266" t="s">
        <v>20</v>
      </c>
      <c r="E32" s="256"/>
      <c r="F32" s="264">
        <v>19369552</v>
      </c>
      <c r="H32" s="265">
        <v>-329388</v>
      </c>
      <c r="I32" s="265"/>
      <c r="J32" s="264">
        <v>88199</v>
      </c>
      <c r="L32" s="265">
        <v>444429</v>
      </c>
    </row>
    <row r="33" spans="1:12" s="191" customFormat="1" ht="18.95" customHeight="1" x14ac:dyDescent="0.35">
      <c r="B33" s="266" t="s">
        <v>19</v>
      </c>
      <c r="E33" s="256"/>
      <c r="F33" s="264">
        <v>4000000</v>
      </c>
      <c r="H33" s="265">
        <v>-39480000</v>
      </c>
      <c r="I33" s="265"/>
      <c r="J33" s="264">
        <v>0</v>
      </c>
      <c r="L33" s="265">
        <v>0</v>
      </c>
    </row>
    <row r="34" spans="1:12" s="191" customFormat="1" ht="18.95" customHeight="1" x14ac:dyDescent="0.35">
      <c r="B34" s="266" t="s">
        <v>26</v>
      </c>
      <c r="E34" s="256"/>
      <c r="F34" s="264">
        <v>0</v>
      </c>
      <c r="H34" s="265">
        <v>2012640</v>
      </c>
      <c r="I34" s="265"/>
      <c r="J34" s="264">
        <v>0</v>
      </c>
      <c r="L34" s="265">
        <v>2045840</v>
      </c>
    </row>
    <row r="35" spans="1:12" s="191" customFormat="1" ht="18.95" customHeight="1" x14ac:dyDescent="0.35">
      <c r="B35" s="266" t="s">
        <v>31</v>
      </c>
      <c r="E35" s="256"/>
      <c r="F35" s="264">
        <v>201223</v>
      </c>
      <c r="H35" s="265">
        <v>-1055500</v>
      </c>
      <c r="I35" s="265"/>
      <c r="J35" s="264">
        <v>0</v>
      </c>
      <c r="L35" s="265">
        <v>0</v>
      </c>
    </row>
    <row r="36" spans="1:12" s="191" customFormat="1" ht="18.95" customHeight="1" x14ac:dyDescent="0.35">
      <c r="B36" s="266" t="s">
        <v>38</v>
      </c>
      <c r="E36" s="256"/>
      <c r="F36" s="264">
        <v>27454377</v>
      </c>
      <c r="H36" s="265">
        <v>-137422031</v>
      </c>
      <c r="I36" s="265"/>
      <c r="J36" s="264">
        <v>7223747</v>
      </c>
      <c r="L36" s="265">
        <v>-70541592</v>
      </c>
    </row>
    <row r="37" spans="1:12" s="191" customFormat="1" ht="18.95" customHeight="1" x14ac:dyDescent="0.35">
      <c r="B37" s="266" t="s">
        <v>39</v>
      </c>
      <c r="E37" s="256"/>
      <c r="F37" s="264">
        <v>-1920011</v>
      </c>
      <c r="H37" s="265">
        <v>856019</v>
      </c>
      <c r="I37" s="265"/>
      <c r="J37" s="264">
        <v>-20739826</v>
      </c>
      <c r="L37" s="265">
        <v>-7349149</v>
      </c>
    </row>
    <row r="38" spans="1:12" s="191" customFormat="1" ht="18.95" customHeight="1" x14ac:dyDescent="0.35">
      <c r="B38" s="266" t="s">
        <v>141</v>
      </c>
      <c r="E38" s="256"/>
      <c r="F38" s="264">
        <v>0</v>
      </c>
      <c r="H38" s="265">
        <v>-446000000</v>
      </c>
      <c r="I38" s="265"/>
      <c r="J38" s="264">
        <v>0</v>
      </c>
      <c r="L38" s="265">
        <v>0</v>
      </c>
    </row>
    <row r="39" spans="1:12" s="191" customFormat="1" ht="18.95" customHeight="1" x14ac:dyDescent="0.35">
      <c r="A39" s="255"/>
      <c r="B39" s="266" t="s">
        <v>44</v>
      </c>
      <c r="D39" s="263"/>
      <c r="E39" s="256"/>
      <c r="F39" s="264">
        <v>4618859</v>
      </c>
      <c r="H39" s="265">
        <v>-6921754</v>
      </c>
      <c r="I39" s="265"/>
      <c r="J39" s="264">
        <v>-24243</v>
      </c>
      <c r="L39" s="265">
        <v>-4634531</v>
      </c>
    </row>
    <row r="40" spans="1:12" s="191" customFormat="1" ht="18.95" customHeight="1" x14ac:dyDescent="0.35">
      <c r="A40" s="255"/>
      <c r="B40" s="266" t="s">
        <v>45</v>
      </c>
      <c r="D40" s="263"/>
      <c r="E40" s="256"/>
      <c r="F40" s="264">
        <v>18395333</v>
      </c>
      <c r="H40" s="265">
        <v>20031202</v>
      </c>
      <c r="I40" s="265"/>
      <c r="J40" s="264">
        <v>76260000</v>
      </c>
      <c r="L40" s="265">
        <v>-2405979</v>
      </c>
    </row>
    <row r="41" spans="1:12" s="191" customFormat="1" ht="18.95" customHeight="1" x14ac:dyDescent="0.35">
      <c r="A41" s="255"/>
      <c r="B41" s="266" t="s">
        <v>46</v>
      </c>
      <c r="D41" s="263"/>
      <c r="E41" s="256"/>
      <c r="F41" s="264">
        <v>-1650110</v>
      </c>
      <c r="G41" s="265"/>
      <c r="H41" s="265">
        <v>-4821859</v>
      </c>
      <c r="J41" s="264">
        <v>0</v>
      </c>
      <c r="K41" s="265"/>
      <c r="L41" s="265">
        <v>-83440</v>
      </c>
    </row>
    <row r="42" spans="1:12" s="191" customFormat="1" ht="18.95" customHeight="1" x14ac:dyDescent="0.35">
      <c r="A42" s="255"/>
      <c r="B42" s="266" t="s">
        <v>142</v>
      </c>
      <c r="D42" s="263"/>
      <c r="E42" s="256"/>
      <c r="F42" s="269">
        <v>-1264949</v>
      </c>
      <c r="G42" s="265"/>
      <c r="H42" s="270">
        <v>-435660</v>
      </c>
      <c r="J42" s="269">
        <v>-1381802</v>
      </c>
      <c r="K42" s="265"/>
      <c r="L42" s="270">
        <v>2975284</v>
      </c>
    </row>
    <row r="43" spans="1:12" s="191" customFormat="1" ht="8.1" customHeight="1" x14ac:dyDescent="0.35">
      <c r="A43" s="267"/>
      <c r="D43" s="256"/>
      <c r="E43" s="256"/>
      <c r="F43" s="264"/>
      <c r="H43" s="265"/>
      <c r="I43" s="265"/>
      <c r="J43" s="264"/>
      <c r="K43" s="265"/>
      <c r="L43" s="265"/>
    </row>
    <row r="44" spans="1:12" s="191" customFormat="1" ht="18.95" customHeight="1" x14ac:dyDescent="0.35">
      <c r="A44" s="267" t="s">
        <v>143</v>
      </c>
      <c r="D44" s="256"/>
      <c r="E44" s="256"/>
      <c r="F44" s="264">
        <f>SUM(F25:F42)</f>
        <v>513855785</v>
      </c>
      <c r="G44" s="265"/>
      <c r="H44" s="265">
        <f>SUM(H25:H42)</f>
        <v>-612796340</v>
      </c>
      <c r="J44" s="264">
        <f>SUM(J25:J42)</f>
        <v>217702790</v>
      </c>
      <c r="K44" s="265"/>
      <c r="L44" s="265">
        <f>SUM(L25:L42)</f>
        <v>-25164181</v>
      </c>
    </row>
    <row r="45" spans="1:12" s="191" customFormat="1" ht="18.95" customHeight="1" x14ac:dyDescent="0.35">
      <c r="A45" s="267"/>
      <c r="B45" s="266" t="s">
        <v>144</v>
      </c>
      <c r="D45" s="256"/>
      <c r="E45" s="256"/>
      <c r="F45" s="264">
        <v>-97912338</v>
      </c>
      <c r="G45" s="265"/>
      <c r="H45" s="265">
        <v>-113183685</v>
      </c>
      <c r="J45" s="264">
        <v>-38330979</v>
      </c>
      <c r="K45" s="265"/>
      <c r="L45" s="265">
        <v>-43719187</v>
      </c>
    </row>
    <row r="46" spans="1:12" s="191" customFormat="1" ht="18.95" customHeight="1" x14ac:dyDescent="0.35">
      <c r="A46" s="267"/>
      <c r="B46" s="266" t="s">
        <v>145</v>
      </c>
      <c r="D46" s="256"/>
      <c r="E46" s="256"/>
      <c r="F46" s="269">
        <v>-9049087</v>
      </c>
      <c r="G46" s="265"/>
      <c r="H46" s="270">
        <v>-4831997</v>
      </c>
      <c r="J46" s="269">
        <v>-3607795</v>
      </c>
      <c r="K46" s="265"/>
      <c r="L46" s="270">
        <v>-3038369</v>
      </c>
    </row>
    <row r="47" spans="1:12" s="191" customFormat="1" ht="8.1" customHeight="1" x14ac:dyDescent="0.35">
      <c r="A47" s="267"/>
      <c r="D47" s="256"/>
      <c r="E47" s="256"/>
      <c r="F47" s="264"/>
      <c r="G47" s="265"/>
      <c r="H47" s="265"/>
      <c r="J47" s="264"/>
      <c r="K47" s="265"/>
      <c r="L47" s="265"/>
    </row>
    <row r="48" spans="1:12" s="191" customFormat="1" ht="18.95" customHeight="1" x14ac:dyDescent="0.35">
      <c r="A48" s="267" t="s">
        <v>146</v>
      </c>
      <c r="D48" s="256"/>
      <c r="E48" s="256"/>
      <c r="F48" s="271">
        <f>SUM(F44:F46)</f>
        <v>406894360</v>
      </c>
      <c r="G48" s="265"/>
      <c r="H48" s="272">
        <f>SUM(H44:H46)</f>
        <v>-730812022</v>
      </c>
      <c r="J48" s="271">
        <f>SUM(J44:J46)</f>
        <v>175764016</v>
      </c>
      <c r="K48" s="265"/>
      <c r="L48" s="272">
        <f>SUM(L44:L46)</f>
        <v>-71921737</v>
      </c>
    </row>
    <row r="49" spans="1:12" s="160" customFormat="1" ht="18.95" customHeight="1" x14ac:dyDescent="0.35">
      <c r="A49" s="285"/>
      <c r="D49" s="286"/>
      <c r="E49" s="286"/>
      <c r="F49" s="287"/>
      <c r="G49" s="288"/>
      <c r="H49" s="287"/>
      <c r="J49" s="287"/>
      <c r="K49" s="288"/>
      <c r="L49" s="287"/>
    </row>
    <row r="50" spans="1:12" s="254" customFormat="1" ht="15.75" customHeight="1" x14ac:dyDescent="0.35">
      <c r="A50" s="148"/>
      <c r="D50" s="149"/>
      <c r="E50" s="149"/>
      <c r="F50" s="150"/>
      <c r="G50" s="150"/>
      <c r="H50" s="150"/>
      <c r="J50" s="150"/>
      <c r="K50" s="150"/>
      <c r="L50" s="150"/>
    </row>
    <row r="51" spans="1:12" ht="21.95" customHeight="1" x14ac:dyDescent="0.35">
      <c r="A51" s="151" t="s">
        <v>34</v>
      </c>
      <c r="B51" s="151"/>
      <c r="C51" s="151"/>
      <c r="D51" s="151"/>
      <c r="E51" s="151"/>
      <c r="F51" s="142"/>
      <c r="G51" s="142"/>
      <c r="H51" s="142"/>
      <c r="I51" s="142"/>
      <c r="J51" s="142"/>
      <c r="K51" s="142"/>
      <c r="L51" s="142"/>
    </row>
    <row r="52" spans="1:12" ht="21.75" customHeight="1" x14ac:dyDescent="0.35">
      <c r="A52" s="137" t="str">
        <f>A1</f>
        <v>บริษัท เนอวานา ไดอิ จำกัด (มหาชน)</v>
      </c>
      <c r="B52" s="146"/>
      <c r="C52" s="137"/>
      <c r="D52" s="138"/>
      <c r="E52" s="138"/>
      <c r="F52" s="139"/>
      <c r="H52" s="139"/>
      <c r="J52" s="139"/>
      <c r="L52" s="139"/>
    </row>
    <row r="53" spans="1:12" ht="21.75" customHeight="1" x14ac:dyDescent="0.35">
      <c r="A53" s="137" t="s">
        <v>176</v>
      </c>
      <c r="B53" s="137"/>
      <c r="C53" s="137"/>
      <c r="D53" s="138"/>
      <c r="E53" s="138"/>
    </row>
    <row r="54" spans="1:12" ht="21.75" customHeight="1" x14ac:dyDescent="0.35">
      <c r="A54" s="140" t="str">
        <f>A3</f>
        <v>สำหรับงวดสามเดือนสิ้นสุดวันที่ 31 มีนาคม พ.ศ. 2564</v>
      </c>
      <c r="B54" s="140"/>
      <c r="C54" s="140"/>
      <c r="D54" s="141"/>
      <c r="E54" s="141"/>
      <c r="F54" s="142"/>
      <c r="G54" s="142"/>
      <c r="H54" s="142"/>
      <c r="I54" s="142"/>
      <c r="J54" s="142"/>
      <c r="K54" s="142"/>
      <c r="L54" s="142"/>
    </row>
    <row r="55" spans="1:12" ht="20.100000000000001" customHeight="1" x14ac:dyDescent="0.35">
      <c r="A55" s="137"/>
      <c r="B55" s="137"/>
      <c r="C55" s="137"/>
      <c r="D55" s="138"/>
      <c r="E55" s="138"/>
      <c r="F55" s="147"/>
      <c r="G55" s="147"/>
      <c r="H55" s="147"/>
      <c r="J55" s="147"/>
      <c r="K55" s="147"/>
      <c r="L55" s="147"/>
    </row>
    <row r="56" spans="1:12" s="191" customFormat="1" ht="20.100000000000001" customHeight="1" x14ac:dyDescent="0.35">
      <c r="A56" s="255"/>
      <c r="B56" s="255"/>
      <c r="C56" s="255"/>
      <c r="D56" s="256"/>
      <c r="E56" s="256"/>
      <c r="F56" s="295" t="s">
        <v>2</v>
      </c>
      <c r="G56" s="295"/>
      <c r="H56" s="295"/>
      <c r="I56" s="257"/>
      <c r="J56" s="295" t="s">
        <v>3</v>
      </c>
      <c r="K56" s="295"/>
      <c r="L56" s="295"/>
    </row>
    <row r="57" spans="1:12" s="191" customFormat="1" ht="20.100000000000001" customHeight="1" x14ac:dyDescent="0.35">
      <c r="A57" s="255"/>
      <c r="B57" s="255"/>
      <c r="C57" s="255"/>
      <c r="D57" s="256"/>
      <c r="E57" s="256"/>
      <c r="F57" s="258" t="s">
        <v>4</v>
      </c>
      <c r="G57" s="258"/>
      <c r="H57" s="258" t="s">
        <v>4</v>
      </c>
      <c r="I57" s="258"/>
      <c r="J57" s="258" t="s">
        <v>4</v>
      </c>
      <c r="K57" s="258"/>
      <c r="L57" s="258" t="s">
        <v>4</v>
      </c>
    </row>
    <row r="58" spans="1:12" s="191" customFormat="1" ht="20.100000000000001" customHeight="1" x14ac:dyDescent="0.35">
      <c r="A58" s="260"/>
      <c r="B58" s="255"/>
      <c r="C58" s="260"/>
      <c r="D58" s="260"/>
      <c r="E58" s="260"/>
      <c r="F58" s="258" t="s">
        <v>178</v>
      </c>
      <c r="G58" s="258"/>
      <c r="H58" s="258" t="s">
        <v>115</v>
      </c>
      <c r="I58" s="258"/>
      <c r="J58" s="258" t="s">
        <v>178</v>
      </c>
      <c r="K58" s="258"/>
      <c r="L58" s="258" t="s">
        <v>115</v>
      </c>
    </row>
    <row r="59" spans="1:12" s="191" customFormat="1" ht="20.100000000000001" customHeight="1" x14ac:dyDescent="0.35">
      <c r="A59" s="260"/>
      <c r="B59" s="260"/>
      <c r="C59" s="260"/>
      <c r="D59" s="261" t="s">
        <v>8</v>
      </c>
      <c r="E59" s="260"/>
      <c r="F59" s="262" t="s">
        <v>9</v>
      </c>
      <c r="G59" s="258"/>
      <c r="H59" s="262" t="s">
        <v>9</v>
      </c>
      <c r="I59" s="258"/>
      <c r="J59" s="262" t="s">
        <v>9</v>
      </c>
      <c r="K59" s="258"/>
      <c r="L59" s="262" t="s">
        <v>9</v>
      </c>
    </row>
    <row r="60" spans="1:12" s="191" customFormat="1" ht="8.1" customHeight="1" x14ac:dyDescent="0.35">
      <c r="A60" s="260"/>
      <c r="B60" s="260"/>
      <c r="C60" s="260"/>
      <c r="D60" s="273"/>
      <c r="E60" s="260"/>
      <c r="F60" s="274"/>
      <c r="G60" s="258"/>
      <c r="H60" s="258"/>
      <c r="I60" s="258"/>
      <c r="J60" s="274"/>
      <c r="K60" s="258"/>
      <c r="L60" s="258"/>
    </row>
    <row r="61" spans="1:12" s="191" customFormat="1" ht="20.100000000000001" customHeight="1" x14ac:dyDescent="0.35">
      <c r="A61" s="255" t="s">
        <v>147</v>
      </c>
      <c r="B61" s="260"/>
      <c r="C61" s="263"/>
      <c r="D61" s="260"/>
      <c r="E61" s="256"/>
      <c r="F61" s="264"/>
      <c r="H61" s="265"/>
      <c r="J61" s="264"/>
      <c r="L61" s="265"/>
    </row>
    <row r="62" spans="1:12" s="191" customFormat="1" ht="20.100000000000001" customHeight="1" x14ac:dyDescent="0.35">
      <c r="B62" s="266" t="s">
        <v>148</v>
      </c>
      <c r="D62" s="256"/>
      <c r="E62" s="256"/>
      <c r="F62" s="264">
        <v>0</v>
      </c>
      <c r="H62" s="265">
        <v>0</v>
      </c>
      <c r="I62" s="265"/>
      <c r="J62" s="264">
        <v>47318118</v>
      </c>
      <c r="K62" s="265"/>
      <c r="L62" s="265">
        <v>271720000</v>
      </c>
    </row>
    <row r="63" spans="1:12" s="191" customFormat="1" ht="20.100000000000001" customHeight="1" x14ac:dyDescent="0.35">
      <c r="B63" s="266" t="s">
        <v>149</v>
      </c>
      <c r="D63" s="256"/>
      <c r="E63" s="256"/>
      <c r="F63" s="264">
        <v>0</v>
      </c>
      <c r="H63" s="265">
        <v>0</v>
      </c>
      <c r="I63" s="265"/>
      <c r="J63" s="264">
        <v>-102552500</v>
      </c>
      <c r="K63" s="265"/>
      <c r="L63" s="265">
        <v>-340000488</v>
      </c>
    </row>
    <row r="64" spans="1:12" s="191" customFormat="1" ht="20.100000000000001" customHeight="1" x14ac:dyDescent="0.35">
      <c r="B64" s="266" t="s">
        <v>185</v>
      </c>
      <c r="D64" s="256"/>
      <c r="E64" s="256"/>
      <c r="F64" s="264">
        <v>1574249</v>
      </c>
      <c r="H64" s="265">
        <v>0</v>
      </c>
      <c r="I64" s="265"/>
      <c r="J64" s="264">
        <v>0</v>
      </c>
      <c r="K64" s="265"/>
      <c r="L64" s="265">
        <v>0</v>
      </c>
    </row>
    <row r="65" spans="1:12" s="191" customFormat="1" ht="20.100000000000001" customHeight="1" x14ac:dyDescent="0.35">
      <c r="B65" s="266" t="s">
        <v>150</v>
      </c>
      <c r="D65" s="256"/>
      <c r="E65" s="256"/>
      <c r="F65" s="264">
        <v>-20047918</v>
      </c>
      <c r="H65" s="265">
        <v>-18259905</v>
      </c>
      <c r="I65" s="265"/>
      <c r="J65" s="264">
        <v>-21000</v>
      </c>
      <c r="K65" s="265"/>
      <c r="L65" s="265">
        <v>-364190</v>
      </c>
    </row>
    <row r="66" spans="1:12" s="191" customFormat="1" ht="20.100000000000001" customHeight="1" x14ac:dyDescent="0.35">
      <c r="B66" s="266" t="s">
        <v>151</v>
      </c>
      <c r="D66" s="256"/>
      <c r="E66" s="256"/>
      <c r="F66" s="264">
        <v>-2000000</v>
      </c>
      <c r="H66" s="265">
        <v>-321000</v>
      </c>
      <c r="I66" s="265"/>
      <c r="J66" s="264">
        <v>0</v>
      </c>
      <c r="K66" s="265"/>
      <c r="L66" s="265">
        <v>-321000</v>
      </c>
    </row>
    <row r="67" spans="1:12" s="191" customFormat="1" ht="18.95" customHeight="1" x14ac:dyDescent="0.35">
      <c r="B67" s="266" t="s">
        <v>140</v>
      </c>
      <c r="E67" s="256"/>
      <c r="F67" s="264">
        <v>4936366</v>
      </c>
      <c r="H67" s="265">
        <v>0</v>
      </c>
      <c r="I67" s="265"/>
      <c r="J67" s="264">
        <v>0</v>
      </c>
      <c r="L67" s="265">
        <v>0</v>
      </c>
    </row>
    <row r="68" spans="1:12" s="191" customFormat="1" ht="20.100000000000001" customHeight="1" x14ac:dyDescent="0.35">
      <c r="B68" s="266" t="s">
        <v>152</v>
      </c>
      <c r="D68" s="256"/>
      <c r="E68" s="256"/>
      <c r="F68" s="264">
        <v>32202</v>
      </c>
      <c r="H68" s="265">
        <v>19675</v>
      </c>
      <c r="I68" s="265"/>
      <c r="J68" s="264">
        <v>28257841</v>
      </c>
      <c r="K68" s="265"/>
      <c r="L68" s="265">
        <v>18784605</v>
      </c>
    </row>
    <row r="69" spans="1:12" s="191" customFormat="1" ht="20.100000000000001" customHeight="1" x14ac:dyDescent="0.35">
      <c r="B69" s="266" t="s">
        <v>215</v>
      </c>
      <c r="D69" s="256">
        <v>16</v>
      </c>
      <c r="E69" s="256"/>
      <c r="F69" s="264">
        <v>0</v>
      </c>
      <c r="H69" s="265">
        <v>0</v>
      </c>
      <c r="I69" s="265"/>
      <c r="J69" s="264">
        <v>0</v>
      </c>
      <c r="K69" s="265"/>
      <c r="L69" s="265">
        <v>14999980</v>
      </c>
    </row>
    <row r="70" spans="1:12" s="191" customFormat="1" ht="20.100000000000001" customHeight="1" x14ac:dyDescent="0.35">
      <c r="B70" s="266" t="s">
        <v>166</v>
      </c>
      <c r="D70" s="256"/>
      <c r="E70" s="256"/>
      <c r="F70" s="269">
        <v>0</v>
      </c>
      <c r="H70" s="270">
        <v>0</v>
      </c>
      <c r="I70" s="265"/>
      <c r="J70" s="269">
        <v>0</v>
      </c>
      <c r="K70" s="265"/>
      <c r="L70" s="270">
        <v>-39999920</v>
      </c>
    </row>
    <row r="71" spans="1:12" s="191" customFormat="1" ht="8.1" customHeight="1" x14ac:dyDescent="0.35">
      <c r="D71" s="256"/>
      <c r="E71" s="256"/>
      <c r="F71" s="264"/>
      <c r="H71" s="265"/>
      <c r="I71" s="265"/>
      <c r="J71" s="264"/>
      <c r="K71" s="265"/>
      <c r="L71" s="265"/>
    </row>
    <row r="72" spans="1:12" s="191" customFormat="1" ht="20.100000000000001" customHeight="1" x14ac:dyDescent="0.35">
      <c r="A72" s="267" t="s">
        <v>153</v>
      </c>
      <c r="D72" s="256"/>
      <c r="E72" s="256"/>
      <c r="F72" s="271">
        <f>SUM(F62:F70)</f>
        <v>-15505101</v>
      </c>
      <c r="H72" s="272">
        <f>SUM(H62:H70)</f>
        <v>-18561230</v>
      </c>
      <c r="I72" s="265"/>
      <c r="J72" s="271">
        <f>SUM(J62:J70)</f>
        <v>-26997541</v>
      </c>
      <c r="K72" s="265"/>
      <c r="L72" s="272">
        <f>SUM(L62:L70)</f>
        <v>-75181013</v>
      </c>
    </row>
    <row r="73" spans="1:12" s="191" customFormat="1" ht="15" customHeight="1" x14ac:dyDescent="0.35">
      <c r="A73" s="267"/>
      <c r="F73" s="264"/>
      <c r="H73" s="265"/>
      <c r="I73" s="265"/>
      <c r="J73" s="275"/>
      <c r="K73" s="265"/>
      <c r="L73" s="266"/>
    </row>
    <row r="74" spans="1:12" s="191" customFormat="1" ht="20.100000000000001" customHeight="1" x14ac:dyDescent="0.35">
      <c r="A74" s="267" t="s">
        <v>154</v>
      </c>
      <c r="F74" s="264"/>
      <c r="H74" s="265"/>
      <c r="I74" s="265"/>
      <c r="J74" s="264"/>
      <c r="K74" s="265"/>
      <c r="L74" s="265"/>
    </row>
    <row r="75" spans="1:12" s="191" customFormat="1" ht="20.100000000000001" customHeight="1" x14ac:dyDescent="0.35">
      <c r="A75" s="267"/>
      <c r="B75" s="266" t="s">
        <v>155</v>
      </c>
      <c r="D75" s="256"/>
      <c r="F75" s="264">
        <v>301472800</v>
      </c>
      <c r="H75" s="265">
        <v>369360000</v>
      </c>
      <c r="I75" s="265"/>
      <c r="J75" s="264">
        <v>200000000</v>
      </c>
      <c r="K75" s="265"/>
      <c r="L75" s="265">
        <v>0</v>
      </c>
    </row>
    <row r="76" spans="1:12" s="191" customFormat="1" ht="20.100000000000001" customHeight="1" x14ac:dyDescent="0.35">
      <c r="A76" s="267"/>
      <c r="B76" s="266" t="s">
        <v>156</v>
      </c>
      <c r="D76" s="256"/>
      <c r="F76" s="264">
        <v>-356379526</v>
      </c>
      <c r="H76" s="265">
        <v>-515864000</v>
      </c>
      <c r="I76" s="265"/>
      <c r="J76" s="264">
        <v>-267776726</v>
      </c>
      <c r="K76" s="265"/>
      <c r="L76" s="265">
        <v>0</v>
      </c>
    </row>
    <row r="77" spans="1:12" s="191" customFormat="1" ht="20.100000000000001" customHeight="1" x14ac:dyDescent="0.35">
      <c r="B77" s="266" t="s">
        <v>157</v>
      </c>
      <c r="D77" s="256"/>
      <c r="E77" s="256"/>
      <c r="F77" s="264">
        <v>0</v>
      </c>
      <c r="H77" s="265">
        <v>0</v>
      </c>
      <c r="I77" s="265"/>
      <c r="J77" s="264">
        <v>0</v>
      </c>
      <c r="K77" s="265"/>
      <c r="L77" s="265">
        <v>4000000</v>
      </c>
    </row>
    <row r="78" spans="1:12" s="191" customFormat="1" ht="20.100000000000001" customHeight="1" x14ac:dyDescent="0.35">
      <c r="B78" s="266" t="s">
        <v>158</v>
      </c>
      <c r="D78" s="256">
        <v>13</v>
      </c>
      <c r="E78" s="256"/>
      <c r="F78" s="264">
        <v>84045453</v>
      </c>
      <c r="H78" s="265">
        <v>733870355</v>
      </c>
      <c r="I78" s="265"/>
      <c r="J78" s="264">
        <v>2139000</v>
      </c>
      <c r="K78" s="265"/>
      <c r="L78" s="265">
        <v>28650000</v>
      </c>
    </row>
    <row r="79" spans="1:12" s="191" customFormat="1" ht="20.100000000000001" customHeight="1" x14ac:dyDescent="0.35">
      <c r="B79" s="266" t="s">
        <v>159</v>
      </c>
      <c r="D79" s="256">
        <v>13</v>
      </c>
      <c r="E79" s="256"/>
      <c r="F79" s="264">
        <v>-411208882</v>
      </c>
      <c r="H79" s="265">
        <v>-173584268</v>
      </c>
      <c r="I79" s="265"/>
      <c r="J79" s="264">
        <v>-49687500</v>
      </c>
      <c r="K79" s="265"/>
      <c r="L79" s="265">
        <v>-53029668</v>
      </c>
    </row>
    <row r="80" spans="1:12" s="191" customFormat="1" ht="20.100000000000001" customHeight="1" x14ac:dyDescent="0.35">
      <c r="A80" s="267"/>
      <c r="B80" s="266" t="s">
        <v>170</v>
      </c>
      <c r="D80" s="256"/>
      <c r="E80" s="256"/>
      <c r="F80" s="264">
        <v>-3643369</v>
      </c>
      <c r="H80" s="265">
        <v>-3381077</v>
      </c>
      <c r="I80" s="265"/>
      <c r="J80" s="264">
        <v>-2394476</v>
      </c>
      <c r="K80" s="265"/>
      <c r="L80" s="265">
        <v>-2286890</v>
      </c>
    </row>
    <row r="81" spans="1:12" s="191" customFormat="1" ht="20.100000000000001" customHeight="1" x14ac:dyDescent="0.35">
      <c r="A81" s="267"/>
      <c r="B81" s="266" t="s">
        <v>168</v>
      </c>
      <c r="D81" s="256"/>
      <c r="F81" s="269">
        <v>0</v>
      </c>
      <c r="H81" s="270">
        <v>-20</v>
      </c>
      <c r="I81" s="265"/>
      <c r="J81" s="269">
        <v>0</v>
      </c>
      <c r="K81" s="265"/>
      <c r="L81" s="270">
        <v>0</v>
      </c>
    </row>
    <row r="82" spans="1:12" s="191" customFormat="1" ht="8.1" customHeight="1" x14ac:dyDescent="0.35">
      <c r="D82" s="256"/>
      <c r="F82" s="264"/>
      <c r="H82" s="265"/>
      <c r="I82" s="265"/>
      <c r="J82" s="264"/>
      <c r="K82" s="265"/>
      <c r="L82" s="265"/>
    </row>
    <row r="83" spans="1:12" s="191" customFormat="1" ht="20.100000000000001" customHeight="1" x14ac:dyDescent="0.35">
      <c r="A83" s="267" t="s">
        <v>160</v>
      </c>
      <c r="C83" s="263"/>
      <c r="D83" s="256"/>
      <c r="E83" s="256"/>
      <c r="F83" s="271">
        <f>SUM(F75:F81)</f>
        <v>-385713524</v>
      </c>
      <c r="H83" s="272">
        <f>SUM(H75:H81)</f>
        <v>410400990</v>
      </c>
      <c r="I83" s="265"/>
      <c r="J83" s="271">
        <f>SUM(J75:J81)</f>
        <v>-117719702</v>
      </c>
      <c r="K83" s="265"/>
      <c r="L83" s="272">
        <f>SUM(L75:L81)</f>
        <v>-22666558</v>
      </c>
    </row>
    <row r="84" spans="1:12" s="191" customFormat="1" ht="8.1" customHeight="1" x14ac:dyDescent="0.35">
      <c r="A84" s="255"/>
      <c r="B84" s="263"/>
      <c r="C84" s="263"/>
      <c r="D84" s="260"/>
      <c r="E84" s="256"/>
      <c r="F84" s="264"/>
      <c r="H84" s="265"/>
      <c r="J84" s="264"/>
      <c r="L84" s="265"/>
    </row>
    <row r="85" spans="1:12" s="191" customFormat="1" ht="20.100000000000001" customHeight="1" x14ac:dyDescent="0.35">
      <c r="A85" s="267" t="s">
        <v>167</v>
      </c>
      <c r="D85" s="260"/>
      <c r="E85" s="256"/>
      <c r="F85" s="264">
        <f>+F83+F72+F48</f>
        <v>5675735</v>
      </c>
      <c r="H85" s="265">
        <f>+H83+H72+H48</f>
        <v>-338972262</v>
      </c>
      <c r="I85" s="265"/>
      <c r="J85" s="264">
        <f>+J83+J72+J48</f>
        <v>31046773</v>
      </c>
      <c r="K85" s="265"/>
      <c r="L85" s="265">
        <f>+L83+L72+L48</f>
        <v>-169769308</v>
      </c>
    </row>
    <row r="86" spans="1:12" s="191" customFormat="1" ht="20.100000000000001" customHeight="1" x14ac:dyDescent="0.35">
      <c r="A86" s="266" t="s">
        <v>169</v>
      </c>
      <c r="D86" s="256"/>
      <c r="E86" s="256"/>
      <c r="F86" s="264">
        <v>136972289</v>
      </c>
      <c r="H86" s="265">
        <v>371563650</v>
      </c>
      <c r="I86" s="265"/>
      <c r="J86" s="264">
        <v>2960965</v>
      </c>
      <c r="K86" s="265"/>
      <c r="L86" s="265">
        <v>107320103</v>
      </c>
    </row>
    <row r="87" spans="1:12" s="191" customFormat="1" ht="20.25" customHeight="1" x14ac:dyDescent="0.35">
      <c r="A87" s="266" t="s">
        <v>217</v>
      </c>
      <c r="D87" s="256"/>
      <c r="E87" s="256"/>
      <c r="F87" s="271">
        <v>-16320326</v>
      </c>
      <c r="H87" s="272">
        <v>0</v>
      </c>
      <c r="I87" s="265"/>
      <c r="J87" s="271">
        <v>-17311741</v>
      </c>
      <c r="K87" s="265"/>
      <c r="L87" s="272">
        <v>0</v>
      </c>
    </row>
    <row r="88" spans="1:12" s="191" customFormat="1" ht="8.1" customHeight="1" x14ac:dyDescent="0.35">
      <c r="A88" s="266"/>
      <c r="D88" s="256"/>
      <c r="E88" s="256"/>
      <c r="F88" s="283"/>
      <c r="H88" s="284"/>
      <c r="I88" s="265"/>
      <c r="J88" s="283"/>
      <c r="K88" s="265"/>
      <c r="L88" s="284"/>
    </row>
    <row r="89" spans="1:12" s="191" customFormat="1" ht="20.100000000000001" customHeight="1" thickBot="1" x14ac:dyDescent="0.4">
      <c r="A89" s="255" t="s">
        <v>161</v>
      </c>
      <c r="C89" s="263"/>
      <c r="D89" s="256"/>
      <c r="E89" s="256"/>
      <c r="F89" s="276">
        <f>SUM(F85:F87)</f>
        <v>126327698</v>
      </c>
      <c r="H89" s="277">
        <f>SUM(H85:H87)</f>
        <v>32591388</v>
      </c>
      <c r="I89" s="265"/>
      <c r="J89" s="276">
        <f>SUM(J85:J87)</f>
        <v>16695997</v>
      </c>
      <c r="K89" s="265"/>
      <c r="L89" s="277">
        <f>SUM(L85:L87)</f>
        <v>-62449205</v>
      </c>
    </row>
    <row r="90" spans="1:12" s="191" customFormat="1" ht="10.5" customHeight="1" thickTop="1" x14ac:dyDescent="0.35">
      <c r="F90" s="278"/>
      <c r="G90" s="279"/>
      <c r="H90" s="279"/>
      <c r="I90" s="279"/>
      <c r="J90" s="278"/>
      <c r="K90" s="266"/>
      <c r="L90" s="279"/>
    </row>
    <row r="91" spans="1:12" s="191" customFormat="1" ht="20.100000000000001" customHeight="1" x14ac:dyDescent="0.35">
      <c r="A91" s="267" t="s">
        <v>162</v>
      </c>
      <c r="B91" s="263"/>
      <c r="F91" s="281"/>
      <c r="H91" s="279"/>
      <c r="J91" s="264"/>
      <c r="L91" s="265"/>
    </row>
    <row r="92" spans="1:12" s="191" customFormat="1" ht="8.1" customHeight="1" x14ac:dyDescent="0.35">
      <c r="A92" s="267"/>
      <c r="B92" s="263"/>
      <c r="F92" s="264"/>
      <c r="H92" s="265"/>
      <c r="J92" s="280"/>
    </row>
    <row r="93" spans="1:12" s="191" customFormat="1" ht="20.100000000000001" customHeight="1" x14ac:dyDescent="0.35">
      <c r="A93" s="266" t="s">
        <v>163</v>
      </c>
      <c r="F93" s="280"/>
      <c r="J93" s="280"/>
    </row>
    <row r="94" spans="1:12" s="191" customFormat="1" ht="8.1" customHeight="1" x14ac:dyDescent="0.35">
      <c r="F94" s="280"/>
      <c r="I94" s="266"/>
      <c r="J94" s="275"/>
      <c r="K94" s="266"/>
      <c r="L94" s="266"/>
    </row>
    <row r="95" spans="1:12" s="191" customFormat="1" ht="20.100000000000001" customHeight="1" x14ac:dyDescent="0.35">
      <c r="B95" s="282" t="s">
        <v>186</v>
      </c>
      <c r="F95" s="264">
        <v>4501368.8500000006</v>
      </c>
      <c r="H95" s="265">
        <v>14769529</v>
      </c>
      <c r="I95" s="265"/>
      <c r="J95" s="264">
        <v>0</v>
      </c>
      <c r="K95" s="265"/>
      <c r="L95" s="265">
        <v>0</v>
      </c>
    </row>
    <row r="96" spans="1:12" s="191" customFormat="1" ht="20.100000000000001" customHeight="1" x14ac:dyDescent="0.35">
      <c r="B96" s="282" t="s">
        <v>207</v>
      </c>
      <c r="F96" s="264">
        <v>1959000</v>
      </c>
      <c r="H96" s="265">
        <v>0</v>
      </c>
      <c r="I96" s="265"/>
      <c r="J96" s="264">
        <v>0</v>
      </c>
      <c r="K96" s="265"/>
      <c r="L96" s="265">
        <v>0</v>
      </c>
    </row>
    <row r="97" spans="1:12" s="191" customFormat="1" ht="20.100000000000001" customHeight="1" x14ac:dyDescent="0.35">
      <c r="B97" s="282" t="s">
        <v>205</v>
      </c>
      <c r="F97" s="264"/>
      <c r="H97" s="265"/>
      <c r="I97" s="265"/>
      <c r="J97" s="264"/>
      <c r="K97" s="265"/>
      <c r="L97" s="265"/>
    </row>
    <row r="98" spans="1:12" s="191" customFormat="1" ht="20.100000000000001" customHeight="1" x14ac:dyDescent="0.35">
      <c r="B98" s="282"/>
      <c r="C98" s="282" t="s">
        <v>16</v>
      </c>
      <c r="F98" s="264">
        <v>318147902</v>
      </c>
      <c r="H98" s="265">
        <v>0</v>
      </c>
      <c r="I98" s="265"/>
      <c r="J98" s="264">
        <v>0</v>
      </c>
      <c r="K98" s="265"/>
      <c r="L98" s="265">
        <v>0</v>
      </c>
    </row>
    <row r="99" spans="1:12" s="191" customFormat="1" ht="20.100000000000001" customHeight="1" x14ac:dyDescent="0.35">
      <c r="B99" s="282" t="s">
        <v>205</v>
      </c>
      <c r="F99" s="264"/>
      <c r="H99" s="265"/>
      <c r="J99" s="264"/>
      <c r="L99" s="265"/>
    </row>
    <row r="100" spans="1:12" s="191" customFormat="1" ht="20.100000000000001" customHeight="1" x14ac:dyDescent="0.35">
      <c r="B100" s="282"/>
      <c r="C100" s="282" t="s">
        <v>208</v>
      </c>
      <c r="F100" s="264">
        <v>8459555</v>
      </c>
      <c r="H100" s="265">
        <v>0</v>
      </c>
      <c r="J100" s="264">
        <v>0</v>
      </c>
      <c r="L100" s="265">
        <v>0</v>
      </c>
    </row>
    <row r="101" spans="1:12" s="191" customFormat="1" ht="20.100000000000001" customHeight="1" x14ac:dyDescent="0.35">
      <c r="B101" s="282" t="s">
        <v>171</v>
      </c>
      <c r="F101" s="264">
        <v>0</v>
      </c>
      <c r="H101" s="265">
        <v>163828949</v>
      </c>
      <c r="J101" s="264">
        <v>0</v>
      </c>
      <c r="L101" s="265">
        <v>21681794.77</v>
      </c>
    </row>
    <row r="102" spans="1:12" ht="9" customHeight="1" x14ac:dyDescent="0.35">
      <c r="B102" s="152"/>
      <c r="F102" s="153"/>
      <c r="H102" s="153"/>
      <c r="J102" s="153"/>
      <c r="L102" s="153"/>
    </row>
    <row r="103" spans="1:12" ht="21.95" customHeight="1" x14ac:dyDescent="0.35">
      <c r="A103" s="151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151"/>
      <c r="C103" s="151"/>
      <c r="D103" s="141"/>
      <c r="E103" s="141"/>
      <c r="F103" s="141"/>
      <c r="G103" s="141"/>
      <c r="H103" s="141"/>
      <c r="I103" s="141"/>
      <c r="J103" s="141"/>
      <c r="K103" s="141"/>
      <c r="L103" s="141"/>
    </row>
    <row r="104" spans="1:12" ht="21.75" customHeight="1" x14ac:dyDescent="0.35">
      <c r="B104" s="146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</vt:lpstr>
      <vt:lpstr>T5 PL</vt:lpstr>
      <vt:lpstr>T6 C</vt:lpstr>
      <vt:lpstr>T7 C</vt:lpstr>
      <vt:lpstr>T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Krisana Yumthieng</cp:lastModifiedBy>
  <cp:lastPrinted>2021-05-07T10:16:09Z</cp:lastPrinted>
  <dcterms:created xsi:type="dcterms:W3CDTF">2018-04-23T07:10:50Z</dcterms:created>
  <dcterms:modified xsi:type="dcterms:W3CDTF">2021-05-07T10:16:10Z</dcterms:modified>
</cp:coreProperties>
</file>