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irvana Daii Public Company Limited\Nirvana Daii Pcl._March2021 [Q1]\"/>
    </mc:Choice>
  </mc:AlternateContent>
  <xr:revisionPtr revIDLastSave="0" documentId="13_ncr:1_{8186328A-A599-467D-A767-C9D2F062D3A5}" xr6:coauthVersionLast="45" xr6:coauthVersionMax="45" xr10:uidLastSave="{00000000-0000-0000-0000-000000000000}"/>
  <bookViews>
    <workbookView xWindow="-120" yWindow="-120" windowWidth="21840" windowHeight="13140" tabRatio="592" activeTab="4" xr2:uid="{00000000-000D-0000-FFFF-FFFF00000000}"/>
  </bookViews>
  <sheets>
    <sheet name="E 2-4 BS" sheetId="6" r:id="rId1"/>
    <sheet name="E 5 PL" sheetId="7" r:id="rId2"/>
    <sheet name="e 6" sheetId="8" r:id="rId3"/>
    <sheet name="e 7" sheetId="9" r:id="rId4"/>
    <sheet name="e 8-9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23" i="9" l="1"/>
  <c r="R26" i="8" l="1"/>
  <c r="R28" i="8" s="1"/>
  <c r="N26" i="8"/>
  <c r="N28" i="8" s="1"/>
  <c r="L28" i="8"/>
  <c r="J28" i="8"/>
  <c r="H28" i="8"/>
  <c r="F28" i="8"/>
  <c r="F18" i="8"/>
  <c r="H18" i="8"/>
  <c r="J18" i="8"/>
  <c r="L18" i="8"/>
  <c r="N18" i="8"/>
  <c r="R18" i="8"/>
  <c r="P19" i="8"/>
  <c r="T19" i="8" s="1"/>
  <c r="P20" i="8"/>
  <c r="T20" i="8" s="1"/>
  <c r="P14" i="8"/>
  <c r="T14" i="8" s="1"/>
  <c r="P16" i="8"/>
  <c r="T16" i="8"/>
  <c r="L30" i="7"/>
  <c r="T18" i="8" l="1"/>
  <c r="P18" i="8"/>
  <c r="I53" i="7"/>
  <c r="I47" i="7"/>
  <c r="I20" i="7"/>
  <c r="I15" i="7"/>
  <c r="M53" i="7"/>
  <c r="M47" i="7"/>
  <c r="M20" i="7"/>
  <c r="M15" i="7"/>
  <c r="P26" i="8"/>
  <c r="P25" i="8"/>
  <c r="T25" i="8" s="1"/>
  <c r="R24" i="9"/>
  <c r="P26" i="9"/>
  <c r="N26" i="9"/>
  <c r="L26" i="9"/>
  <c r="J26" i="9"/>
  <c r="H26" i="9"/>
  <c r="J92" i="10"/>
  <c r="J76" i="10"/>
  <c r="J27" i="10"/>
  <c r="J47" i="10" s="1"/>
  <c r="J51" i="10" s="1"/>
  <c r="N92" i="10"/>
  <c r="N76" i="10"/>
  <c r="N27" i="10"/>
  <c r="N47" i="10" s="1"/>
  <c r="N51" i="10" s="1"/>
  <c r="J94" i="10" l="1"/>
  <c r="J98" i="10" s="1"/>
  <c r="P28" i="8"/>
  <c r="T26" i="8"/>
  <c r="T28" i="8" s="1"/>
  <c r="I22" i="7"/>
  <c r="M22" i="7"/>
  <c r="M30" i="7" s="1"/>
  <c r="M33" i="7" s="1"/>
  <c r="M41" i="7" s="1"/>
  <c r="R26" i="9"/>
  <c r="F26" i="9"/>
  <c r="N94" i="10"/>
  <c r="N98" i="10" s="1"/>
  <c r="P18" i="9"/>
  <c r="F18" i="9"/>
  <c r="F21" i="9" s="1"/>
  <c r="N18" i="9"/>
  <c r="N21" i="9" s="1"/>
  <c r="L18" i="9"/>
  <c r="L21" i="9" s="1"/>
  <c r="J18" i="9"/>
  <c r="J21" i="9" s="1"/>
  <c r="H18" i="9"/>
  <c r="H21" i="9" s="1"/>
  <c r="R16" i="9"/>
  <c r="F22" i="8"/>
  <c r="L22" i="8"/>
  <c r="J22" i="8"/>
  <c r="H22" i="8"/>
  <c r="I30" i="7" l="1"/>
  <c r="I33" i="7" s="1"/>
  <c r="I41" i="7" s="1"/>
  <c r="R18" i="9"/>
  <c r="A54" i="10" l="1"/>
  <c r="A56" i="10"/>
  <c r="H76" i="10"/>
  <c r="H92" i="10"/>
  <c r="A111" i="10"/>
  <c r="L27" i="10" l="1"/>
  <c r="L47" i="10" s="1"/>
  <c r="L51" i="10" s="1"/>
  <c r="L76" i="10"/>
  <c r="L92" i="10"/>
  <c r="H27" i="10"/>
  <c r="H47" i="10" s="1"/>
  <c r="H51" i="10" s="1"/>
  <c r="H94" i="10" s="1"/>
  <c r="H98" i="10" s="1"/>
  <c r="L94" i="10" l="1"/>
  <c r="L98" i="10" l="1"/>
  <c r="R22" i="8" l="1"/>
  <c r="G47" i="7"/>
  <c r="G15" i="7"/>
  <c r="R14" i="9"/>
  <c r="M140" i="6"/>
  <c r="M143" i="6" s="1"/>
  <c r="I140" i="6"/>
  <c r="I143" i="6" s="1"/>
  <c r="A106" i="6"/>
  <c r="A159" i="6" s="1"/>
  <c r="M98" i="6"/>
  <c r="I98" i="6"/>
  <c r="M86" i="6"/>
  <c r="I86" i="6"/>
  <c r="A56" i="6"/>
  <c r="A109" i="6" s="1"/>
  <c r="A54" i="6"/>
  <c r="A107" i="6" s="1"/>
  <c r="M43" i="6"/>
  <c r="I43" i="6"/>
  <c r="M27" i="6"/>
  <c r="I27" i="6"/>
  <c r="K15" i="7" l="1"/>
  <c r="K20" i="7"/>
  <c r="G20" i="7"/>
  <c r="G22" i="7" s="1"/>
  <c r="G30" i="7" s="1"/>
  <c r="G98" i="6"/>
  <c r="I45" i="6"/>
  <c r="M45" i="6"/>
  <c r="I100" i="6"/>
  <c r="I145" i="6" s="1"/>
  <c r="K98" i="6"/>
  <c r="M100" i="6"/>
  <c r="M145" i="6" s="1"/>
  <c r="G53" i="7"/>
  <c r="K27" i="6"/>
  <c r="G86" i="6"/>
  <c r="G43" i="6"/>
  <c r="N22" i="8"/>
  <c r="K86" i="6"/>
  <c r="K43" i="6"/>
  <c r="G27" i="6"/>
  <c r="K22" i="7" l="1"/>
  <c r="K100" i="6"/>
  <c r="G100" i="6"/>
  <c r="G45" i="6"/>
  <c r="K45" i="6"/>
  <c r="G33" i="7"/>
  <c r="G41" i="7" s="1"/>
  <c r="P22" i="8"/>
  <c r="K30" i="7" l="1"/>
  <c r="K33" i="7" s="1"/>
  <c r="K41" i="7" s="1"/>
  <c r="T22" i="8"/>
  <c r="G143" i="6" l="1"/>
  <c r="G145" i="6" s="1"/>
  <c r="K47" i="7" l="1"/>
  <c r="P21" i="9" l="1"/>
  <c r="K53" i="7"/>
  <c r="R19" i="9" l="1"/>
  <c r="R21" i="9" s="1"/>
  <c r="K140" i="6"/>
  <c r="K143" i="6" s="1"/>
  <c r="K145" i="6" s="1"/>
</calcChain>
</file>

<file path=xl/sharedStrings.xml><?xml version="1.0" encoding="utf-8"?>
<sst xmlns="http://schemas.openxmlformats.org/spreadsheetml/2006/main" count="414" uniqueCount="230">
  <si>
    <t>-</t>
  </si>
  <si>
    <t>Nirvana Daii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</si>
  <si>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</si>
  <si>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</si>
  <si>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</si>
  <si>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</si>
  <si>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</si>
  <si>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</si>
  <si>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March</t>
  </si>
  <si>
    <t>31 December</t>
  </si>
  <si>
    <t>2020</t>
  </si>
  <si>
    <t>Notes</t>
  </si>
  <si>
    <t>Baht</t>
  </si>
  <si>
    <t>Assets</t>
  </si>
  <si>
    <t>Current assets</t>
  </si>
  <si>
    <t>Cash and cash equivalents</t>
  </si>
  <si>
    <t>Trade and other receivables, net</t>
  </si>
  <si>
    <t>Amounts due from related parties</t>
  </si>
  <si>
    <t>Inventories</t>
  </si>
  <si>
    <t xml:space="preserve">Costs of property development </t>
  </si>
  <si>
    <t>Land deposits</t>
  </si>
  <si>
    <t xml:space="preserve">Other current assets            </t>
  </si>
  <si>
    <t>Total current assets</t>
  </si>
  <si>
    <t>Non-current assets</t>
  </si>
  <si>
    <t>Restricted bank deposits</t>
  </si>
  <si>
    <t>Investments in subsidiaries, net</t>
  </si>
  <si>
    <t>Investment in joint venture, net</t>
  </si>
  <si>
    <t xml:space="preserve">Long-term loans to others </t>
  </si>
  <si>
    <t xml:space="preserve">Land held for development      </t>
  </si>
  <si>
    <t>Property, plant and equipment, net</t>
  </si>
  <si>
    <t>Intangible assets, net</t>
  </si>
  <si>
    <t>Goodwill</t>
  </si>
  <si>
    <t>Other non-current assets</t>
  </si>
  <si>
    <t>Total non-current assets</t>
  </si>
  <si>
    <t>Total assets</t>
  </si>
  <si>
    <t>The condensed notes to the interim financial information are an integral part of this interim financial information.</t>
  </si>
  <si>
    <t>Liabilities and equity</t>
  </si>
  <si>
    <t>Current liabilities</t>
  </si>
  <si>
    <t>Trade and other payables</t>
  </si>
  <si>
    <t>Amounts due to related parties</t>
  </si>
  <si>
    <t xml:space="preserve">Current portion of long-term borrowings  </t>
  </si>
  <si>
    <t>Income tax payable</t>
  </si>
  <si>
    <t>Retention payables</t>
  </si>
  <si>
    <t xml:space="preserve">Deposits and advance received </t>
  </si>
  <si>
    <t>from customers</t>
  </si>
  <si>
    <t>Other current liabilities</t>
  </si>
  <si>
    <t>Total current liabilities</t>
  </si>
  <si>
    <t>Non-current liabilities</t>
  </si>
  <si>
    <t xml:space="preserve">Long-term borrowings </t>
  </si>
  <si>
    <t>Deferred income tax liabilities</t>
  </si>
  <si>
    <t>Employee benefits obligation</t>
  </si>
  <si>
    <t xml:space="preserve">Total non-current liabilities   </t>
  </si>
  <si>
    <t>Total liabilities</t>
  </si>
  <si>
    <t>Equity</t>
  </si>
  <si>
    <t>Share capital</t>
  </si>
  <si>
    <t>Authorised share capital</t>
  </si>
  <si>
    <t xml:space="preserve">1,681,719,973 ordinary shares </t>
  </si>
  <si>
    <t xml:space="preserve">at par value of Baht 1 each   </t>
  </si>
  <si>
    <t>Issued and paid-up share capital</t>
  </si>
  <si>
    <t xml:space="preserve">paid-up of Baht 1 each </t>
  </si>
  <si>
    <t xml:space="preserve">Premium on share capital      </t>
  </si>
  <si>
    <t>under common control</t>
  </si>
  <si>
    <t xml:space="preserve">Capital reserve for share-based payment </t>
  </si>
  <si>
    <t>transaction</t>
  </si>
  <si>
    <t xml:space="preserve">Retained earnings </t>
  </si>
  <si>
    <t>Appropriated - legal reserve</t>
  </si>
  <si>
    <t xml:space="preserve">Unappropriated    </t>
  </si>
  <si>
    <t>Non-controlling interests</t>
  </si>
  <si>
    <t>Total equity</t>
  </si>
  <si>
    <t>Total liabilities and equity</t>
  </si>
  <si>
    <t xml:space="preserve">Statement of Comprehensive Income </t>
  </si>
  <si>
    <t>Revenue from sales of real estate</t>
  </si>
  <si>
    <t>Revenue from construction contracts</t>
  </si>
  <si>
    <t xml:space="preserve">Gross profit </t>
  </si>
  <si>
    <t>Other income</t>
  </si>
  <si>
    <t>Selling expenses</t>
  </si>
  <si>
    <t>Administrative expenses</t>
  </si>
  <si>
    <t>Net gain (loss) from exchange rate</t>
  </si>
  <si>
    <t>Financial costs (interest expenses)</t>
  </si>
  <si>
    <t>Profit (loss) attributable to</t>
  </si>
  <si>
    <t>Total comprehensive income (loss) attributable to</t>
  </si>
  <si>
    <t xml:space="preserve">Statement of Changes in Equity </t>
  </si>
  <si>
    <t>Consolidated financial information (Unaudited)</t>
  </si>
  <si>
    <t>Attributable to the owners of the parent</t>
  </si>
  <si>
    <t>Retained earnings</t>
  </si>
  <si>
    <t>Issued and</t>
  </si>
  <si>
    <t>Premium from</t>
  </si>
  <si>
    <t>Total</t>
  </si>
  <si>
    <t>paid-up</t>
  </si>
  <si>
    <t>Premium on</t>
  </si>
  <si>
    <t>business</t>
  </si>
  <si>
    <t>Appropriated -</t>
  </si>
  <si>
    <t>owners of</t>
  </si>
  <si>
    <t>Non-controlling</t>
  </si>
  <si>
    <t>share capital</t>
  </si>
  <si>
    <t>acquisition</t>
  </si>
  <si>
    <t>legal reserve</t>
  </si>
  <si>
    <t>Unappropriated</t>
  </si>
  <si>
    <t>the parent</t>
  </si>
  <si>
    <t>interests</t>
  </si>
  <si>
    <t xml:space="preserve"> equity</t>
  </si>
  <si>
    <t>Closing balance as at 31 March 2020</t>
  </si>
  <si>
    <t>Separate financial information (Unaudited)</t>
  </si>
  <si>
    <t>discount from</t>
  </si>
  <si>
    <t>entire business</t>
  </si>
  <si>
    <t>Capital reserve</t>
  </si>
  <si>
    <t>transferred under</t>
  </si>
  <si>
    <t>for share-based</t>
  </si>
  <si>
    <t xml:space="preserve"> common control</t>
  </si>
  <si>
    <t>payment transaction</t>
  </si>
  <si>
    <t>equity</t>
  </si>
  <si>
    <t xml:space="preserve">Statement of Cash Flows </t>
  </si>
  <si>
    <t xml:space="preserve"> (Unaudited)</t>
  </si>
  <si>
    <t>Cash flows from operating activities</t>
  </si>
  <si>
    <t xml:space="preserve">Adjustment to reconcile net profit for </t>
  </si>
  <si>
    <t>cash receipts (payments) from operations</t>
  </si>
  <si>
    <t>Depreciation and amortisation</t>
  </si>
  <si>
    <t>Interest income</t>
  </si>
  <si>
    <t>Financial costs</t>
  </si>
  <si>
    <t>Cash flows before changes in working capital</t>
  </si>
  <si>
    <t>Changes in working capital</t>
  </si>
  <si>
    <t>Trade and other receivables</t>
  </si>
  <si>
    <t>Costs of property development</t>
  </si>
  <si>
    <t>Unbilled receivable</t>
  </si>
  <si>
    <t>Other current assets</t>
  </si>
  <si>
    <t>Land held for development</t>
  </si>
  <si>
    <t>Land payables</t>
  </si>
  <si>
    <t>Deposits and advance received from customers</t>
  </si>
  <si>
    <t>Cash generated from (used in) operating activities</t>
  </si>
  <si>
    <t>Interest paid</t>
  </si>
  <si>
    <t>Income tax paid</t>
  </si>
  <si>
    <t>Net cash generated from (used in) operating activities</t>
  </si>
  <si>
    <t>Cash flows from investing activities</t>
  </si>
  <si>
    <t>Cash receipts from short-term loans to related parties</t>
  </si>
  <si>
    <t>Cash payments for short-term loans to related parties</t>
  </si>
  <si>
    <t>Cash payments for purchase of intangible assets</t>
  </si>
  <si>
    <t>Cash receipts from interest income</t>
  </si>
  <si>
    <t>Net cash used in investing activities</t>
  </si>
  <si>
    <t>Cash flows from financing activities</t>
  </si>
  <si>
    <t>Net cash generated from (used in) financing activities</t>
  </si>
  <si>
    <t>Cash and cash equivalents at the end of the period</t>
  </si>
  <si>
    <t>Significant non-cash transaction</t>
  </si>
  <si>
    <t>Significant non-cash transactions as of 31 March comprised of</t>
  </si>
  <si>
    <t>to profit or loss</t>
  </si>
  <si>
    <t>net of income tax</t>
  </si>
  <si>
    <t>Right-of-use assets, net</t>
  </si>
  <si>
    <t>Total revenues</t>
  </si>
  <si>
    <t>Total costs</t>
  </si>
  <si>
    <t>Profit (loss) before income taxes</t>
  </si>
  <si>
    <t>Profit (loss) for the period</t>
  </si>
  <si>
    <t>Total comprehensive income (loss) for the period</t>
  </si>
  <si>
    <t>Earnings (loss) per share</t>
  </si>
  <si>
    <t>Basic earnings (loss) per share</t>
  </si>
  <si>
    <t>Total comprehensive loss for the period</t>
  </si>
  <si>
    <t xml:space="preserve">- Payable from purchases of property, plant and equipment </t>
  </si>
  <si>
    <t xml:space="preserve">- Increase of right-of-use assets from leasing  </t>
  </si>
  <si>
    <t>Profit (loss) for the period before income taxes</t>
  </si>
  <si>
    <t>Amortised prepaid underwriting fees</t>
  </si>
  <si>
    <t xml:space="preserve">Net decrease in cash and cash equivalents  </t>
  </si>
  <si>
    <t>Cash payments for investment in a subsidiary</t>
  </si>
  <si>
    <t>Dividend paid</t>
  </si>
  <si>
    <t xml:space="preserve">Cash payments for lease liabilities </t>
  </si>
  <si>
    <t>Share</t>
  </si>
  <si>
    <t xml:space="preserve">Retrospective adjustments from </t>
  </si>
  <si>
    <t>changes in accounting policy</t>
  </si>
  <si>
    <t>Opening balance as at 1 January 2020</t>
  </si>
  <si>
    <t>Opening balance at 1 January 2020 - restated</t>
  </si>
  <si>
    <r>
      <t xml:space="preserve">Statement of Financial Position </t>
    </r>
    <r>
      <rPr>
        <sz val="9"/>
        <rFont val="Arial"/>
        <family val="2"/>
      </rPr>
      <t>(Cont'd)</t>
    </r>
  </si>
  <si>
    <t xml:space="preserve">Cash receipts from short-term borrowings from </t>
  </si>
  <si>
    <t>financial institutions</t>
  </si>
  <si>
    <t xml:space="preserve">Cash payments for short-term borrowings from </t>
  </si>
  <si>
    <t xml:space="preserve">Cash receipts from long-term borrowings from </t>
  </si>
  <si>
    <t xml:space="preserve">Cash payments for long-term borrowings from </t>
  </si>
  <si>
    <t>Dividend paid to non-controlling interests</t>
  </si>
  <si>
    <t>2021</t>
  </si>
  <si>
    <t>For the three-month period ended 31 March 2021</t>
  </si>
  <si>
    <t>Closing balance as at 31 March 2021</t>
  </si>
  <si>
    <t>As at 31 March 2021</t>
  </si>
  <si>
    <t>Debenture, net</t>
  </si>
  <si>
    <t>Other costs</t>
  </si>
  <si>
    <t>Opening balance at 1 January 2021</t>
  </si>
  <si>
    <t>Total comprehensive income for the period</t>
  </si>
  <si>
    <t>Loss from write-off property, plant and equipment</t>
  </si>
  <si>
    <t>Impairment of plant and machinery</t>
  </si>
  <si>
    <t>Cash receipts from property, plant and equipment disposal</t>
  </si>
  <si>
    <t>Short-term loans to subsidiaries</t>
  </si>
  <si>
    <t>Inventories, net</t>
  </si>
  <si>
    <t>Contract assets - Unbilled receivables, net</t>
  </si>
  <si>
    <t>construction contracts</t>
  </si>
  <si>
    <t>Long-term borrowings from a subsidiary</t>
  </si>
  <si>
    <t>Other comprehensive loss, net of tax</t>
  </si>
  <si>
    <t>Deferred income tax assets</t>
  </si>
  <si>
    <t>Bank overdrafts and short-term borrowings</t>
  </si>
  <si>
    <t>Current portion of lease liabilities, net</t>
  </si>
  <si>
    <t>Short-term borrowings from a subsidiary</t>
  </si>
  <si>
    <t>Lease liabilities, net</t>
  </si>
  <si>
    <r>
      <t xml:space="preserve">Liabilities and equity </t>
    </r>
    <r>
      <rPr>
        <sz val="9"/>
        <rFont val="Arial"/>
        <family val="2"/>
      </rPr>
      <t>(Cont'd)</t>
    </r>
  </si>
  <si>
    <t>1,380,599,978 ordinary shares of</t>
  </si>
  <si>
    <t>Premium from business acquisition</t>
  </si>
  <si>
    <t>Share discount from entire business transferred</t>
  </si>
  <si>
    <t>Costs of real estate sold</t>
  </si>
  <si>
    <t>Costs of construction</t>
  </si>
  <si>
    <t>Other comprehensive loss not to be reclassified</t>
  </si>
  <si>
    <t>Owners of the parent</t>
  </si>
  <si>
    <t>Gain on disposal of property, plant and equipment</t>
  </si>
  <si>
    <t xml:space="preserve">Income taxes benefits (expenses) </t>
  </si>
  <si>
    <t>- Remeasurement of employee benefits obligations,</t>
  </si>
  <si>
    <r>
      <t xml:space="preserve">Statement of Changes in Equity </t>
    </r>
    <r>
      <rPr>
        <sz val="9"/>
        <rFont val="Arial"/>
        <family val="2"/>
      </rPr>
      <t>(Cont'd)</t>
    </r>
  </si>
  <si>
    <t>from financial institutions, net</t>
  </si>
  <si>
    <t>from financial institutions</t>
  </si>
  <si>
    <t>Cash and cash equivalents at the beginning of the year</t>
  </si>
  <si>
    <t>Total equity attributable to the owners of the parent</t>
  </si>
  <si>
    <r>
      <t xml:space="preserve">Statement of Cash Flows </t>
    </r>
    <r>
      <rPr>
        <sz val="9"/>
        <rFont val="Arial"/>
        <family val="2"/>
      </rPr>
      <t>(Cont'd)</t>
    </r>
  </si>
  <si>
    <t>Allowance for decrease of cost to net realisable value</t>
  </si>
  <si>
    <t>- Payable from purchases of intangible assets</t>
  </si>
  <si>
    <t>- Transfer of cost of property development to inventories</t>
  </si>
  <si>
    <t xml:space="preserve">Contract liabilities - Advance received from </t>
  </si>
  <si>
    <t>customers construction contracts</t>
  </si>
  <si>
    <t xml:space="preserve">Advance received from customers on </t>
  </si>
  <si>
    <t xml:space="preserve">Cash payments for purchase of property, </t>
  </si>
  <si>
    <t>plant and equipment</t>
  </si>
  <si>
    <t xml:space="preserve">- Transfer of cost of property development to property, </t>
  </si>
  <si>
    <t>Reversal of expected credit loss</t>
  </si>
  <si>
    <t>a subsidiary</t>
  </si>
  <si>
    <t>17 c)</t>
  </si>
  <si>
    <t>17 d)</t>
  </si>
  <si>
    <t>17 f)</t>
  </si>
  <si>
    <t>17 e)</t>
  </si>
  <si>
    <t>Dividend income</t>
  </si>
  <si>
    <t>Net decrease in bank overdraft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</si>
</sst>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;\ \ \ \ \ \-"/>
    <numFmt numFmtId="167" formatCode="#,##0;\(#,##0\)"/>
    <numFmt numFmtId="168" formatCode="#,##0.00;\(#,##0.00\);\ \ \ \ \ \-"/>
    <numFmt numFmtId="169" formatCode="_-* #,##0_-;\-* #,##0_-;_-* &quot;-&quot;??_-;_-@_-"/>
    <numFmt numFmtId="170" formatCode="#,##0;\(#,##0\);&quot;-&quot;;@"/>
    <numFmt numFmtId="171" formatCode="_(* #,##0_);_(* \(#,##0\);_(* &quot;-&quot;_);_(@_)"/>
    <numFmt numFmtId="172" formatCode="#,##0.000;\(#,##0.000\);\ \ \ \ \ \-"/>
    <numFmt numFmtId="173" formatCode="#,##0;\(#,##0\);\ \ \ \ \ \ \-"/>
  </numFmts>
  <fonts count="31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sz val="9"/>
      <color rgb="FFFF0000"/>
      <name val="Arial"/>
      <family val="2"/>
    </font>
    <font>
      <sz val="9"/>
      <color indexed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</borders>
  <cellStyleXfs count="6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4" applyNumberFormat="0" applyAlignment="0" applyProtection="0"/>
    <xf numFmtId="0" fontId="11" fillId="28" borderId="5" applyNumberFormat="0" applyAlignment="0" applyProtection="0"/>
    <xf numFmtId="43" fontId="1" fillId="0" borderId="0" applyFont="0" applyFill="0" applyBorder="0" applyAlignment="0" applyProtection="0"/>
    <xf numFmtId="164" fontId="1" fillId="0" borderId="0" applyFont="0" applyFill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4" applyNumberFormat="0" applyAlignment="0" applyProtection="0"/>
    <xf numFmtId="0" fontId="18" fillId="0" borderId="9" applyNumberFormat="0" applyFill="0" applyAlignment="0" applyProtection="0"/>
    <xf numFmtId="0" fontId="19" fillId="31" borderId="0" applyNumberFormat="0" applyBorder="0" applyAlignment="0" applyProtection="0"/>
    <xf numFmtId="0" fontId="2" fillId="0" borderId="0"/>
    <xf numFmtId="0" fontId="3" fillId="0" borderId="0"/>
    <xf numFmtId="0" fontId="4" fillId="0" borderId="0"/>
    <xf numFmtId="0" fontId="2" fillId="0" borderId="0"/>
    <xf numFmtId="0" fontId="5" fillId="0" borderId="0"/>
    <xf numFmtId="0" fontId="2" fillId="0" borderId="0"/>
    <xf numFmtId="0" fontId="6" fillId="0" borderId="0"/>
    <xf numFmtId="0" fontId="7" fillId="32" borderId="10" applyNumberFormat="0" applyFont="0" applyAlignment="0" applyProtection="0"/>
    <xf numFmtId="0" fontId="20" fillId="27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2" fillId="0" borderId="0"/>
    <xf numFmtId="0" fontId="3" fillId="0" borderId="0"/>
  </cellStyleXfs>
  <cellXfs count="186">
    <xf numFmtId="0" fontId="0" fillId="0" borderId="0" xfId="0"/>
    <xf numFmtId="0" fontId="24" fillId="0" borderId="0" xfId="52" applyFont="1" applyFill="1" applyAlignment="1">
      <alignment horizontal="left" vertical="center"/>
    </xf>
    <xf numFmtId="0" fontId="24" fillId="0" borderId="0" xfId="52" applyFont="1" applyFill="1" applyAlignment="1">
      <alignment horizontal="center" vertical="center"/>
    </xf>
    <xf numFmtId="165" fontId="24" fillId="0" borderId="0" xfId="52" applyNumberFormat="1" applyFont="1" applyFill="1" applyAlignment="1">
      <alignment horizontal="right" vertical="center"/>
    </xf>
    <xf numFmtId="0" fontId="24" fillId="0" borderId="0" xfId="52" applyFont="1" applyFill="1" applyAlignment="1">
      <alignment horizontal="centerContinuous" vertical="center"/>
    </xf>
    <xf numFmtId="0" fontId="24" fillId="0" borderId="1" xfId="52" applyFont="1" applyFill="1" applyBorder="1" applyAlignment="1">
      <alignment horizontal="left" vertical="center"/>
    </xf>
    <xf numFmtId="0" fontId="24" fillId="0" borderId="1" xfId="52" applyFont="1" applyFill="1" applyBorder="1" applyAlignment="1">
      <alignment horizontal="centerContinuous" vertical="center"/>
    </xf>
    <xf numFmtId="0" fontId="24" fillId="0" borderId="1" xfId="52" applyFont="1" applyFill="1" applyBorder="1" applyAlignment="1">
      <alignment horizontal="center" vertical="center"/>
    </xf>
    <xf numFmtId="165" fontId="24" fillId="0" borderId="1" xfId="52" applyNumberFormat="1" applyFont="1" applyFill="1" applyBorder="1" applyAlignment="1">
      <alignment horizontal="right" vertical="center"/>
    </xf>
    <xf numFmtId="0" fontId="25" fillId="0" borderId="0" xfId="52" applyFont="1" applyFill="1" applyBorder="1" applyAlignment="1">
      <alignment vertical="center"/>
    </xf>
    <xf numFmtId="0" fontId="24" fillId="0" borderId="0" xfId="52" applyFont="1" applyFill="1" applyBorder="1" applyAlignment="1">
      <alignment horizontal="left" vertical="center"/>
    </xf>
    <xf numFmtId="0" fontId="24" fillId="0" borderId="0" xfId="52" applyFont="1" applyFill="1" applyBorder="1" applyAlignment="1">
      <alignment horizontal="centerContinuous" vertical="center"/>
    </xf>
    <xf numFmtId="0" fontId="24" fillId="0" borderId="0" xfId="52" applyFont="1" applyFill="1" applyBorder="1" applyAlignment="1">
      <alignment horizontal="center" vertical="center"/>
    </xf>
    <xf numFmtId="165" fontId="24" fillId="0" borderId="0" xfId="52" applyNumberFormat="1" applyFont="1" applyFill="1" applyBorder="1" applyAlignment="1">
      <alignment horizontal="right" vertical="center"/>
    </xf>
    <xf numFmtId="0" fontId="24" fillId="0" borderId="0" xfId="52" applyFont="1" applyFill="1" applyAlignment="1">
      <alignment vertical="center"/>
    </xf>
    <xf numFmtId="165" fontId="24" fillId="0" borderId="0" xfId="52" applyNumberFormat="1" applyFont="1" applyFill="1" applyBorder="1" applyAlignment="1">
      <alignment horizontal="center" vertical="center"/>
    </xf>
    <xf numFmtId="165" fontId="24" fillId="0" borderId="0" xfId="52" quotePrefix="1" applyNumberFormat="1" applyFont="1" applyFill="1" applyBorder="1" applyAlignment="1">
      <alignment horizontal="right" vertical="center"/>
    </xf>
    <xf numFmtId="165" fontId="25" fillId="0" borderId="0" xfId="52" applyNumberFormat="1" applyFont="1" applyFill="1" applyAlignment="1">
      <alignment horizontal="right" vertical="center"/>
    </xf>
    <xf numFmtId="0" fontId="25" fillId="0" borderId="0" xfId="52" applyFont="1" applyFill="1" applyAlignment="1">
      <alignment vertical="center"/>
    </xf>
    <xf numFmtId="166" fontId="25" fillId="0" borderId="0" xfId="48" applyNumberFormat="1" applyFont="1" applyFill="1" applyAlignment="1">
      <alignment horizontal="right" vertical="center"/>
    </xf>
    <xf numFmtId="166" fontId="25" fillId="0" borderId="0" xfId="60" applyNumberFormat="1" applyFont="1" applyFill="1" applyAlignment="1">
      <alignment horizontal="right" vertical="center"/>
    </xf>
    <xf numFmtId="166" fontId="25" fillId="33" borderId="0" xfId="60" applyNumberFormat="1" applyFont="1" applyFill="1" applyAlignment="1">
      <alignment horizontal="right" vertical="center"/>
    </xf>
    <xf numFmtId="171" fontId="25" fillId="0" borderId="0" xfId="52" applyNumberFormat="1" applyFont="1" applyFill="1" applyAlignment="1">
      <alignment vertical="center"/>
    </xf>
    <xf numFmtId="166" fontId="25" fillId="0" borderId="0" xfId="48" applyNumberFormat="1" applyFont="1" applyFill="1" applyBorder="1" applyAlignment="1">
      <alignment horizontal="right" vertical="center"/>
    </xf>
    <xf numFmtId="166" fontId="25" fillId="0" borderId="0" xfId="60" applyNumberFormat="1" applyFont="1" applyFill="1" applyBorder="1" applyAlignment="1">
      <alignment horizontal="right" vertical="center"/>
    </xf>
    <xf numFmtId="166" fontId="25" fillId="0" borderId="1" xfId="60" applyNumberFormat="1" applyFont="1" applyFill="1" applyBorder="1" applyAlignment="1">
      <alignment horizontal="right" vertical="center"/>
    </xf>
    <xf numFmtId="166" fontId="25" fillId="33" borderId="1" xfId="60" applyNumberFormat="1" applyFont="1" applyFill="1" applyBorder="1" applyAlignment="1">
      <alignment horizontal="right" vertical="center"/>
    </xf>
    <xf numFmtId="166" fontId="25" fillId="0" borderId="14" xfId="60" applyNumberFormat="1" applyFont="1" applyFill="1" applyBorder="1" applyAlignment="1">
      <alignment horizontal="right" vertical="center"/>
    </xf>
    <xf numFmtId="165" fontId="25" fillId="0" borderId="0" xfId="52" applyNumberFormat="1" applyFont="1" applyFill="1" applyBorder="1" applyAlignment="1">
      <alignment horizontal="right" vertical="center"/>
    </xf>
    <xf numFmtId="165" fontId="25" fillId="0" borderId="1" xfId="52" applyNumberFormat="1" applyFont="1" applyFill="1" applyBorder="1" applyAlignment="1">
      <alignment horizontal="right" vertical="center"/>
    </xf>
    <xf numFmtId="166" fontId="25" fillId="33" borderId="0" xfId="60" applyNumberFormat="1" applyFont="1" applyFill="1" applyBorder="1" applyAlignment="1">
      <alignment horizontal="right" vertical="center"/>
    </xf>
    <xf numFmtId="0" fontId="25" fillId="0" borderId="0" xfId="48" applyFont="1" applyFill="1" applyAlignment="1">
      <alignment vertical="center"/>
    </xf>
    <xf numFmtId="166" fontId="25" fillId="33" borderId="14" xfId="60" applyNumberFormat="1" applyFont="1" applyFill="1" applyBorder="1" applyAlignment="1">
      <alignment horizontal="right" vertical="center"/>
    </xf>
    <xf numFmtId="165" fontId="25" fillId="0" borderId="15" xfId="52" applyNumberFormat="1" applyFont="1" applyFill="1" applyBorder="1" applyAlignment="1">
      <alignment horizontal="right" vertical="center"/>
    </xf>
    <xf numFmtId="165" fontId="25" fillId="0" borderId="2" xfId="52" applyNumberFormat="1" applyFont="1" applyFill="1" applyBorder="1" applyAlignment="1">
      <alignment horizontal="right" vertical="center"/>
    </xf>
    <xf numFmtId="0" fontId="25" fillId="0" borderId="1" xfId="52" applyFont="1" applyFill="1" applyBorder="1" applyAlignment="1">
      <alignment vertical="center"/>
    </xf>
    <xf numFmtId="0" fontId="25" fillId="0" borderId="1" xfId="52" applyFont="1" applyFill="1" applyBorder="1" applyAlignment="1">
      <alignment horizontal="justify" vertical="center"/>
    </xf>
    <xf numFmtId="0" fontId="24" fillId="0" borderId="1" xfId="52" applyFont="1" applyFill="1" applyBorder="1" applyAlignment="1">
      <alignment vertical="center"/>
    </xf>
    <xf numFmtId="0" fontId="25" fillId="0" borderId="1" xfId="52" applyFont="1" applyFill="1" applyBorder="1" applyAlignment="1">
      <alignment horizontal="center" vertical="center"/>
    </xf>
    <xf numFmtId="0" fontId="24" fillId="0" borderId="0" xfId="52" applyFont="1" applyFill="1" applyBorder="1" applyAlignment="1">
      <alignment vertical="center"/>
    </xf>
    <xf numFmtId="0" fontId="25" fillId="0" borderId="0" xfId="52" applyFont="1" applyFill="1" applyBorder="1" applyAlignment="1">
      <alignment horizontal="center" vertical="center"/>
    </xf>
    <xf numFmtId="165" fontId="25" fillId="33" borderId="0" xfId="52" applyNumberFormat="1" applyFont="1" applyFill="1" applyAlignment="1">
      <alignment horizontal="right" vertical="center"/>
    </xf>
    <xf numFmtId="165" fontId="25" fillId="0" borderId="0" xfId="30" applyNumberFormat="1" applyFont="1" applyFill="1" applyAlignment="1">
      <alignment vertical="center"/>
    </xf>
    <xf numFmtId="165" fontId="25" fillId="0" borderId="0" xfId="30" applyNumberFormat="1" applyFont="1" applyFill="1" applyBorder="1" applyAlignment="1">
      <alignment horizontal="right" vertical="center"/>
    </xf>
    <xf numFmtId="166" fontId="25" fillId="0" borderId="0" xfId="51" applyNumberFormat="1" applyFont="1" applyFill="1" applyAlignment="1">
      <alignment horizontal="right" vertical="center"/>
    </xf>
    <xf numFmtId="165" fontId="25" fillId="0" borderId="14" xfId="52" applyNumberFormat="1" applyFont="1" applyFill="1" applyBorder="1" applyAlignment="1">
      <alignment horizontal="right" vertical="center"/>
    </xf>
    <xf numFmtId="165" fontId="25" fillId="33" borderId="14" xfId="52" applyNumberFormat="1" applyFont="1" applyFill="1" applyBorder="1" applyAlignment="1">
      <alignment horizontal="right" vertical="center"/>
    </xf>
    <xf numFmtId="165" fontId="25" fillId="33" borderId="1" xfId="52" applyNumberFormat="1" applyFont="1" applyFill="1" applyBorder="1" applyAlignment="1">
      <alignment horizontal="right" vertical="center"/>
    </xf>
    <xf numFmtId="165" fontId="25" fillId="33" borderId="2" xfId="52" applyNumberFormat="1" applyFont="1" applyFill="1" applyBorder="1" applyAlignment="1">
      <alignment horizontal="right" vertical="center"/>
    </xf>
    <xf numFmtId="0" fontId="25" fillId="0" borderId="0" xfId="52" applyFont="1" applyFill="1" applyAlignment="1">
      <alignment horizontal="center" vertical="center"/>
    </xf>
    <xf numFmtId="0" fontId="25" fillId="33" borderId="0" xfId="52" applyFont="1" applyFill="1" applyAlignment="1">
      <alignment horizontal="center" vertical="center"/>
    </xf>
    <xf numFmtId="169" fontId="25" fillId="0" borderId="0" xfId="28" applyNumberFormat="1" applyFont="1" applyFill="1" applyAlignment="1">
      <alignment horizontal="center" vertical="center"/>
    </xf>
    <xf numFmtId="165" fontId="25" fillId="0" borderId="15" xfId="30" applyNumberFormat="1" applyFont="1" applyFill="1" applyBorder="1" applyAlignment="1">
      <alignment horizontal="right" vertical="center"/>
    </xf>
    <xf numFmtId="166" fontId="25" fillId="0" borderId="1" xfId="52" applyNumberFormat="1" applyFont="1" applyFill="1" applyBorder="1" applyAlignment="1">
      <alignment horizontal="right" vertical="center"/>
    </xf>
    <xf numFmtId="166" fontId="25" fillId="0" borderId="0" xfId="52" applyNumberFormat="1" applyFont="1" applyFill="1" applyBorder="1" applyAlignment="1">
      <alignment horizontal="right" vertical="center"/>
    </xf>
    <xf numFmtId="166" fontId="24" fillId="0" borderId="1" xfId="52" applyNumberFormat="1" applyFont="1" applyFill="1" applyBorder="1" applyAlignment="1">
      <alignment horizontal="right" vertical="center"/>
    </xf>
    <xf numFmtId="166" fontId="24" fillId="0" borderId="0" xfId="52" applyNumberFormat="1" applyFont="1" applyFill="1" applyAlignment="1">
      <alignment horizontal="right" vertical="center"/>
    </xf>
    <xf numFmtId="166" fontId="24" fillId="33" borderId="0" xfId="52" applyNumberFormat="1" applyFont="1" applyFill="1" applyBorder="1" applyAlignment="1">
      <alignment horizontal="right" vertical="center"/>
    </xf>
    <xf numFmtId="166" fontId="24" fillId="0" borderId="0" xfId="52" applyNumberFormat="1" applyFont="1" applyFill="1" applyBorder="1" applyAlignment="1">
      <alignment horizontal="right" vertical="center"/>
    </xf>
    <xf numFmtId="166" fontId="24" fillId="33" borderId="0" xfId="52" applyNumberFormat="1" applyFont="1" applyFill="1" applyAlignment="1">
      <alignment horizontal="right" vertical="center"/>
    </xf>
    <xf numFmtId="165" fontId="25" fillId="0" borderId="0" xfId="48" applyNumberFormat="1" applyFont="1" applyFill="1" applyAlignment="1">
      <alignment horizontal="right" vertical="center"/>
    </xf>
    <xf numFmtId="0" fontId="25" fillId="0" borderId="0" xfId="48" applyFont="1" applyFill="1" applyBorder="1" applyAlignment="1">
      <alignment horizontal="center" vertical="center"/>
    </xf>
    <xf numFmtId="165" fontId="25" fillId="0" borderId="0" xfId="48" applyNumberFormat="1" applyFont="1" applyFill="1" applyBorder="1" applyAlignment="1">
      <alignment horizontal="right" vertical="center"/>
    </xf>
    <xf numFmtId="166" fontId="25" fillId="0" borderId="0" xfId="30" applyNumberFormat="1" applyFont="1" applyFill="1" applyAlignment="1">
      <alignment horizontal="right" vertical="center"/>
    </xf>
    <xf numFmtId="0" fontId="25" fillId="0" borderId="0" xfId="52" applyFont="1" applyFill="1" applyAlignment="1">
      <alignment horizontal="left" vertical="center"/>
    </xf>
    <xf numFmtId="166" fontId="25" fillId="0" borderId="0" xfId="30" applyNumberFormat="1" applyFont="1" applyFill="1" applyBorder="1" applyAlignment="1">
      <alignment horizontal="right" vertical="center"/>
    </xf>
    <xf numFmtId="164" fontId="25" fillId="0" borderId="0" xfId="30" applyFont="1" applyFill="1" applyBorder="1" applyAlignment="1">
      <alignment horizontal="right" vertical="center"/>
    </xf>
    <xf numFmtId="168" fontId="25" fillId="0" borderId="0" xfId="52" applyNumberFormat="1" applyFont="1" applyFill="1" applyBorder="1" applyAlignment="1">
      <alignment horizontal="right" vertical="center"/>
    </xf>
    <xf numFmtId="172" fontId="25" fillId="0" borderId="0" xfId="52" applyNumberFormat="1" applyFont="1" applyFill="1" applyBorder="1" applyAlignment="1">
      <alignment horizontal="right" vertical="center"/>
    </xf>
    <xf numFmtId="0" fontId="25" fillId="0" borderId="1" xfId="52" applyFont="1" applyFill="1" applyBorder="1" applyAlignment="1">
      <alignment horizontal="right" vertical="center"/>
    </xf>
    <xf numFmtId="167" fontId="25" fillId="0" borderId="0" xfId="52" applyNumberFormat="1" applyFont="1" applyFill="1" applyAlignment="1">
      <alignment vertical="center"/>
    </xf>
    <xf numFmtId="166" fontId="24" fillId="0" borderId="15" xfId="52" applyNumberFormat="1" applyFont="1" applyFill="1" applyBorder="1" applyAlignment="1">
      <alignment horizontal="right" vertical="center"/>
    </xf>
    <xf numFmtId="166" fontId="25" fillId="0" borderId="15" xfId="52" applyNumberFormat="1" applyFont="1" applyFill="1" applyBorder="1" applyAlignment="1">
      <alignment horizontal="right" vertical="center"/>
    </xf>
    <xf numFmtId="166" fontId="24" fillId="0" borderId="0" xfId="52" applyNumberFormat="1" applyFont="1" applyFill="1" applyBorder="1" applyAlignment="1">
      <alignment horizontal="center" vertical="center"/>
    </xf>
    <xf numFmtId="166" fontId="24" fillId="0" borderId="0" xfId="52" quotePrefix="1" applyNumberFormat="1" applyFont="1" applyFill="1" applyBorder="1" applyAlignment="1">
      <alignment horizontal="right" vertical="center"/>
    </xf>
    <xf numFmtId="0" fontId="25" fillId="0" borderId="0" xfId="61" applyFont="1" applyFill="1" applyAlignment="1">
      <alignment vertical="center"/>
    </xf>
    <xf numFmtId="166" fontId="25" fillId="0" borderId="0" xfId="52" applyNumberFormat="1" applyFont="1" applyFill="1" applyAlignment="1">
      <alignment horizontal="right" vertical="center"/>
    </xf>
    <xf numFmtId="166" fontId="25" fillId="0" borderId="2" xfId="52" applyNumberFormat="1" applyFont="1" applyFill="1" applyBorder="1" applyAlignment="1">
      <alignment horizontal="right" vertical="center"/>
    </xf>
    <xf numFmtId="166" fontId="25" fillId="33" borderId="0" xfId="52" applyNumberFormat="1" applyFont="1" applyFill="1" applyBorder="1" applyAlignment="1">
      <alignment horizontal="right" vertical="center"/>
    </xf>
    <xf numFmtId="166" fontId="25" fillId="33" borderId="1" xfId="52" applyNumberFormat="1" applyFont="1" applyFill="1" applyBorder="1" applyAlignment="1">
      <alignment horizontal="right" vertical="center"/>
    </xf>
    <xf numFmtId="166" fontId="25" fillId="33" borderId="0" xfId="52" applyNumberFormat="1" applyFont="1" applyFill="1" applyAlignment="1">
      <alignment horizontal="right" vertical="center"/>
    </xf>
    <xf numFmtId="166" fontId="25" fillId="33" borderId="2" xfId="52" applyNumberFormat="1" applyFont="1" applyFill="1" applyBorder="1" applyAlignment="1">
      <alignment horizontal="right" vertical="center"/>
    </xf>
    <xf numFmtId="166" fontId="24" fillId="0" borderId="13" xfId="52" applyNumberFormat="1" applyFont="1" applyFill="1" applyBorder="1" applyAlignment="1">
      <alignment horizontal="right" vertical="center"/>
    </xf>
    <xf numFmtId="166" fontId="25" fillId="0" borderId="0" xfId="52" applyNumberFormat="1" applyFont="1" applyFill="1" applyBorder="1" applyAlignment="1">
      <alignment horizontal="center" vertical="center"/>
    </xf>
    <xf numFmtId="165" fontId="25" fillId="0" borderId="1" xfId="48" applyNumberFormat="1" applyFont="1" applyFill="1" applyBorder="1" applyAlignment="1">
      <alignment horizontal="right" vertical="center"/>
    </xf>
    <xf numFmtId="165" fontId="25" fillId="33" borderId="1" xfId="48" applyNumberFormat="1" applyFont="1" applyFill="1" applyBorder="1" applyAlignment="1">
      <alignment horizontal="right" vertical="center"/>
    </xf>
    <xf numFmtId="166" fontId="24" fillId="0" borderId="1" xfId="52" applyNumberFormat="1" applyFont="1" applyFill="1" applyBorder="1" applyAlignment="1">
      <alignment horizontal="center" vertical="center"/>
    </xf>
    <xf numFmtId="0" fontId="28" fillId="0" borderId="0" xfId="0" applyFont="1"/>
    <xf numFmtId="166" fontId="29" fillId="33" borderId="0" xfId="48" applyNumberFormat="1" applyFont="1" applyFill="1" applyBorder="1" applyAlignment="1">
      <alignment horizontal="right" vertical="center"/>
    </xf>
    <xf numFmtId="166" fontId="25" fillId="33" borderId="0" xfId="48" applyNumberFormat="1" applyFont="1" applyFill="1" applyBorder="1" applyAlignment="1">
      <alignment horizontal="right" vertical="center"/>
    </xf>
    <xf numFmtId="0" fontId="28" fillId="0" borderId="0" xfId="0" applyFont="1" applyFill="1"/>
    <xf numFmtId="166" fontId="25" fillId="33" borderId="1" xfId="48" applyNumberFormat="1" applyFont="1" applyFill="1" applyBorder="1" applyAlignment="1">
      <alignment horizontal="right" vertical="center"/>
    </xf>
    <xf numFmtId="166" fontId="25" fillId="33" borderId="2" xfId="48" applyNumberFormat="1" applyFont="1" applyFill="1" applyBorder="1" applyAlignment="1">
      <alignment horizontal="right" vertical="center"/>
    </xf>
    <xf numFmtId="166" fontId="25" fillId="0" borderId="1" xfId="48" applyNumberFormat="1" applyFont="1" applyFill="1" applyBorder="1" applyAlignment="1">
      <alignment horizontal="right" vertical="center"/>
    </xf>
    <xf numFmtId="166" fontId="25" fillId="0" borderId="2" xfId="48" applyNumberFormat="1" applyFont="1" applyFill="1" applyBorder="1" applyAlignment="1">
      <alignment horizontal="right" vertical="center"/>
    </xf>
    <xf numFmtId="172" fontId="25" fillId="33" borderId="0" xfId="48" applyNumberFormat="1" applyFont="1" applyFill="1" applyBorder="1" applyAlignment="1">
      <alignment horizontal="right" vertical="center"/>
    </xf>
    <xf numFmtId="172" fontId="25" fillId="0" borderId="0" xfId="48" applyNumberFormat="1" applyFont="1" applyFill="1" applyBorder="1" applyAlignment="1">
      <alignment horizontal="right" vertical="center"/>
    </xf>
    <xf numFmtId="0" fontId="30" fillId="0" borderId="0" xfId="0" applyFont="1" applyAlignment="1">
      <alignment horizontal="center"/>
    </xf>
    <xf numFmtId="166" fontId="25" fillId="33" borderId="14" xfId="48" applyNumberFormat="1" applyFont="1" applyFill="1" applyBorder="1" applyAlignment="1">
      <alignment horizontal="right" vertical="center"/>
    </xf>
    <xf numFmtId="166" fontId="25" fillId="0" borderId="14" xfId="48" applyNumberFormat="1" applyFont="1" applyFill="1" applyBorder="1" applyAlignment="1">
      <alignment horizontal="right" vertical="center"/>
    </xf>
    <xf numFmtId="0" fontId="30" fillId="0" borderId="0" xfId="0" applyFont="1"/>
    <xf numFmtId="0" fontId="30" fillId="0" borderId="0" xfId="0" applyFont="1" applyFill="1"/>
    <xf numFmtId="0" fontId="30" fillId="0" borderId="0" xfId="0" applyFont="1" applyFill="1" applyAlignment="1">
      <alignment horizontal="center"/>
    </xf>
    <xf numFmtId="0" fontId="24" fillId="0" borderId="0" xfId="52" applyFont="1" applyAlignment="1">
      <alignment horizontal="left" vertical="center"/>
    </xf>
    <xf numFmtId="0" fontId="24" fillId="0" borderId="0" xfId="52" applyFont="1" applyAlignment="1">
      <alignment horizontal="center" vertical="center"/>
    </xf>
    <xf numFmtId="173" fontId="26" fillId="0" borderId="0" xfId="52" applyNumberFormat="1" applyFont="1" applyAlignment="1">
      <alignment horizontal="right" vertical="center"/>
    </xf>
    <xf numFmtId="0" fontId="24" fillId="0" borderId="0" xfId="52" applyFont="1" applyAlignment="1">
      <alignment vertical="center"/>
    </xf>
    <xf numFmtId="0" fontId="25" fillId="0" borderId="0" xfId="52" applyFont="1" applyAlignment="1">
      <alignment vertical="center"/>
    </xf>
    <xf numFmtId="0" fontId="25" fillId="0" borderId="0" xfId="52" applyFont="1" applyAlignment="1">
      <alignment horizontal="center" vertical="center"/>
    </xf>
    <xf numFmtId="173" fontId="27" fillId="0" borderId="0" xfId="52" applyNumberFormat="1" applyFont="1" applyAlignment="1">
      <alignment horizontal="right" vertical="center"/>
    </xf>
    <xf numFmtId="0" fontId="24" fillId="0" borderId="13" xfId="52" applyFont="1" applyBorder="1" applyAlignment="1">
      <alignment vertical="center"/>
    </xf>
    <xf numFmtId="0" fontId="25" fillId="0" borderId="13" xfId="52" applyFont="1" applyBorder="1" applyAlignment="1">
      <alignment vertical="center"/>
    </xf>
    <xf numFmtId="0" fontId="25" fillId="0" borderId="13" xfId="52" applyFont="1" applyBorder="1" applyAlignment="1">
      <alignment horizontal="center" vertical="center"/>
    </xf>
    <xf numFmtId="173" fontId="27" fillId="0" borderId="13" xfId="52" applyNumberFormat="1" applyFont="1" applyBorder="1" applyAlignment="1">
      <alignment horizontal="right" vertical="center"/>
    </xf>
    <xf numFmtId="0" fontId="26" fillId="0" borderId="0" xfId="52" applyFont="1" applyAlignment="1">
      <alignment vertical="center"/>
    </xf>
    <xf numFmtId="0" fontId="27" fillId="0" borderId="0" xfId="52" applyFont="1" applyAlignment="1">
      <alignment vertical="center"/>
    </xf>
    <xf numFmtId="0" fontId="27" fillId="0" borderId="0" xfId="52" applyFont="1" applyAlignment="1">
      <alignment horizontal="center" vertical="center"/>
    </xf>
    <xf numFmtId="165" fontId="26" fillId="0" borderId="0" xfId="52" applyNumberFormat="1" applyFont="1" applyAlignment="1">
      <alignment horizontal="right" vertical="center"/>
    </xf>
    <xf numFmtId="173" fontId="26" fillId="0" borderId="0" xfId="53" applyNumberFormat="1" applyFont="1" applyAlignment="1">
      <alignment horizontal="right" vertical="center"/>
    </xf>
    <xf numFmtId="173" fontId="27" fillId="0" borderId="0" xfId="53" applyNumberFormat="1" applyFont="1" applyAlignment="1">
      <alignment horizontal="right" vertical="center"/>
    </xf>
    <xf numFmtId="165" fontId="26" fillId="0" borderId="0" xfId="52" quotePrefix="1" applyNumberFormat="1" applyFont="1" applyAlignment="1">
      <alignment horizontal="right" vertical="center"/>
    </xf>
    <xf numFmtId="166" fontId="26" fillId="0" borderId="1" xfId="52" applyNumberFormat="1" applyFont="1" applyBorder="1" applyAlignment="1">
      <alignment horizontal="center" vertical="center"/>
    </xf>
    <xf numFmtId="167" fontId="26" fillId="0" borderId="0" xfId="52" applyNumberFormat="1" applyFont="1" applyAlignment="1">
      <alignment horizontal="center" vertical="center"/>
    </xf>
    <xf numFmtId="173" fontId="26" fillId="0" borderId="13" xfId="52" applyNumberFormat="1" applyFont="1" applyBorder="1" applyAlignment="1">
      <alignment horizontal="right" vertical="center"/>
    </xf>
    <xf numFmtId="165" fontId="27" fillId="0" borderId="0" xfId="53" applyNumberFormat="1" applyFont="1" applyAlignment="1">
      <alignment horizontal="right" vertical="center"/>
    </xf>
    <xf numFmtId="0" fontId="27" fillId="0" borderId="0" xfId="52" quotePrefix="1" applyFont="1" applyAlignment="1">
      <alignment vertical="center"/>
    </xf>
    <xf numFmtId="0" fontId="27" fillId="0" borderId="0" xfId="52" applyFont="1" applyAlignment="1">
      <alignment horizontal="right" vertical="center"/>
    </xf>
    <xf numFmtId="0" fontId="25" fillId="0" borderId="13" xfId="52" applyFont="1" applyBorder="1" applyAlignment="1">
      <alignment horizontal="justify" vertical="center" wrapText="1"/>
    </xf>
    <xf numFmtId="0" fontId="26" fillId="0" borderId="13" xfId="52" applyFont="1" applyBorder="1" applyAlignment="1">
      <alignment horizontal="center" vertical="center"/>
    </xf>
    <xf numFmtId="0" fontId="27" fillId="0" borderId="0" xfId="53" applyFont="1" applyAlignment="1">
      <alignment vertical="center"/>
    </xf>
    <xf numFmtId="0" fontId="27" fillId="0" borderId="0" xfId="53" applyFont="1" applyAlignment="1">
      <alignment horizontal="center" vertical="center"/>
    </xf>
    <xf numFmtId="0" fontId="26" fillId="0" borderId="0" xfId="52" applyFont="1" applyAlignment="1">
      <alignment horizontal="center" vertical="center"/>
    </xf>
    <xf numFmtId="173" fontId="27" fillId="33" borderId="0" xfId="52" applyNumberFormat="1" applyFont="1" applyFill="1" applyAlignment="1">
      <alignment horizontal="right" vertical="center"/>
    </xf>
    <xf numFmtId="0" fontId="27" fillId="0" borderId="0" xfId="52" applyFont="1" applyAlignment="1">
      <alignment horizontal="justify" vertical="center"/>
    </xf>
    <xf numFmtId="165" fontId="27" fillId="0" borderId="0" xfId="52" applyNumberFormat="1" applyFont="1" applyAlignment="1">
      <alignment horizontal="right" vertical="center"/>
    </xf>
    <xf numFmtId="169" fontId="27" fillId="0" borderId="0" xfId="31" applyNumberFormat="1" applyFont="1" applyAlignment="1">
      <alignment vertical="center"/>
    </xf>
    <xf numFmtId="0" fontId="27" fillId="0" borderId="0" xfId="52" quotePrefix="1" applyFont="1" applyFill="1" applyAlignment="1">
      <alignment vertical="center"/>
    </xf>
    <xf numFmtId="0" fontId="27" fillId="0" borderId="0" xfId="52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0" fontId="28" fillId="0" borderId="0" xfId="0" applyFont="1" applyAlignment="1">
      <alignment horizontal="center"/>
    </xf>
    <xf numFmtId="166" fontId="25" fillId="0" borderId="1" xfId="52" applyNumberFormat="1" applyFont="1" applyFill="1" applyBorder="1" applyAlignment="1">
      <alignment horizontal="center" vertical="center"/>
    </xf>
    <xf numFmtId="166" fontId="24" fillId="0" borderId="0" xfId="52" applyNumberFormat="1" applyFont="1" applyFill="1" applyAlignment="1">
      <alignment horizontal="center" vertical="center"/>
    </xf>
    <xf numFmtId="165" fontId="25" fillId="0" borderId="0" xfId="48" applyNumberFormat="1" applyFont="1" applyFill="1" applyBorder="1" applyAlignment="1">
      <alignment horizontal="center" vertical="center"/>
    </xf>
    <xf numFmtId="166" fontId="25" fillId="33" borderId="14" xfId="33" applyNumberFormat="1" applyFont="1" applyFill="1" applyBorder="1" applyAlignment="1">
      <alignment vertical="center"/>
    </xf>
    <xf numFmtId="166" fontId="25" fillId="0" borderId="0" xfId="33" applyNumberFormat="1" applyFont="1" applyFill="1" applyBorder="1" applyAlignment="1">
      <alignment vertical="center"/>
    </xf>
    <xf numFmtId="166" fontId="25" fillId="0" borderId="0" xfId="33" applyNumberFormat="1" applyFont="1" applyFill="1" applyBorder="1" applyAlignment="1">
      <alignment horizontal="center" vertical="center"/>
    </xf>
    <xf numFmtId="165" fontId="25" fillId="0" borderId="0" xfId="49" applyNumberFormat="1" applyFont="1" applyFill="1" applyBorder="1" applyAlignment="1">
      <alignment vertical="center"/>
    </xf>
    <xf numFmtId="165" fontId="25" fillId="0" borderId="0" xfId="38" applyNumberFormat="1" applyFont="1" applyFill="1" applyBorder="1" applyAlignment="1">
      <alignment vertical="center"/>
    </xf>
    <xf numFmtId="165" fontId="25" fillId="0" borderId="0" xfId="54" applyNumberFormat="1" applyFont="1" applyFill="1" applyAlignment="1">
      <alignment vertical="center"/>
    </xf>
    <xf numFmtId="0" fontId="24" fillId="0" borderId="0" xfId="54" applyFont="1" applyFill="1" applyBorder="1" applyAlignment="1">
      <alignment vertical="center"/>
    </xf>
    <xf numFmtId="0" fontId="24" fillId="0" borderId="0" xfId="49" quotePrefix="1" applyFont="1" applyFill="1" applyAlignment="1">
      <alignment vertical="center"/>
    </xf>
    <xf numFmtId="166" fontId="25" fillId="33" borderId="0" xfId="33" applyNumberFormat="1" applyFont="1" applyFill="1" applyBorder="1" applyAlignment="1">
      <alignment vertical="center"/>
    </xf>
    <xf numFmtId="166" fontId="25" fillId="0" borderId="0" xfId="33" applyNumberFormat="1" applyFont="1" applyFill="1" applyBorder="1" applyAlignment="1">
      <alignment horizontal="right" vertical="center"/>
    </xf>
    <xf numFmtId="165" fontId="27" fillId="0" borderId="0" xfId="52" applyNumberFormat="1" applyFont="1" applyFill="1" applyAlignment="1">
      <alignment horizontal="right" vertical="center"/>
    </xf>
    <xf numFmtId="173" fontId="26" fillId="0" borderId="0" xfId="52" applyNumberFormat="1" applyFont="1" applyFill="1" applyAlignment="1">
      <alignment horizontal="right" vertical="center"/>
    </xf>
    <xf numFmtId="173" fontId="27" fillId="0" borderId="0" xfId="52" applyNumberFormat="1" applyFont="1" applyFill="1" applyAlignment="1">
      <alignment horizontal="right" vertical="center"/>
    </xf>
    <xf numFmtId="173" fontId="27" fillId="0" borderId="13" xfId="52" applyNumberFormat="1" applyFont="1" applyFill="1" applyBorder="1" applyAlignment="1">
      <alignment horizontal="right" vertical="center"/>
    </xf>
    <xf numFmtId="173" fontId="26" fillId="0" borderId="0" xfId="53" applyNumberFormat="1" applyFont="1" applyFill="1" applyAlignment="1">
      <alignment horizontal="right" vertical="center"/>
    </xf>
    <xf numFmtId="165" fontId="26" fillId="0" borderId="0" xfId="52" quotePrefix="1" applyNumberFormat="1" applyFont="1" applyFill="1" applyAlignment="1">
      <alignment horizontal="right" vertical="center"/>
    </xf>
    <xf numFmtId="173" fontId="26" fillId="0" borderId="13" xfId="52" applyNumberFormat="1" applyFont="1" applyFill="1" applyBorder="1" applyAlignment="1">
      <alignment horizontal="right" vertical="center"/>
    </xf>
    <xf numFmtId="0" fontId="25" fillId="0" borderId="13" xfId="52" applyFont="1" applyFill="1" applyBorder="1" applyAlignment="1">
      <alignment horizontal="justify" vertical="center" wrapText="1"/>
    </xf>
    <xf numFmtId="166" fontId="25" fillId="0" borderId="14" xfId="33" applyNumberFormat="1" applyFont="1" applyFill="1" applyBorder="1" applyAlignment="1">
      <alignment vertical="center"/>
    </xf>
    <xf numFmtId="166" fontId="25" fillId="0" borderId="0" xfId="28" applyNumberFormat="1" applyFont="1" applyFill="1" applyAlignment="1">
      <alignment horizontal="right" vertical="center"/>
    </xf>
    <xf numFmtId="166" fontId="25" fillId="0" borderId="1" xfId="28" applyNumberFormat="1" applyFont="1" applyFill="1" applyBorder="1" applyAlignment="1">
      <alignment horizontal="right" vertical="center"/>
    </xf>
    <xf numFmtId="166" fontId="25" fillId="0" borderId="0" xfId="28" applyNumberFormat="1" applyFont="1" applyFill="1" applyBorder="1" applyAlignment="1">
      <alignment horizontal="right" vertical="center"/>
    </xf>
    <xf numFmtId="165" fontId="26" fillId="0" borderId="0" xfId="52" applyNumberFormat="1" applyFont="1" applyAlignment="1">
      <alignment horizontal="center" vertical="center"/>
    </xf>
    <xf numFmtId="166" fontId="27" fillId="33" borderId="0" xfId="48" applyNumberFormat="1" applyFont="1" applyFill="1" applyAlignment="1">
      <alignment horizontal="right" vertical="center"/>
    </xf>
    <xf numFmtId="166" fontId="27" fillId="0" borderId="0" xfId="48" applyNumberFormat="1" applyFont="1" applyFill="1" applyAlignment="1">
      <alignment horizontal="right" vertical="center"/>
    </xf>
    <xf numFmtId="166" fontId="27" fillId="33" borderId="1" xfId="48" applyNumberFormat="1" applyFont="1" applyFill="1" applyBorder="1" applyAlignment="1">
      <alignment horizontal="right" vertical="center"/>
    </xf>
    <xf numFmtId="166" fontId="27" fillId="0" borderId="1" xfId="48" applyNumberFormat="1" applyFont="1" applyFill="1" applyBorder="1" applyAlignment="1">
      <alignment horizontal="right" vertical="center"/>
    </xf>
    <xf numFmtId="166" fontId="27" fillId="33" borderId="14" xfId="48" applyNumberFormat="1" applyFont="1" applyFill="1" applyBorder="1" applyAlignment="1">
      <alignment horizontal="right" vertical="center"/>
    </xf>
    <xf numFmtId="166" fontId="27" fillId="0" borderId="14" xfId="48" applyNumberFormat="1" applyFont="1" applyFill="1" applyBorder="1" applyAlignment="1">
      <alignment horizontal="right" vertical="center"/>
    </xf>
    <xf numFmtId="166" fontId="27" fillId="33" borderId="2" xfId="48" applyNumberFormat="1" applyFont="1" applyFill="1" applyBorder="1" applyAlignment="1">
      <alignment horizontal="right" vertical="center"/>
    </xf>
    <xf numFmtId="166" fontId="27" fillId="0" borderId="2" xfId="48" applyNumberFormat="1" applyFont="1" applyFill="1" applyBorder="1" applyAlignment="1">
      <alignment horizontal="right" vertical="center"/>
    </xf>
    <xf numFmtId="0" fontId="25" fillId="0" borderId="0" xfId="52" quotePrefix="1" applyFont="1" applyFill="1" applyAlignment="1">
      <alignment horizontal="left" vertical="center"/>
    </xf>
    <xf numFmtId="0" fontId="28" fillId="0" borderId="0" xfId="0" applyFont="1" applyAlignment="1">
      <alignment vertical="center"/>
    </xf>
    <xf numFmtId="0" fontId="28" fillId="0" borderId="0" xfId="0" applyFont="1" applyFill="1" applyAlignment="1">
      <alignment vertical="center"/>
    </xf>
    <xf numFmtId="0" fontId="30" fillId="0" borderId="0" xfId="0" applyFont="1" applyAlignment="1">
      <alignment vertical="center"/>
    </xf>
    <xf numFmtId="0" fontId="30" fillId="0" borderId="0" xfId="0" applyFont="1" applyFill="1" applyAlignment="1">
      <alignment vertical="center"/>
    </xf>
    <xf numFmtId="170" fontId="24" fillId="0" borderId="1" xfId="32" applyNumberFormat="1" applyFont="1" applyFill="1" applyBorder="1" applyAlignment="1">
      <alignment horizontal="center" vertical="center"/>
    </xf>
    <xf numFmtId="170" fontId="24" fillId="0" borderId="1" xfId="36" applyNumberFormat="1" applyFont="1" applyFill="1" applyBorder="1" applyAlignment="1">
      <alignment horizontal="center" vertical="center"/>
    </xf>
    <xf numFmtId="170" fontId="24" fillId="0" borderId="0" xfId="32" applyNumberFormat="1" applyFont="1" applyFill="1" applyBorder="1" applyAlignment="1">
      <alignment horizontal="center" vertical="center"/>
    </xf>
    <xf numFmtId="166" fontId="24" fillId="0" borderId="1" xfId="52" applyNumberFormat="1" applyFont="1" applyFill="1" applyBorder="1" applyAlignment="1">
      <alignment horizontal="center" vertical="center"/>
    </xf>
    <xf numFmtId="0" fontId="24" fillId="0" borderId="3" xfId="52" applyFont="1" applyFill="1" applyBorder="1" applyAlignment="1">
      <alignment horizontal="center" vertical="center" wrapText="1"/>
    </xf>
    <xf numFmtId="165" fontId="26" fillId="0" borderId="13" xfId="52" applyNumberFormat="1" applyFont="1" applyBorder="1" applyAlignment="1">
      <alignment horizontal="center" vertical="center"/>
    </xf>
    <xf numFmtId="165" fontId="26" fillId="0" borderId="0" xfId="52" applyNumberFormat="1" applyFont="1" applyAlignment="1">
      <alignment horizontal="center" vertical="center"/>
    </xf>
  </cellXfs>
  <cellStyles count="6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8" xfId="29" xr:uid="{00000000-0005-0000-0000-00001C000000}"/>
    <cellStyle name="Comma 13 16" xfId="30" xr:uid="{00000000-0005-0000-0000-00001D000000}"/>
    <cellStyle name="Comma 2" xfId="31" xr:uid="{00000000-0005-0000-0000-00001E000000}"/>
    <cellStyle name="Comma 2 2" xfId="32" xr:uid="{00000000-0005-0000-0000-00001F000000}"/>
    <cellStyle name="Comma 2 2 7" xfId="33" xr:uid="{00000000-0005-0000-0000-000020000000}"/>
    <cellStyle name="Comma 2 2 7 3" xfId="34" xr:uid="{00000000-0005-0000-0000-000021000000}"/>
    <cellStyle name="Comma 4" xfId="35" xr:uid="{00000000-0005-0000-0000-000022000000}"/>
    <cellStyle name="Comma 5" xfId="36" xr:uid="{00000000-0005-0000-0000-000023000000}"/>
    <cellStyle name="Comma 94" xfId="37" xr:uid="{00000000-0005-0000-0000-000024000000}"/>
    <cellStyle name="Comma_T-59-Q1" xfId="38" xr:uid="{00000000-0005-0000-0000-000025000000}"/>
    <cellStyle name="Explanatory Text" xfId="39" builtinId="53" customBuiltin="1"/>
    <cellStyle name="Good" xfId="40" builtinId="26" customBuiltin="1"/>
    <cellStyle name="Heading 1" xfId="41" builtinId="16" customBuiltin="1"/>
    <cellStyle name="Heading 2" xfId="42" builtinId="17" customBuiltin="1"/>
    <cellStyle name="Heading 3" xfId="43" builtinId="18" customBuiltin="1"/>
    <cellStyle name="Heading 4" xfId="44" builtinId="19" customBuiltin="1"/>
    <cellStyle name="Input" xfId="45" builtinId="20" customBuiltin="1"/>
    <cellStyle name="Linked Cell" xfId="46" builtinId="24" customBuiltin="1"/>
    <cellStyle name="Neutral" xfId="47" builtinId="28" customBuiltin="1"/>
    <cellStyle name="Normal" xfId="0" builtinId="0" customBuiltin="1"/>
    <cellStyle name="Normal 11 5" xfId="48" xr:uid="{00000000-0005-0000-0000-000030000000}"/>
    <cellStyle name="Normal 11 5 3" xfId="60" xr:uid="{00000000-0005-0000-0000-000031000000}"/>
    <cellStyle name="Normal 111" xfId="49" xr:uid="{00000000-0005-0000-0000-000032000000}"/>
    <cellStyle name="Normal 139" xfId="50" xr:uid="{00000000-0005-0000-0000-000033000000}"/>
    <cellStyle name="Normal 183" xfId="51" xr:uid="{00000000-0005-0000-0000-000034000000}"/>
    <cellStyle name="Normal 5 9" xfId="52" xr:uid="{00000000-0005-0000-0000-000035000000}"/>
    <cellStyle name="Normal 94" xfId="53" xr:uid="{00000000-0005-0000-0000-000036000000}"/>
    <cellStyle name="Normal_KEGCO_2002" xfId="61" xr:uid="{00000000-0005-0000-0000-000037000000}"/>
    <cellStyle name="Normal_T-59-Q1" xfId="54" xr:uid="{00000000-0005-0000-0000-000038000000}"/>
    <cellStyle name="Note" xfId="55" builtinId="10" customBuiltin="1"/>
    <cellStyle name="Output" xfId="56" builtinId="21" customBuiltin="1"/>
    <cellStyle name="Title" xfId="57" builtinId="15" customBuiltin="1"/>
    <cellStyle name="Total" xfId="58" builtinId="25" customBuiltin="1"/>
    <cellStyle name="Warning Text" xfId="59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59"/>
  <sheetViews>
    <sheetView zoomScale="120" zoomScaleNormal="120" zoomScaleSheetLayoutView="80" workbookViewId="0">
      <selection activeCell="R7" sqref="R7"/>
    </sheetView>
  </sheetViews>
  <sheetFormatPr defaultColWidth="9.140625" defaultRowHeight="16.5" customHeight="1" x14ac:dyDescent="0.25"/>
  <cols>
    <col min="1" max="3" width="1.28515625" style="100" customWidth="1"/>
    <col min="4" max="4" width="31" style="100" customWidth="1"/>
    <col min="5" max="5" width="5.85546875" style="97" customWidth="1"/>
    <col min="6" max="6" width="0.85546875" style="100" customWidth="1"/>
    <col min="7" max="7" width="13.85546875" style="100" bestFit="1" customWidth="1"/>
    <col min="8" max="8" width="0.85546875" style="100" customWidth="1"/>
    <col min="9" max="9" width="13.85546875" style="101" customWidth="1"/>
    <col min="10" max="10" width="0.85546875" style="100" customWidth="1"/>
    <col min="11" max="11" width="13.85546875" style="100" customWidth="1"/>
    <col min="12" max="12" width="0.85546875" style="100" customWidth="1"/>
    <col min="13" max="13" width="13.85546875" style="101" customWidth="1"/>
    <col min="14" max="15" width="9.140625" style="100"/>
    <col min="16" max="16" width="13.42578125" customWidth="1"/>
    <col min="17" max="16384" width="9.140625" style="100"/>
  </cols>
  <sheetData>
    <row r="1" spans="1:17" ht="16.5" customHeight="1" x14ac:dyDescent="0.25">
      <c r="A1" s="1" t="s">
        <v>1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</row>
    <row r="2" spans="1:17" ht="16.5" customHeight="1" x14ac:dyDescent="0.25">
      <c r="A2" s="1" t="s">
        <v>2</v>
      </c>
      <c r="B2" s="1"/>
      <c r="C2" s="4"/>
      <c r="D2" s="4"/>
      <c r="E2" s="2"/>
      <c r="F2" s="2"/>
      <c r="G2" s="3"/>
      <c r="H2" s="3"/>
      <c r="I2" s="3"/>
      <c r="J2" s="3"/>
      <c r="K2" s="3"/>
      <c r="L2" s="3"/>
      <c r="M2" s="3"/>
    </row>
    <row r="3" spans="1:17" ht="16.5" customHeight="1" x14ac:dyDescent="0.25">
      <c r="A3" s="5" t="s">
        <v>177</v>
      </c>
      <c r="B3" s="5"/>
      <c r="C3" s="6"/>
      <c r="D3" s="6"/>
      <c r="E3" s="7"/>
      <c r="F3" s="7"/>
      <c r="G3" s="8"/>
      <c r="H3" s="8"/>
      <c r="I3" s="8"/>
      <c r="J3" s="8"/>
      <c r="K3" s="8"/>
      <c r="L3" s="8"/>
      <c r="M3" s="8"/>
      <c r="N3" s="9"/>
    </row>
    <row r="4" spans="1:17" ht="16.5" customHeight="1" x14ac:dyDescent="0.25">
      <c r="A4" s="10"/>
      <c r="B4" s="10"/>
      <c r="C4" s="11"/>
      <c r="D4" s="11"/>
      <c r="E4" s="12"/>
      <c r="F4" s="12"/>
      <c r="G4" s="13"/>
      <c r="H4" s="13"/>
      <c r="I4" s="13"/>
      <c r="J4" s="13"/>
      <c r="K4" s="13"/>
      <c r="L4" s="13"/>
      <c r="M4" s="13"/>
    </row>
    <row r="5" spans="1:17" ht="16.5" customHeight="1" x14ac:dyDescent="0.25">
      <c r="A5" s="10"/>
      <c r="B5" s="10"/>
      <c r="C5" s="11"/>
      <c r="D5" s="11"/>
      <c r="E5" s="12"/>
      <c r="F5" s="12"/>
      <c r="G5" s="13"/>
      <c r="H5" s="13"/>
      <c r="I5" s="13"/>
      <c r="J5" s="13"/>
      <c r="K5" s="13"/>
      <c r="L5" s="13"/>
      <c r="M5" s="13"/>
      <c r="Q5" s="14"/>
    </row>
    <row r="6" spans="1:17" ht="16.5" customHeight="1" x14ac:dyDescent="0.25">
      <c r="A6" s="10"/>
      <c r="B6" s="10"/>
      <c r="C6" s="11"/>
      <c r="D6" s="11"/>
      <c r="E6" s="12"/>
      <c r="F6" s="12"/>
      <c r="G6" s="181" t="s">
        <v>3</v>
      </c>
      <c r="H6" s="181"/>
      <c r="I6" s="181"/>
      <c r="J6" s="13"/>
      <c r="K6" s="181" t="s">
        <v>4</v>
      </c>
      <c r="L6" s="181"/>
      <c r="M6" s="181"/>
      <c r="Q6" s="14"/>
    </row>
    <row r="7" spans="1:17" ht="16.5" customHeight="1" x14ac:dyDescent="0.25">
      <c r="A7" s="10"/>
      <c r="B7" s="10"/>
      <c r="C7" s="11"/>
      <c r="D7" s="11"/>
      <c r="E7" s="12"/>
      <c r="F7" s="12"/>
      <c r="G7" s="179" t="s">
        <v>5</v>
      </c>
      <c r="H7" s="179"/>
      <c r="I7" s="179"/>
      <c r="J7" s="15"/>
      <c r="K7" s="180" t="s">
        <v>5</v>
      </c>
      <c r="L7" s="180"/>
      <c r="M7" s="180"/>
    </row>
    <row r="8" spans="1:17" ht="16.5" customHeight="1" x14ac:dyDescent="0.25">
      <c r="G8" s="16" t="s">
        <v>6</v>
      </c>
      <c r="I8" s="16" t="s">
        <v>7</v>
      </c>
      <c r="K8" s="16" t="s">
        <v>6</v>
      </c>
      <c r="M8" s="16" t="s">
        <v>7</v>
      </c>
    </row>
    <row r="9" spans="1:17" ht="16.5" customHeight="1" x14ac:dyDescent="0.25">
      <c r="A9" s="10"/>
      <c r="B9" s="10"/>
      <c r="C9" s="11"/>
      <c r="D9" s="11"/>
      <c r="E9" s="12"/>
      <c r="F9" s="12"/>
      <c r="G9" s="16" t="s">
        <v>8</v>
      </c>
      <c r="H9" s="15"/>
      <c r="I9" s="16" t="s">
        <v>9</v>
      </c>
      <c r="J9" s="15"/>
      <c r="K9" s="13" t="s">
        <v>8</v>
      </c>
      <c r="L9" s="15"/>
      <c r="M9" s="16" t="s">
        <v>9</v>
      </c>
    </row>
    <row r="10" spans="1:17" ht="16.5" customHeight="1" x14ac:dyDescent="0.25">
      <c r="A10" s="9"/>
      <c r="B10" s="9"/>
      <c r="C10" s="9"/>
      <c r="D10" s="9"/>
      <c r="G10" s="16" t="s">
        <v>174</v>
      </c>
      <c r="H10" s="13"/>
      <c r="I10" s="16" t="s">
        <v>10</v>
      </c>
      <c r="J10" s="13"/>
      <c r="K10" s="16" t="s">
        <v>174</v>
      </c>
      <c r="L10" s="13"/>
      <c r="M10" s="16" t="s">
        <v>10</v>
      </c>
    </row>
    <row r="11" spans="1:17" ht="16.5" customHeight="1" x14ac:dyDescent="0.25">
      <c r="E11" s="7" t="s">
        <v>11</v>
      </c>
      <c r="F11" s="12"/>
      <c r="G11" s="8" t="s">
        <v>12</v>
      </c>
      <c r="H11" s="3"/>
      <c r="I11" s="8" t="s">
        <v>12</v>
      </c>
      <c r="J11" s="17"/>
      <c r="K11" s="8" t="s">
        <v>12</v>
      </c>
      <c r="L11" s="3"/>
      <c r="M11" s="8" t="s">
        <v>12</v>
      </c>
    </row>
    <row r="12" spans="1:17" ht="16.5" customHeight="1" x14ac:dyDescent="0.25">
      <c r="E12" s="12"/>
      <c r="F12" s="12"/>
      <c r="G12" s="88"/>
      <c r="H12" s="3"/>
      <c r="I12" s="13"/>
      <c r="J12" s="17"/>
      <c r="K12" s="89"/>
      <c r="L12" s="3"/>
      <c r="M12" s="13"/>
    </row>
    <row r="13" spans="1:17" ht="16.5" customHeight="1" x14ac:dyDescent="0.25">
      <c r="A13" s="14" t="s">
        <v>13</v>
      </c>
      <c r="B13" s="14"/>
      <c r="G13" s="89"/>
      <c r="K13" s="89"/>
    </row>
    <row r="14" spans="1:17" ht="16.5" customHeight="1" x14ac:dyDescent="0.25">
      <c r="A14" s="14"/>
      <c r="B14" s="14"/>
      <c r="G14" s="89"/>
      <c r="K14" s="89"/>
    </row>
    <row r="15" spans="1:17" ht="16.5" customHeight="1" x14ac:dyDescent="0.25">
      <c r="A15" s="14" t="s">
        <v>14</v>
      </c>
      <c r="B15" s="14"/>
      <c r="G15" s="89"/>
      <c r="K15" s="89"/>
    </row>
    <row r="16" spans="1:17" ht="16.5" customHeight="1" x14ac:dyDescent="0.25">
      <c r="A16" s="14"/>
      <c r="B16" s="14"/>
      <c r="G16" s="89"/>
      <c r="K16" s="89"/>
    </row>
    <row r="17" spans="1:15" ht="16.5" customHeight="1" x14ac:dyDescent="0.25">
      <c r="A17" s="18" t="s">
        <v>15</v>
      </c>
      <c r="E17" s="138"/>
      <c r="G17" s="89">
        <v>126327698</v>
      </c>
      <c r="H17" s="19"/>
      <c r="I17" s="162">
        <v>136972289</v>
      </c>
      <c r="J17" s="20"/>
      <c r="K17" s="21">
        <v>16695997</v>
      </c>
      <c r="L17" s="20"/>
      <c r="M17" s="162">
        <v>2960965</v>
      </c>
      <c r="O17" s="22"/>
    </row>
    <row r="18" spans="1:15" ht="16.5" customHeight="1" x14ac:dyDescent="0.25">
      <c r="A18" s="18" t="s">
        <v>16</v>
      </c>
      <c r="E18" s="138">
        <v>6</v>
      </c>
      <c r="G18" s="89">
        <v>282657965</v>
      </c>
      <c r="H18" s="19"/>
      <c r="I18" s="162">
        <v>269808353</v>
      </c>
      <c r="J18" s="20"/>
      <c r="K18" s="21">
        <v>46436834</v>
      </c>
      <c r="L18" s="20"/>
      <c r="M18" s="162">
        <v>56154754</v>
      </c>
      <c r="O18" s="22"/>
    </row>
    <row r="19" spans="1:15" ht="16.5" customHeight="1" x14ac:dyDescent="0.25">
      <c r="A19" s="18" t="s">
        <v>17</v>
      </c>
      <c r="E19" s="138" t="s">
        <v>224</v>
      </c>
      <c r="G19" s="89">
        <v>821689</v>
      </c>
      <c r="H19" s="23"/>
      <c r="I19" s="162">
        <v>1588795</v>
      </c>
      <c r="J19" s="24"/>
      <c r="K19" s="21">
        <v>184319826</v>
      </c>
      <c r="L19" s="24"/>
      <c r="M19" s="162">
        <v>190025045</v>
      </c>
      <c r="O19" s="22"/>
    </row>
    <row r="20" spans="1:15" ht="16.5" customHeight="1" x14ac:dyDescent="0.25">
      <c r="A20" s="18" t="s">
        <v>185</v>
      </c>
      <c r="E20" s="138" t="s">
        <v>225</v>
      </c>
      <c r="G20" s="89">
        <v>0</v>
      </c>
      <c r="I20" s="162">
        <v>0</v>
      </c>
      <c r="J20" s="20"/>
      <c r="K20" s="21">
        <v>2803653185</v>
      </c>
      <c r="L20" s="20"/>
      <c r="M20" s="162">
        <v>2748418803</v>
      </c>
      <c r="O20" s="22"/>
    </row>
    <row r="21" spans="1:15" ht="16.5" customHeight="1" x14ac:dyDescent="0.25">
      <c r="A21" s="18" t="s">
        <v>186</v>
      </c>
      <c r="E21" s="138">
        <v>7</v>
      </c>
      <c r="G21" s="89">
        <v>2951453824</v>
      </c>
      <c r="H21" s="19"/>
      <c r="I21" s="162">
        <v>2929020351</v>
      </c>
      <c r="J21" s="20"/>
      <c r="K21" s="21">
        <v>635305947</v>
      </c>
      <c r="L21" s="20"/>
      <c r="M21" s="162">
        <v>733406926</v>
      </c>
      <c r="O21" s="22"/>
    </row>
    <row r="22" spans="1:15" ht="16.5" customHeight="1" x14ac:dyDescent="0.25">
      <c r="A22" s="18" t="s">
        <v>19</v>
      </c>
      <c r="E22" s="138">
        <v>8</v>
      </c>
      <c r="G22" s="89">
        <v>6406286800</v>
      </c>
      <c r="H22" s="19"/>
      <c r="I22" s="162">
        <v>6686112333</v>
      </c>
      <c r="J22" s="20"/>
      <c r="K22" s="21">
        <v>1233298193</v>
      </c>
      <c r="L22" s="20"/>
      <c r="M22" s="162">
        <v>1267895283</v>
      </c>
      <c r="O22" s="22"/>
    </row>
    <row r="23" spans="1:15" ht="16.5" customHeight="1" x14ac:dyDescent="0.25">
      <c r="A23" s="18" t="s">
        <v>187</v>
      </c>
      <c r="E23" s="138"/>
      <c r="G23" s="89">
        <v>16834232</v>
      </c>
      <c r="H23" s="19"/>
      <c r="I23" s="162">
        <v>30485216</v>
      </c>
      <c r="J23" s="20"/>
      <c r="K23" s="21">
        <v>0</v>
      </c>
      <c r="L23" s="20"/>
      <c r="M23" s="162">
        <v>0</v>
      </c>
    </row>
    <row r="24" spans="1:15" ht="16.5" customHeight="1" x14ac:dyDescent="0.25">
      <c r="A24" s="18" t="s">
        <v>20</v>
      </c>
      <c r="E24" s="138"/>
      <c r="G24" s="89">
        <v>4069000</v>
      </c>
      <c r="I24" s="162">
        <v>8069000</v>
      </c>
      <c r="J24" s="20"/>
      <c r="K24" s="21">
        <v>0</v>
      </c>
      <c r="L24" s="20"/>
      <c r="M24" s="162">
        <v>0</v>
      </c>
    </row>
    <row r="25" spans="1:15" ht="16.5" customHeight="1" x14ac:dyDescent="0.25">
      <c r="A25" s="18" t="s">
        <v>21</v>
      </c>
      <c r="E25" s="138"/>
      <c r="G25" s="91">
        <v>18457283</v>
      </c>
      <c r="I25" s="163">
        <v>37826835</v>
      </c>
      <c r="J25" s="20"/>
      <c r="K25" s="26">
        <v>773258</v>
      </c>
      <c r="L25" s="20"/>
      <c r="M25" s="163">
        <v>861457</v>
      </c>
      <c r="O25" s="22"/>
    </row>
    <row r="26" spans="1:15" ht="16.5" customHeight="1" x14ac:dyDescent="0.25">
      <c r="E26" s="138"/>
      <c r="G26" s="89"/>
      <c r="H26" s="28"/>
      <c r="I26" s="28"/>
      <c r="J26" s="28"/>
      <c r="K26" s="89"/>
      <c r="L26" s="28"/>
      <c r="M26" s="28"/>
    </row>
    <row r="27" spans="1:15" ht="16.5" customHeight="1" x14ac:dyDescent="0.25">
      <c r="A27" s="14" t="s">
        <v>22</v>
      </c>
      <c r="E27" s="138"/>
      <c r="G27" s="91">
        <f>SUM(G17:G26)</f>
        <v>9806908491</v>
      </c>
      <c r="H27" s="28"/>
      <c r="I27" s="29">
        <f>SUM(I17:I26)</f>
        <v>10099883172</v>
      </c>
      <c r="J27" s="28"/>
      <c r="K27" s="91">
        <f>SUM(K17:K26)</f>
        <v>4920483240</v>
      </c>
      <c r="L27" s="28"/>
      <c r="M27" s="29">
        <f>SUM(M17:M26)</f>
        <v>4999723233</v>
      </c>
    </row>
    <row r="28" spans="1:15" ht="16.5" customHeight="1" x14ac:dyDescent="0.25">
      <c r="E28" s="138"/>
      <c r="G28" s="89"/>
      <c r="H28" s="28"/>
      <c r="I28" s="28"/>
      <c r="J28" s="28"/>
      <c r="K28" s="89"/>
      <c r="M28" s="28"/>
    </row>
    <row r="29" spans="1:15" ht="16.5" customHeight="1" x14ac:dyDescent="0.25">
      <c r="A29" s="14" t="s">
        <v>23</v>
      </c>
      <c r="E29" s="138"/>
      <c r="G29" s="89"/>
      <c r="K29" s="89"/>
    </row>
    <row r="30" spans="1:15" ht="16.5" customHeight="1" x14ac:dyDescent="0.25">
      <c r="A30" s="14"/>
      <c r="E30" s="138"/>
      <c r="G30" s="89"/>
      <c r="K30" s="89"/>
    </row>
    <row r="31" spans="1:15" ht="16.5" customHeight="1" x14ac:dyDescent="0.25">
      <c r="A31" s="18" t="s">
        <v>24</v>
      </c>
      <c r="E31" s="138"/>
      <c r="G31" s="89">
        <v>23766884</v>
      </c>
      <c r="H31" s="19"/>
      <c r="I31" s="164">
        <v>28703250</v>
      </c>
      <c r="J31" s="20"/>
      <c r="K31" s="30">
        <v>7811070</v>
      </c>
      <c r="L31" s="20"/>
      <c r="M31" s="164">
        <v>7811070</v>
      </c>
    </row>
    <row r="32" spans="1:15" ht="16.5" customHeight="1" x14ac:dyDescent="0.25">
      <c r="A32" s="18" t="s">
        <v>25</v>
      </c>
      <c r="E32" s="138"/>
      <c r="G32" s="89">
        <v>0</v>
      </c>
      <c r="H32" s="19"/>
      <c r="I32" s="162">
        <v>0</v>
      </c>
      <c r="J32" s="20"/>
      <c r="K32" s="30">
        <v>738199400</v>
      </c>
      <c r="L32" s="20"/>
      <c r="M32" s="162">
        <v>738199400</v>
      </c>
    </row>
    <row r="33" spans="1:15" ht="16.5" customHeight="1" x14ac:dyDescent="0.25">
      <c r="A33" s="31" t="s">
        <v>26</v>
      </c>
      <c r="E33" s="138">
        <v>9</v>
      </c>
      <c r="G33" s="89">
        <v>0</v>
      </c>
      <c r="H33" s="19"/>
      <c r="I33" s="162">
        <v>0</v>
      </c>
      <c r="J33" s="20"/>
      <c r="K33" s="30">
        <v>206290000</v>
      </c>
      <c r="L33" s="20"/>
      <c r="M33" s="162">
        <v>206290000</v>
      </c>
    </row>
    <row r="34" spans="1:15" ht="16.5" customHeight="1" x14ac:dyDescent="0.25">
      <c r="A34" s="18" t="s">
        <v>27</v>
      </c>
      <c r="E34" s="138"/>
      <c r="G34" s="89">
        <v>241500000</v>
      </c>
      <c r="H34" s="19"/>
      <c r="I34" s="164">
        <v>241500000</v>
      </c>
      <c r="J34" s="20"/>
      <c r="K34" s="30">
        <v>91500000</v>
      </c>
      <c r="L34" s="20"/>
      <c r="M34" s="162">
        <v>91500000</v>
      </c>
    </row>
    <row r="35" spans="1:15" ht="16.5" customHeight="1" x14ac:dyDescent="0.25">
      <c r="A35" s="18" t="s">
        <v>28</v>
      </c>
      <c r="E35" s="138"/>
      <c r="G35" s="89">
        <v>885469348</v>
      </c>
      <c r="H35" s="19"/>
      <c r="I35" s="164">
        <v>885469348</v>
      </c>
      <c r="J35" s="20"/>
      <c r="K35" s="30">
        <v>854609450</v>
      </c>
      <c r="L35" s="20"/>
      <c r="M35" s="164">
        <v>854609450</v>
      </c>
    </row>
    <row r="36" spans="1:15" ht="16.5" customHeight="1" x14ac:dyDescent="0.25">
      <c r="A36" s="18" t="s">
        <v>29</v>
      </c>
      <c r="E36" s="138">
        <v>10</v>
      </c>
      <c r="G36" s="89">
        <v>447846994</v>
      </c>
      <c r="H36" s="19"/>
      <c r="I36" s="164">
        <v>457795914</v>
      </c>
      <c r="J36" s="20"/>
      <c r="K36" s="30">
        <v>137129182</v>
      </c>
      <c r="L36" s="20"/>
      <c r="M36" s="164">
        <v>141781393</v>
      </c>
      <c r="O36" s="9"/>
    </row>
    <row r="37" spans="1:15" ht="16.5" customHeight="1" x14ac:dyDescent="0.25">
      <c r="A37" s="18" t="s">
        <v>145</v>
      </c>
      <c r="E37" s="138"/>
      <c r="G37" s="89">
        <v>301522673</v>
      </c>
      <c r="H37" s="19"/>
      <c r="I37" s="164">
        <v>310854621</v>
      </c>
      <c r="J37" s="20"/>
      <c r="K37" s="30">
        <v>5434544</v>
      </c>
      <c r="L37" s="20"/>
      <c r="M37" s="164">
        <v>12097290</v>
      </c>
      <c r="O37" s="9"/>
    </row>
    <row r="38" spans="1:15" ht="16.5" customHeight="1" x14ac:dyDescent="0.25">
      <c r="A38" s="18" t="s">
        <v>30</v>
      </c>
      <c r="E38" s="138"/>
      <c r="G38" s="89">
        <v>26344115</v>
      </c>
      <c r="H38" s="19"/>
      <c r="I38" s="164">
        <v>27965218</v>
      </c>
      <c r="J38" s="20"/>
      <c r="K38" s="30">
        <v>25655585</v>
      </c>
      <c r="L38" s="20"/>
      <c r="M38" s="164">
        <v>27206590</v>
      </c>
      <c r="O38" s="9"/>
    </row>
    <row r="39" spans="1:15" ht="16.5" customHeight="1" x14ac:dyDescent="0.25">
      <c r="A39" s="18" t="s">
        <v>31</v>
      </c>
      <c r="E39" s="138"/>
      <c r="G39" s="89">
        <v>331504909</v>
      </c>
      <c r="H39" s="19"/>
      <c r="I39" s="164">
        <v>331504909</v>
      </c>
      <c r="J39" s="20"/>
      <c r="K39" s="30">
        <v>0</v>
      </c>
      <c r="L39" s="20"/>
      <c r="M39" s="164">
        <v>0</v>
      </c>
      <c r="O39" s="9"/>
    </row>
    <row r="40" spans="1:15" ht="16.5" customHeight="1" x14ac:dyDescent="0.25">
      <c r="A40" s="18" t="s">
        <v>191</v>
      </c>
      <c r="E40" s="138"/>
      <c r="G40" s="89">
        <v>154340665</v>
      </c>
      <c r="H40" s="19"/>
      <c r="I40" s="164">
        <v>151748765</v>
      </c>
      <c r="J40" s="20"/>
      <c r="K40" s="30">
        <v>61310665</v>
      </c>
      <c r="L40" s="20"/>
      <c r="M40" s="164">
        <v>58444136</v>
      </c>
      <c r="O40" s="9"/>
    </row>
    <row r="41" spans="1:15" ht="16.5" customHeight="1" x14ac:dyDescent="0.25">
      <c r="A41" s="18" t="s">
        <v>32</v>
      </c>
      <c r="E41" s="138">
        <v>11</v>
      </c>
      <c r="G41" s="91">
        <v>113387190</v>
      </c>
      <c r="H41" s="19"/>
      <c r="I41" s="163">
        <v>105239680</v>
      </c>
      <c r="J41" s="20"/>
      <c r="K41" s="32">
        <v>76535011</v>
      </c>
      <c r="L41" s="20"/>
      <c r="M41" s="163">
        <v>70671051</v>
      </c>
      <c r="O41" s="9"/>
    </row>
    <row r="42" spans="1:15" ht="16.5" customHeight="1" x14ac:dyDescent="0.25">
      <c r="E42" s="138"/>
      <c r="G42" s="89"/>
      <c r="I42" s="28"/>
      <c r="K42" s="89"/>
      <c r="L42" s="28"/>
      <c r="M42" s="28"/>
    </row>
    <row r="43" spans="1:15" ht="16.5" customHeight="1" x14ac:dyDescent="0.25">
      <c r="A43" s="14" t="s">
        <v>33</v>
      </c>
      <c r="E43" s="138"/>
      <c r="G43" s="91">
        <f>SUM(G31:G42)</f>
        <v>2525682778</v>
      </c>
      <c r="I43" s="29">
        <f>SUM(I31:I42)</f>
        <v>2540781705</v>
      </c>
      <c r="K43" s="91">
        <f>SUM(K31:K42)</f>
        <v>2204474907</v>
      </c>
      <c r="M43" s="29">
        <f>SUM(M31:M42)</f>
        <v>2208610380</v>
      </c>
    </row>
    <row r="44" spans="1:15" ht="16.5" customHeight="1" x14ac:dyDescent="0.25">
      <c r="E44" s="138"/>
      <c r="G44" s="89"/>
      <c r="I44" s="33"/>
      <c r="K44" s="89"/>
      <c r="M44" s="28"/>
    </row>
    <row r="45" spans="1:15" ht="16.5" customHeight="1" thickBot="1" x14ac:dyDescent="0.3">
      <c r="A45" s="14" t="s">
        <v>34</v>
      </c>
      <c r="E45" s="138"/>
      <c r="G45" s="92">
        <f>SUM(G27,G43)</f>
        <v>12332591269</v>
      </c>
      <c r="I45" s="34">
        <f>SUM(I27,I43)</f>
        <v>12640664877</v>
      </c>
      <c r="K45" s="92">
        <f>SUM(K27,K43)</f>
        <v>7124958147</v>
      </c>
      <c r="M45" s="34">
        <f>SUM(M27,M43)</f>
        <v>7208333613</v>
      </c>
    </row>
    <row r="46" spans="1:15" ht="16.5" customHeight="1" thickTop="1" x14ac:dyDescent="0.25">
      <c r="A46" s="14"/>
      <c r="G46" s="28"/>
      <c r="I46" s="28"/>
      <c r="K46" s="28"/>
      <c r="M46" s="28"/>
    </row>
    <row r="52" spans="1:17" ht="18" customHeight="1" x14ac:dyDescent="0.25"/>
    <row r="53" spans="1:17" ht="21.95" customHeight="1" x14ac:dyDescent="0.25">
      <c r="A53" s="35" t="s">
        <v>35</v>
      </c>
      <c r="B53" s="36"/>
      <c r="C53" s="36"/>
      <c r="D53" s="36"/>
      <c r="E53" s="38"/>
      <c r="F53" s="36"/>
      <c r="G53" s="36"/>
      <c r="H53" s="36"/>
      <c r="I53" s="36"/>
      <c r="J53" s="36"/>
      <c r="K53" s="36"/>
      <c r="L53" s="36"/>
      <c r="M53" s="36"/>
    </row>
    <row r="54" spans="1:17" ht="16.5" customHeight="1" x14ac:dyDescent="0.25">
      <c r="A54" s="14" t="str">
        <f>A1</f>
        <v>Nirvana Daii Public Company Limited</v>
      </c>
      <c r="B54" s="14"/>
    </row>
    <row r="55" spans="1:17" ht="16.5" customHeight="1" x14ac:dyDescent="0.25">
      <c r="A55" s="14" t="s">
        <v>167</v>
      </c>
      <c r="B55" s="14"/>
    </row>
    <row r="56" spans="1:17" ht="16.5" customHeight="1" x14ac:dyDescent="0.25">
      <c r="A56" s="37" t="str">
        <f>A3</f>
        <v>As at 31 March 2021</v>
      </c>
      <c r="B56" s="37"/>
      <c r="C56" s="35"/>
      <c r="D56" s="35"/>
      <c r="E56" s="38"/>
      <c r="F56" s="38"/>
      <c r="G56" s="29"/>
      <c r="H56" s="29"/>
      <c r="I56" s="29"/>
      <c r="J56" s="29"/>
      <c r="K56" s="29"/>
      <c r="L56" s="29"/>
      <c r="M56" s="29"/>
    </row>
    <row r="57" spans="1:17" ht="16.5" customHeight="1" x14ac:dyDescent="0.25">
      <c r="A57" s="39"/>
      <c r="B57" s="39"/>
      <c r="C57" s="9"/>
      <c r="D57" s="9"/>
      <c r="E57" s="40"/>
      <c r="F57" s="40"/>
      <c r="G57" s="28"/>
      <c r="H57" s="28"/>
      <c r="I57" s="28"/>
      <c r="J57" s="28"/>
      <c r="K57" s="28"/>
      <c r="L57" s="28"/>
      <c r="M57" s="28"/>
    </row>
    <row r="58" spans="1:17" ht="16.5" customHeight="1" x14ac:dyDescent="0.25">
      <c r="A58" s="39"/>
      <c r="B58" s="39"/>
      <c r="C58" s="9"/>
      <c r="D58" s="9"/>
      <c r="E58" s="40"/>
      <c r="F58" s="40"/>
      <c r="G58" s="28"/>
      <c r="H58" s="28"/>
      <c r="I58" s="28"/>
      <c r="J58" s="28"/>
      <c r="K58" s="28"/>
      <c r="L58" s="28"/>
      <c r="M58" s="28"/>
    </row>
    <row r="59" spans="1:17" ht="16.5" customHeight="1" x14ac:dyDescent="0.25">
      <c r="A59" s="10"/>
      <c r="B59" s="10"/>
      <c r="C59" s="11"/>
      <c r="D59" s="11"/>
      <c r="E59" s="12"/>
      <c r="F59" s="12"/>
      <c r="G59" s="181" t="s">
        <v>3</v>
      </c>
      <c r="H59" s="181"/>
      <c r="I59" s="181"/>
      <c r="J59" s="13"/>
      <c r="K59" s="181" t="s">
        <v>4</v>
      </c>
      <c r="L59" s="181"/>
      <c r="M59" s="181"/>
      <c r="Q59" s="14"/>
    </row>
    <row r="60" spans="1:17" ht="16.5" customHeight="1" x14ac:dyDescent="0.25">
      <c r="A60" s="10"/>
      <c r="B60" s="10"/>
      <c r="C60" s="11"/>
      <c r="D60" s="11"/>
      <c r="E60" s="12"/>
      <c r="F60" s="12"/>
      <c r="G60" s="179" t="s">
        <v>5</v>
      </c>
      <c r="H60" s="179"/>
      <c r="I60" s="179"/>
      <c r="J60" s="15"/>
      <c r="K60" s="180" t="s">
        <v>5</v>
      </c>
      <c r="L60" s="180"/>
      <c r="M60" s="180"/>
    </row>
    <row r="61" spans="1:17" ht="16.5" customHeight="1" x14ac:dyDescent="0.25">
      <c r="G61" s="16" t="s">
        <v>6</v>
      </c>
      <c r="I61" s="16" t="s">
        <v>7</v>
      </c>
      <c r="K61" s="16" t="s">
        <v>6</v>
      </c>
      <c r="M61" s="16" t="s">
        <v>7</v>
      </c>
    </row>
    <row r="62" spans="1:17" ht="16.5" customHeight="1" x14ac:dyDescent="0.25">
      <c r="A62" s="39"/>
      <c r="B62" s="39"/>
      <c r="C62" s="9"/>
      <c r="D62" s="9"/>
      <c r="E62" s="40"/>
      <c r="F62" s="40"/>
      <c r="G62" s="16" t="s">
        <v>8</v>
      </c>
      <c r="H62" s="15"/>
      <c r="I62" s="16" t="s">
        <v>9</v>
      </c>
      <c r="J62" s="15"/>
      <c r="K62" s="13" t="s">
        <v>8</v>
      </c>
      <c r="L62" s="15"/>
      <c r="M62" s="16" t="s">
        <v>9</v>
      </c>
    </row>
    <row r="63" spans="1:17" ht="16.5" customHeight="1" x14ac:dyDescent="0.25">
      <c r="A63" s="9"/>
      <c r="B63" s="9"/>
      <c r="C63" s="9"/>
      <c r="D63" s="9"/>
      <c r="G63" s="16" t="s">
        <v>174</v>
      </c>
      <c r="H63" s="13"/>
      <c r="I63" s="16" t="s">
        <v>10</v>
      </c>
      <c r="J63" s="13"/>
      <c r="K63" s="16" t="s">
        <v>174</v>
      </c>
      <c r="L63" s="13"/>
      <c r="M63" s="16" t="s">
        <v>10</v>
      </c>
    </row>
    <row r="64" spans="1:17" ht="16.5" customHeight="1" x14ac:dyDescent="0.25">
      <c r="A64" s="9"/>
      <c r="B64" s="9"/>
      <c r="C64" s="9"/>
      <c r="D64" s="9"/>
      <c r="E64" s="7" t="s">
        <v>11</v>
      </c>
      <c r="F64" s="12"/>
      <c r="G64" s="8" t="s">
        <v>12</v>
      </c>
      <c r="H64" s="3"/>
      <c r="I64" s="8" t="s">
        <v>12</v>
      </c>
      <c r="K64" s="8" t="s">
        <v>12</v>
      </c>
      <c r="L64" s="3"/>
      <c r="M64" s="8" t="s">
        <v>12</v>
      </c>
    </row>
    <row r="65" spans="1:13" ht="16.5" customHeight="1" x14ac:dyDescent="0.25">
      <c r="A65" s="9"/>
      <c r="B65" s="9"/>
      <c r="C65" s="9"/>
      <c r="D65" s="9"/>
      <c r="E65" s="12"/>
      <c r="F65" s="12"/>
      <c r="G65" s="89"/>
      <c r="H65" s="3"/>
      <c r="I65" s="13"/>
      <c r="J65" s="13"/>
      <c r="K65" s="89"/>
      <c r="L65" s="3"/>
      <c r="M65" s="13"/>
    </row>
    <row r="66" spans="1:13" ht="16.5" customHeight="1" x14ac:dyDescent="0.25">
      <c r="A66" s="14" t="s">
        <v>36</v>
      </c>
      <c r="B66" s="14"/>
      <c r="E66" s="40"/>
      <c r="F66" s="40"/>
      <c r="G66" s="89"/>
      <c r="H66" s="28"/>
      <c r="I66" s="28"/>
      <c r="J66" s="101"/>
      <c r="K66" s="89"/>
      <c r="L66" s="101"/>
    </row>
    <row r="67" spans="1:13" ht="16.5" customHeight="1" x14ac:dyDescent="0.25">
      <c r="A67" s="14"/>
      <c r="B67" s="14"/>
      <c r="E67" s="40"/>
      <c r="F67" s="40"/>
      <c r="G67" s="89"/>
      <c r="H67" s="28"/>
      <c r="I67" s="28"/>
      <c r="J67" s="28"/>
      <c r="K67" s="89"/>
      <c r="L67" s="28"/>
      <c r="M67" s="28"/>
    </row>
    <row r="68" spans="1:13" ht="16.5" customHeight="1" x14ac:dyDescent="0.25">
      <c r="A68" s="14" t="s">
        <v>37</v>
      </c>
      <c r="B68" s="14"/>
      <c r="E68" s="40"/>
      <c r="F68" s="40"/>
      <c r="G68" s="89"/>
      <c r="H68" s="28"/>
      <c r="I68" s="28"/>
      <c r="J68" s="28"/>
      <c r="K68" s="89"/>
      <c r="L68" s="28"/>
      <c r="M68" s="28"/>
    </row>
    <row r="69" spans="1:13" ht="16.5" customHeight="1" x14ac:dyDescent="0.25">
      <c r="A69" s="14"/>
      <c r="B69" s="14"/>
      <c r="E69" s="40"/>
      <c r="F69" s="40"/>
      <c r="G69" s="89"/>
      <c r="H69" s="28"/>
      <c r="I69" s="28"/>
      <c r="J69" s="28"/>
      <c r="K69" s="89"/>
      <c r="L69" s="28"/>
      <c r="M69" s="28"/>
    </row>
    <row r="70" spans="1:13" ht="16.5" customHeight="1" x14ac:dyDescent="0.25">
      <c r="A70" s="18" t="s">
        <v>192</v>
      </c>
      <c r="B70" s="18"/>
      <c r="C70" s="18"/>
      <c r="D70" s="18"/>
      <c r="E70" s="138"/>
      <c r="F70" s="18"/>
      <c r="G70" s="89"/>
      <c r="H70" s="28"/>
      <c r="I70" s="24"/>
      <c r="J70" s="20"/>
      <c r="K70" s="30"/>
      <c r="L70" s="20"/>
      <c r="M70" s="24"/>
    </row>
    <row r="71" spans="1:13" ht="16.5" customHeight="1" x14ac:dyDescent="0.25">
      <c r="A71" s="18"/>
      <c r="B71" s="18" t="s">
        <v>208</v>
      </c>
      <c r="C71" s="18"/>
      <c r="D71" s="18"/>
      <c r="E71" s="138">
        <v>13</v>
      </c>
      <c r="F71" s="18"/>
      <c r="G71" s="89">
        <v>2131096929</v>
      </c>
      <c r="H71" s="28"/>
      <c r="I71" s="24">
        <v>2202323981</v>
      </c>
      <c r="J71" s="20"/>
      <c r="K71" s="89">
        <v>1229218835</v>
      </c>
      <c r="L71" s="20"/>
      <c r="M71" s="24">
        <v>1314307302</v>
      </c>
    </row>
    <row r="72" spans="1:13" ht="16.5" customHeight="1" x14ac:dyDescent="0.25">
      <c r="A72" s="18" t="s">
        <v>38</v>
      </c>
      <c r="B72" s="18"/>
      <c r="C72" s="18"/>
      <c r="D72" s="18"/>
      <c r="E72" s="138">
        <v>12</v>
      </c>
      <c r="F72" s="40"/>
      <c r="G72" s="89">
        <v>409074780</v>
      </c>
      <c r="H72" s="19"/>
      <c r="I72" s="24">
        <v>414602268</v>
      </c>
      <c r="J72" s="20"/>
      <c r="K72" s="30">
        <v>85077349</v>
      </c>
      <c r="L72" s="20"/>
      <c r="M72" s="24">
        <v>78821433</v>
      </c>
    </row>
    <row r="73" spans="1:13" ht="16.5" customHeight="1" x14ac:dyDescent="0.25">
      <c r="A73" s="18" t="s">
        <v>39</v>
      </c>
      <c r="B73" s="18"/>
      <c r="C73" s="18"/>
      <c r="D73" s="18"/>
      <c r="E73" s="138" t="s">
        <v>224</v>
      </c>
      <c r="F73" s="40"/>
      <c r="G73" s="89">
        <v>127500</v>
      </c>
      <c r="H73" s="23"/>
      <c r="I73" s="24">
        <v>2047511</v>
      </c>
      <c r="J73" s="24"/>
      <c r="K73" s="30">
        <v>118285447</v>
      </c>
      <c r="L73" s="24"/>
      <c r="M73" s="24">
        <v>133363267</v>
      </c>
    </row>
    <row r="74" spans="1:13" ht="16.5" customHeight="1" x14ac:dyDescent="0.25">
      <c r="A74" s="18" t="s">
        <v>40</v>
      </c>
      <c r="B74" s="18"/>
      <c r="C74" s="18"/>
      <c r="D74" s="18"/>
      <c r="E74" s="49"/>
      <c r="F74" s="18"/>
      <c r="G74" s="89"/>
      <c r="H74" s="28"/>
      <c r="I74" s="24"/>
      <c r="J74" s="18"/>
      <c r="K74" s="30"/>
      <c r="L74" s="18"/>
      <c r="M74" s="24"/>
    </row>
    <row r="75" spans="1:13" ht="16.5" customHeight="1" x14ac:dyDescent="0.25">
      <c r="A75" s="18"/>
      <c r="B75" s="18" t="s">
        <v>209</v>
      </c>
      <c r="C75" s="18"/>
      <c r="D75" s="18"/>
      <c r="E75" s="49">
        <v>13</v>
      </c>
      <c r="F75" s="18"/>
      <c r="G75" s="89">
        <v>1035587261</v>
      </c>
      <c r="H75" s="28"/>
      <c r="I75" s="24">
        <v>648006958</v>
      </c>
      <c r="J75" s="20"/>
      <c r="K75" s="30">
        <v>22487958</v>
      </c>
      <c r="L75" s="20"/>
      <c r="M75" s="24">
        <v>45587958</v>
      </c>
    </row>
    <row r="76" spans="1:13" ht="16.5" customHeight="1" x14ac:dyDescent="0.25">
      <c r="A76" s="18" t="s">
        <v>193</v>
      </c>
      <c r="B76" s="18"/>
      <c r="C76" s="18"/>
      <c r="D76" s="18"/>
      <c r="E76" s="49"/>
      <c r="F76" s="18"/>
      <c r="G76" s="89">
        <v>15260802</v>
      </c>
      <c r="H76" s="28"/>
      <c r="I76" s="24">
        <v>19705766</v>
      </c>
      <c r="J76" s="20"/>
      <c r="K76" s="30">
        <v>5680482</v>
      </c>
      <c r="L76" s="20"/>
      <c r="M76" s="24">
        <v>9745258</v>
      </c>
    </row>
    <row r="77" spans="1:13" ht="16.5" customHeight="1" x14ac:dyDescent="0.25">
      <c r="A77" s="18" t="s">
        <v>194</v>
      </c>
      <c r="B77" s="18"/>
      <c r="C77" s="18"/>
      <c r="D77" s="18"/>
      <c r="E77" s="49" t="s">
        <v>226</v>
      </c>
      <c r="F77" s="18"/>
      <c r="G77" s="89">
        <v>0</v>
      </c>
      <c r="H77" s="28"/>
      <c r="I77" s="24">
        <v>0</v>
      </c>
      <c r="J77" s="20"/>
      <c r="K77" s="30">
        <v>4273400</v>
      </c>
      <c r="L77" s="20"/>
      <c r="M77" s="24">
        <v>4273400</v>
      </c>
    </row>
    <row r="78" spans="1:13" ht="16.5" customHeight="1" x14ac:dyDescent="0.25">
      <c r="A78" s="18" t="s">
        <v>41</v>
      </c>
      <c r="B78" s="18"/>
      <c r="C78" s="18"/>
      <c r="D78" s="18"/>
      <c r="E78" s="138"/>
      <c r="F78" s="18"/>
      <c r="G78" s="89">
        <v>40287123</v>
      </c>
      <c r="H78" s="23"/>
      <c r="I78" s="24">
        <v>19473172</v>
      </c>
      <c r="J78" s="20"/>
      <c r="K78" s="30">
        <v>0</v>
      </c>
      <c r="L78" s="20"/>
      <c r="M78" s="17">
        <v>0</v>
      </c>
    </row>
    <row r="79" spans="1:13" ht="16.5" customHeight="1" x14ac:dyDescent="0.25">
      <c r="A79" s="18" t="s">
        <v>42</v>
      </c>
      <c r="B79" s="18"/>
      <c r="C79" s="18"/>
      <c r="D79" s="18"/>
      <c r="E79" s="138"/>
      <c r="F79" s="18"/>
      <c r="G79" s="89">
        <v>119649905</v>
      </c>
      <c r="H79" s="19"/>
      <c r="I79" s="24">
        <v>115031046</v>
      </c>
      <c r="J79" s="28"/>
      <c r="K79" s="30">
        <v>35050550</v>
      </c>
      <c r="L79" s="28"/>
      <c r="M79" s="17">
        <v>35074793</v>
      </c>
    </row>
    <row r="80" spans="1:13" ht="16.5" customHeight="1" x14ac:dyDescent="0.25">
      <c r="A80" s="18" t="s">
        <v>43</v>
      </c>
      <c r="B80" s="18"/>
      <c r="C80" s="18"/>
      <c r="D80" s="18"/>
      <c r="E80" s="138"/>
      <c r="F80" s="18"/>
      <c r="G80" s="89"/>
      <c r="H80" s="19"/>
      <c r="I80" s="17"/>
      <c r="J80" s="17"/>
      <c r="K80" s="41"/>
      <c r="L80" s="17"/>
      <c r="M80" s="17"/>
    </row>
    <row r="81" spans="1:15" ht="16.5" customHeight="1" x14ac:dyDescent="0.25">
      <c r="A81" s="18"/>
      <c r="B81" s="18" t="s">
        <v>44</v>
      </c>
      <c r="C81" s="18"/>
      <c r="D81" s="18"/>
      <c r="E81" s="138"/>
      <c r="G81" s="89">
        <v>222084696</v>
      </c>
      <c r="H81" s="19"/>
      <c r="I81" s="24">
        <v>203689363</v>
      </c>
      <c r="J81" s="20"/>
      <c r="K81" s="30">
        <v>96437513</v>
      </c>
      <c r="L81" s="20"/>
      <c r="M81" s="24">
        <v>20177513</v>
      </c>
    </row>
    <row r="82" spans="1:15" ht="16.5" customHeight="1" x14ac:dyDescent="0.25">
      <c r="A82" s="18" t="s">
        <v>216</v>
      </c>
      <c r="B82" s="18"/>
      <c r="C82" s="18"/>
      <c r="D82" s="18"/>
      <c r="E82" s="138"/>
      <c r="G82" s="89"/>
      <c r="H82" s="19"/>
      <c r="I82" s="17"/>
      <c r="J82" s="17"/>
      <c r="K82" s="41"/>
      <c r="L82" s="17"/>
      <c r="M82" s="24"/>
    </row>
    <row r="83" spans="1:15" ht="16.5" customHeight="1" x14ac:dyDescent="0.25">
      <c r="A83" s="18"/>
      <c r="B83" s="18" t="s">
        <v>217</v>
      </c>
      <c r="C83" s="18"/>
      <c r="D83" s="18"/>
      <c r="E83" s="138"/>
      <c r="G83" s="89">
        <v>61475176</v>
      </c>
      <c r="H83" s="19"/>
      <c r="I83" s="24">
        <v>63125286</v>
      </c>
      <c r="J83" s="28"/>
      <c r="K83" s="30">
        <v>539551</v>
      </c>
      <c r="L83" s="28"/>
      <c r="M83" s="17">
        <v>539551</v>
      </c>
    </row>
    <row r="84" spans="1:15" ht="16.5" customHeight="1" x14ac:dyDescent="0.25">
      <c r="A84" s="18" t="s">
        <v>45</v>
      </c>
      <c r="B84" s="18"/>
      <c r="C84" s="18"/>
      <c r="D84" s="18"/>
      <c r="E84" s="138"/>
      <c r="G84" s="91">
        <v>26319975</v>
      </c>
      <c r="H84" s="19"/>
      <c r="I84" s="27">
        <v>27584924</v>
      </c>
      <c r="J84" s="20"/>
      <c r="K84" s="32">
        <v>7949957</v>
      </c>
      <c r="L84" s="20"/>
      <c r="M84" s="27">
        <v>9331759</v>
      </c>
      <c r="O84" s="42"/>
    </row>
    <row r="85" spans="1:15" ht="16.5" customHeight="1" x14ac:dyDescent="0.25">
      <c r="E85" s="138"/>
      <c r="G85" s="89"/>
      <c r="H85" s="101"/>
      <c r="I85" s="28"/>
      <c r="J85" s="101"/>
      <c r="K85" s="89"/>
      <c r="L85" s="28"/>
    </row>
    <row r="86" spans="1:15" ht="16.5" customHeight="1" x14ac:dyDescent="0.25">
      <c r="A86" s="14" t="s">
        <v>46</v>
      </c>
      <c r="E86" s="138"/>
      <c r="G86" s="91">
        <f>SUM(G70:G85)</f>
        <v>4060964147</v>
      </c>
      <c r="H86" s="101"/>
      <c r="I86" s="29">
        <f>SUM(I70:I85)</f>
        <v>3715590275</v>
      </c>
      <c r="J86" s="101"/>
      <c r="K86" s="91">
        <f>SUM(K70:K85)</f>
        <v>1605001042</v>
      </c>
      <c r="L86" s="101"/>
      <c r="M86" s="29">
        <f>SUM(M70:M85)</f>
        <v>1651222234</v>
      </c>
    </row>
    <row r="87" spans="1:15" ht="16.5" customHeight="1" x14ac:dyDescent="0.25">
      <c r="A87" s="14"/>
      <c r="B87" s="14"/>
      <c r="E87" s="138"/>
      <c r="G87" s="89"/>
      <c r="H87" s="101"/>
      <c r="J87" s="101"/>
      <c r="K87" s="89"/>
      <c r="L87" s="101"/>
    </row>
    <row r="88" spans="1:15" ht="16.5" customHeight="1" x14ac:dyDescent="0.25">
      <c r="A88" s="14" t="s">
        <v>47</v>
      </c>
      <c r="B88" s="14"/>
      <c r="E88" s="138"/>
      <c r="G88" s="89"/>
      <c r="H88" s="101"/>
      <c r="J88" s="101"/>
      <c r="K88" s="89"/>
      <c r="L88" s="101"/>
      <c r="M88" s="43"/>
    </row>
    <row r="89" spans="1:15" ht="16.5" customHeight="1" x14ac:dyDescent="0.25">
      <c r="A89" s="14"/>
      <c r="B89" s="14"/>
      <c r="E89" s="138"/>
      <c r="G89" s="89"/>
      <c r="H89" s="101"/>
      <c r="J89" s="101"/>
      <c r="K89" s="89"/>
      <c r="L89" s="101"/>
      <c r="M89" s="43"/>
    </row>
    <row r="90" spans="1:15" ht="16.5" customHeight="1" x14ac:dyDescent="0.25">
      <c r="A90" s="18" t="s">
        <v>48</v>
      </c>
      <c r="B90" s="18"/>
      <c r="C90" s="18"/>
      <c r="D90" s="18"/>
      <c r="E90" s="138"/>
      <c r="G90" s="89"/>
      <c r="H90" s="19"/>
      <c r="I90" s="17"/>
      <c r="J90" s="18"/>
      <c r="K90" s="41"/>
      <c r="L90" s="18"/>
      <c r="M90" s="17"/>
    </row>
    <row r="91" spans="1:15" ht="16.5" customHeight="1" x14ac:dyDescent="0.25">
      <c r="A91" s="18"/>
      <c r="B91" s="18" t="s">
        <v>208</v>
      </c>
      <c r="C91" s="18"/>
      <c r="D91" s="18"/>
      <c r="E91" s="138">
        <v>13</v>
      </c>
      <c r="G91" s="89">
        <v>2300449336</v>
      </c>
      <c r="H91" s="28"/>
      <c r="I91" s="17">
        <v>3014673171</v>
      </c>
      <c r="J91" s="20"/>
      <c r="K91" s="41">
        <v>126410441</v>
      </c>
      <c r="L91" s="20"/>
      <c r="M91" s="17">
        <v>150858941</v>
      </c>
    </row>
    <row r="92" spans="1:15" ht="16.5" customHeight="1" x14ac:dyDescent="0.25">
      <c r="A92" s="18" t="s">
        <v>189</v>
      </c>
      <c r="B92" s="18"/>
      <c r="C92" s="18"/>
      <c r="D92" s="18"/>
      <c r="E92" s="138" t="s">
        <v>227</v>
      </c>
      <c r="G92" s="89">
        <v>0</v>
      </c>
      <c r="H92" s="19"/>
      <c r="I92" s="17">
        <v>0</v>
      </c>
      <c r="J92" s="20"/>
      <c r="K92" s="41">
        <v>350000000</v>
      </c>
      <c r="L92" s="20"/>
      <c r="M92" s="17">
        <v>350000000</v>
      </c>
    </row>
    <row r="93" spans="1:15" ht="16.5" customHeight="1" x14ac:dyDescent="0.25">
      <c r="A93" s="18" t="s">
        <v>178</v>
      </c>
      <c r="B93" s="18"/>
      <c r="C93" s="18"/>
      <c r="D93" s="18"/>
      <c r="E93" s="138">
        <v>14</v>
      </c>
      <c r="G93" s="89">
        <v>990804094</v>
      </c>
      <c r="H93" s="19"/>
      <c r="I93" s="17">
        <v>988956702</v>
      </c>
      <c r="J93" s="20"/>
      <c r="K93" s="41">
        <v>990804094</v>
      </c>
      <c r="L93" s="20"/>
      <c r="M93" s="17">
        <v>988956702</v>
      </c>
    </row>
    <row r="94" spans="1:15" ht="16.5" customHeight="1" x14ac:dyDescent="0.25">
      <c r="A94" s="18" t="s">
        <v>49</v>
      </c>
      <c r="B94" s="18"/>
      <c r="C94" s="18"/>
      <c r="D94" s="18"/>
      <c r="E94" s="138"/>
      <c r="G94" s="89">
        <v>7751430</v>
      </c>
      <c r="H94" s="44"/>
      <c r="I94" s="17">
        <v>8045459</v>
      </c>
      <c r="J94" s="20"/>
      <c r="K94" s="41">
        <v>0</v>
      </c>
      <c r="L94" s="20"/>
      <c r="M94" s="17">
        <v>0</v>
      </c>
    </row>
    <row r="95" spans="1:15" ht="16.5" customHeight="1" x14ac:dyDescent="0.25">
      <c r="A95" s="18" t="s">
        <v>195</v>
      </c>
      <c r="B95" s="18"/>
      <c r="C95" s="18"/>
      <c r="D95" s="18"/>
      <c r="E95" s="138"/>
      <c r="G95" s="89">
        <v>136184730</v>
      </c>
      <c r="H95" s="44"/>
      <c r="I95" s="17">
        <v>139682579</v>
      </c>
      <c r="J95" s="20"/>
      <c r="K95" s="41">
        <v>0</v>
      </c>
      <c r="L95" s="20"/>
      <c r="M95" s="17">
        <v>2629144</v>
      </c>
    </row>
    <row r="96" spans="1:15" ht="16.5" customHeight="1" x14ac:dyDescent="0.25">
      <c r="A96" s="18" t="s">
        <v>50</v>
      </c>
      <c r="B96" s="18"/>
      <c r="C96" s="18"/>
      <c r="D96" s="18"/>
      <c r="E96" s="138"/>
      <c r="G96" s="91">
        <v>39969406</v>
      </c>
      <c r="H96" s="44"/>
      <c r="I96" s="45">
        <v>38579854</v>
      </c>
      <c r="J96" s="20"/>
      <c r="K96" s="46">
        <v>36003324</v>
      </c>
      <c r="L96" s="20"/>
      <c r="M96" s="45">
        <v>34696968</v>
      </c>
    </row>
    <row r="97" spans="1:17" ht="16.5" customHeight="1" x14ac:dyDescent="0.25">
      <c r="E97" s="138"/>
      <c r="G97" s="89"/>
      <c r="H97" s="101"/>
      <c r="I97" s="28"/>
      <c r="J97" s="101"/>
      <c r="K97" s="89"/>
      <c r="L97" s="28"/>
      <c r="M97" s="43"/>
    </row>
    <row r="98" spans="1:17" ht="16.5" customHeight="1" x14ac:dyDescent="0.25">
      <c r="A98" s="14" t="s">
        <v>51</v>
      </c>
      <c r="E98" s="138"/>
      <c r="G98" s="91">
        <f>SUM(G90:G97)</f>
        <v>3475158996</v>
      </c>
      <c r="H98" s="101"/>
      <c r="I98" s="29">
        <f>SUM(I90:I96)</f>
        <v>4189937765</v>
      </c>
      <c r="J98" s="101"/>
      <c r="K98" s="47">
        <f>SUM(K90:K96)</f>
        <v>1503217859</v>
      </c>
      <c r="L98" s="101"/>
      <c r="M98" s="29">
        <f>SUM(M90:M96)</f>
        <v>1527141755</v>
      </c>
    </row>
    <row r="99" spans="1:17" ht="16.5" customHeight="1" x14ac:dyDescent="0.25">
      <c r="E99" s="138"/>
      <c r="G99" s="89"/>
      <c r="H99" s="101"/>
      <c r="I99" s="33"/>
      <c r="J99" s="101"/>
      <c r="K99" s="89"/>
      <c r="L99" s="28"/>
      <c r="M99" s="43"/>
    </row>
    <row r="100" spans="1:17" ht="16.5" customHeight="1" x14ac:dyDescent="0.25">
      <c r="A100" s="14" t="s">
        <v>52</v>
      </c>
      <c r="G100" s="91">
        <f>SUM(G86,G98)</f>
        <v>7536123143</v>
      </c>
      <c r="H100" s="101"/>
      <c r="I100" s="29">
        <f>SUM(I86,I98)</f>
        <v>7905528040</v>
      </c>
      <c r="J100" s="101"/>
      <c r="K100" s="91">
        <f>SUM(K86,K98)</f>
        <v>3108218901</v>
      </c>
      <c r="L100" s="101"/>
      <c r="M100" s="29">
        <f>SUM(M86,M98)</f>
        <v>3178363989</v>
      </c>
    </row>
    <row r="101" spans="1:17" ht="16.5" customHeight="1" x14ac:dyDescent="0.25">
      <c r="A101" s="14"/>
      <c r="G101" s="28"/>
      <c r="H101" s="101"/>
      <c r="I101" s="28"/>
      <c r="J101" s="101"/>
      <c r="K101" s="28"/>
      <c r="L101" s="101"/>
      <c r="M101" s="28"/>
    </row>
    <row r="102" spans="1:17" ht="16.5" customHeight="1" x14ac:dyDescent="0.25">
      <c r="A102" s="14"/>
      <c r="G102" s="28"/>
      <c r="H102" s="101"/>
      <c r="I102" s="28"/>
      <c r="J102" s="101"/>
      <c r="K102" s="28"/>
      <c r="L102" s="101"/>
      <c r="M102" s="28"/>
    </row>
    <row r="103" spans="1:17" ht="16.5" customHeight="1" x14ac:dyDescent="0.25">
      <c r="A103" s="14"/>
      <c r="G103" s="28"/>
      <c r="H103" s="101"/>
      <c r="I103" s="28"/>
      <c r="J103" s="101"/>
      <c r="K103" s="28"/>
      <c r="L103" s="101"/>
      <c r="M103" s="28"/>
    </row>
    <row r="104" spans="1:17" ht="16.5" customHeight="1" x14ac:dyDescent="0.25">
      <c r="A104" s="14"/>
      <c r="G104" s="28"/>
      <c r="H104" s="101"/>
      <c r="I104" s="28"/>
      <c r="J104" s="101"/>
      <c r="K104" s="28"/>
      <c r="L104" s="101"/>
      <c r="M104" s="28"/>
    </row>
    <row r="105" spans="1:17" ht="18" customHeight="1" x14ac:dyDescent="0.25">
      <c r="G105" s="101"/>
      <c r="H105" s="101"/>
      <c r="J105" s="101"/>
      <c r="K105" s="101"/>
      <c r="L105" s="101"/>
    </row>
    <row r="106" spans="1:17" ht="21.95" customHeight="1" x14ac:dyDescent="0.25">
      <c r="A106" s="35" t="str">
        <f>+A53</f>
        <v>The condensed notes to the interim financial information are an integral part of this interim financial information.</v>
      </c>
      <c r="B106" s="35"/>
      <c r="C106" s="35"/>
      <c r="D106" s="35"/>
      <c r="E106" s="38"/>
      <c r="F106" s="38"/>
      <c r="G106" s="29"/>
      <c r="H106" s="29"/>
      <c r="I106" s="29"/>
      <c r="J106" s="29"/>
      <c r="K106" s="29"/>
      <c r="L106" s="29"/>
      <c r="M106" s="29"/>
    </row>
    <row r="107" spans="1:17" ht="16.5" customHeight="1" x14ac:dyDescent="0.25">
      <c r="A107" s="14" t="str">
        <f>+A54</f>
        <v>Nirvana Daii Public Company Limited</v>
      </c>
      <c r="B107" s="14"/>
      <c r="G107" s="101"/>
      <c r="H107" s="101"/>
      <c r="J107" s="101"/>
      <c r="K107" s="101"/>
      <c r="L107" s="101"/>
    </row>
    <row r="108" spans="1:17" ht="16.5" customHeight="1" x14ac:dyDescent="0.25">
      <c r="A108" s="14" t="s">
        <v>167</v>
      </c>
      <c r="B108" s="14"/>
      <c r="G108" s="101"/>
      <c r="H108" s="101"/>
      <c r="J108" s="101"/>
      <c r="K108" s="101"/>
      <c r="L108" s="101"/>
    </row>
    <row r="109" spans="1:17" ht="16.5" customHeight="1" x14ac:dyDescent="0.25">
      <c r="A109" s="37" t="str">
        <f>+A56</f>
        <v>As at 31 March 2021</v>
      </c>
      <c r="B109" s="37"/>
      <c r="C109" s="35"/>
      <c r="D109" s="35"/>
      <c r="E109" s="38"/>
      <c r="F109" s="38"/>
      <c r="G109" s="29"/>
      <c r="H109" s="29"/>
      <c r="I109" s="29"/>
      <c r="J109" s="29"/>
      <c r="K109" s="29"/>
      <c r="L109" s="29"/>
      <c r="M109" s="29"/>
    </row>
    <row r="110" spans="1:17" ht="16.5" customHeight="1" x14ac:dyDescent="0.25">
      <c r="A110" s="39"/>
      <c r="B110" s="39"/>
      <c r="C110" s="9"/>
      <c r="D110" s="9"/>
      <c r="E110" s="40"/>
      <c r="F110" s="40"/>
      <c r="G110" s="28"/>
      <c r="H110" s="28"/>
      <c r="I110" s="28"/>
      <c r="J110" s="28"/>
      <c r="K110" s="28"/>
      <c r="L110" s="28"/>
      <c r="M110" s="28"/>
    </row>
    <row r="111" spans="1:17" ht="16.5" customHeight="1" x14ac:dyDescent="0.25">
      <c r="A111" s="39"/>
      <c r="B111" s="39"/>
      <c r="C111" s="9"/>
      <c r="D111" s="9"/>
      <c r="E111" s="40"/>
      <c r="F111" s="40"/>
      <c r="G111" s="28"/>
      <c r="H111" s="28"/>
      <c r="I111" s="28"/>
      <c r="J111" s="28"/>
      <c r="K111" s="28"/>
      <c r="L111" s="28"/>
      <c r="M111" s="28"/>
    </row>
    <row r="112" spans="1:17" ht="16.5" customHeight="1" x14ac:dyDescent="0.25">
      <c r="A112" s="10"/>
      <c r="B112" s="10"/>
      <c r="C112" s="11"/>
      <c r="D112" s="11"/>
      <c r="E112" s="12"/>
      <c r="F112" s="12"/>
      <c r="G112" s="181" t="s">
        <v>3</v>
      </c>
      <c r="H112" s="181"/>
      <c r="I112" s="181"/>
      <c r="J112" s="13"/>
      <c r="K112" s="181" t="s">
        <v>4</v>
      </c>
      <c r="L112" s="181"/>
      <c r="M112" s="181"/>
      <c r="Q112" s="14"/>
    </row>
    <row r="113" spans="1:16" ht="16.5" customHeight="1" x14ac:dyDescent="0.25">
      <c r="A113" s="10"/>
      <c r="B113" s="10"/>
      <c r="C113" s="11"/>
      <c r="D113" s="11"/>
      <c r="E113" s="12"/>
      <c r="F113" s="12"/>
      <c r="G113" s="179" t="s">
        <v>5</v>
      </c>
      <c r="H113" s="179"/>
      <c r="I113" s="179"/>
      <c r="J113" s="15"/>
      <c r="K113" s="180" t="s">
        <v>5</v>
      </c>
      <c r="L113" s="180"/>
      <c r="M113" s="180"/>
    </row>
    <row r="114" spans="1:16" ht="16.5" customHeight="1" x14ac:dyDescent="0.25">
      <c r="B114" s="18"/>
      <c r="C114" s="18"/>
      <c r="D114" s="18"/>
      <c r="E114" s="40"/>
      <c r="G114" s="16" t="s">
        <v>6</v>
      </c>
      <c r="H114" s="17"/>
      <c r="I114" s="16" t="s">
        <v>7</v>
      </c>
      <c r="J114" s="17"/>
      <c r="K114" s="16" t="s">
        <v>6</v>
      </c>
      <c r="L114" s="17"/>
      <c r="M114" s="16" t="s">
        <v>7</v>
      </c>
    </row>
    <row r="115" spans="1:16" ht="16.5" customHeight="1" x14ac:dyDescent="0.25">
      <c r="A115" s="10"/>
      <c r="B115" s="10"/>
      <c r="C115" s="11"/>
      <c r="D115" s="11"/>
      <c r="E115" s="12"/>
      <c r="F115" s="12"/>
      <c r="G115" s="16" t="s">
        <v>8</v>
      </c>
      <c r="H115" s="15"/>
      <c r="I115" s="16" t="s">
        <v>9</v>
      </c>
      <c r="J115" s="15"/>
      <c r="K115" s="13" t="s">
        <v>8</v>
      </c>
      <c r="L115" s="15"/>
      <c r="M115" s="16" t="s">
        <v>9</v>
      </c>
    </row>
    <row r="116" spans="1:16" ht="16.5" customHeight="1" x14ac:dyDescent="0.25">
      <c r="A116" s="9"/>
      <c r="B116" s="9"/>
      <c r="C116" s="9"/>
      <c r="D116" s="9"/>
      <c r="E116" s="12"/>
      <c r="G116" s="16" t="s">
        <v>174</v>
      </c>
      <c r="H116" s="13"/>
      <c r="I116" s="16" t="s">
        <v>10</v>
      </c>
      <c r="J116" s="13"/>
      <c r="K116" s="16" t="s">
        <v>174</v>
      </c>
      <c r="L116" s="13"/>
      <c r="M116" s="16" t="s">
        <v>10</v>
      </c>
    </row>
    <row r="117" spans="1:16" ht="16.5" customHeight="1" x14ac:dyDescent="0.25">
      <c r="A117" s="9"/>
      <c r="B117" s="9"/>
      <c r="C117" s="9"/>
      <c r="D117" s="9"/>
      <c r="E117" s="12"/>
      <c r="F117" s="12"/>
      <c r="G117" s="8" t="s">
        <v>12</v>
      </c>
      <c r="H117" s="3"/>
      <c r="I117" s="8" t="s">
        <v>12</v>
      </c>
      <c r="J117" s="101"/>
      <c r="K117" s="8" t="s">
        <v>12</v>
      </c>
      <c r="L117" s="3"/>
      <c r="M117" s="8" t="s">
        <v>12</v>
      </c>
    </row>
    <row r="118" spans="1:16" ht="16.5" customHeight="1" x14ac:dyDescent="0.25">
      <c r="A118" s="14" t="s">
        <v>196</v>
      </c>
      <c r="B118" s="9"/>
      <c r="C118" s="9"/>
      <c r="D118" s="9"/>
      <c r="E118" s="12"/>
      <c r="F118" s="12"/>
      <c r="G118" s="89"/>
      <c r="H118" s="3"/>
      <c r="I118" s="13"/>
      <c r="J118" s="13"/>
      <c r="K118" s="89"/>
      <c r="L118" s="3"/>
      <c r="M118" s="13"/>
    </row>
    <row r="119" spans="1:16" ht="16.5" customHeight="1" x14ac:dyDescent="0.25">
      <c r="A119" s="14"/>
      <c r="B119" s="14"/>
      <c r="E119" s="40"/>
      <c r="F119" s="40"/>
      <c r="G119" s="89"/>
      <c r="H119" s="28"/>
      <c r="I119" s="28"/>
      <c r="J119" s="28"/>
      <c r="K119" s="89"/>
      <c r="L119" s="28"/>
      <c r="M119" s="28"/>
    </row>
    <row r="120" spans="1:16" s="101" customFormat="1" ht="16.5" customHeight="1" x14ac:dyDescent="0.25">
      <c r="A120" s="14" t="s">
        <v>53</v>
      </c>
      <c r="B120" s="14"/>
      <c r="E120" s="12"/>
      <c r="G120" s="89"/>
      <c r="K120" s="89"/>
      <c r="P120"/>
    </row>
    <row r="121" spans="1:16" ht="16.5" customHeight="1" x14ac:dyDescent="0.25">
      <c r="A121" s="14"/>
      <c r="B121" s="14"/>
      <c r="E121" s="40"/>
      <c r="F121" s="40"/>
      <c r="G121" s="89"/>
      <c r="H121" s="28"/>
      <c r="I121" s="28"/>
      <c r="J121" s="28"/>
      <c r="K121" s="89"/>
      <c r="L121" s="28"/>
      <c r="M121" s="28"/>
    </row>
    <row r="122" spans="1:16" s="101" customFormat="1" ht="16.5" customHeight="1" x14ac:dyDescent="0.25">
      <c r="A122" s="18" t="s">
        <v>54</v>
      </c>
      <c r="B122" s="14"/>
      <c r="E122" s="12"/>
      <c r="G122" s="89"/>
      <c r="K122" s="89"/>
      <c r="P122"/>
    </row>
    <row r="123" spans="1:16" s="101" customFormat="1" ht="16.5" customHeight="1" x14ac:dyDescent="0.25">
      <c r="B123" s="18" t="s">
        <v>55</v>
      </c>
      <c r="E123" s="12"/>
      <c r="G123" s="89"/>
      <c r="K123" s="89"/>
      <c r="P123"/>
    </row>
    <row r="124" spans="1:16" s="101" customFormat="1" ht="16.5" customHeight="1" x14ac:dyDescent="0.25">
      <c r="C124" s="18" t="s">
        <v>56</v>
      </c>
      <c r="E124" s="12"/>
      <c r="G124" s="89"/>
      <c r="K124" s="89"/>
      <c r="P124"/>
    </row>
    <row r="125" spans="1:16" s="101" customFormat="1" ht="16.5" customHeight="1" thickBot="1" x14ac:dyDescent="0.3">
      <c r="D125" s="18" t="s">
        <v>57</v>
      </c>
      <c r="E125" s="40"/>
      <c r="G125" s="92">
        <v>1681719973</v>
      </c>
      <c r="H125" s="23"/>
      <c r="I125" s="34">
        <v>1681719973</v>
      </c>
      <c r="J125" s="28"/>
      <c r="K125" s="48">
        <v>1681719973</v>
      </c>
      <c r="L125" s="28"/>
      <c r="M125" s="34">
        <v>1681719973</v>
      </c>
      <c r="P125"/>
    </row>
    <row r="126" spans="1:16" s="101" customFormat="1" ht="16.5" customHeight="1" thickTop="1" x14ac:dyDescent="0.25">
      <c r="A126" s="14"/>
      <c r="B126" s="14"/>
      <c r="E126" s="12"/>
      <c r="G126" s="89"/>
      <c r="I126" s="17"/>
      <c r="J126" s="17"/>
      <c r="K126" s="41"/>
      <c r="L126" s="17"/>
      <c r="M126" s="17"/>
      <c r="P126"/>
    </row>
    <row r="127" spans="1:16" s="101" customFormat="1" ht="16.5" customHeight="1" x14ac:dyDescent="0.25">
      <c r="B127" s="18" t="s">
        <v>58</v>
      </c>
      <c r="C127" s="18"/>
      <c r="D127" s="18"/>
      <c r="E127" s="12"/>
      <c r="G127" s="89"/>
      <c r="H127" s="17"/>
      <c r="I127" s="17"/>
      <c r="J127" s="17"/>
      <c r="K127" s="41"/>
      <c r="L127" s="17"/>
      <c r="M127" s="17"/>
      <c r="P127"/>
    </row>
    <row r="128" spans="1:16" s="101" customFormat="1" ht="16.5" customHeight="1" x14ac:dyDescent="0.25">
      <c r="C128" s="18" t="s">
        <v>197</v>
      </c>
      <c r="E128" s="12"/>
      <c r="G128" s="89"/>
      <c r="I128" s="17"/>
      <c r="J128" s="17"/>
      <c r="K128" s="41"/>
      <c r="L128" s="17"/>
      <c r="M128" s="17"/>
      <c r="P128"/>
    </row>
    <row r="129" spans="1:16" s="101" customFormat="1" ht="16.5" customHeight="1" x14ac:dyDescent="0.25">
      <c r="D129" s="18" t="s">
        <v>59</v>
      </c>
      <c r="E129" s="40"/>
      <c r="G129" s="89">
        <v>1380599978</v>
      </c>
      <c r="H129" s="23"/>
      <c r="I129" s="20">
        <v>1380599978</v>
      </c>
      <c r="J129" s="20"/>
      <c r="K129" s="21">
        <v>1380599978</v>
      </c>
      <c r="L129" s="20"/>
      <c r="M129" s="20">
        <v>1380599978</v>
      </c>
      <c r="P129"/>
    </row>
    <row r="130" spans="1:16" s="101" customFormat="1" ht="16.5" customHeight="1" x14ac:dyDescent="0.25">
      <c r="A130" s="18" t="s">
        <v>60</v>
      </c>
      <c r="B130" s="18"/>
      <c r="C130" s="18"/>
      <c r="D130" s="18"/>
      <c r="E130" s="40"/>
      <c r="G130" s="89">
        <v>1251361218</v>
      </c>
      <c r="H130" s="19"/>
      <c r="I130" s="20">
        <v>1251361218</v>
      </c>
      <c r="J130" s="20"/>
      <c r="K130" s="21">
        <v>5072394899</v>
      </c>
      <c r="L130" s="20"/>
      <c r="M130" s="20">
        <v>5072394899</v>
      </c>
      <c r="P130"/>
    </row>
    <row r="131" spans="1:16" s="101" customFormat="1" ht="16.5" customHeight="1" x14ac:dyDescent="0.25">
      <c r="A131" s="18" t="s">
        <v>198</v>
      </c>
      <c r="B131" s="18"/>
      <c r="C131" s="18"/>
      <c r="D131" s="18"/>
      <c r="E131" s="12"/>
      <c r="G131" s="89">
        <v>1589337148</v>
      </c>
      <c r="H131" s="19"/>
      <c r="I131" s="20">
        <v>1589337148</v>
      </c>
      <c r="J131" s="20"/>
      <c r="K131" s="21">
        <v>0</v>
      </c>
      <c r="L131" s="20"/>
      <c r="M131" s="20">
        <v>0</v>
      </c>
      <c r="P131"/>
    </row>
    <row r="132" spans="1:16" s="101" customFormat="1" ht="16.5" customHeight="1" x14ac:dyDescent="0.25">
      <c r="A132" s="18" t="s">
        <v>199</v>
      </c>
      <c r="B132" s="18"/>
      <c r="C132" s="18"/>
      <c r="D132" s="18"/>
      <c r="E132" s="12"/>
      <c r="G132" s="89"/>
      <c r="H132" s="19"/>
      <c r="I132" s="49"/>
      <c r="J132" s="49"/>
      <c r="K132" s="50"/>
      <c r="L132" s="49"/>
      <c r="M132" s="49"/>
      <c r="P132"/>
    </row>
    <row r="133" spans="1:16" s="101" customFormat="1" ht="16.5" customHeight="1" x14ac:dyDescent="0.25">
      <c r="A133" s="18"/>
      <c r="B133" s="18" t="s">
        <v>61</v>
      </c>
      <c r="C133" s="18"/>
      <c r="D133" s="18"/>
      <c r="E133" s="12"/>
      <c r="G133" s="89">
        <v>0</v>
      </c>
      <c r="H133" s="19"/>
      <c r="I133" s="20">
        <v>0</v>
      </c>
      <c r="J133" s="20"/>
      <c r="K133" s="21">
        <v>-2490187463</v>
      </c>
      <c r="L133" s="20"/>
      <c r="M133" s="20">
        <v>-2490187463</v>
      </c>
      <c r="P133"/>
    </row>
    <row r="134" spans="1:16" s="101" customFormat="1" ht="16.5" customHeight="1" x14ac:dyDescent="0.25">
      <c r="A134" s="18" t="s">
        <v>62</v>
      </c>
      <c r="B134" s="18"/>
      <c r="C134" s="18"/>
      <c r="D134" s="18"/>
      <c r="E134" s="12"/>
      <c r="G134" s="89"/>
      <c r="H134" s="19"/>
      <c r="I134" s="49"/>
      <c r="J134" s="49"/>
      <c r="K134" s="50"/>
      <c r="L134" s="49"/>
      <c r="M134" s="51"/>
      <c r="P134"/>
    </row>
    <row r="135" spans="1:16" s="101" customFormat="1" ht="16.5" customHeight="1" x14ac:dyDescent="0.25">
      <c r="A135" s="49"/>
      <c r="B135" s="18" t="s">
        <v>63</v>
      </c>
      <c r="C135" s="18"/>
      <c r="D135" s="18"/>
      <c r="E135" s="12"/>
      <c r="G135" s="89">
        <v>0</v>
      </c>
      <c r="H135" s="19"/>
      <c r="I135" s="20">
        <v>0</v>
      </c>
      <c r="J135" s="20"/>
      <c r="K135" s="21">
        <v>2588050</v>
      </c>
      <c r="L135" s="20"/>
      <c r="M135" s="51">
        <v>2588050</v>
      </c>
      <c r="P135"/>
    </row>
    <row r="136" spans="1:16" s="101" customFormat="1" ht="16.5" customHeight="1" x14ac:dyDescent="0.25">
      <c r="A136" s="18" t="s">
        <v>64</v>
      </c>
      <c r="B136" s="18"/>
      <c r="C136" s="18"/>
      <c r="D136" s="18"/>
      <c r="E136" s="12"/>
      <c r="G136" s="89"/>
      <c r="H136" s="17"/>
      <c r="I136" s="20"/>
      <c r="J136" s="20"/>
      <c r="K136" s="21"/>
      <c r="L136" s="20"/>
      <c r="M136" s="20"/>
      <c r="P136"/>
    </row>
    <row r="137" spans="1:16" s="101" customFormat="1" ht="16.5" customHeight="1" x14ac:dyDescent="0.25">
      <c r="B137" s="18" t="s">
        <v>65</v>
      </c>
      <c r="C137" s="18"/>
      <c r="D137" s="18"/>
      <c r="E137" s="12"/>
      <c r="G137" s="89">
        <v>46648118</v>
      </c>
      <c r="H137" s="19"/>
      <c r="I137" s="20">
        <v>46648118</v>
      </c>
      <c r="J137" s="20"/>
      <c r="K137" s="21">
        <v>29632014</v>
      </c>
      <c r="L137" s="20"/>
      <c r="M137" s="20">
        <v>29632014</v>
      </c>
      <c r="O137" s="18"/>
      <c r="P137"/>
    </row>
    <row r="138" spans="1:16" s="101" customFormat="1" ht="16.5" customHeight="1" x14ac:dyDescent="0.25">
      <c r="B138" s="18" t="s">
        <v>66</v>
      </c>
      <c r="E138" s="12"/>
      <c r="G138" s="91">
        <v>236198737</v>
      </c>
      <c r="H138" s="19"/>
      <c r="I138" s="17">
        <v>195395082</v>
      </c>
      <c r="J138" s="17"/>
      <c r="K138" s="46">
        <v>21711768</v>
      </c>
      <c r="L138" s="17"/>
      <c r="M138" s="24">
        <v>34942146</v>
      </c>
      <c r="P138"/>
    </row>
    <row r="139" spans="1:16" s="101" customFormat="1" ht="16.5" customHeight="1" x14ac:dyDescent="0.25">
      <c r="E139" s="12"/>
      <c r="G139" s="89"/>
      <c r="I139" s="33"/>
      <c r="K139" s="89"/>
      <c r="M139" s="52"/>
      <c r="P139"/>
    </row>
    <row r="140" spans="1:16" s="101" customFormat="1" ht="16.5" customHeight="1" x14ac:dyDescent="0.25">
      <c r="A140" s="18" t="s">
        <v>211</v>
      </c>
      <c r="E140" s="12"/>
      <c r="G140" s="89">
        <v>4504145199</v>
      </c>
      <c r="H140" s="28"/>
      <c r="I140" s="28">
        <f>SUM(I129:I138)</f>
        <v>4463341544</v>
      </c>
      <c r="J140" s="28"/>
      <c r="K140" s="89">
        <f>SUM(K129:K138)</f>
        <v>4016739246</v>
      </c>
      <c r="L140" s="28"/>
      <c r="M140" s="28">
        <f>SUM(M129:M138)</f>
        <v>4029969624</v>
      </c>
      <c r="N140" s="9"/>
      <c r="O140" s="9"/>
      <c r="P140"/>
    </row>
    <row r="141" spans="1:16" s="101" customFormat="1" ht="16.5" customHeight="1" x14ac:dyDescent="0.25">
      <c r="A141" s="18" t="s">
        <v>67</v>
      </c>
      <c r="E141" s="12"/>
      <c r="G141" s="91">
        <v>292322927</v>
      </c>
      <c r="H141" s="23"/>
      <c r="I141" s="25">
        <v>271795293</v>
      </c>
      <c r="J141" s="24"/>
      <c r="K141" s="26">
        <v>0</v>
      </c>
      <c r="L141" s="24"/>
      <c r="M141" s="25">
        <v>0</v>
      </c>
      <c r="N141" s="9"/>
      <c r="O141" s="9"/>
      <c r="P141"/>
    </row>
    <row r="142" spans="1:16" s="101" customFormat="1" ht="16.5" customHeight="1" x14ac:dyDescent="0.25">
      <c r="E142" s="40"/>
      <c r="F142" s="40"/>
      <c r="G142" s="89"/>
      <c r="H142" s="28"/>
      <c r="I142" s="28"/>
      <c r="J142" s="28"/>
      <c r="K142" s="89"/>
      <c r="L142" s="28"/>
      <c r="M142" s="28"/>
      <c r="P142"/>
    </row>
    <row r="143" spans="1:16" s="101" customFormat="1" ht="16.5" customHeight="1" x14ac:dyDescent="0.25">
      <c r="A143" s="14" t="s">
        <v>68</v>
      </c>
      <c r="E143" s="40"/>
      <c r="F143" s="40"/>
      <c r="G143" s="91">
        <f>SUM(G140:G141)</f>
        <v>4796468126</v>
      </c>
      <c r="H143" s="28"/>
      <c r="I143" s="29">
        <f>SUM(I140:I141)</f>
        <v>4735136837</v>
      </c>
      <c r="J143" s="28"/>
      <c r="K143" s="91">
        <f>SUM(K140:K141)</f>
        <v>4016739246</v>
      </c>
      <c r="L143" s="28"/>
      <c r="M143" s="29">
        <f>SUM(M140:M141)</f>
        <v>4029969624</v>
      </c>
      <c r="P143"/>
    </row>
    <row r="144" spans="1:16" s="101" customFormat="1" ht="16.5" customHeight="1" x14ac:dyDescent="0.25">
      <c r="A144" s="14"/>
      <c r="E144" s="102"/>
      <c r="G144" s="89"/>
      <c r="I144" s="28"/>
      <c r="K144" s="89"/>
      <c r="L144" s="28"/>
      <c r="M144" s="43"/>
      <c r="P144"/>
    </row>
    <row r="145" spans="1:16" s="101" customFormat="1" ht="16.5" customHeight="1" thickBot="1" x14ac:dyDescent="0.3">
      <c r="A145" s="14" t="s">
        <v>69</v>
      </c>
      <c r="E145" s="102"/>
      <c r="G145" s="92">
        <f>SUM(G100,G143)</f>
        <v>12332591269</v>
      </c>
      <c r="I145" s="34">
        <f>SUM(I100,I143)</f>
        <v>12640664877</v>
      </c>
      <c r="K145" s="92">
        <f>SUM(K100,K143)</f>
        <v>7124958147</v>
      </c>
      <c r="L145" s="43"/>
      <c r="M145" s="34">
        <f>SUM(M100,M143)</f>
        <v>7208333613</v>
      </c>
      <c r="P145"/>
    </row>
    <row r="146" spans="1:16" s="101" customFormat="1" ht="16.5" customHeight="1" thickTop="1" x14ac:dyDescent="0.25">
      <c r="A146" s="14"/>
      <c r="E146" s="102"/>
      <c r="G146" s="28"/>
      <c r="I146" s="28"/>
      <c r="K146" s="28"/>
      <c r="L146" s="43"/>
      <c r="M146" s="28"/>
      <c r="P146"/>
    </row>
    <row r="147" spans="1:16" s="101" customFormat="1" ht="16.5" customHeight="1" x14ac:dyDescent="0.25">
      <c r="A147" s="14"/>
      <c r="E147" s="102"/>
      <c r="G147" s="28"/>
      <c r="I147" s="28"/>
      <c r="K147" s="28"/>
      <c r="L147" s="43"/>
      <c r="M147" s="28"/>
      <c r="P147"/>
    </row>
    <row r="148" spans="1:16" s="101" customFormat="1" ht="16.5" customHeight="1" x14ac:dyDescent="0.25">
      <c r="A148" s="14"/>
      <c r="E148" s="102"/>
      <c r="G148" s="28"/>
      <c r="I148" s="28"/>
      <c r="K148" s="28"/>
      <c r="L148" s="43"/>
      <c r="M148" s="28"/>
      <c r="P148"/>
    </row>
    <row r="149" spans="1:16" s="101" customFormat="1" ht="16.5" customHeight="1" x14ac:dyDescent="0.25">
      <c r="A149" s="18"/>
      <c r="B149" s="18"/>
      <c r="C149" s="18"/>
      <c r="D149" s="18"/>
      <c r="E149" s="40"/>
      <c r="G149" s="28"/>
      <c r="H149" s="17"/>
      <c r="I149" s="28"/>
      <c r="J149" s="17"/>
      <c r="K149" s="17"/>
      <c r="L149" s="17"/>
      <c r="M149" s="17"/>
      <c r="P149"/>
    </row>
    <row r="150" spans="1:16" s="101" customFormat="1" ht="16.5" customHeight="1" x14ac:dyDescent="0.25">
      <c r="A150" s="18"/>
      <c r="B150" s="18"/>
      <c r="C150" s="18"/>
      <c r="D150" s="18"/>
      <c r="E150" s="40"/>
      <c r="G150" s="28"/>
      <c r="H150" s="17"/>
      <c r="I150" s="28"/>
      <c r="J150" s="17"/>
      <c r="K150" s="17"/>
      <c r="L150" s="17"/>
      <c r="M150" s="17"/>
      <c r="P150"/>
    </row>
    <row r="151" spans="1:16" s="101" customFormat="1" ht="16.5" customHeight="1" x14ac:dyDescent="0.25">
      <c r="A151" s="18"/>
      <c r="B151" s="18"/>
      <c r="C151" s="18"/>
      <c r="D151" s="18"/>
      <c r="E151" s="40"/>
      <c r="G151" s="28"/>
      <c r="H151" s="17"/>
      <c r="I151" s="28"/>
      <c r="J151" s="17"/>
      <c r="K151" s="17"/>
      <c r="L151" s="17"/>
      <c r="M151" s="17"/>
      <c r="P151"/>
    </row>
    <row r="152" spans="1:16" ht="16.5" customHeight="1" x14ac:dyDescent="0.25">
      <c r="A152" s="18"/>
      <c r="B152" s="18"/>
      <c r="C152" s="18"/>
      <c r="D152" s="18"/>
      <c r="E152" s="40"/>
      <c r="G152" s="28"/>
      <c r="H152" s="17"/>
      <c r="I152" s="28"/>
      <c r="J152" s="17"/>
      <c r="K152" s="17"/>
      <c r="L152" s="17"/>
      <c r="M152" s="17"/>
    </row>
    <row r="153" spans="1:16" ht="16.5" customHeight="1" x14ac:dyDescent="0.25">
      <c r="A153" s="18"/>
      <c r="B153" s="18"/>
      <c r="C153" s="18"/>
      <c r="D153" s="18"/>
      <c r="E153" s="40"/>
      <c r="G153" s="28"/>
      <c r="H153" s="17"/>
      <c r="I153" s="28"/>
      <c r="J153" s="17"/>
      <c r="K153" s="17"/>
      <c r="L153" s="17"/>
      <c r="M153" s="17"/>
    </row>
    <row r="154" spans="1:16" ht="16.5" customHeight="1" x14ac:dyDescent="0.25">
      <c r="A154" s="18"/>
      <c r="B154" s="18"/>
      <c r="C154" s="18"/>
      <c r="D154" s="18"/>
      <c r="E154" s="40"/>
      <c r="G154" s="28"/>
      <c r="H154" s="17"/>
      <c r="I154" s="28"/>
      <c r="J154" s="17"/>
      <c r="K154" s="17"/>
      <c r="L154" s="17"/>
      <c r="M154" s="17"/>
    </row>
    <row r="155" spans="1:16" ht="16.5" customHeight="1" x14ac:dyDescent="0.25">
      <c r="A155" s="18"/>
      <c r="B155" s="18"/>
      <c r="C155" s="18"/>
      <c r="D155" s="18"/>
      <c r="E155" s="40"/>
      <c r="G155" s="28"/>
      <c r="H155" s="17"/>
      <c r="I155" s="28"/>
      <c r="J155" s="17"/>
      <c r="K155" s="17"/>
      <c r="L155" s="17"/>
      <c r="M155" s="17"/>
    </row>
    <row r="156" spans="1:16" ht="16.5" customHeight="1" x14ac:dyDescent="0.25">
      <c r="A156" s="18"/>
      <c r="B156" s="18"/>
      <c r="C156" s="18"/>
      <c r="D156" s="18"/>
      <c r="E156" s="40"/>
      <c r="G156" s="17"/>
      <c r="H156" s="17"/>
      <c r="I156" s="17"/>
      <c r="J156" s="17"/>
      <c r="K156" s="17"/>
      <c r="L156" s="17"/>
      <c r="M156" s="17"/>
    </row>
    <row r="157" spans="1:16" ht="16.5" customHeight="1" x14ac:dyDescent="0.25">
      <c r="A157" s="18"/>
      <c r="B157" s="18"/>
      <c r="C157" s="18"/>
      <c r="D157" s="18"/>
      <c r="E157" s="40"/>
      <c r="G157" s="17"/>
      <c r="H157" s="17"/>
      <c r="I157" s="17"/>
      <c r="J157" s="17"/>
      <c r="K157" s="17"/>
      <c r="L157" s="17"/>
      <c r="M157" s="17"/>
    </row>
    <row r="158" spans="1:16" ht="18" customHeight="1" x14ac:dyDescent="0.25">
      <c r="A158" s="18"/>
      <c r="B158" s="18"/>
      <c r="C158" s="18"/>
      <c r="D158" s="18"/>
      <c r="E158" s="40"/>
      <c r="G158" s="17"/>
      <c r="H158" s="17"/>
      <c r="I158" s="17"/>
      <c r="J158" s="17"/>
      <c r="K158" s="28"/>
      <c r="L158" s="17"/>
      <c r="M158" s="28"/>
    </row>
    <row r="159" spans="1:16" ht="21.95" customHeight="1" x14ac:dyDescent="0.25">
      <c r="A159" s="35" t="str">
        <f>+A106</f>
        <v>The condensed notes to the interim financial information are an integral part of this interim financial information.</v>
      </c>
      <c r="B159" s="36"/>
      <c r="C159" s="36"/>
      <c r="D159" s="36"/>
      <c r="E159" s="38"/>
      <c r="F159" s="36"/>
      <c r="G159" s="36"/>
      <c r="H159" s="36"/>
      <c r="I159" s="36"/>
      <c r="J159" s="36"/>
      <c r="K159" s="36"/>
      <c r="L159" s="36"/>
      <c r="M159" s="36"/>
    </row>
  </sheetData>
  <mergeCells count="12">
    <mergeCell ref="G6:I6"/>
    <mergeCell ref="K6:M6"/>
    <mergeCell ref="G7:I7"/>
    <mergeCell ref="K7:M7"/>
    <mergeCell ref="G59:I59"/>
    <mergeCell ref="K59:M59"/>
    <mergeCell ref="G60:I60"/>
    <mergeCell ref="K60:M60"/>
    <mergeCell ref="G112:I112"/>
    <mergeCell ref="K112:M112"/>
    <mergeCell ref="G113:I113"/>
    <mergeCell ref="K113:M113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60"/>
  <sheetViews>
    <sheetView topLeftCell="A46" zoomScaleNormal="100" workbookViewId="0">
      <selection activeCell="E65" sqref="E65"/>
    </sheetView>
  </sheetViews>
  <sheetFormatPr defaultColWidth="9.140625" defaultRowHeight="16.5" customHeight="1" x14ac:dyDescent="0.2"/>
  <cols>
    <col min="1" max="3" width="1.42578125" style="87" customWidth="1"/>
    <col min="4" max="4" width="35.7109375" style="87" customWidth="1"/>
    <col min="5" max="5" width="5.28515625" style="87" customWidth="1"/>
    <col min="6" max="6" width="0.85546875" style="87" customWidth="1"/>
    <col min="7" max="7" width="12.7109375" style="90" customWidth="1"/>
    <col min="8" max="8" width="0.85546875" style="90" customWidth="1"/>
    <col min="9" max="9" width="12.7109375" style="90" customWidth="1"/>
    <col min="10" max="10" width="0.85546875" style="90" customWidth="1"/>
    <col min="11" max="11" width="12.7109375" style="90" customWidth="1"/>
    <col min="12" max="12" width="0.85546875" style="90" customWidth="1"/>
    <col min="13" max="13" width="12.7109375" style="90" customWidth="1"/>
    <col min="14" max="16384" width="9.140625" style="87"/>
  </cols>
  <sheetData>
    <row r="1" spans="1:13" ht="16.5" customHeight="1" x14ac:dyDescent="0.2">
      <c r="A1" s="1" t="s">
        <v>1</v>
      </c>
      <c r="B1" s="14"/>
    </row>
    <row r="2" spans="1:13" ht="16.5" customHeight="1" x14ac:dyDescent="0.2">
      <c r="A2" s="14" t="s">
        <v>70</v>
      </c>
      <c r="B2" s="14"/>
    </row>
    <row r="3" spans="1:13" ht="16.5" customHeight="1" x14ac:dyDescent="0.2">
      <c r="A3" s="37" t="s">
        <v>175</v>
      </c>
      <c r="B3" s="37"/>
      <c r="C3" s="35"/>
      <c r="D3" s="35"/>
      <c r="E3" s="38"/>
      <c r="F3" s="38"/>
      <c r="G3" s="53"/>
      <c r="H3" s="53"/>
      <c r="I3" s="53"/>
      <c r="J3" s="53"/>
      <c r="K3" s="53"/>
      <c r="L3" s="53"/>
      <c r="M3" s="53"/>
    </row>
    <row r="4" spans="1:13" ht="15.95" customHeight="1" x14ac:dyDescent="0.2">
      <c r="A4" s="39"/>
      <c r="B4" s="39"/>
      <c r="C4" s="9"/>
      <c r="D4" s="9"/>
      <c r="E4" s="40"/>
      <c r="F4" s="40"/>
      <c r="G4" s="54"/>
      <c r="H4" s="54"/>
      <c r="I4" s="54"/>
      <c r="J4" s="54"/>
      <c r="K4" s="54"/>
      <c r="L4" s="54"/>
      <c r="M4" s="54"/>
    </row>
    <row r="5" spans="1:13" ht="15.95" customHeight="1" x14ac:dyDescent="0.2">
      <c r="A5" s="39"/>
      <c r="B5" s="39"/>
      <c r="C5" s="9"/>
      <c r="D5" s="9"/>
      <c r="E5" s="40"/>
      <c r="F5" s="40"/>
      <c r="G5" s="54"/>
      <c r="H5" s="54"/>
      <c r="I5" s="54"/>
      <c r="J5" s="54"/>
      <c r="K5" s="54"/>
      <c r="L5" s="54"/>
      <c r="M5" s="54"/>
    </row>
    <row r="6" spans="1:13" ht="15.95" customHeight="1" x14ac:dyDescent="0.2">
      <c r="A6" s="39"/>
      <c r="B6" s="39"/>
      <c r="C6" s="9"/>
      <c r="D6" s="9"/>
      <c r="E6" s="40"/>
      <c r="F6" s="40"/>
      <c r="G6" s="181" t="s">
        <v>3</v>
      </c>
      <c r="H6" s="181"/>
      <c r="I6" s="181"/>
      <c r="J6" s="13"/>
      <c r="K6" s="181" t="s">
        <v>4</v>
      </c>
      <c r="L6" s="181"/>
      <c r="M6" s="181"/>
    </row>
    <row r="7" spans="1:13" ht="15.95" customHeight="1" x14ac:dyDescent="0.2">
      <c r="A7" s="39"/>
      <c r="B7" s="39"/>
      <c r="C7" s="9"/>
      <c r="D7" s="9"/>
      <c r="E7" s="40"/>
      <c r="F7" s="40"/>
      <c r="G7" s="179" t="s">
        <v>5</v>
      </c>
      <c r="H7" s="179"/>
      <c r="I7" s="179"/>
      <c r="J7" s="15"/>
      <c r="K7" s="180" t="s">
        <v>5</v>
      </c>
      <c r="L7" s="180"/>
      <c r="M7" s="180"/>
    </row>
    <row r="8" spans="1:13" ht="15.95" customHeight="1" x14ac:dyDescent="0.2">
      <c r="A8" s="39"/>
      <c r="B8" s="39"/>
      <c r="C8" s="9"/>
      <c r="D8" s="9"/>
      <c r="E8" s="40"/>
      <c r="F8" s="40"/>
      <c r="G8" s="16" t="s">
        <v>6</v>
      </c>
      <c r="H8" s="17"/>
      <c r="I8" s="16" t="s">
        <v>6</v>
      </c>
      <c r="J8" s="17"/>
      <c r="K8" s="16" t="s">
        <v>6</v>
      </c>
      <c r="L8" s="17"/>
      <c r="M8" s="16" t="s">
        <v>6</v>
      </c>
    </row>
    <row r="9" spans="1:13" ht="15.95" customHeight="1" x14ac:dyDescent="0.2">
      <c r="A9" s="9"/>
      <c r="B9" s="9"/>
      <c r="C9" s="9"/>
      <c r="D9" s="9"/>
      <c r="E9" s="40"/>
      <c r="F9" s="40"/>
      <c r="G9" s="16" t="s">
        <v>174</v>
      </c>
      <c r="H9" s="13"/>
      <c r="I9" s="16" t="s">
        <v>10</v>
      </c>
      <c r="J9" s="13"/>
      <c r="K9" s="16" t="s">
        <v>174</v>
      </c>
      <c r="L9" s="13"/>
      <c r="M9" s="16" t="s">
        <v>10</v>
      </c>
    </row>
    <row r="10" spans="1:13" ht="15.95" customHeight="1" x14ac:dyDescent="0.2">
      <c r="E10" s="86" t="s">
        <v>11</v>
      </c>
      <c r="F10" s="12"/>
      <c r="G10" s="55" t="s">
        <v>12</v>
      </c>
      <c r="H10" s="56"/>
      <c r="I10" s="55" t="s">
        <v>12</v>
      </c>
      <c r="K10" s="55" t="s">
        <v>12</v>
      </c>
      <c r="L10" s="56"/>
      <c r="M10" s="55" t="s">
        <v>12</v>
      </c>
    </row>
    <row r="11" spans="1:13" ht="8.1" customHeight="1" x14ac:dyDescent="0.2">
      <c r="E11" s="40"/>
      <c r="F11" s="12"/>
      <c r="G11" s="57"/>
      <c r="H11" s="58"/>
      <c r="I11" s="58"/>
      <c r="K11" s="59"/>
      <c r="L11" s="56"/>
      <c r="M11" s="56"/>
    </row>
    <row r="12" spans="1:13" ht="15.95" customHeight="1" x14ac:dyDescent="0.2">
      <c r="A12" s="18" t="s">
        <v>71</v>
      </c>
      <c r="E12" s="40"/>
      <c r="G12" s="89">
        <v>694389797</v>
      </c>
      <c r="H12" s="60"/>
      <c r="I12" s="23">
        <v>319453390</v>
      </c>
      <c r="J12" s="61"/>
      <c r="K12" s="89">
        <v>165338666</v>
      </c>
      <c r="L12" s="60"/>
      <c r="M12" s="23">
        <v>93137974</v>
      </c>
    </row>
    <row r="13" spans="1:13" ht="15.95" customHeight="1" x14ac:dyDescent="0.2">
      <c r="A13" s="18" t="s">
        <v>72</v>
      </c>
      <c r="E13" s="40"/>
      <c r="G13" s="98">
        <v>46225102</v>
      </c>
      <c r="H13" s="60"/>
      <c r="I13" s="99">
        <v>20038188</v>
      </c>
      <c r="J13" s="61"/>
      <c r="K13" s="98">
        <v>0</v>
      </c>
      <c r="L13" s="60"/>
      <c r="M13" s="99">
        <v>83439</v>
      </c>
    </row>
    <row r="14" spans="1:13" ht="8.1" customHeight="1" x14ac:dyDescent="0.2">
      <c r="E14" s="40"/>
      <c r="G14" s="89"/>
      <c r="I14" s="23"/>
      <c r="K14" s="89"/>
      <c r="L14" s="63"/>
      <c r="M14" s="23"/>
    </row>
    <row r="15" spans="1:13" ht="15.95" customHeight="1" x14ac:dyDescent="0.2">
      <c r="A15" s="14" t="s">
        <v>146</v>
      </c>
      <c r="E15" s="40"/>
      <c r="G15" s="98">
        <f>SUM(G12:G13)</f>
        <v>740614899</v>
      </c>
      <c r="H15" s="60"/>
      <c r="I15" s="99">
        <f>SUM(I12:I13)</f>
        <v>339491578</v>
      </c>
      <c r="J15" s="61"/>
      <c r="K15" s="98">
        <f>SUM(K12:K13)</f>
        <v>165338666</v>
      </c>
      <c r="L15" s="60"/>
      <c r="M15" s="99">
        <f>SUM(M12:M13)</f>
        <v>93221413</v>
      </c>
    </row>
    <row r="16" spans="1:13" ht="8.1" customHeight="1" x14ac:dyDescent="0.2">
      <c r="E16" s="40"/>
      <c r="G16" s="89"/>
      <c r="I16" s="23"/>
      <c r="K16" s="89"/>
      <c r="L16" s="63"/>
      <c r="M16" s="23"/>
    </row>
    <row r="17" spans="1:13" ht="15.95" customHeight="1" x14ac:dyDescent="0.2">
      <c r="A17" s="18" t="s">
        <v>200</v>
      </c>
      <c r="E17" s="40"/>
      <c r="G17" s="89">
        <v>-472503689</v>
      </c>
      <c r="H17" s="60"/>
      <c r="I17" s="23">
        <v>-191277230</v>
      </c>
      <c r="J17" s="61"/>
      <c r="K17" s="89">
        <v>-145128682</v>
      </c>
      <c r="L17" s="60"/>
      <c r="M17" s="23">
        <v>-78376709</v>
      </c>
    </row>
    <row r="18" spans="1:13" ht="15.95" customHeight="1" x14ac:dyDescent="0.2">
      <c r="A18" s="18" t="s">
        <v>201</v>
      </c>
      <c r="E18" s="40"/>
      <c r="G18" s="98">
        <v>-28377723</v>
      </c>
      <c r="H18" s="60"/>
      <c r="I18" s="99">
        <v>-17658173</v>
      </c>
      <c r="J18" s="61"/>
      <c r="K18" s="98">
        <v>0</v>
      </c>
      <c r="L18" s="60"/>
      <c r="M18" s="99">
        <v>-83246</v>
      </c>
    </row>
    <row r="19" spans="1:13" ht="8.1" customHeight="1" x14ac:dyDescent="0.2">
      <c r="E19" s="40"/>
      <c r="G19" s="89"/>
      <c r="I19" s="23"/>
      <c r="K19" s="89"/>
      <c r="L19" s="63"/>
      <c r="M19" s="23"/>
    </row>
    <row r="20" spans="1:13" ht="15.95" customHeight="1" x14ac:dyDescent="0.2">
      <c r="A20" s="14" t="s">
        <v>147</v>
      </c>
      <c r="E20" s="40"/>
      <c r="G20" s="98">
        <f>SUM(G17:G18)</f>
        <v>-500881412</v>
      </c>
      <c r="H20" s="60"/>
      <c r="I20" s="99">
        <f>SUM(I17:I18)</f>
        <v>-208935403</v>
      </c>
      <c r="J20" s="61"/>
      <c r="K20" s="98">
        <f>SUM(K17:K18)</f>
        <v>-145128682</v>
      </c>
      <c r="L20" s="60"/>
      <c r="M20" s="99">
        <f>SUM(M17:M18)</f>
        <v>-78459955</v>
      </c>
    </row>
    <row r="21" spans="1:13" ht="15.95" customHeight="1" x14ac:dyDescent="0.2">
      <c r="E21" s="40"/>
      <c r="G21" s="89"/>
      <c r="I21" s="23"/>
      <c r="K21" s="89"/>
      <c r="L21" s="63"/>
      <c r="M21" s="23"/>
    </row>
    <row r="22" spans="1:13" ht="15.95" customHeight="1" x14ac:dyDescent="0.2">
      <c r="A22" s="14" t="s">
        <v>73</v>
      </c>
      <c r="E22" s="40"/>
      <c r="G22" s="89">
        <f>G20+G15</f>
        <v>239733487</v>
      </c>
      <c r="H22" s="54"/>
      <c r="I22" s="23">
        <f>I20+I15</f>
        <v>130556175</v>
      </c>
      <c r="J22" s="54"/>
      <c r="K22" s="89">
        <f>K20+K15</f>
        <v>20209984</v>
      </c>
      <c r="M22" s="23">
        <f>M20+M15</f>
        <v>14761458</v>
      </c>
    </row>
    <row r="23" spans="1:13" ht="15.95" customHeight="1" x14ac:dyDescent="0.2">
      <c r="A23" s="18" t="s">
        <v>74</v>
      </c>
      <c r="E23" s="40">
        <v>16</v>
      </c>
      <c r="G23" s="89">
        <v>20146683</v>
      </c>
      <c r="H23" s="62"/>
      <c r="I23" s="23">
        <v>26252155</v>
      </c>
      <c r="J23" s="62"/>
      <c r="K23" s="89">
        <v>77770554</v>
      </c>
      <c r="L23" s="62"/>
      <c r="M23" s="23">
        <v>104542539</v>
      </c>
    </row>
    <row r="24" spans="1:13" ht="15.95" customHeight="1" x14ac:dyDescent="0.2">
      <c r="A24" s="18" t="s">
        <v>179</v>
      </c>
      <c r="E24" s="40"/>
      <c r="G24" s="89">
        <v>-1753627</v>
      </c>
      <c r="H24" s="62"/>
      <c r="I24" s="23">
        <v>-8057348</v>
      </c>
      <c r="J24" s="62"/>
      <c r="K24" s="89">
        <v>0</v>
      </c>
      <c r="L24" s="62"/>
      <c r="M24" s="23">
        <v>-120001</v>
      </c>
    </row>
    <row r="25" spans="1:13" ht="15.95" customHeight="1" x14ac:dyDescent="0.2">
      <c r="A25" s="18" t="s">
        <v>75</v>
      </c>
      <c r="E25" s="40"/>
      <c r="G25" s="89">
        <v>-69171151</v>
      </c>
      <c r="H25" s="62"/>
      <c r="I25" s="23">
        <v>-81640365</v>
      </c>
      <c r="J25" s="62"/>
      <c r="K25" s="89">
        <v>-18133292</v>
      </c>
      <c r="L25" s="62"/>
      <c r="M25" s="23">
        <v>-28297597</v>
      </c>
    </row>
    <row r="26" spans="1:13" ht="15.95" customHeight="1" x14ac:dyDescent="0.2">
      <c r="A26" s="18" t="s">
        <v>76</v>
      </c>
      <c r="E26" s="40"/>
      <c r="G26" s="89">
        <v>-73952939</v>
      </c>
      <c r="H26" s="62"/>
      <c r="I26" s="23">
        <v>-47532551</v>
      </c>
      <c r="J26" s="62"/>
      <c r="K26" s="89">
        <v>-57870159</v>
      </c>
      <c r="L26" s="62"/>
      <c r="M26" s="23">
        <v>-51517472</v>
      </c>
    </row>
    <row r="27" spans="1:13" ht="15.95" customHeight="1" x14ac:dyDescent="0.2">
      <c r="A27" s="18" t="s">
        <v>77</v>
      </c>
      <c r="E27" s="40"/>
      <c r="G27" s="89">
        <v>363520</v>
      </c>
      <c r="H27" s="62"/>
      <c r="I27" s="23">
        <v>868876</v>
      </c>
      <c r="J27" s="62"/>
      <c r="K27" s="89">
        <v>0</v>
      </c>
      <c r="L27" s="62"/>
      <c r="M27" s="23">
        <v>-4734</v>
      </c>
    </row>
    <row r="28" spans="1:13" ht="15.95" customHeight="1" x14ac:dyDescent="0.2">
      <c r="A28" s="18" t="s">
        <v>78</v>
      </c>
      <c r="E28" s="40"/>
      <c r="G28" s="91">
        <v>-30746034</v>
      </c>
      <c r="H28" s="62"/>
      <c r="I28" s="93">
        <v>-29856519</v>
      </c>
      <c r="J28" s="62"/>
      <c r="K28" s="91">
        <v>-38073994</v>
      </c>
      <c r="L28" s="62"/>
      <c r="M28" s="93">
        <v>-36625016</v>
      </c>
    </row>
    <row r="29" spans="1:13" ht="8.1" customHeight="1" x14ac:dyDescent="0.2">
      <c r="E29" s="40"/>
      <c r="G29" s="89"/>
      <c r="I29" s="23"/>
      <c r="K29" s="89"/>
      <c r="L29" s="54"/>
      <c r="M29" s="23"/>
    </row>
    <row r="30" spans="1:13" ht="15.95" customHeight="1" x14ac:dyDescent="0.2">
      <c r="A30" s="14" t="s">
        <v>148</v>
      </c>
      <c r="E30" s="40"/>
      <c r="G30" s="89">
        <f>SUM(G22:G28)</f>
        <v>84619939</v>
      </c>
      <c r="I30" s="23">
        <f t="shared" ref="I30:M30" si="0">SUM(I22:I28)</f>
        <v>-9409577</v>
      </c>
      <c r="K30" s="89">
        <f t="shared" si="0"/>
        <v>-16096907</v>
      </c>
      <c r="L30" s="63">
        <f t="shared" si="0"/>
        <v>0</v>
      </c>
      <c r="M30" s="23">
        <f t="shared" si="0"/>
        <v>2739177</v>
      </c>
    </row>
    <row r="31" spans="1:13" ht="15.95" customHeight="1" x14ac:dyDescent="0.2">
      <c r="A31" s="18" t="s">
        <v>205</v>
      </c>
      <c r="E31" s="40">
        <v>15</v>
      </c>
      <c r="G31" s="91">
        <v>-23288650</v>
      </c>
      <c r="H31" s="53"/>
      <c r="I31" s="93">
        <v>1493153</v>
      </c>
      <c r="K31" s="91">
        <v>2866529</v>
      </c>
      <c r="L31" s="63"/>
      <c r="M31" s="93">
        <v>2312676</v>
      </c>
    </row>
    <row r="32" spans="1:13" ht="8.1" customHeight="1" x14ac:dyDescent="0.2">
      <c r="E32" s="40"/>
      <c r="G32" s="89"/>
      <c r="I32" s="23"/>
      <c r="K32" s="89"/>
      <c r="L32" s="63"/>
      <c r="M32" s="23"/>
    </row>
    <row r="33" spans="1:13" ht="15.95" customHeight="1" x14ac:dyDescent="0.2">
      <c r="A33" s="1" t="s">
        <v>149</v>
      </c>
      <c r="B33" s="64"/>
      <c r="C33" s="64"/>
      <c r="D33" s="64"/>
      <c r="E33" s="40"/>
      <c r="G33" s="91">
        <f>SUM(G30:G31)</f>
        <v>61331289</v>
      </c>
      <c r="H33" s="54"/>
      <c r="I33" s="93">
        <f>SUM(I30:I31)</f>
        <v>-7916424</v>
      </c>
      <c r="J33" s="54"/>
      <c r="K33" s="91">
        <f>SUM(K30:K31)</f>
        <v>-13230378</v>
      </c>
      <c r="L33" s="65"/>
      <c r="M33" s="93">
        <f>SUM(M30:M31)</f>
        <v>5051853</v>
      </c>
    </row>
    <row r="34" spans="1:13" ht="15.95" customHeight="1" x14ac:dyDescent="0.2">
      <c r="A34" s="64"/>
      <c r="B34" s="64"/>
      <c r="C34" s="64"/>
      <c r="D34" s="64"/>
      <c r="G34" s="89"/>
      <c r="H34" s="54"/>
      <c r="I34" s="23"/>
      <c r="K34" s="89"/>
      <c r="L34" s="65"/>
      <c r="M34" s="23"/>
    </row>
    <row r="35" spans="1:13" ht="15.95" customHeight="1" x14ac:dyDescent="0.2">
      <c r="A35" s="1" t="s">
        <v>190</v>
      </c>
      <c r="B35" s="64"/>
      <c r="C35" s="64"/>
      <c r="D35" s="64"/>
      <c r="G35" s="89"/>
      <c r="H35" s="54"/>
      <c r="I35" s="23"/>
      <c r="K35" s="89"/>
      <c r="L35" s="65"/>
      <c r="M35" s="23"/>
    </row>
    <row r="36" spans="1:13" ht="15.95" customHeight="1" x14ac:dyDescent="0.2">
      <c r="A36" s="64" t="s">
        <v>202</v>
      </c>
      <c r="B36" s="64"/>
      <c r="C36" s="64"/>
      <c r="D36" s="64"/>
      <c r="G36" s="89"/>
      <c r="H36" s="54"/>
      <c r="I36" s="23"/>
      <c r="K36" s="89"/>
      <c r="L36" s="65"/>
      <c r="M36" s="23"/>
    </row>
    <row r="37" spans="1:13" ht="15.95" customHeight="1" x14ac:dyDescent="0.2">
      <c r="A37" s="64"/>
      <c r="B37" s="64" t="s">
        <v>143</v>
      </c>
      <c r="C37" s="64"/>
      <c r="D37" s="64"/>
      <c r="G37" s="89"/>
      <c r="H37" s="54"/>
      <c r="I37" s="23"/>
      <c r="K37" s="89"/>
      <c r="L37" s="65"/>
      <c r="M37" s="23"/>
    </row>
    <row r="38" spans="1:13" ht="15.95" customHeight="1" x14ac:dyDescent="0.2">
      <c r="A38" s="64"/>
      <c r="B38" s="64"/>
      <c r="C38" s="174" t="s">
        <v>206</v>
      </c>
      <c r="D38" s="64"/>
      <c r="G38" s="89"/>
      <c r="H38" s="54"/>
      <c r="I38" s="23"/>
      <c r="K38" s="89"/>
      <c r="L38" s="65"/>
      <c r="M38" s="23"/>
    </row>
    <row r="39" spans="1:13" ht="15.95" customHeight="1" x14ac:dyDescent="0.2">
      <c r="A39" s="1"/>
      <c r="B39" s="64"/>
      <c r="C39" s="64"/>
      <c r="D39" s="64" t="s">
        <v>144</v>
      </c>
      <c r="G39" s="91">
        <v>0</v>
      </c>
      <c r="H39" s="54"/>
      <c r="I39" s="93">
        <v>-5632338</v>
      </c>
      <c r="K39" s="91">
        <v>0</v>
      </c>
      <c r="L39" s="65"/>
      <c r="M39" s="93">
        <v>-5057241</v>
      </c>
    </row>
    <row r="40" spans="1:13" ht="8.1" customHeight="1" x14ac:dyDescent="0.2">
      <c r="G40" s="89"/>
      <c r="H40" s="54"/>
      <c r="I40" s="23"/>
      <c r="J40" s="66"/>
      <c r="K40" s="89"/>
      <c r="L40" s="66"/>
      <c r="M40" s="23"/>
    </row>
    <row r="41" spans="1:13" ht="15.95" customHeight="1" thickBot="1" x14ac:dyDescent="0.25">
      <c r="A41" s="14" t="s">
        <v>150</v>
      </c>
      <c r="B41" s="14"/>
      <c r="G41" s="92">
        <f>SUM(G33,G39)</f>
        <v>61331289</v>
      </c>
      <c r="I41" s="94">
        <f>SUM(I33,I39)</f>
        <v>-13548762</v>
      </c>
      <c r="K41" s="92">
        <f>SUM(K33,K39)</f>
        <v>-13230378</v>
      </c>
      <c r="M41" s="94">
        <f>SUM(M33,M39)</f>
        <v>-5388</v>
      </c>
    </row>
    <row r="42" spans="1:13" ht="15.95" customHeight="1" thickTop="1" x14ac:dyDescent="0.2">
      <c r="G42" s="89"/>
      <c r="I42" s="23"/>
      <c r="K42" s="89"/>
      <c r="M42" s="23"/>
    </row>
    <row r="43" spans="1:13" ht="15.95" customHeight="1" x14ac:dyDescent="0.2">
      <c r="A43" s="14" t="s">
        <v>79</v>
      </c>
      <c r="G43" s="89"/>
      <c r="I43" s="23"/>
      <c r="K43" s="89"/>
      <c r="L43" s="65"/>
      <c r="M43" s="23"/>
    </row>
    <row r="44" spans="1:13" ht="15.95" customHeight="1" x14ac:dyDescent="0.2">
      <c r="A44" s="18" t="s">
        <v>203</v>
      </c>
      <c r="G44" s="89">
        <v>40803655</v>
      </c>
      <c r="I44" s="23">
        <v>-9553663</v>
      </c>
      <c r="K44" s="89">
        <v>-13230378</v>
      </c>
      <c r="M44" s="23">
        <v>5051853</v>
      </c>
    </row>
    <row r="45" spans="1:13" ht="15.95" customHeight="1" x14ac:dyDescent="0.2">
      <c r="A45" s="18" t="s">
        <v>67</v>
      </c>
      <c r="G45" s="91">
        <v>20527634</v>
      </c>
      <c r="I45" s="93">
        <v>1637239</v>
      </c>
      <c r="K45" s="91">
        <v>0</v>
      </c>
      <c r="M45" s="93">
        <v>0</v>
      </c>
    </row>
    <row r="46" spans="1:13" ht="8.1" customHeight="1" x14ac:dyDescent="0.2">
      <c r="G46" s="89"/>
      <c r="I46" s="23"/>
      <c r="K46" s="89"/>
      <c r="M46" s="23"/>
    </row>
    <row r="47" spans="1:13" ht="15.95" customHeight="1" thickBot="1" x14ac:dyDescent="0.25">
      <c r="G47" s="92">
        <f>SUM(G44:G45)</f>
        <v>61331289</v>
      </c>
      <c r="I47" s="94">
        <f>SUM(I44:I45)</f>
        <v>-7916424</v>
      </c>
      <c r="K47" s="92">
        <f>SUM(K44:K45)</f>
        <v>-13230378</v>
      </c>
      <c r="M47" s="94">
        <f>SUM(M44:M45)</f>
        <v>5051853</v>
      </c>
    </row>
    <row r="48" spans="1:13" ht="15.95" customHeight="1" thickTop="1" x14ac:dyDescent="0.2">
      <c r="G48" s="89"/>
      <c r="I48" s="23"/>
      <c r="K48" s="89"/>
      <c r="M48" s="23"/>
    </row>
    <row r="49" spans="1:13" ht="15.95" customHeight="1" x14ac:dyDescent="0.2">
      <c r="A49" s="14" t="s">
        <v>80</v>
      </c>
      <c r="B49" s="14"/>
      <c r="C49" s="14"/>
      <c r="G49" s="89"/>
      <c r="I49" s="23"/>
      <c r="K49" s="89"/>
      <c r="M49" s="23"/>
    </row>
    <row r="50" spans="1:13" ht="15.95" customHeight="1" x14ac:dyDescent="0.2">
      <c r="A50" s="18" t="s">
        <v>203</v>
      </c>
      <c r="G50" s="89">
        <v>40803655</v>
      </c>
      <c r="H50" s="28"/>
      <c r="I50" s="23">
        <v>-15186001</v>
      </c>
      <c r="J50" s="28"/>
      <c r="K50" s="89">
        <v>-13230378</v>
      </c>
      <c r="L50" s="28"/>
      <c r="M50" s="23">
        <v>-5388</v>
      </c>
    </row>
    <row r="51" spans="1:13" ht="15.95" customHeight="1" x14ac:dyDescent="0.2">
      <c r="A51" s="18" t="s">
        <v>67</v>
      </c>
      <c r="G51" s="91">
        <v>20527634</v>
      </c>
      <c r="H51" s="28"/>
      <c r="I51" s="93">
        <v>1637239</v>
      </c>
      <c r="J51" s="28"/>
      <c r="K51" s="91">
        <v>0</v>
      </c>
      <c r="L51" s="28"/>
      <c r="M51" s="93">
        <v>0</v>
      </c>
    </row>
    <row r="52" spans="1:13" ht="8.1" customHeight="1" x14ac:dyDescent="0.2">
      <c r="G52" s="89"/>
      <c r="H52" s="54"/>
      <c r="I52" s="23"/>
      <c r="J52" s="66"/>
      <c r="K52" s="89"/>
      <c r="L52" s="66"/>
      <c r="M52" s="23"/>
    </row>
    <row r="53" spans="1:13" ht="15.95" customHeight="1" thickBot="1" x14ac:dyDescent="0.25">
      <c r="G53" s="92">
        <f>SUM(G50:G52)</f>
        <v>61331289</v>
      </c>
      <c r="I53" s="94">
        <f>SUM(I50:I52)</f>
        <v>-13548762</v>
      </c>
      <c r="K53" s="92">
        <f>SUM(K50:K52)</f>
        <v>-13230378</v>
      </c>
      <c r="M53" s="94">
        <f>SUM(M50:M52)</f>
        <v>-5388</v>
      </c>
    </row>
    <row r="54" spans="1:13" ht="15.95" customHeight="1" thickTop="1" x14ac:dyDescent="0.2">
      <c r="G54" s="89"/>
      <c r="I54" s="23"/>
      <c r="K54" s="89"/>
      <c r="M54" s="23"/>
    </row>
    <row r="55" spans="1:13" ht="15.95" customHeight="1" x14ac:dyDescent="0.2">
      <c r="A55" s="14" t="s">
        <v>151</v>
      </c>
      <c r="G55" s="89"/>
      <c r="I55" s="23"/>
      <c r="K55" s="89"/>
      <c r="M55" s="23"/>
    </row>
    <row r="56" spans="1:13" ht="8.1" customHeight="1" x14ac:dyDescent="0.2">
      <c r="A56" s="14"/>
      <c r="G56" s="89"/>
      <c r="I56" s="23"/>
      <c r="K56" s="89"/>
      <c r="M56" s="23"/>
    </row>
    <row r="57" spans="1:13" ht="15.95" customHeight="1" x14ac:dyDescent="0.2">
      <c r="A57" s="18" t="s">
        <v>152</v>
      </c>
      <c r="G57" s="95">
        <v>0.03</v>
      </c>
      <c r="H57" s="67"/>
      <c r="I57" s="96">
        <v>-7.0000000000000001E-3</v>
      </c>
      <c r="J57" s="67"/>
      <c r="K57" s="95">
        <v>-9.5830640379743655E-3</v>
      </c>
      <c r="L57" s="68"/>
      <c r="M57" s="96">
        <v>4.0000000000000001E-3</v>
      </c>
    </row>
    <row r="58" spans="1:13" s="90" customFormat="1" ht="19.5" customHeight="1" x14ac:dyDescent="0.2">
      <c r="A58" s="18"/>
      <c r="G58" s="96"/>
      <c r="H58" s="67"/>
      <c r="I58" s="96"/>
      <c r="J58" s="67"/>
      <c r="K58" s="96"/>
      <c r="L58" s="68"/>
      <c r="M58" s="96"/>
    </row>
    <row r="59" spans="1:13" s="90" customFormat="1" ht="8.25" customHeight="1" x14ac:dyDescent="0.2">
      <c r="G59" s="67"/>
      <c r="H59" s="67"/>
      <c r="I59" s="67"/>
      <c r="J59" s="67"/>
      <c r="K59" s="67"/>
      <c r="L59" s="67"/>
      <c r="M59" s="67"/>
    </row>
    <row r="60" spans="1:13" ht="21.95" customHeight="1" x14ac:dyDescent="0.2">
      <c r="A60" s="35" t="s">
        <v>35</v>
      </c>
      <c r="B60" s="35"/>
      <c r="C60" s="35"/>
      <c r="D60" s="35"/>
      <c r="E60" s="35"/>
      <c r="F60" s="35"/>
      <c r="G60" s="69"/>
      <c r="H60" s="69"/>
      <c r="I60" s="69"/>
      <c r="J60" s="69"/>
      <c r="K60" s="69"/>
      <c r="L60" s="69"/>
      <c r="M60" s="69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34"/>
  <sheetViews>
    <sheetView topLeftCell="A22" zoomScaleNormal="100" workbookViewId="0">
      <selection activeCell="W11" sqref="W11"/>
    </sheetView>
  </sheetViews>
  <sheetFormatPr defaultColWidth="9.140625" defaultRowHeight="16.5" customHeight="1" x14ac:dyDescent="0.25"/>
  <cols>
    <col min="1" max="1" width="2" style="175" customWidth="1"/>
    <col min="2" max="2" width="11" style="175" customWidth="1"/>
    <col min="3" max="3" width="23.5703125" style="175" customWidth="1"/>
    <col min="4" max="4" width="1.42578125" style="175" customWidth="1"/>
    <col min="5" max="5" width="0.85546875" style="175" customWidth="1"/>
    <col min="6" max="6" width="12.7109375" style="175" customWidth="1"/>
    <col min="7" max="7" width="0.85546875" style="175" customWidth="1"/>
    <col min="8" max="8" width="12.42578125" style="175" customWidth="1"/>
    <col min="9" max="9" width="0.85546875" style="175" customWidth="1"/>
    <col min="10" max="10" width="12.140625" style="175" customWidth="1"/>
    <col min="11" max="11" width="0.85546875" style="175" customWidth="1"/>
    <col min="12" max="12" width="13" style="175" bestFit="1" customWidth="1"/>
    <col min="13" max="13" width="0.85546875" style="175" customWidth="1"/>
    <col min="14" max="14" width="13.28515625" style="175" customWidth="1"/>
    <col min="15" max="15" width="0.85546875" style="175" customWidth="1"/>
    <col min="16" max="16" width="13" style="175" customWidth="1"/>
    <col min="17" max="17" width="0.85546875" style="175" customWidth="1"/>
    <col min="18" max="18" width="13" style="175" customWidth="1"/>
    <col min="19" max="19" width="0.85546875" style="175" customWidth="1"/>
    <col min="20" max="20" width="13.140625" style="175" customWidth="1"/>
    <col min="21" max="16384" width="9.140625" style="175"/>
  </cols>
  <sheetData>
    <row r="1" spans="1:20" ht="16.5" customHeight="1" x14ac:dyDescent="0.25">
      <c r="A1" s="1" t="s">
        <v>1</v>
      </c>
    </row>
    <row r="2" spans="1:20" ht="16.5" customHeight="1" x14ac:dyDescent="0.25">
      <c r="A2" s="39" t="s">
        <v>81</v>
      </c>
    </row>
    <row r="3" spans="1:20" ht="16.5" customHeight="1" x14ac:dyDescent="0.25">
      <c r="A3" s="5" t="s">
        <v>175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</row>
    <row r="4" spans="1:20" ht="16.5" customHeight="1" x14ac:dyDescent="0.25">
      <c r="A4" s="39"/>
      <c r="B4" s="54"/>
      <c r="C4" s="54"/>
      <c r="D4" s="54"/>
      <c r="F4" s="54"/>
      <c r="H4" s="54"/>
      <c r="I4" s="54"/>
      <c r="J4" s="54"/>
      <c r="L4" s="54"/>
      <c r="N4" s="54"/>
      <c r="P4" s="54"/>
      <c r="R4" s="54"/>
      <c r="T4" s="54"/>
    </row>
    <row r="5" spans="1:20" ht="16.5" customHeight="1" x14ac:dyDescent="0.25">
      <c r="A5" s="39"/>
      <c r="B5" s="54"/>
      <c r="C5" s="54"/>
      <c r="D5" s="54"/>
      <c r="F5" s="54"/>
      <c r="H5" s="54"/>
      <c r="I5" s="54"/>
      <c r="J5" s="54"/>
      <c r="L5" s="54"/>
      <c r="N5" s="54"/>
      <c r="P5" s="54"/>
      <c r="R5" s="54"/>
      <c r="T5" s="54"/>
    </row>
    <row r="6" spans="1:20" ht="16.5" customHeight="1" x14ac:dyDescent="0.25">
      <c r="A6" s="10"/>
      <c r="B6" s="10"/>
      <c r="C6" s="10"/>
      <c r="D6" s="10"/>
      <c r="E6" s="10"/>
      <c r="F6" s="182" t="s">
        <v>82</v>
      </c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</row>
    <row r="7" spans="1:20" ht="16.5" customHeight="1" x14ac:dyDescent="0.25">
      <c r="A7" s="70"/>
      <c r="B7" s="70"/>
      <c r="C7" s="70"/>
      <c r="D7" s="70"/>
      <c r="E7" s="70"/>
      <c r="F7" s="183" t="s">
        <v>83</v>
      </c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71"/>
      <c r="R7" s="72"/>
      <c r="S7" s="72"/>
      <c r="T7" s="72"/>
    </row>
    <row r="8" spans="1:20" ht="16.5" customHeight="1" x14ac:dyDescent="0.25">
      <c r="A8" s="70"/>
      <c r="B8" s="56"/>
      <c r="C8" s="56"/>
      <c r="D8" s="56"/>
      <c r="E8" s="58"/>
      <c r="G8" s="58"/>
      <c r="H8" s="56"/>
      <c r="I8" s="56"/>
      <c r="J8" s="56"/>
      <c r="K8" s="58"/>
      <c r="O8" s="58"/>
      <c r="Q8" s="58"/>
      <c r="R8" s="56"/>
      <c r="S8" s="58"/>
    </row>
    <row r="9" spans="1:20" ht="16.5" customHeight="1" x14ac:dyDescent="0.25">
      <c r="A9" s="70"/>
      <c r="B9" s="56"/>
      <c r="C9" s="56"/>
      <c r="D9" s="56"/>
      <c r="E9" s="58"/>
      <c r="F9" s="56" t="s">
        <v>85</v>
      </c>
      <c r="I9" s="56"/>
      <c r="J9" s="56" t="s">
        <v>86</v>
      </c>
      <c r="K9" s="58"/>
      <c r="L9" s="182" t="s">
        <v>84</v>
      </c>
      <c r="M9" s="182"/>
      <c r="N9" s="182"/>
      <c r="P9" s="56" t="s">
        <v>87</v>
      </c>
    </row>
    <row r="10" spans="1:20" ht="16.5" customHeight="1" x14ac:dyDescent="0.25">
      <c r="A10" s="70"/>
      <c r="B10" s="58"/>
      <c r="C10" s="58"/>
      <c r="D10" s="58"/>
      <c r="E10" s="58"/>
      <c r="F10" s="56" t="s">
        <v>88</v>
      </c>
      <c r="G10" s="58"/>
      <c r="H10" s="56" t="s">
        <v>89</v>
      </c>
      <c r="I10" s="56"/>
      <c r="J10" s="56" t="s">
        <v>90</v>
      </c>
      <c r="K10" s="58"/>
      <c r="L10" s="58" t="s">
        <v>91</v>
      </c>
      <c r="M10" s="73"/>
      <c r="N10" s="73"/>
      <c r="O10" s="58"/>
      <c r="P10" s="56" t="s">
        <v>92</v>
      </c>
      <c r="Q10" s="58"/>
      <c r="R10" s="56" t="s">
        <v>93</v>
      </c>
      <c r="S10" s="58"/>
      <c r="T10" s="56" t="s">
        <v>87</v>
      </c>
    </row>
    <row r="11" spans="1:20" ht="16.5" customHeight="1" x14ac:dyDescent="0.25">
      <c r="A11" s="70"/>
      <c r="B11" s="58"/>
      <c r="C11" s="58"/>
      <c r="D11" s="58"/>
      <c r="E11" s="58"/>
      <c r="F11" s="58" t="s">
        <v>94</v>
      </c>
      <c r="G11" s="58"/>
      <c r="H11" s="56" t="s">
        <v>94</v>
      </c>
      <c r="I11" s="56"/>
      <c r="J11" s="56" t="s">
        <v>95</v>
      </c>
      <c r="K11" s="58"/>
      <c r="L11" s="74" t="s">
        <v>96</v>
      </c>
      <c r="M11" s="58"/>
      <c r="N11" s="58" t="s">
        <v>97</v>
      </c>
      <c r="O11" s="58"/>
      <c r="P11" s="58" t="s">
        <v>98</v>
      </c>
      <c r="Q11" s="58"/>
      <c r="R11" s="58" t="s">
        <v>99</v>
      </c>
      <c r="S11" s="58"/>
      <c r="T11" s="56" t="s">
        <v>100</v>
      </c>
    </row>
    <row r="12" spans="1:20" ht="16.5" customHeight="1" x14ac:dyDescent="0.25">
      <c r="A12" s="70"/>
      <c r="B12" s="73"/>
      <c r="C12" s="73"/>
      <c r="D12" s="58"/>
      <c r="E12" s="58"/>
      <c r="F12" s="55" t="s">
        <v>12</v>
      </c>
      <c r="G12" s="58"/>
      <c r="H12" s="55" t="s">
        <v>12</v>
      </c>
      <c r="I12" s="58"/>
      <c r="J12" s="55" t="s">
        <v>12</v>
      </c>
      <c r="K12" s="58"/>
      <c r="L12" s="55" t="s">
        <v>12</v>
      </c>
      <c r="M12" s="58"/>
      <c r="N12" s="55" t="s">
        <v>12</v>
      </c>
      <c r="O12" s="58"/>
      <c r="P12" s="55" t="s">
        <v>12</v>
      </c>
      <c r="Q12" s="58"/>
      <c r="R12" s="55" t="s">
        <v>12</v>
      </c>
      <c r="S12" s="58"/>
      <c r="T12" s="55" t="s">
        <v>12</v>
      </c>
    </row>
    <row r="13" spans="1:20" ht="16.5" customHeight="1" x14ac:dyDescent="0.25">
      <c r="A13" s="75"/>
      <c r="B13" s="54"/>
      <c r="C13" s="54"/>
      <c r="D13" s="54"/>
      <c r="I13" s="54"/>
    </row>
    <row r="14" spans="1:20" ht="16.5" customHeight="1" x14ac:dyDescent="0.25">
      <c r="A14" s="14" t="s">
        <v>165</v>
      </c>
      <c r="B14" s="54"/>
      <c r="C14" s="54"/>
      <c r="D14" s="54"/>
      <c r="F14" s="54">
        <v>1380599978</v>
      </c>
      <c r="G14" s="176"/>
      <c r="H14" s="54">
        <v>1251361218</v>
      </c>
      <c r="I14" s="54"/>
      <c r="J14" s="54">
        <v>1589337148</v>
      </c>
      <c r="K14" s="176"/>
      <c r="L14" s="54">
        <v>46648118</v>
      </c>
      <c r="M14" s="176"/>
      <c r="N14" s="54">
        <v>317173564</v>
      </c>
      <c r="O14" s="176"/>
      <c r="P14" s="54">
        <f>SUM(F14:N14)</f>
        <v>4585120026</v>
      </c>
      <c r="Q14" s="176"/>
      <c r="R14" s="54">
        <v>199213192</v>
      </c>
      <c r="S14" s="176"/>
      <c r="T14" s="54">
        <f>SUM(P14:S14)</f>
        <v>4784333218</v>
      </c>
    </row>
    <row r="15" spans="1:20" ht="16.5" customHeight="1" x14ac:dyDescent="0.25">
      <c r="A15" s="18" t="s">
        <v>163</v>
      </c>
      <c r="B15" s="18"/>
      <c r="C15" s="54"/>
      <c r="D15" s="54"/>
      <c r="F15" s="54"/>
      <c r="G15" s="176"/>
      <c r="H15" s="54"/>
      <c r="I15" s="54"/>
      <c r="J15" s="54"/>
      <c r="K15" s="176"/>
      <c r="L15" s="54"/>
      <c r="M15" s="176"/>
      <c r="N15" s="54"/>
      <c r="O15" s="176"/>
      <c r="P15" s="54"/>
      <c r="Q15" s="176"/>
      <c r="R15" s="54"/>
      <c r="S15" s="176"/>
      <c r="T15" s="54"/>
    </row>
    <row r="16" spans="1:20" s="177" customFormat="1" ht="16.5" customHeight="1" x14ac:dyDescent="0.25">
      <c r="A16" s="18"/>
      <c r="B16" s="18" t="s">
        <v>164</v>
      </c>
      <c r="C16" s="144"/>
      <c r="D16" s="145"/>
      <c r="E16" s="146"/>
      <c r="F16" s="161">
        <v>0</v>
      </c>
      <c r="G16" s="152"/>
      <c r="H16" s="161">
        <v>0</v>
      </c>
      <c r="I16" s="147"/>
      <c r="J16" s="161">
        <v>0</v>
      </c>
      <c r="K16" s="148"/>
      <c r="L16" s="161">
        <v>0</v>
      </c>
      <c r="M16" s="147"/>
      <c r="N16" s="161">
        <v>-14664903</v>
      </c>
      <c r="O16" s="147"/>
      <c r="P16" s="161">
        <f>SUM(F16:N16)</f>
        <v>-14664903</v>
      </c>
      <c r="Q16" s="147"/>
      <c r="R16" s="161">
        <v>0</v>
      </c>
      <c r="S16" s="147"/>
      <c r="T16" s="161">
        <f>SUM(P16:R16)</f>
        <v>-14664903</v>
      </c>
    </row>
    <row r="17" spans="1:20" s="177" customFormat="1" ht="16.5" customHeight="1" x14ac:dyDescent="0.25">
      <c r="A17" s="18"/>
      <c r="B17" s="18"/>
      <c r="C17" s="144"/>
      <c r="D17" s="145"/>
      <c r="E17" s="146"/>
      <c r="F17" s="144"/>
      <c r="G17" s="152"/>
      <c r="H17" s="144"/>
      <c r="I17" s="147"/>
      <c r="J17" s="144"/>
      <c r="K17" s="148"/>
      <c r="L17" s="144"/>
      <c r="M17" s="147"/>
      <c r="N17" s="144"/>
      <c r="O17" s="147"/>
      <c r="P17" s="144"/>
      <c r="Q17" s="147"/>
      <c r="R17" s="144"/>
      <c r="S17" s="147"/>
      <c r="T17" s="144"/>
    </row>
    <row r="18" spans="1:20" s="177" customFormat="1" ht="16.5" customHeight="1" x14ac:dyDescent="0.25">
      <c r="A18" s="149" t="s">
        <v>166</v>
      </c>
      <c r="B18" s="150"/>
      <c r="C18" s="144"/>
      <c r="D18" s="144"/>
      <c r="E18" s="146"/>
      <c r="F18" s="144">
        <f>SUM(F14:F16)</f>
        <v>1380599978</v>
      </c>
      <c r="G18" s="144"/>
      <c r="H18" s="144">
        <f>SUM(H14:H16)</f>
        <v>1251361218</v>
      </c>
      <c r="I18" s="146"/>
      <c r="J18" s="144">
        <f>SUM(J14:J16)</f>
        <v>1589337148</v>
      </c>
      <c r="K18" s="144"/>
      <c r="L18" s="144">
        <f>SUM(L14:L16)</f>
        <v>46648118</v>
      </c>
      <c r="M18" s="144"/>
      <c r="N18" s="144">
        <f>SUM(N14:N16)</f>
        <v>302508661</v>
      </c>
      <c r="O18" s="146"/>
      <c r="P18" s="144">
        <f>SUM(F18:N18)</f>
        <v>4570455123</v>
      </c>
      <c r="Q18" s="146"/>
      <c r="R18" s="144">
        <f>SUM(R14:R16)</f>
        <v>199213192</v>
      </c>
      <c r="S18" s="146"/>
      <c r="T18" s="144">
        <f>SUM(T14:T16)</f>
        <v>4769668315</v>
      </c>
    </row>
    <row r="19" spans="1:20" s="177" customFormat="1" ht="16.5" customHeight="1" x14ac:dyDescent="0.25">
      <c r="A19" s="18" t="s">
        <v>160</v>
      </c>
      <c r="B19" s="54"/>
      <c r="C19" s="54"/>
      <c r="D19" s="54"/>
      <c r="F19" s="54" t="s">
        <v>0</v>
      </c>
      <c r="G19" s="178"/>
      <c r="H19" s="54" t="s">
        <v>0</v>
      </c>
      <c r="I19" s="54"/>
      <c r="J19" s="54" t="s">
        <v>0</v>
      </c>
      <c r="K19" s="178"/>
      <c r="L19" s="54" t="s">
        <v>0</v>
      </c>
      <c r="M19" s="178"/>
      <c r="N19" s="54"/>
      <c r="O19" s="178"/>
      <c r="P19" s="54">
        <f>SUM(F19:N19)</f>
        <v>0</v>
      </c>
      <c r="Q19" s="178"/>
      <c r="R19" s="144">
        <v>-20</v>
      </c>
      <c r="S19" s="178"/>
      <c r="T19" s="54">
        <f>SUM(P19:S19)</f>
        <v>-20</v>
      </c>
    </row>
    <row r="20" spans="1:20" ht="16.5" customHeight="1" x14ac:dyDescent="0.25">
      <c r="A20" s="18" t="s">
        <v>150</v>
      </c>
      <c r="B20" s="54"/>
      <c r="C20" s="54"/>
      <c r="D20" s="54"/>
      <c r="E20" s="76"/>
      <c r="F20" s="53" t="s">
        <v>0</v>
      </c>
      <c r="G20" s="76"/>
      <c r="H20" s="53" t="s">
        <v>0</v>
      </c>
      <c r="I20" s="54"/>
      <c r="J20" s="53" t="s">
        <v>0</v>
      </c>
      <c r="K20" s="76"/>
      <c r="L20" s="53" t="s">
        <v>0</v>
      </c>
      <c r="M20" s="76"/>
      <c r="N20" s="53">
        <v>-15186001</v>
      </c>
      <c r="O20" s="76"/>
      <c r="P20" s="53">
        <f>SUM(F20:N20)</f>
        <v>-15186001</v>
      </c>
      <c r="Q20" s="76"/>
      <c r="R20" s="53">
        <v>1637239</v>
      </c>
      <c r="S20" s="76"/>
      <c r="T20" s="53">
        <f>SUM(P20:S20)</f>
        <v>-13548762</v>
      </c>
    </row>
    <row r="21" spans="1:20" ht="16.5" customHeight="1" x14ac:dyDescent="0.25">
      <c r="A21" s="14"/>
      <c r="B21" s="54"/>
      <c r="C21" s="54"/>
      <c r="D21" s="54"/>
      <c r="F21" s="76"/>
      <c r="G21" s="176"/>
      <c r="H21" s="76"/>
      <c r="I21" s="54"/>
      <c r="J21" s="76"/>
      <c r="K21" s="176"/>
      <c r="L21" s="76"/>
      <c r="M21" s="176"/>
      <c r="N21" s="76"/>
      <c r="O21" s="176"/>
      <c r="P21" s="76"/>
      <c r="Q21" s="176"/>
      <c r="R21" s="76"/>
      <c r="S21" s="176"/>
      <c r="T21" s="76"/>
    </row>
    <row r="22" spans="1:20" ht="16.5" customHeight="1" thickBot="1" x14ac:dyDescent="0.3">
      <c r="A22" s="14" t="s">
        <v>101</v>
      </c>
      <c r="B22" s="54"/>
      <c r="C22" s="54"/>
      <c r="D22" s="54"/>
      <c r="F22" s="77">
        <f>SUM(F18:F21)</f>
        <v>1380599978</v>
      </c>
      <c r="G22" s="176"/>
      <c r="H22" s="77">
        <f>SUM(H18:H21)</f>
        <v>1251361218</v>
      </c>
      <c r="I22" s="54"/>
      <c r="J22" s="77">
        <f>SUM(J18:J21)</f>
        <v>1589337148</v>
      </c>
      <c r="K22" s="176"/>
      <c r="L22" s="77">
        <f>SUM(L18:L21)</f>
        <v>46648118</v>
      </c>
      <c r="M22" s="176"/>
      <c r="N22" s="77">
        <f>SUM(N18:N21)</f>
        <v>287322660</v>
      </c>
      <c r="O22" s="176"/>
      <c r="P22" s="77">
        <f>SUM(P18:P21)</f>
        <v>4555269122</v>
      </c>
      <c r="Q22" s="176"/>
      <c r="R22" s="77">
        <f>SUM(R18:R21)</f>
        <v>200850411</v>
      </c>
      <c r="S22" s="176"/>
      <c r="T22" s="77">
        <f>SUM(T18:T21)</f>
        <v>4756119533</v>
      </c>
    </row>
    <row r="23" spans="1:20" ht="16.5" customHeight="1" thickTop="1" x14ac:dyDescent="0.25">
      <c r="A23" s="14"/>
      <c r="B23" s="54"/>
      <c r="C23" s="54"/>
      <c r="D23" s="54"/>
      <c r="F23" s="54"/>
      <c r="G23" s="176"/>
      <c r="H23" s="54"/>
      <c r="I23" s="54"/>
      <c r="J23" s="54"/>
      <c r="K23" s="176"/>
      <c r="L23" s="54"/>
      <c r="M23" s="176"/>
      <c r="N23" s="54"/>
      <c r="O23" s="176"/>
      <c r="P23" s="176"/>
      <c r="Q23" s="176"/>
      <c r="R23" s="176"/>
      <c r="S23" s="176"/>
      <c r="T23" s="176"/>
    </row>
    <row r="24" spans="1:20" ht="16.5" customHeight="1" x14ac:dyDescent="0.25">
      <c r="A24" s="14"/>
      <c r="B24" s="54"/>
      <c r="C24" s="54"/>
      <c r="D24" s="54"/>
      <c r="F24" s="54"/>
      <c r="H24" s="54"/>
      <c r="I24" s="54"/>
      <c r="J24" s="54"/>
      <c r="L24" s="54"/>
      <c r="N24" s="54"/>
    </row>
    <row r="25" spans="1:20" ht="16.5" customHeight="1" x14ac:dyDescent="0.25">
      <c r="A25" s="149" t="s">
        <v>180</v>
      </c>
      <c r="B25" s="54"/>
      <c r="C25" s="54"/>
      <c r="D25" s="54"/>
      <c r="F25" s="78">
        <v>1380599978</v>
      </c>
      <c r="H25" s="78">
        <v>1251361218</v>
      </c>
      <c r="I25" s="54"/>
      <c r="J25" s="78">
        <v>1589337148</v>
      </c>
      <c r="L25" s="78">
        <v>46648118</v>
      </c>
      <c r="N25" s="78">
        <v>195395082</v>
      </c>
      <c r="P25" s="78">
        <f>SUM(F25:N25)</f>
        <v>4463341544</v>
      </c>
      <c r="R25" s="78">
        <v>271795293</v>
      </c>
      <c r="T25" s="78">
        <f>SUM(P25:R25)</f>
        <v>4735136837</v>
      </c>
    </row>
    <row r="26" spans="1:20" s="177" customFormat="1" ht="16.5" customHeight="1" x14ac:dyDescent="0.25">
      <c r="A26" s="18" t="s">
        <v>181</v>
      </c>
      <c r="B26" s="18"/>
      <c r="C26" s="144"/>
      <c r="D26" s="145"/>
      <c r="E26" s="146"/>
      <c r="F26" s="143">
        <v>0</v>
      </c>
      <c r="G26" s="152"/>
      <c r="H26" s="143">
        <v>0</v>
      </c>
      <c r="I26" s="147"/>
      <c r="J26" s="143">
        <v>0</v>
      </c>
      <c r="K26" s="148"/>
      <c r="L26" s="143">
        <v>0</v>
      </c>
      <c r="M26" s="147"/>
      <c r="N26" s="143">
        <f>'E 5 PL'!G50</f>
        <v>40803655</v>
      </c>
      <c r="O26" s="147"/>
      <c r="P26" s="143">
        <f>SUM(F26:N26)</f>
        <v>40803655</v>
      </c>
      <c r="Q26" s="147"/>
      <c r="R26" s="143">
        <f>'E 5 PL'!G51</f>
        <v>20527634</v>
      </c>
      <c r="S26" s="147"/>
      <c r="T26" s="143">
        <f>SUM(P26:R26)</f>
        <v>61331289</v>
      </c>
    </row>
    <row r="27" spans="1:20" s="177" customFormat="1" ht="16.5" customHeight="1" x14ac:dyDescent="0.25">
      <c r="A27" s="18"/>
      <c r="B27" s="18"/>
      <c r="C27" s="144"/>
      <c r="D27" s="145"/>
      <c r="E27" s="146"/>
      <c r="F27" s="151"/>
      <c r="G27" s="152"/>
      <c r="H27" s="151"/>
      <c r="I27" s="147"/>
      <c r="J27" s="151"/>
      <c r="K27" s="148"/>
      <c r="L27" s="151"/>
      <c r="M27" s="147"/>
      <c r="N27" s="151"/>
      <c r="O27" s="147"/>
      <c r="P27" s="151"/>
      <c r="Q27" s="147"/>
      <c r="R27" s="151"/>
      <c r="S27" s="147"/>
      <c r="T27" s="151"/>
    </row>
    <row r="28" spans="1:20" ht="16.5" customHeight="1" thickBot="1" x14ac:dyDescent="0.3">
      <c r="A28" s="14" t="s">
        <v>176</v>
      </c>
      <c r="B28" s="54"/>
      <c r="C28" s="54"/>
      <c r="D28" s="54"/>
      <c r="F28" s="81">
        <f>SUM(F25:F26)</f>
        <v>1380599978</v>
      </c>
      <c r="H28" s="81">
        <f>SUM(H25:H26)</f>
        <v>1251361218</v>
      </c>
      <c r="I28" s="54"/>
      <c r="J28" s="81">
        <f>SUM(J25:J26)</f>
        <v>1589337148</v>
      </c>
      <c r="L28" s="81">
        <f>SUM(L25:L26)</f>
        <v>46648118</v>
      </c>
      <c r="N28" s="81">
        <f>SUM(N25:N26)</f>
        <v>236198737</v>
      </c>
      <c r="P28" s="81">
        <f>SUM(P25:P26)</f>
        <v>4504145199</v>
      </c>
      <c r="R28" s="81">
        <f>SUM(R25:R26)</f>
        <v>292322927</v>
      </c>
      <c r="T28" s="81">
        <f>SUM(T25:T26)</f>
        <v>4796468126</v>
      </c>
    </row>
    <row r="29" spans="1:20" ht="16.5" customHeight="1" thickTop="1" x14ac:dyDescent="0.25">
      <c r="A29" s="14"/>
      <c r="B29" s="54"/>
      <c r="C29" s="54"/>
      <c r="D29" s="54"/>
      <c r="F29" s="54"/>
      <c r="H29" s="54"/>
      <c r="I29" s="54"/>
      <c r="J29" s="54"/>
      <c r="L29" s="54"/>
      <c r="N29" s="54"/>
    </row>
    <row r="30" spans="1:20" ht="16.5" customHeight="1" x14ac:dyDescent="0.25">
      <c r="A30" s="14"/>
      <c r="B30" s="54"/>
      <c r="C30" s="54"/>
      <c r="D30" s="54"/>
      <c r="F30" s="54"/>
      <c r="H30" s="54"/>
      <c r="I30" s="54"/>
      <c r="J30" s="54"/>
      <c r="L30" s="54"/>
      <c r="N30" s="54"/>
    </row>
    <row r="31" spans="1:20" ht="16.5" customHeight="1" x14ac:dyDescent="0.25">
      <c r="A31" s="14"/>
      <c r="B31" s="54"/>
      <c r="C31" s="54"/>
      <c r="D31" s="54"/>
      <c r="F31" s="54"/>
      <c r="H31" s="54"/>
      <c r="I31" s="54"/>
      <c r="J31" s="54"/>
      <c r="L31" s="54"/>
      <c r="N31" s="54"/>
    </row>
    <row r="32" spans="1:20" ht="16.5" customHeight="1" x14ac:dyDescent="0.25">
      <c r="A32" s="14"/>
      <c r="B32" s="54"/>
      <c r="C32" s="54"/>
      <c r="D32" s="54"/>
      <c r="F32" s="54"/>
      <c r="H32" s="54"/>
      <c r="I32" s="54"/>
      <c r="J32" s="54"/>
      <c r="L32" s="54"/>
      <c r="N32" s="54"/>
    </row>
    <row r="33" spans="1:20" ht="13.5" customHeight="1" x14ac:dyDescent="0.25">
      <c r="A33" s="14"/>
      <c r="B33" s="54"/>
      <c r="C33" s="54"/>
      <c r="D33" s="54"/>
      <c r="F33" s="54"/>
      <c r="H33" s="54"/>
      <c r="I33" s="54"/>
      <c r="J33" s="54"/>
      <c r="L33" s="54"/>
      <c r="N33" s="54"/>
    </row>
    <row r="34" spans="1:20" ht="21.95" customHeight="1" x14ac:dyDescent="0.25">
      <c r="A34" s="35" t="s">
        <v>35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</row>
  </sheetData>
  <mergeCells count="3">
    <mergeCell ref="F6:T6"/>
    <mergeCell ref="F7:P7"/>
    <mergeCell ref="L9:N9"/>
  </mergeCells>
  <pageMargins left="0.4" right="0.4" top="0.5" bottom="0.6" header="0.49" footer="0.4"/>
  <pageSetup paperSize="9" scale="95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33"/>
  <sheetViews>
    <sheetView topLeftCell="A20" zoomScaleNormal="100" workbookViewId="0">
      <selection activeCell="D134" sqref="D134"/>
    </sheetView>
  </sheetViews>
  <sheetFormatPr defaultColWidth="9.140625" defaultRowHeight="16.5" customHeight="1" x14ac:dyDescent="0.2"/>
  <cols>
    <col min="1" max="1" width="2" style="87" customWidth="1"/>
    <col min="2" max="2" width="9.140625" style="87"/>
    <col min="3" max="3" width="24.140625" style="87" customWidth="1"/>
    <col min="4" max="4" width="1.28515625" style="139" customWidth="1"/>
    <col min="5" max="5" width="0.85546875" style="87" customWidth="1"/>
    <col min="6" max="6" width="12.7109375" style="87" customWidth="1"/>
    <col min="7" max="7" width="0.85546875" style="87" customWidth="1"/>
    <col min="8" max="8" width="12.5703125" style="87" customWidth="1"/>
    <col min="9" max="9" width="0.85546875" style="87" customWidth="1"/>
    <col min="10" max="10" width="15.140625" style="87" customWidth="1"/>
    <col min="11" max="11" width="0.85546875" style="87" customWidth="1"/>
    <col min="12" max="12" width="17.7109375" style="87" customWidth="1"/>
    <col min="13" max="13" width="0.85546875" style="87" customWidth="1"/>
    <col min="14" max="14" width="13" style="87" bestFit="1" customWidth="1"/>
    <col min="15" max="15" width="0.85546875" style="87" customWidth="1"/>
    <col min="16" max="16" width="13.7109375" style="87" customWidth="1"/>
    <col min="17" max="17" width="0.85546875" style="87" customWidth="1"/>
    <col min="18" max="18" width="12.85546875" style="87" customWidth="1"/>
    <col min="19" max="16384" width="9.140625" style="87"/>
  </cols>
  <sheetData>
    <row r="1" spans="1:18" s="100" customFormat="1" ht="16.5" customHeight="1" x14ac:dyDescent="0.2">
      <c r="A1" s="1" t="s">
        <v>1</v>
      </c>
      <c r="D1" s="97"/>
    </row>
    <row r="2" spans="1:18" s="100" customFormat="1" ht="16.5" customHeight="1" x14ac:dyDescent="0.2">
      <c r="A2" s="39" t="s">
        <v>207</v>
      </c>
      <c r="D2" s="97"/>
    </row>
    <row r="3" spans="1:18" s="100" customFormat="1" ht="16.5" customHeight="1" x14ac:dyDescent="0.2">
      <c r="A3" s="37" t="s">
        <v>175</v>
      </c>
      <c r="B3" s="53"/>
      <c r="C3" s="53"/>
      <c r="D3" s="140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</row>
    <row r="4" spans="1:18" ht="16.5" customHeight="1" x14ac:dyDescent="0.2">
      <c r="A4" s="39"/>
      <c r="B4" s="54"/>
      <c r="C4" s="54"/>
      <c r="D4" s="83"/>
      <c r="E4" s="54"/>
      <c r="F4" s="54"/>
      <c r="H4" s="54"/>
      <c r="L4" s="54"/>
      <c r="N4" s="54"/>
      <c r="P4" s="54"/>
      <c r="R4" s="54"/>
    </row>
    <row r="5" spans="1:18" ht="16.5" customHeight="1" x14ac:dyDescent="0.2">
      <c r="A5" s="39"/>
      <c r="B5" s="54"/>
      <c r="C5" s="54"/>
      <c r="D5" s="83"/>
      <c r="E5" s="54"/>
      <c r="F5" s="54"/>
      <c r="H5" s="54"/>
      <c r="L5" s="54"/>
      <c r="N5" s="54"/>
      <c r="P5" s="54"/>
      <c r="R5" s="54"/>
    </row>
    <row r="6" spans="1:18" ht="16.5" customHeight="1" x14ac:dyDescent="0.2">
      <c r="A6" s="10"/>
      <c r="B6" s="10"/>
      <c r="C6" s="10"/>
      <c r="D6" s="12"/>
      <c r="E6" s="10"/>
      <c r="F6" s="182" t="s">
        <v>102</v>
      </c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</row>
    <row r="7" spans="1:18" ht="16.5" customHeight="1" x14ac:dyDescent="0.2">
      <c r="A7" s="70"/>
      <c r="B7" s="56"/>
      <c r="C7" s="56"/>
      <c r="D7" s="141"/>
      <c r="E7" s="56"/>
      <c r="G7" s="58"/>
      <c r="I7" s="58"/>
      <c r="J7" s="58" t="s">
        <v>162</v>
      </c>
      <c r="K7" s="58"/>
      <c r="M7" s="58"/>
      <c r="Q7" s="58"/>
    </row>
    <row r="8" spans="1:18" ht="16.5" customHeight="1" x14ac:dyDescent="0.2">
      <c r="A8" s="70"/>
      <c r="B8" s="56"/>
      <c r="C8" s="56"/>
      <c r="D8" s="141"/>
      <c r="E8" s="56"/>
      <c r="G8" s="58"/>
      <c r="I8" s="58"/>
      <c r="J8" s="56" t="s">
        <v>103</v>
      </c>
      <c r="K8" s="56"/>
      <c r="M8" s="58"/>
      <c r="O8" s="73"/>
      <c r="P8" s="73"/>
      <c r="Q8" s="58"/>
    </row>
    <row r="9" spans="1:18" ht="16.5" customHeight="1" x14ac:dyDescent="0.2">
      <c r="A9" s="70"/>
      <c r="B9" s="58"/>
      <c r="C9" s="58"/>
      <c r="D9" s="73"/>
      <c r="E9" s="58"/>
      <c r="F9" s="56" t="s">
        <v>85</v>
      </c>
      <c r="G9" s="58"/>
      <c r="H9" s="18"/>
      <c r="I9" s="58"/>
      <c r="J9" s="56" t="s">
        <v>104</v>
      </c>
      <c r="K9" s="56"/>
      <c r="L9" s="56" t="s">
        <v>105</v>
      </c>
      <c r="M9" s="58"/>
      <c r="N9" s="182" t="s">
        <v>84</v>
      </c>
      <c r="O9" s="182"/>
      <c r="P9" s="182"/>
      <c r="Q9" s="58"/>
      <c r="R9" s="18"/>
    </row>
    <row r="10" spans="1:18" ht="16.5" customHeight="1" x14ac:dyDescent="0.2">
      <c r="A10" s="70"/>
      <c r="B10" s="58"/>
      <c r="C10" s="58"/>
      <c r="D10" s="73"/>
      <c r="E10" s="58"/>
      <c r="F10" s="56" t="s">
        <v>88</v>
      </c>
      <c r="G10" s="58"/>
      <c r="H10" s="56" t="s">
        <v>89</v>
      </c>
      <c r="I10" s="58"/>
      <c r="J10" s="58" t="s">
        <v>106</v>
      </c>
      <c r="K10" s="58"/>
      <c r="L10" s="56" t="s">
        <v>107</v>
      </c>
      <c r="M10" s="58"/>
      <c r="N10" s="58" t="s">
        <v>91</v>
      </c>
      <c r="O10" s="58"/>
      <c r="P10" s="58"/>
      <c r="Q10" s="58"/>
      <c r="R10" s="56" t="s">
        <v>87</v>
      </c>
    </row>
    <row r="11" spans="1:18" ht="16.5" customHeight="1" x14ac:dyDescent="0.2">
      <c r="A11" s="70"/>
      <c r="B11" s="58"/>
      <c r="C11" s="58"/>
      <c r="D11" s="73"/>
      <c r="E11" s="58"/>
      <c r="F11" s="58" t="s">
        <v>94</v>
      </c>
      <c r="G11" s="58"/>
      <c r="H11" s="56" t="s">
        <v>94</v>
      </c>
      <c r="I11" s="58"/>
      <c r="J11" s="58" t="s">
        <v>108</v>
      </c>
      <c r="K11" s="58"/>
      <c r="L11" s="56" t="s">
        <v>109</v>
      </c>
      <c r="M11" s="58"/>
      <c r="N11" s="74" t="s">
        <v>96</v>
      </c>
      <c r="O11" s="58"/>
      <c r="P11" s="58" t="s">
        <v>97</v>
      </c>
      <c r="Q11" s="58"/>
      <c r="R11" s="56" t="s">
        <v>110</v>
      </c>
    </row>
    <row r="12" spans="1:18" ht="16.5" customHeight="1" x14ac:dyDescent="0.2">
      <c r="A12" s="70"/>
      <c r="B12" s="73"/>
      <c r="C12" s="73"/>
      <c r="D12" s="83"/>
      <c r="E12" s="73"/>
      <c r="F12" s="55" t="s">
        <v>12</v>
      </c>
      <c r="G12" s="58"/>
      <c r="H12" s="55" t="s">
        <v>12</v>
      </c>
      <c r="I12" s="58"/>
      <c r="J12" s="82" t="s">
        <v>12</v>
      </c>
      <c r="K12" s="58"/>
      <c r="L12" s="55" t="s">
        <v>12</v>
      </c>
      <c r="M12" s="58"/>
      <c r="N12" s="55" t="s">
        <v>12</v>
      </c>
      <c r="O12" s="58"/>
      <c r="P12" s="55" t="s">
        <v>12</v>
      </c>
      <c r="Q12" s="58"/>
      <c r="R12" s="55" t="s">
        <v>12</v>
      </c>
    </row>
    <row r="13" spans="1:18" ht="16.5" customHeight="1" x14ac:dyDescent="0.2">
      <c r="B13" s="54"/>
      <c r="C13" s="54"/>
      <c r="D13" s="83"/>
      <c r="E13" s="54"/>
    </row>
    <row r="14" spans="1:18" ht="16.5" customHeight="1" x14ac:dyDescent="0.2">
      <c r="A14" s="14" t="s">
        <v>165</v>
      </c>
      <c r="B14" s="83"/>
      <c r="C14" s="83"/>
      <c r="D14" s="83"/>
      <c r="E14" s="83"/>
      <c r="F14" s="54">
        <v>1380599978</v>
      </c>
      <c r="G14" s="90"/>
      <c r="H14" s="54">
        <v>5072394899</v>
      </c>
      <c r="I14" s="90"/>
      <c r="J14" s="54">
        <v>-2499763187</v>
      </c>
      <c r="K14" s="90"/>
      <c r="L14" s="54">
        <v>2588050</v>
      </c>
      <c r="M14" s="90"/>
      <c r="N14" s="54">
        <v>29632014</v>
      </c>
      <c r="O14" s="90"/>
      <c r="P14" s="54">
        <v>191828802</v>
      </c>
      <c r="Q14" s="90"/>
      <c r="R14" s="54">
        <f>SUM(F14:P14)</f>
        <v>4177280556</v>
      </c>
    </row>
    <row r="15" spans="1:18" ht="16.5" customHeight="1" x14ac:dyDescent="0.2">
      <c r="A15" s="18" t="s">
        <v>163</v>
      </c>
      <c r="B15" s="18"/>
      <c r="C15" s="83"/>
      <c r="D15" s="83"/>
      <c r="E15" s="83"/>
      <c r="F15" s="54"/>
      <c r="G15" s="90"/>
      <c r="H15" s="54"/>
      <c r="I15" s="90"/>
      <c r="J15" s="54"/>
      <c r="K15" s="90"/>
      <c r="L15" s="54"/>
      <c r="M15" s="90"/>
      <c r="N15" s="54"/>
      <c r="O15" s="90"/>
      <c r="P15" s="54"/>
      <c r="Q15" s="90"/>
      <c r="R15" s="54"/>
    </row>
    <row r="16" spans="1:18" s="100" customFormat="1" ht="16.5" customHeight="1" x14ac:dyDescent="0.2">
      <c r="A16" s="18"/>
      <c r="B16" s="18" t="s">
        <v>164</v>
      </c>
      <c r="C16" s="144"/>
      <c r="D16" s="145"/>
      <c r="E16" s="146"/>
      <c r="F16" s="161">
        <v>0</v>
      </c>
      <c r="G16" s="147"/>
      <c r="H16" s="161">
        <v>0</v>
      </c>
      <c r="I16" s="148"/>
      <c r="J16" s="161">
        <v>0</v>
      </c>
      <c r="K16" s="147"/>
      <c r="L16" s="161">
        <v>0</v>
      </c>
      <c r="M16" s="147"/>
      <c r="N16" s="161">
        <v>0</v>
      </c>
      <c r="O16" s="147"/>
      <c r="P16" s="161">
        <v>-14664903</v>
      </c>
      <c r="Q16" s="147"/>
      <c r="R16" s="161">
        <f>SUM(F16:Q16)</f>
        <v>-14664903</v>
      </c>
    </row>
    <row r="17" spans="1:18" s="100" customFormat="1" ht="16.5" customHeight="1" x14ac:dyDescent="0.2">
      <c r="A17" s="18"/>
      <c r="B17" s="18"/>
      <c r="C17" s="144"/>
      <c r="D17" s="145"/>
      <c r="E17" s="146"/>
      <c r="F17" s="144"/>
      <c r="G17" s="147"/>
      <c r="H17" s="144"/>
      <c r="I17" s="148"/>
      <c r="J17" s="144"/>
      <c r="K17" s="147"/>
      <c r="L17" s="144"/>
      <c r="M17" s="147"/>
      <c r="N17" s="144"/>
      <c r="O17" s="147"/>
      <c r="P17" s="144"/>
      <c r="Q17" s="147"/>
      <c r="R17" s="144"/>
    </row>
    <row r="18" spans="1:18" s="100" customFormat="1" ht="16.5" customHeight="1" x14ac:dyDescent="0.2">
      <c r="A18" s="149" t="s">
        <v>166</v>
      </c>
      <c r="B18" s="150"/>
      <c r="C18" s="144"/>
      <c r="D18" s="145"/>
      <c r="E18" s="146"/>
      <c r="F18" s="144">
        <f>SUM(F14:F16)</f>
        <v>1380599978</v>
      </c>
      <c r="G18" s="146"/>
      <c r="H18" s="144">
        <f>SUM(H14:H16)</f>
        <v>5072394899</v>
      </c>
      <c r="I18" s="144"/>
      <c r="J18" s="144">
        <f>SUM(J14:J16)</f>
        <v>-2499763187</v>
      </c>
      <c r="K18" s="144"/>
      <c r="L18" s="144">
        <f>SUM(L14:L16)</f>
        <v>2588050</v>
      </c>
      <c r="M18" s="146"/>
      <c r="N18" s="144">
        <f>SUM(N14:N16)</f>
        <v>29632014</v>
      </c>
      <c r="O18" s="146"/>
      <c r="P18" s="144">
        <f>SUM(P14:P16)</f>
        <v>177163899</v>
      </c>
      <c r="Q18" s="146"/>
      <c r="R18" s="144">
        <f>SUM(F18:Q18)</f>
        <v>4162615653</v>
      </c>
    </row>
    <row r="19" spans="1:18" ht="16.5" customHeight="1" x14ac:dyDescent="0.2">
      <c r="A19" s="18" t="s">
        <v>153</v>
      </c>
      <c r="B19" s="62"/>
      <c r="C19" s="62"/>
      <c r="D19" s="142"/>
      <c r="E19" s="62"/>
      <c r="F19" s="84" t="s">
        <v>0</v>
      </c>
      <c r="G19" s="90"/>
      <c r="H19" s="84" t="s">
        <v>0</v>
      </c>
      <c r="I19" s="90"/>
      <c r="J19" s="84" t="s">
        <v>0</v>
      </c>
      <c r="K19" s="62"/>
      <c r="L19" s="84" t="s">
        <v>0</v>
      </c>
      <c r="M19" s="90"/>
      <c r="N19" s="84" t="s">
        <v>0</v>
      </c>
      <c r="O19" s="90"/>
      <c r="P19" s="84">
        <v>-5388</v>
      </c>
      <c r="Q19" s="90"/>
      <c r="R19" s="53">
        <f>SUM(F19:P19)</f>
        <v>-5388</v>
      </c>
    </row>
    <row r="20" spans="1:18" ht="16.5" customHeight="1" x14ac:dyDescent="0.2">
      <c r="A20" s="14"/>
      <c r="B20" s="54"/>
      <c r="C20" s="54"/>
      <c r="D20" s="83"/>
      <c r="E20" s="54"/>
      <c r="F20" s="76"/>
      <c r="G20" s="90"/>
      <c r="H20" s="76"/>
      <c r="I20" s="90"/>
      <c r="J20" s="76"/>
      <c r="K20" s="90"/>
      <c r="L20" s="76"/>
      <c r="M20" s="90"/>
      <c r="N20" s="76"/>
      <c r="O20" s="90"/>
      <c r="P20" s="76"/>
      <c r="Q20" s="90"/>
      <c r="R20" s="76"/>
    </row>
    <row r="21" spans="1:18" ht="16.5" customHeight="1" thickBot="1" x14ac:dyDescent="0.25">
      <c r="A21" s="14" t="s">
        <v>101</v>
      </c>
      <c r="B21" s="54"/>
      <c r="C21" s="54"/>
      <c r="D21" s="83"/>
      <c r="E21" s="54"/>
      <c r="F21" s="77">
        <f>SUM(F18:F19)</f>
        <v>1380599978</v>
      </c>
      <c r="G21" s="90"/>
      <c r="H21" s="77">
        <f>SUM(H18:H19)</f>
        <v>5072394899</v>
      </c>
      <c r="I21" s="90"/>
      <c r="J21" s="77">
        <f>SUM(J18:J19)</f>
        <v>-2499763187</v>
      </c>
      <c r="K21" s="90"/>
      <c r="L21" s="77">
        <f>SUM(L18:L19)</f>
        <v>2588050</v>
      </c>
      <c r="M21" s="90"/>
      <c r="N21" s="77">
        <f>SUM(N18:N19)</f>
        <v>29632014</v>
      </c>
      <c r="O21" s="90"/>
      <c r="P21" s="77">
        <f>SUM(P18:P19)</f>
        <v>177158511</v>
      </c>
      <c r="Q21" s="90"/>
      <c r="R21" s="77">
        <f>SUM(R18:R19)</f>
        <v>4162610265</v>
      </c>
    </row>
    <row r="22" spans="1:18" ht="16.5" customHeight="1" thickTop="1" x14ac:dyDescent="0.2">
      <c r="A22" s="14"/>
      <c r="B22" s="54"/>
      <c r="C22" s="54"/>
      <c r="D22" s="83"/>
      <c r="E22" s="54"/>
      <c r="F22" s="54"/>
      <c r="G22" s="90"/>
      <c r="H22" s="54"/>
      <c r="I22" s="90"/>
      <c r="J22" s="90"/>
      <c r="K22" s="90"/>
      <c r="L22" s="54"/>
      <c r="M22" s="90"/>
      <c r="N22" s="54"/>
      <c r="O22" s="90"/>
      <c r="P22" s="54"/>
      <c r="Q22" s="90"/>
      <c r="R22" s="90"/>
    </row>
    <row r="23" spans="1:18" s="100" customFormat="1" ht="16.5" customHeight="1" x14ac:dyDescent="0.2">
      <c r="A23" s="149" t="s">
        <v>180</v>
      </c>
      <c r="B23" s="150"/>
      <c r="C23" s="144"/>
      <c r="D23" s="145"/>
      <c r="E23" s="146"/>
      <c r="F23" s="78">
        <v>1380599978</v>
      </c>
      <c r="G23" s="87"/>
      <c r="H23" s="78">
        <v>5072394899</v>
      </c>
      <c r="I23" s="87"/>
      <c r="J23" s="78">
        <v>-2490187463</v>
      </c>
      <c r="K23" s="87"/>
      <c r="L23" s="78">
        <v>2588050</v>
      </c>
      <c r="M23" s="87"/>
      <c r="N23" s="78">
        <v>29632014</v>
      </c>
      <c r="O23" s="87"/>
      <c r="P23" s="78">
        <v>34942146</v>
      </c>
      <c r="Q23" s="87"/>
      <c r="R23" s="78">
        <f>SUM(F23:P23)</f>
        <v>4029969624</v>
      </c>
    </row>
    <row r="24" spans="1:18" ht="16.5" customHeight="1" x14ac:dyDescent="0.2">
      <c r="A24" s="18" t="s">
        <v>153</v>
      </c>
      <c r="B24" s="62"/>
      <c r="C24" s="62"/>
      <c r="D24" s="142"/>
      <c r="E24" s="62"/>
      <c r="F24" s="85">
        <v>0</v>
      </c>
      <c r="H24" s="85">
        <v>0</v>
      </c>
      <c r="J24" s="85">
        <v>0</v>
      </c>
      <c r="K24" s="62"/>
      <c r="L24" s="85">
        <v>0</v>
      </c>
      <c r="N24" s="85">
        <v>0</v>
      </c>
      <c r="P24" s="85">
        <v>-13230378</v>
      </c>
      <c r="R24" s="79">
        <f>SUM(F24:P24)</f>
        <v>-13230378</v>
      </c>
    </row>
    <row r="25" spans="1:18" ht="16.5" customHeight="1" x14ac:dyDescent="0.2">
      <c r="A25" s="14"/>
      <c r="B25" s="54"/>
      <c r="C25" s="54"/>
      <c r="D25" s="83"/>
      <c r="E25" s="54"/>
      <c r="F25" s="80"/>
      <c r="H25" s="80"/>
      <c r="J25" s="80"/>
      <c r="L25" s="80"/>
      <c r="N25" s="80"/>
      <c r="P25" s="80"/>
      <c r="R25" s="80"/>
    </row>
    <row r="26" spans="1:18" ht="16.5" customHeight="1" thickBot="1" x14ac:dyDescent="0.25">
      <c r="A26" s="14" t="s">
        <v>176</v>
      </c>
      <c r="B26" s="54"/>
      <c r="C26" s="54"/>
      <c r="D26" s="83"/>
      <c r="E26" s="54"/>
      <c r="F26" s="81">
        <f>SUM(F23:F24)</f>
        <v>1380599978</v>
      </c>
      <c r="H26" s="81">
        <f>SUM(H23:H24)</f>
        <v>5072394899</v>
      </c>
      <c r="J26" s="81">
        <f>SUM(J23:J24)</f>
        <v>-2490187463</v>
      </c>
      <c r="L26" s="81">
        <f>SUM(L23:L24)</f>
        <v>2588050</v>
      </c>
      <c r="N26" s="81">
        <f>SUM(N23:N24)</f>
        <v>29632014</v>
      </c>
      <c r="P26" s="81">
        <f>SUM(P23:P24)</f>
        <v>21711768</v>
      </c>
      <c r="R26" s="81">
        <f>SUM(R23:R24)</f>
        <v>4016739246</v>
      </c>
    </row>
    <row r="27" spans="1:18" ht="16.5" customHeight="1" thickTop="1" x14ac:dyDescent="0.2">
      <c r="A27" s="14"/>
      <c r="B27" s="54"/>
      <c r="C27" s="54"/>
      <c r="D27" s="83"/>
      <c r="E27" s="54"/>
      <c r="F27" s="54"/>
      <c r="H27" s="54"/>
      <c r="L27" s="54"/>
      <c r="N27" s="54"/>
      <c r="P27" s="54"/>
    </row>
    <row r="28" spans="1:18" ht="16.5" customHeight="1" x14ac:dyDescent="0.2">
      <c r="A28" s="14"/>
      <c r="B28" s="54"/>
      <c r="C28" s="54"/>
      <c r="D28" s="83"/>
      <c r="E28" s="54"/>
      <c r="F28" s="54"/>
      <c r="H28" s="54"/>
      <c r="L28" s="54"/>
      <c r="N28" s="54"/>
      <c r="P28" s="54"/>
    </row>
    <row r="29" spans="1:18" ht="16.5" customHeight="1" x14ac:dyDescent="0.2">
      <c r="A29" s="14"/>
      <c r="B29" s="54"/>
      <c r="C29" s="54"/>
      <c r="D29" s="83"/>
      <c r="E29" s="54"/>
      <c r="F29" s="54"/>
      <c r="H29" s="54"/>
      <c r="L29" s="54"/>
      <c r="N29" s="54"/>
      <c r="P29" s="54"/>
    </row>
    <row r="30" spans="1:18" ht="16.5" customHeight="1" x14ac:dyDescent="0.2">
      <c r="A30" s="14"/>
      <c r="B30" s="54"/>
      <c r="C30" s="54"/>
      <c r="D30" s="83"/>
      <c r="E30" s="54"/>
      <c r="F30" s="54"/>
      <c r="H30" s="54"/>
      <c r="L30" s="54"/>
      <c r="N30" s="54"/>
      <c r="P30" s="54"/>
    </row>
    <row r="31" spans="1:18" ht="14.25" customHeight="1" x14ac:dyDescent="0.2">
      <c r="A31" s="14"/>
      <c r="B31" s="54"/>
      <c r="C31" s="54"/>
      <c r="D31" s="83"/>
      <c r="E31" s="54"/>
      <c r="F31" s="54"/>
      <c r="H31" s="54"/>
      <c r="L31" s="54"/>
      <c r="N31" s="54"/>
      <c r="P31" s="54"/>
    </row>
    <row r="32" spans="1:18" ht="5.25" customHeight="1" x14ac:dyDescent="0.2">
      <c r="A32" s="14"/>
      <c r="B32" s="54"/>
      <c r="C32" s="54"/>
      <c r="D32" s="83"/>
      <c r="E32" s="54"/>
      <c r="F32" s="54"/>
      <c r="H32" s="54"/>
      <c r="L32" s="54"/>
      <c r="N32" s="54"/>
      <c r="P32" s="54"/>
    </row>
    <row r="33" spans="1:18" ht="21.95" customHeight="1" x14ac:dyDescent="0.2">
      <c r="A33" s="35" t="s">
        <v>35</v>
      </c>
      <c r="B33" s="53"/>
      <c r="C33" s="53"/>
      <c r="D33" s="140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</row>
  </sheetData>
  <mergeCells count="2">
    <mergeCell ref="F6:R6"/>
    <mergeCell ref="N9:P9"/>
  </mergeCells>
  <pageMargins left="0.4" right="0.4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11"/>
  <sheetViews>
    <sheetView tabSelected="1" topLeftCell="A100" zoomScale="115" zoomScaleNormal="115" zoomScaleSheetLayoutView="100" workbookViewId="0">
      <selection activeCell="J117" sqref="J117"/>
    </sheetView>
  </sheetViews>
  <sheetFormatPr defaultColWidth="9.140625" defaultRowHeight="14.25" x14ac:dyDescent="0.2"/>
  <cols>
    <col min="1" max="3" width="1.42578125" style="87" customWidth="1"/>
    <col min="4" max="4" width="22.5703125" style="87" customWidth="1"/>
    <col min="5" max="5" width="11.85546875" style="87" customWidth="1"/>
    <col min="6" max="6" width="4.7109375" style="87" customWidth="1"/>
    <col min="7" max="7" width="0.7109375" style="87" customWidth="1"/>
    <col min="8" max="8" width="10.85546875" style="87" customWidth="1"/>
    <col min="9" max="9" width="0.7109375" style="87" customWidth="1"/>
    <col min="10" max="10" width="10.85546875" style="90" customWidth="1"/>
    <col min="11" max="11" width="0.7109375" style="87" customWidth="1"/>
    <col min="12" max="12" width="10.85546875" style="87" customWidth="1"/>
    <col min="13" max="13" width="0.7109375" style="87" customWidth="1"/>
    <col min="14" max="14" width="10.85546875" style="90" customWidth="1"/>
    <col min="15" max="16384" width="9.140625" style="87"/>
  </cols>
  <sheetData>
    <row r="1" spans="1:14" ht="16.5" customHeight="1" x14ac:dyDescent="0.2">
      <c r="A1" s="103" t="s">
        <v>1</v>
      </c>
      <c r="B1" s="103"/>
      <c r="C1" s="103"/>
      <c r="D1" s="103"/>
      <c r="E1" s="104"/>
      <c r="F1" s="104"/>
      <c r="G1" s="104"/>
      <c r="H1" s="105"/>
      <c r="I1" s="105"/>
      <c r="J1" s="154"/>
      <c r="K1" s="105"/>
      <c r="L1" s="105"/>
      <c r="M1" s="105"/>
      <c r="N1" s="154"/>
    </row>
    <row r="2" spans="1:14" ht="16.5" customHeight="1" x14ac:dyDescent="0.2">
      <c r="A2" s="106" t="s">
        <v>111</v>
      </c>
      <c r="B2" s="106"/>
      <c r="C2" s="106"/>
      <c r="D2" s="106"/>
      <c r="E2" s="107"/>
      <c r="F2" s="108"/>
      <c r="G2" s="108"/>
      <c r="H2" s="109"/>
      <c r="I2" s="109"/>
      <c r="J2" s="155"/>
      <c r="K2" s="109"/>
      <c r="L2" s="109"/>
      <c r="M2" s="109"/>
      <c r="N2" s="155"/>
    </row>
    <row r="3" spans="1:14" ht="16.5" customHeight="1" x14ac:dyDescent="0.2">
      <c r="A3" s="110" t="s">
        <v>175</v>
      </c>
      <c r="B3" s="110"/>
      <c r="C3" s="110"/>
      <c r="D3" s="110"/>
      <c r="E3" s="111"/>
      <c r="F3" s="112"/>
      <c r="G3" s="112"/>
      <c r="H3" s="113"/>
      <c r="I3" s="113"/>
      <c r="J3" s="156"/>
      <c r="K3" s="113"/>
      <c r="L3" s="113"/>
      <c r="M3" s="113"/>
      <c r="N3" s="156"/>
    </row>
    <row r="4" spans="1:14" ht="12" customHeight="1" x14ac:dyDescent="0.2">
      <c r="A4" s="106"/>
      <c r="B4" s="106"/>
      <c r="C4" s="106"/>
      <c r="D4" s="106"/>
      <c r="E4" s="107"/>
      <c r="F4" s="108"/>
      <c r="G4" s="108"/>
      <c r="H4" s="109"/>
      <c r="I4" s="109"/>
      <c r="J4" s="155"/>
      <c r="K4" s="109"/>
      <c r="L4" s="109"/>
      <c r="M4" s="109"/>
      <c r="N4" s="155"/>
    </row>
    <row r="5" spans="1:14" ht="12" customHeight="1" x14ac:dyDescent="0.2">
      <c r="A5" s="106"/>
      <c r="B5" s="106"/>
      <c r="C5" s="106"/>
      <c r="D5" s="106"/>
      <c r="E5" s="107"/>
      <c r="F5" s="108"/>
      <c r="G5" s="108"/>
      <c r="H5" s="109"/>
      <c r="I5" s="109"/>
      <c r="J5" s="155"/>
      <c r="K5" s="109"/>
      <c r="L5" s="109"/>
      <c r="M5" s="109"/>
      <c r="N5" s="155"/>
    </row>
    <row r="6" spans="1:14" ht="15.6" customHeight="1" x14ac:dyDescent="0.2">
      <c r="A6" s="114"/>
      <c r="B6" s="114"/>
      <c r="C6" s="114"/>
      <c r="D6" s="114"/>
      <c r="E6" s="115"/>
      <c r="F6" s="116"/>
      <c r="G6" s="116"/>
      <c r="H6" s="185" t="s">
        <v>3</v>
      </c>
      <c r="I6" s="185"/>
      <c r="J6" s="185"/>
      <c r="K6" s="117"/>
      <c r="L6" s="185" t="s">
        <v>4</v>
      </c>
      <c r="M6" s="185"/>
      <c r="N6" s="185"/>
    </row>
    <row r="7" spans="1:14" ht="15.6" customHeight="1" x14ac:dyDescent="0.2">
      <c r="A7" s="114"/>
      <c r="B7" s="114"/>
      <c r="C7" s="114"/>
      <c r="D7" s="114"/>
      <c r="E7" s="115"/>
      <c r="F7" s="116"/>
      <c r="G7" s="116"/>
      <c r="H7" s="184" t="s">
        <v>5</v>
      </c>
      <c r="I7" s="184"/>
      <c r="J7" s="184"/>
      <c r="K7" s="165"/>
      <c r="L7" s="184" t="s">
        <v>5</v>
      </c>
      <c r="M7" s="184"/>
      <c r="N7" s="184"/>
    </row>
    <row r="8" spans="1:14" ht="15.6" customHeight="1" x14ac:dyDescent="0.2">
      <c r="A8" s="114"/>
      <c r="B8" s="114"/>
      <c r="C8" s="114"/>
      <c r="D8" s="114"/>
      <c r="E8" s="115"/>
      <c r="F8" s="116"/>
      <c r="G8" s="116"/>
      <c r="H8" s="118" t="s">
        <v>112</v>
      </c>
      <c r="I8" s="118"/>
      <c r="J8" s="157" t="s">
        <v>112</v>
      </c>
      <c r="K8" s="119"/>
      <c r="L8" s="118" t="s">
        <v>112</v>
      </c>
      <c r="M8" s="118"/>
      <c r="N8" s="157" t="s">
        <v>112</v>
      </c>
    </row>
    <row r="9" spans="1:14" ht="15.6" customHeight="1" x14ac:dyDescent="0.2">
      <c r="A9" s="114"/>
      <c r="B9" s="114"/>
      <c r="C9" s="114"/>
      <c r="D9" s="114"/>
      <c r="F9" s="116"/>
      <c r="G9" s="116"/>
      <c r="H9" s="120" t="s">
        <v>174</v>
      </c>
      <c r="I9" s="117"/>
      <c r="J9" s="158" t="s">
        <v>10</v>
      </c>
      <c r="K9" s="117"/>
      <c r="L9" s="120" t="s">
        <v>174</v>
      </c>
      <c r="M9" s="117"/>
      <c r="N9" s="158" t="s">
        <v>10</v>
      </c>
    </row>
    <row r="10" spans="1:14" ht="15.6" customHeight="1" x14ac:dyDescent="0.2">
      <c r="A10" s="115"/>
      <c r="B10" s="115"/>
      <c r="C10" s="115"/>
      <c r="D10" s="115"/>
      <c r="E10" s="115"/>
      <c r="F10" s="121" t="s">
        <v>11</v>
      </c>
      <c r="G10" s="122"/>
      <c r="H10" s="123" t="s">
        <v>12</v>
      </c>
      <c r="I10" s="105"/>
      <c r="J10" s="159" t="s">
        <v>12</v>
      </c>
      <c r="K10" s="109"/>
      <c r="L10" s="123" t="s">
        <v>12</v>
      </c>
      <c r="M10" s="105"/>
      <c r="N10" s="159" t="s">
        <v>12</v>
      </c>
    </row>
    <row r="11" spans="1:14" ht="15.6" customHeight="1" x14ac:dyDescent="0.2">
      <c r="A11" s="114" t="s">
        <v>113</v>
      </c>
      <c r="F11" s="116"/>
      <c r="G11" s="116"/>
      <c r="H11" s="166"/>
      <c r="I11" s="109"/>
      <c r="J11" s="167"/>
      <c r="K11" s="109"/>
      <c r="L11" s="166"/>
      <c r="M11" s="109"/>
      <c r="N11" s="167"/>
    </row>
    <row r="12" spans="1:14" ht="15.6" customHeight="1" x14ac:dyDescent="0.2">
      <c r="A12" s="115" t="s">
        <v>156</v>
      </c>
      <c r="F12" s="116"/>
      <c r="G12" s="116"/>
      <c r="H12" s="166">
        <v>84619939</v>
      </c>
      <c r="I12" s="124"/>
      <c r="J12" s="167">
        <v>-9409577</v>
      </c>
      <c r="K12" s="124"/>
      <c r="L12" s="166">
        <v>-16096907</v>
      </c>
      <c r="M12" s="124"/>
      <c r="N12" s="167">
        <v>2739177</v>
      </c>
    </row>
    <row r="13" spans="1:14" ht="15.6" customHeight="1" x14ac:dyDescent="0.2">
      <c r="A13" s="114" t="s">
        <v>114</v>
      </c>
      <c r="C13" s="114"/>
      <c r="D13" s="114"/>
      <c r="E13" s="114"/>
      <c r="F13" s="116"/>
      <c r="G13" s="116"/>
      <c r="H13" s="166"/>
      <c r="I13" s="109"/>
      <c r="J13" s="167"/>
      <c r="K13" s="109"/>
      <c r="L13" s="166"/>
      <c r="M13" s="109"/>
      <c r="N13" s="167"/>
    </row>
    <row r="14" spans="1:14" ht="15.6" customHeight="1" x14ac:dyDescent="0.2">
      <c r="B14" s="114" t="s">
        <v>115</v>
      </c>
      <c r="D14" s="114"/>
      <c r="E14" s="114"/>
      <c r="F14" s="116"/>
      <c r="G14" s="116"/>
      <c r="H14" s="166"/>
      <c r="I14" s="109"/>
      <c r="J14" s="167"/>
      <c r="K14" s="109"/>
      <c r="L14" s="166"/>
      <c r="M14" s="109"/>
      <c r="N14" s="167"/>
    </row>
    <row r="15" spans="1:14" ht="15.6" customHeight="1" x14ac:dyDescent="0.2">
      <c r="B15" s="125" t="s">
        <v>116</v>
      </c>
      <c r="F15" s="116"/>
      <c r="G15" s="116"/>
      <c r="H15" s="166">
        <v>23741913</v>
      </c>
      <c r="I15" s="124"/>
      <c r="J15" s="167">
        <v>21586841</v>
      </c>
      <c r="K15" s="124"/>
      <c r="L15" s="166">
        <v>6931867</v>
      </c>
      <c r="M15" s="124"/>
      <c r="N15" s="167">
        <v>6963719</v>
      </c>
    </row>
    <row r="16" spans="1:14" ht="15.6" customHeight="1" x14ac:dyDescent="0.2">
      <c r="B16" s="136" t="s">
        <v>222</v>
      </c>
      <c r="C16" s="90"/>
      <c r="D16" s="90"/>
      <c r="F16" s="116"/>
      <c r="G16" s="116"/>
      <c r="H16" s="166" t="s">
        <v>0</v>
      </c>
      <c r="I16" s="124"/>
      <c r="J16" s="167">
        <v>-1571262</v>
      </c>
      <c r="K16" s="124"/>
      <c r="L16" s="166" t="s">
        <v>0</v>
      </c>
      <c r="M16" s="124"/>
      <c r="N16" s="167">
        <v>-160000</v>
      </c>
    </row>
    <row r="17" spans="1:14" ht="15.6" customHeight="1" x14ac:dyDescent="0.2">
      <c r="B17" s="136" t="s">
        <v>204</v>
      </c>
      <c r="C17" s="90"/>
      <c r="D17" s="90"/>
      <c r="F17" s="116"/>
      <c r="G17" s="116"/>
      <c r="H17" s="166">
        <v>-1080160</v>
      </c>
      <c r="I17" s="124"/>
      <c r="J17" s="167">
        <v>0</v>
      </c>
      <c r="K17" s="124"/>
      <c r="L17" s="166" t="s">
        <v>0</v>
      </c>
      <c r="M17" s="124"/>
      <c r="N17" s="167">
        <v>0</v>
      </c>
    </row>
    <row r="18" spans="1:14" ht="15.6" customHeight="1" x14ac:dyDescent="0.2">
      <c r="B18" s="136" t="s">
        <v>182</v>
      </c>
      <c r="C18" s="90"/>
      <c r="D18" s="90"/>
      <c r="F18" s="116">
        <v>10</v>
      </c>
      <c r="G18" s="116"/>
      <c r="H18" s="166">
        <v>1575400</v>
      </c>
      <c r="I18" s="124"/>
      <c r="J18" s="167">
        <v>0</v>
      </c>
      <c r="K18" s="124"/>
      <c r="L18" s="166">
        <v>1575400</v>
      </c>
      <c r="M18" s="124"/>
      <c r="N18" s="167">
        <v>0</v>
      </c>
    </row>
    <row r="19" spans="1:14" ht="15.6" customHeight="1" x14ac:dyDescent="0.2">
      <c r="B19" s="136" t="s">
        <v>183</v>
      </c>
      <c r="C19" s="90"/>
      <c r="D19" s="90"/>
      <c r="F19" s="116">
        <v>10</v>
      </c>
      <c r="G19" s="116"/>
      <c r="H19" s="166">
        <v>2088065</v>
      </c>
      <c r="I19" s="124"/>
      <c r="J19" s="167">
        <v>0</v>
      </c>
      <c r="K19" s="124"/>
      <c r="L19" s="166">
        <v>0</v>
      </c>
      <c r="M19" s="124"/>
      <c r="N19" s="167">
        <v>0</v>
      </c>
    </row>
    <row r="20" spans="1:14" ht="15.6" customHeight="1" x14ac:dyDescent="0.2">
      <c r="B20" s="136" t="s">
        <v>213</v>
      </c>
      <c r="C20" s="90"/>
      <c r="D20" s="90"/>
      <c r="F20" s="116">
        <v>7</v>
      </c>
      <c r="G20" s="116"/>
      <c r="H20" s="166">
        <v>4252788</v>
      </c>
      <c r="I20" s="124"/>
      <c r="J20" s="167">
        <v>0</v>
      </c>
      <c r="K20" s="124"/>
      <c r="L20" s="166">
        <v>0</v>
      </c>
      <c r="M20" s="124"/>
      <c r="N20" s="167">
        <v>0</v>
      </c>
    </row>
    <row r="21" spans="1:14" ht="15.6" customHeight="1" x14ac:dyDescent="0.2">
      <c r="B21" s="125" t="s">
        <v>50</v>
      </c>
      <c r="F21" s="116"/>
      <c r="G21" s="116"/>
      <c r="H21" s="166">
        <v>1389552</v>
      </c>
      <c r="I21" s="124"/>
      <c r="J21" s="167">
        <v>2286425</v>
      </c>
      <c r="K21" s="124"/>
      <c r="L21" s="166">
        <v>1306356</v>
      </c>
      <c r="M21" s="124"/>
      <c r="N21" s="167">
        <v>2156657</v>
      </c>
    </row>
    <row r="22" spans="1:14" ht="15.6" customHeight="1" x14ac:dyDescent="0.2">
      <c r="B22" s="125" t="s">
        <v>117</v>
      </c>
      <c r="F22" s="116">
        <v>16</v>
      </c>
      <c r="G22" s="116"/>
      <c r="H22" s="166">
        <v>-4692476</v>
      </c>
      <c r="I22" s="124"/>
      <c r="J22" s="167">
        <v>-4731730</v>
      </c>
      <c r="K22" s="124"/>
      <c r="L22" s="166">
        <v>-35993277</v>
      </c>
      <c r="M22" s="124"/>
      <c r="N22" s="167">
        <v>-34897455</v>
      </c>
    </row>
    <row r="23" spans="1:14" ht="15.6" customHeight="1" x14ac:dyDescent="0.2">
      <c r="B23" s="125" t="s">
        <v>228</v>
      </c>
      <c r="F23" s="116">
        <v>16</v>
      </c>
      <c r="G23" s="116"/>
      <c r="H23" s="166">
        <v>0</v>
      </c>
      <c r="I23" s="124"/>
      <c r="J23" s="167">
        <v>0</v>
      </c>
      <c r="K23" s="124"/>
      <c r="L23" s="166">
        <v>0</v>
      </c>
      <c r="M23" s="124"/>
      <c r="N23" s="167">
        <v>-14999980</v>
      </c>
    </row>
    <row r="24" spans="1:14" ht="15.6" customHeight="1" x14ac:dyDescent="0.2">
      <c r="B24" s="125" t="s">
        <v>118</v>
      </c>
      <c r="F24" s="116"/>
      <c r="G24" s="116"/>
      <c r="H24" s="166">
        <v>30746034</v>
      </c>
      <c r="I24" s="124"/>
      <c r="J24" s="167">
        <v>29856519</v>
      </c>
      <c r="K24" s="124"/>
      <c r="L24" s="166">
        <v>38073994</v>
      </c>
      <c r="M24" s="124"/>
      <c r="N24" s="167">
        <v>36625016</v>
      </c>
    </row>
    <row r="25" spans="1:14" ht="15.6" customHeight="1" x14ac:dyDescent="0.2">
      <c r="B25" s="125" t="s">
        <v>157</v>
      </c>
      <c r="F25" s="116"/>
      <c r="G25" s="116"/>
      <c r="H25" s="168">
        <v>2367289</v>
      </c>
      <c r="I25" s="124"/>
      <c r="J25" s="169">
        <v>4014987</v>
      </c>
      <c r="K25" s="124"/>
      <c r="L25" s="168">
        <v>1847392</v>
      </c>
      <c r="M25" s="124"/>
      <c r="N25" s="169">
        <v>3496055</v>
      </c>
    </row>
    <row r="26" spans="1:14" ht="5.0999999999999996" customHeight="1" x14ac:dyDescent="0.2">
      <c r="B26" s="126"/>
      <c r="C26" s="115"/>
      <c r="F26" s="116"/>
      <c r="G26" s="116"/>
      <c r="H26" s="166"/>
      <c r="I26" s="109"/>
      <c r="J26" s="167"/>
      <c r="K26" s="109"/>
      <c r="L26" s="166"/>
      <c r="M26" s="109"/>
      <c r="N26" s="167"/>
    </row>
    <row r="27" spans="1:14" ht="15.6" customHeight="1" x14ac:dyDescent="0.2">
      <c r="A27" s="114" t="s">
        <v>119</v>
      </c>
      <c r="B27" s="114"/>
      <c r="C27" s="114"/>
      <c r="D27" s="114"/>
      <c r="E27" s="114"/>
      <c r="F27" s="116"/>
      <c r="G27" s="116"/>
      <c r="H27" s="166">
        <f>SUM(H12:H25)</f>
        <v>145008344</v>
      </c>
      <c r="I27" s="109"/>
      <c r="J27" s="167">
        <f>SUM(J12:J25)</f>
        <v>42032203</v>
      </c>
      <c r="K27" s="109"/>
      <c r="L27" s="166">
        <f>SUM(L12:L25)</f>
        <v>-2355175</v>
      </c>
      <c r="M27" s="109"/>
      <c r="N27" s="167">
        <f>SUM(N12:N25)</f>
        <v>1923189</v>
      </c>
    </row>
    <row r="28" spans="1:14" ht="15.6" customHeight="1" x14ac:dyDescent="0.2">
      <c r="A28" s="114"/>
      <c r="B28" s="114" t="s">
        <v>120</v>
      </c>
      <c r="C28" s="114"/>
      <c r="D28" s="114"/>
      <c r="E28" s="114"/>
      <c r="F28" s="116"/>
      <c r="G28" s="116"/>
      <c r="H28" s="166"/>
      <c r="I28" s="109"/>
      <c r="J28" s="167"/>
      <c r="K28" s="109"/>
      <c r="L28" s="166"/>
      <c r="M28" s="109"/>
      <c r="N28" s="167"/>
    </row>
    <row r="29" spans="1:14" ht="15.6" customHeight="1" x14ac:dyDescent="0.2">
      <c r="A29" s="114"/>
      <c r="B29" s="125" t="s">
        <v>121</v>
      </c>
      <c r="F29" s="116"/>
      <c r="G29" s="116"/>
      <c r="H29" s="166">
        <v>-12849612</v>
      </c>
      <c r="I29" s="124"/>
      <c r="J29" s="167">
        <v>93902490</v>
      </c>
      <c r="K29" s="124"/>
      <c r="L29" s="166">
        <v>9717920</v>
      </c>
      <c r="M29" s="124"/>
      <c r="N29" s="167">
        <v>25301068</v>
      </c>
    </row>
    <row r="30" spans="1:14" ht="15.6" customHeight="1" x14ac:dyDescent="0.2">
      <c r="B30" s="125" t="s">
        <v>17</v>
      </c>
      <c r="F30" s="116"/>
      <c r="G30" s="116"/>
      <c r="H30" s="166">
        <v>767106</v>
      </c>
      <c r="I30" s="124"/>
      <c r="J30" s="167">
        <v>14994397</v>
      </c>
      <c r="K30" s="124"/>
      <c r="L30" s="166">
        <v>11184491</v>
      </c>
      <c r="M30" s="124"/>
      <c r="N30" s="167">
        <v>-7592920</v>
      </c>
    </row>
    <row r="31" spans="1:14" ht="15.6" customHeight="1" x14ac:dyDescent="0.2">
      <c r="B31" s="125" t="s">
        <v>18</v>
      </c>
      <c r="F31" s="116"/>
      <c r="G31" s="116"/>
      <c r="H31" s="166">
        <v>255034216</v>
      </c>
      <c r="I31" s="124"/>
      <c r="J31" s="167">
        <v>-64690234</v>
      </c>
      <c r="K31" s="124"/>
      <c r="L31" s="166">
        <v>98100979</v>
      </c>
      <c r="M31" s="124"/>
      <c r="N31" s="167">
        <v>43213673</v>
      </c>
    </row>
    <row r="32" spans="1:14" ht="15.6" customHeight="1" x14ac:dyDescent="0.2">
      <c r="B32" s="125" t="s">
        <v>122</v>
      </c>
      <c r="F32" s="116"/>
      <c r="G32" s="116"/>
      <c r="H32" s="166">
        <v>43040473</v>
      </c>
      <c r="I32" s="124"/>
      <c r="J32" s="167">
        <v>-101278279</v>
      </c>
      <c r="K32" s="124"/>
      <c r="L32" s="166">
        <v>39628500</v>
      </c>
      <c r="M32" s="124"/>
      <c r="N32" s="167">
        <v>-8460053</v>
      </c>
    </row>
    <row r="33" spans="1:14" ht="15.6" customHeight="1" x14ac:dyDescent="0.2">
      <c r="B33" s="125" t="s">
        <v>123</v>
      </c>
      <c r="F33" s="116"/>
      <c r="G33" s="116"/>
      <c r="H33" s="166">
        <v>13650984</v>
      </c>
      <c r="I33" s="124"/>
      <c r="J33" s="167">
        <v>15809414</v>
      </c>
      <c r="K33" s="124"/>
      <c r="L33" s="166">
        <v>0</v>
      </c>
      <c r="M33" s="124"/>
      <c r="N33" s="167">
        <v>0</v>
      </c>
    </row>
    <row r="34" spans="1:14" ht="15.6" customHeight="1" x14ac:dyDescent="0.2">
      <c r="B34" s="125" t="s">
        <v>124</v>
      </c>
      <c r="F34" s="116"/>
      <c r="G34" s="116"/>
      <c r="H34" s="166">
        <v>19369552</v>
      </c>
      <c r="I34" s="124"/>
      <c r="J34" s="167">
        <v>-329388</v>
      </c>
      <c r="K34" s="124"/>
      <c r="L34" s="166">
        <v>88199</v>
      </c>
      <c r="M34" s="124"/>
      <c r="N34" s="167">
        <v>444429</v>
      </c>
    </row>
    <row r="35" spans="1:14" ht="15.6" customHeight="1" x14ac:dyDescent="0.2">
      <c r="B35" s="125" t="s">
        <v>20</v>
      </c>
      <c r="F35" s="116"/>
      <c r="G35" s="116"/>
      <c r="H35" s="166">
        <v>4000000</v>
      </c>
      <c r="I35" s="124"/>
      <c r="J35" s="167">
        <v>-39480000</v>
      </c>
      <c r="K35" s="124"/>
      <c r="L35" s="166">
        <v>0</v>
      </c>
      <c r="M35" s="124"/>
      <c r="N35" s="167">
        <v>0</v>
      </c>
    </row>
    <row r="36" spans="1:14" ht="15.6" customHeight="1" x14ac:dyDescent="0.2">
      <c r="B36" s="115" t="s">
        <v>125</v>
      </c>
      <c r="F36" s="116"/>
      <c r="G36" s="116"/>
      <c r="H36" s="166">
        <v>0</v>
      </c>
      <c r="I36" s="124"/>
      <c r="J36" s="167">
        <v>2012640</v>
      </c>
      <c r="K36" s="124"/>
      <c r="L36" s="166">
        <v>0</v>
      </c>
      <c r="M36" s="124"/>
      <c r="N36" s="167">
        <v>2045840</v>
      </c>
    </row>
    <row r="37" spans="1:14" ht="15.6" customHeight="1" x14ac:dyDescent="0.2">
      <c r="B37" s="125" t="s">
        <v>32</v>
      </c>
      <c r="F37" s="116"/>
      <c r="G37" s="116"/>
      <c r="H37" s="166">
        <v>201223</v>
      </c>
      <c r="I37" s="124"/>
      <c r="J37" s="167">
        <v>-1055500</v>
      </c>
      <c r="K37" s="124"/>
      <c r="L37" s="166">
        <v>0</v>
      </c>
      <c r="M37" s="124"/>
      <c r="N37" s="167">
        <v>0</v>
      </c>
    </row>
    <row r="38" spans="1:14" ht="15.6" customHeight="1" x14ac:dyDescent="0.2">
      <c r="B38" s="125" t="s">
        <v>38</v>
      </c>
      <c r="F38" s="116"/>
      <c r="G38" s="116"/>
      <c r="H38" s="166">
        <v>27454377</v>
      </c>
      <c r="I38" s="124"/>
      <c r="J38" s="167">
        <v>-137422031</v>
      </c>
      <c r="K38" s="124"/>
      <c r="L38" s="166">
        <v>7223747</v>
      </c>
      <c r="M38" s="124"/>
      <c r="N38" s="167">
        <v>-70541592</v>
      </c>
    </row>
    <row r="39" spans="1:14" ht="15.6" customHeight="1" x14ac:dyDescent="0.2">
      <c r="B39" s="125" t="s">
        <v>39</v>
      </c>
      <c r="F39" s="116"/>
      <c r="G39" s="116"/>
      <c r="H39" s="166">
        <v>-1920011</v>
      </c>
      <c r="I39" s="124"/>
      <c r="J39" s="167">
        <v>856019</v>
      </c>
      <c r="K39" s="124"/>
      <c r="L39" s="166">
        <v>-20739826</v>
      </c>
      <c r="M39" s="124"/>
      <c r="N39" s="167">
        <v>-7349149</v>
      </c>
    </row>
    <row r="40" spans="1:14" ht="15.6" customHeight="1" x14ac:dyDescent="0.2">
      <c r="B40" s="125" t="s">
        <v>126</v>
      </c>
      <c r="F40" s="116"/>
      <c r="G40" s="116"/>
      <c r="H40" s="166">
        <v>0</v>
      </c>
      <c r="I40" s="124"/>
      <c r="J40" s="167">
        <v>-446000000</v>
      </c>
      <c r="K40" s="124"/>
      <c r="L40" s="166">
        <v>0</v>
      </c>
      <c r="M40" s="124"/>
      <c r="N40" s="167">
        <v>0</v>
      </c>
    </row>
    <row r="41" spans="1:14" ht="15.6" customHeight="1" x14ac:dyDescent="0.2">
      <c r="B41" s="125" t="s">
        <v>42</v>
      </c>
      <c r="F41" s="116"/>
      <c r="G41" s="116"/>
      <c r="H41" s="166">
        <v>4618859</v>
      </c>
      <c r="I41" s="124"/>
      <c r="J41" s="167">
        <v>-6921754</v>
      </c>
      <c r="K41" s="124"/>
      <c r="L41" s="166">
        <v>-24243</v>
      </c>
      <c r="M41" s="124"/>
      <c r="N41" s="167">
        <v>-4634531</v>
      </c>
    </row>
    <row r="42" spans="1:14" ht="15.6" customHeight="1" x14ac:dyDescent="0.2">
      <c r="B42" s="115" t="s">
        <v>127</v>
      </c>
      <c r="F42" s="116"/>
      <c r="G42" s="116"/>
      <c r="H42" s="166">
        <v>18395333</v>
      </c>
      <c r="I42" s="124"/>
      <c r="J42" s="167">
        <v>20031202</v>
      </c>
      <c r="K42" s="124"/>
      <c r="L42" s="166">
        <v>76260000</v>
      </c>
      <c r="M42" s="124"/>
      <c r="N42" s="167">
        <v>-2405979</v>
      </c>
    </row>
    <row r="43" spans="1:14" ht="15.6" customHeight="1" x14ac:dyDescent="0.2">
      <c r="B43" s="115" t="s">
        <v>218</v>
      </c>
      <c r="F43" s="116"/>
      <c r="G43" s="116"/>
      <c r="H43" s="166"/>
      <c r="I43" s="124"/>
      <c r="J43" s="167"/>
      <c r="K43" s="124"/>
      <c r="L43" s="166"/>
      <c r="N43" s="87"/>
    </row>
    <row r="44" spans="1:14" ht="15.6" customHeight="1" x14ac:dyDescent="0.2">
      <c r="B44" s="115"/>
      <c r="C44" s="115" t="s">
        <v>188</v>
      </c>
      <c r="F44" s="116"/>
      <c r="G44" s="116"/>
      <c r="H44" s="166">
        <v>-1650110</v>
      </c>
      <c r="I44" s="124"/>
      <c r="J44" s="167">
        <v>-4821859</v>
      </c>
      <c r="K44" s="124"/>
      <c r="L44" s="166">
        <v>0</v>
      </c>
      <c r="M44" s="124"/>
      <c r="N44" s="167">
        <v>-83440</v>
      </c>
    </row>
    <row r="45" spans="1:14" ht="15.6" customHeight="1" x14ac:dyDescent="0.2">
      <c r="B45" s="125" t="s">
        <v>45</v>
      </c>
      <c r="F45" s="116"/>
      <c r="G45" s="116"/>
      <c r="H45" s="168">
        <v>-1264949</v>
      </c>
      <c r="I45" s="124"/>
      <c r="J45" s="169">
        <v>-435660</v>
      </c>
      <c r="K45" s="124"/>
      <c r="L45" s="168">
        <v>-1381802</v>
      </c>
      <c r="M45" s="124"/>
      <c r="N45" s="169">
        <v>2975284</v>
      </c>
    </row>
    <row r="46" spans="1:14" ht="5.0999999999999996" customHeight="1" x14ac:dyDescent="0.2">
      <c r="B46" s="116"/>
      <c r="F46" s="116"/>
      <c r="G46" s="116"/>
      <c r="H46" s="166"/>
      <c r="I46" s="109"/>
      <c r="J46" s="167"/>
      <c r="K46" s="109"/>
      <c r="L46" s="166"/>
      <c r="M46" s="109"/>
      <c r="N46" s="167"/>
    </row>
    <row r="47" spans="1:14" ht="15.6" customHeight="1" x14ac:dyDescent="0.2">
      <c r="A47" s="114" t="s">
        <v>128</v>
      </c>
      <c r="B47" s="114"/>
      <c r="F47" s="116"/>
      <c r="G47" s="116"/>
      <c r="H47" s="166">
        <f>SUM(H27:H45)</f>
        <v>513855785</v>
      </c>
      <c r="I47" s="109"/>
      <c r="J47" s="167">
        <f>SUM(J27:J45)</f>
        <v>-612796340</v>
      </c>
      <c r="K47" s="109"/>
      <c r="L47" s="166">
        <f>SUM(L27:L45)</f>
        <v>217702790</v>
      </c>
      <c r="M47" s="109"/>
      <c r="N47" s="167">
        <f>SUM(N27:N45)</f>
        <v>-25164181</v>
      </c>
    </row>
    <row r="48" spans="1:14" ht="15.6" customHeight="1" x14ac:dyDescent="0.2">
      <c r="A48" s="115"/>
      <c r="B48" s="115" t="s">
        <v>129</v>
      </c>
      <c r="D48" s="115"/>
      <c r="E48" s="115"/>
      <c r="F48" s="116"/>
      <c r="G48" s="116"/>
      <c r="H48" s="166">
        <v>-97912338</v>
      </c>
      <c r="I48" s="124"/>
      <c r="J48" s="167">
        <v>-113183685</v>
      </c>
      <c r="K48" s="124"/>
      <c r="L48" s="166">
        <v>-38330979</v>
      </c>
      <c r="M48" s="124"/>
      <c r="N48" s="167">
        <v>-43719187</v>
      </c>
    </row>
    <row r="49" spans="1:14" ht="15.6" customHeight="1" x14ac:dyDescent="0.2">
      <c r="A49" s="115"/>
      <c r="B49" s="115" t="s">
        <v>130</v>
      </c>
      <c r="D49" s="115"/>
      <c r="E49" s="115"/>
      <c r="F49" s="116"/>
      <c r="G49" s="116"/>
      <c r="H49" s="168">
        <v>-9049087</v>
      </c>
      <c r="I49" s="124"/>
      <c r="J49" s="169">
        <v>-4831997</v>
      </c>
      <c r="K49" s="124"/>
      <c r="L49" s="168">
        <v>-3607795</v>
      </c>
      <c r="M49" s="124"/>
      <c r="N49" s="169">
        <v>-3038369</v>
      </c>
    </row>
    <row r="50" spans="1:14" ht="5.0999999999999996" customHeight="1" x14ac:dyDescent="0.2">
      <c r="A50" s="115"/>
      <c r="B50" s="115"/>
      <c r="C50" s="115"/>
      <c r="D50" s="115"/>
      <c r="E50" s="115"/>
      <c r="F50" s="116"/>
      <c r="G50" s="116"/>
      <c r="H50" s="166"/>
      <c r="I50" s="109"/>
      <c r="J50" s="167"/>
      <c r="K50" s="109"/>
      <c r="L50" s="166"/>
      <c r="M50" s="109"/>
      <c r="N50" s="167"/>
    </row>
    <row r="51" spans="1:14" ht="15.6" customHeight="1" x14ac:dyDescent="0.2">
      <c r="A51" s="114" t="s">
        <v>131</v>
      </c>
      <c r="B51" s="115"/>
      <c r="C51" s="115"/>
      <c r="D51" s="115"/>
      <c r="E51" s="115"/>
      <c r="F51" s="116"/>
      <c r="G51" s="116"/>
      <c r="H51" s="168">
        <f>SUM(H47:H50)</f>
        <v>406894360</v>
      </c>
      <c r="I51" s="109"/>
      <c r="J51" s="169">
        <f>SUM(J47:J50)</f>
        <v>-730812022</v>
      </c>
      <c r="K51" s="109"/>
      <c r="L51" s="168">
        <f>SUM(L47:L50)</f>
        <v>175764016</v>
      </c>
      <c r="M51" s="109"/>
      <c r="N51" s="169">
        <f>SUM(N47:N50)</f>
        <v>-71921737</v>
      </c>
    </row>
    <row r="52" spans="1:14" ht="15.95" customHeight="1" x14ac:dyDescent="0.2">
      <c r="A52" s="106"/>
      <c r="B52" s="106"/>
      <c r="C52" s="107"/>
      <c r="D52" s="107"/>
      <c r="E52" s="107"/>
      <c r="F52" s="108"/>
      <c r="G52" s="108"/>
      <c r="H52" s="109"/>
      <c r="I52" s="109"/>
      <c r="J52" s="155"/>
      <c r="K52" s="109"/>
      <c r="L52" s="109"/>
      <c r="M52" s="109"/>
      <c r="N52" s="155"/>
    </row>
    <row r="53" spans="1:14" ht="21.95" customHeight="1" x14ac:dyDescent="0.2">
      <c r="A53" s="111" t="s">
        <v>35</v>
      </c>
      <c r="B53" s="127"/>
      <c r="C53" s="127"/>
      <c r="D53" s="127"/>
      <c r="E53" s="127"/>
      <c r="F53" s="127"/>
      <c r="G53" s="127"/>
      <c r="H53" s="127"/>
      <c r="I53" s="127"/>
      <c r="J53" s="160"/>
      <c r="K53" s="127"/>
      <c r="L53" s="127"/>
      <c r="M53" s="127"/>
      <c r="N53" s="160"/>
    </row>
    <row r="54" spans="1:14" ht="16.5" customHeight="1" x14ac:dyDescent="0.2">
      <c r="A54" s="106" t="str">
        <f>+A1</f>
        <v>Nirvana Daii Public Company Limited</v>
      </c>
      <c r="B54" s="103"/>
      <c r="C54" s="103"/>
      <c r="D54" s="103"/>
      <c r="E54" s="104"/>
      <c r="F54" s="104"/>
      <c r="G54" s="104"/>
      <c r="H54" s="105"/>
      <c r="I54" s="105"/>
      <c r="J54" s="154"/>
      <c r="K54" s="105"/>
      <c r="L54" s="105"/>
      <c r="M54" s="105"/>
      <c r="N54" s="154"/>
    </row>
    <row r="55" spans="1:14" ht="16.5" customHeight="1" x14ac:dyDescent="0.2">
      <c r="A55" s="106" t="s">
        <v>212</v>
      </c>
      <c r="B55" s="106"/>
      <c r="C55" s="106"/>
      <c r="D55" s="106"/>
      <c r="E55" s="107"/>
      <c r="F55" s="108"/>
      <c r="G55" s="108"/>
      <c r="H55" s="109"/>
      <c r="I55" s="109"/>
      <c r="J55" s="155"/>
      <c r="K55" s="109"/>
      <c r="L55" s="109"/>
      <c r="M55" s="109"/>
      <c r="N55" s="155"/>
    </row>
    <row r="56" spans="1:14" ht="16.5" customHeight="1" x14ac:dyDescent="0.2">
      <c r="A56" s="110" t="str">
        <f>+A3</f>
        <v>For the three-month period ended 31 March 2021</v>
      </c>
      <c r="B56" s="110"/>
      <c r="C56" s="110"/>
      <c r="D56" s="110"/>
      <c r="E56" s="111"/>
      <c r="F56" s="112"/>
      <c r="G56" s="112"/>
      <c r="H56" s="113"/>
      <c r="I56" s="113"/>
      <c r="J56" s="156"/>
      <c r="K56" s="113"/>
      <c r="L56" s="113"/>
      <c r="M56" s="113"/>
      <c r="N56" s="156"/>
    </row>
    <row r="57" spans="1:14" ht="8.1" customHeight="1" x14ac:dyDescent="0.2">
      <c r="A57" s="106"/>
      <c r="B57" s="106"/>
      <c r="C57" s="106"/>
      <c r="D57" s="106"/>
      <c r="E57" s="107"/>
      <c r="F57" s="108"/>
      <c r="G57" s="108"/>
      <c r="H57" s="109"/>
      <c r="I57" s="109"/>
      <c r="J57" s="155"/>
      <c r="K57" s="109"/>
      <c r="L57" s="109"/>
      <c r="M57" s="109"/>
      <c r="N57" s="155"/>
    </row>
    <row r="58" spans="1:14" ht="8.1" customHeight="1" x14ac:dyDescent="0.2">
      <c r="A58" s="106"/>
      <c r="B58" s="106"/>
      <c r="C58" s="106"/>
      <c r="D58" s="106"/>
      <c r="E58" s="107"/>
      <c r="F58" s="108"/>
      <c r="G58" s="108"/>
      <c r="H58" s="109"/>
      <c r="I58" s="109"/>
      <c r="J58" s="155"/>
      <c r="K58" s="109"/>
      <c r="L58" s="109"/>
      <c r="M58" s="109"/>
      <c r="N58" s="155"/>
    </row>
    <row r="59" spans="1:14" ht="15" customHeight="1" x14ac:dyDescent="0.2">
      <c r="F59" s="116"/>
      <c r="G59" s="116"/>
      <c r="H59" s="185" t="s">
        <v>3</v>
      </c>
      <c r="I59" s="185"/>
      <c r="J59" s="185"/>
      <c r="K59" s="117"/>
      <c r="L59" s="185" t="s">
        <v>4</v>
      </c>
      <c r="M59" s="185"/>
      <c r="N59" s="185"/>
    </row>
    <row r="60" spans="1:14" ht="15" customHeight="1" x14ac:dyDescent="0.2">
      <c r="A60" s="114"/>
      <c r="B60" s="114"/>
      <c r="C60" s="114"/>
      <c r="D60" s="114"/>
      <c r="F60" s="116"/>
      <c r="G60" s="116"/>
      <c r="H60" s="184" t="s">
        <v>5</v>
      </c>
      <c r="I60" s="184"/>
      <c r="J60" s="184"/>
      <c r="K60" s="165"/>
      <c r="L60" s="184" t="s">
        <v>5</v>
      </c>
      <c r="M60" s="184"/>
      <c r="N60" s="184"/>
    </row>
    <row r="61" spans="1:14" ht="15" customHeight="1" x14ac:dyDescent="0.2">
      <c r="A61" s="114"/>
      <c r="B61" s="114"/>
      <c r="C61" s="114"/>
      <c r="D61" s="114"/>
      <c r="F61" s="116"/>
      <c r="G61" s="116"/>
      <c r="H61" s="118" t="s">
        <v>112</v>
      </c>
      <c r="I61" s="118"/>
      <c r="J61" s="157" t="s">
        <v>112</v>
      </c>
      <c r="K61" s="119"/>
      <c r="L61" s="118" t="s">
        <v>112</v>
      </c>
      <c r="M61" s="118"/>
      <c r="N61" s="157" t="s">
        <v>112</v>
      </c>
    </row>
    <row r="62" spans="1:14" ht="15" customHeight="1" x14ac:dyDescent="0.2">
      <c r="A62" s="114"/>
      <c r="B62" s="114"/>
      <c r="C62" s="114"/>
      <c r="D62" s="114"/>
      <c r="F62" s="116"/>
      <c r="G62" s="116"/>
      <c r="H62" s="120" t="s">
        <v>174</v>
      </c>
      <c r="I62" s="117"/>
      <c r="J62" s="158" t="s">
        <v>10</v>
      </c>
      <c r="K62" s="117"/>
      <c r="L62" s="120" t="s">
        <v>174</v>
      </c>
      <c r="M62" s="117"/>
      <c r="N62" s="158" t="s">
        <v>10</v>
      </c>
    </row>
    <row r="63" spans="1:14" ht="15" customHeight="1" x14ac:dyDescent="0.2">
      <c r="A63" s="115"/>
      <c r="B63" s="115"/>
      <c r="C63" s="115"/>
      <c r="D63" s="115"/>
      <c r="E63" s="115"/>
      <c r="F63" s="128" t="s">
        <v>11</v>
      </c>
      <c r="G63" s="122"/>
      <c r="H63" s="123" t="s">
        <v>12</v>
      </c>
      <c r="I63" s="105"/>
      <c r="J63" s="159" t="s">
        <v>12</v>
      </c>
      <c r="K63" s="109"/>
      <c r="L63" s="123" t="s">
        <v>12</v>
      </c>
      <c r="M63" s="105"/>
      <c r="N63" s="159" t="s">
        <v>12</v>
      </c>
    </row>
    <row r="64" spans="1:14" ht="15" customHeight="1" x14ac:dyDescent="0.2">
      <c r="A64" s="114" t="s">
        <v>132</v>
      </c>
      <c r="F64" s="116"/>
      <c r="G64" s="116"/>
      <c r="H64" s="166"/>
      <c r="I64" s="109"/>
      <c r="J64" s="167"/>
      <c r="K64" s="109"/>
      <c r="L64" s="166"/>
      <c r="M64" s="109"/>
      <c r="N64" s="167"/>
    </row>
    <row r="65" spans="1:14" ht="15" customHeight="1" x14ac:dyDescent="0.2">
      <c r="B65" s="115" t="s">
        <v>133</v>
      </c>
      <c r="F65" s="116"/>
      <c r="G65" s="116"/>
      <c r="H65" s="166">
        <v>0</v>
      </c>
      <c r="I65" s="124"/>
      <c r="J65" s="167">
        <v>0</v>
      </c>
      <c r="K65" s="124"/>
      <c r="L65" s="166">
        <v>47318118</v>
      </c>
      <c r="M65" s="124"/>
      <c r="N65" s="167">
        <v>271720000</v>
      </c>
    </row>
    <row r="66" spans="1:14" ht="15" customHeight="1" x14ac:dyDescent="0.2">
      <c r="B66" s="115" t="s">
        <v>134</v>
      </c>
      <c r="F66" s="116"/>
      <c r="G66" s="116"/>
      <c r="H66" s="166">
        <v>0</v>
      </c>
      <c r="I66" s="124"/>
      <c r="J66" s="167">
        <v>0</v>
      </c>
      <c r="K66" s="124"/>
      <c r="L66" s="166">
        <v>-102552500</v>
      </c>
      <c r="M66" s="124"/>
      <c r="N66" s="167">
        <v>-340000488</v>
      </c>
    </row>
    <row r="67" spans="1:14" ht="15" customHeight="1" x14ac:dyDescent="0.2">
      <c r="B67" s="115" t="s">
        <v>184</v>
      </c>
      <c r="F67" s="116"/>
      <c r="G67" s="116"/>
      <c r="H67" s="166">
        <v>1574249</v>
      </c>
      <c r="I67" s="124"/>
      <c r="J67" s="167">
        <v>0</v>
      </c>
      <c r="K67" s="124"/>
      <c r="L67" s="166">
        <v>0</v>
      </c>
      <c r="M67" s="124"/>
      <c r="N67" s="167">
        <v>0</v>
      </c>
    </row>
    <row r="68" spans="1:14" ht="15" customHeight="1" x14ac:dyDescent="0.2">
      <c r="B68" s="115" t="s">
        <v>219</v>
      </c>
      <c r="E68" s="116"/>
      <c r="F68" s="116"/>
      <c r="G68" s="116"/>
      <c r="H68" s="166"/>
      <c r="I68" s="124"/>
      <c r="J68" s="167"/>
      <c r="K68" s="124"/>
      <c r="L68" s="166"/>
      <c r="N68" s="87"/>
    </row>
    <row r="69" spans="1:14" ht="15" customHeight="1" x14ac:dyDescent="0.2">
      <c r="B69" s="115"/>
      <c r="C69" s="115" t="s">
        <v>220</v>
      </c>
      <c r="E69" s="116"/>
      <c r="F69" s="116"/>
      <c r="G69" s="116"/>
      <c r="H69" s="166">
        <v>-20047918</v>
      </c>
      <c r="I69" s="124"/>
      <c r="J69" s="167">
        <v>-18259905</v>
      </c>
      <c r="K69" s="124"/>
      <c r="L69" s="166">
        <v>-21000</v>
      </c>
      <c r="M69" s="124"/>
      <c r="N69" s="167">
        <v>-364190</v>
      </c>
    </row>
    <row r="70" spans="1:14" ht="15" customHeight="1" x14ac:dyDescent="0.2">
      <c r="B70" s="115" t="s">
        <v>135</v>
      </c>
      <c r="E70" s="116"/>
      <c r="F70" s="116"/>
      <c r="G70" s="116"/>
      <c r="H70" s="166">
        <v>-2000000</v>
      </c>
      <c r="I70" s="124"/>
      <c r="J70" s="167">
        <v>-321000</v>
      </c>
      <c r="K70" s="124"/>
      <c r="L70" s="166">
        <v>0</v>
      </c>
      <c r="M70" s="124"/>
      <c r="N70" s="167">
        <v>-321000</v>
      </c>
    </row>
    <row r="71" spans="1:14" ht="15" customHeight="1" x14ac:dyDescent="0.2">
      <c r="B71" s="125" t="s">
        <v>24</v>
      </c>
      <c r="F71" s="116"/>
      <c r="G71" s="116"/>
      <c r="H71" s="166">
        <v>4936366</v>
      </c>
      <c r="I71" s="124"/>
      <c r="J71" s="167">
        <v>0</v>
      </c>
      <c r="K71" s="124"/>
      <c r="L71" s="166">
        <v>0</v>
      </c>
      <c r="M71" s="124"/>
      <c r="N71" s="167">
        <v>0</v>
      </c>
    </row>
    <row r="72" spans="1:14" ht="15" customHeight="1" x14ac:dyDescent="0.2">
      <c r="B72" s="115" t="s">
        <v>136</v>
      </c>
      <c r="E72" s="116"/>
      <c r="F72" s="116"/>
      <c r="G72" s="116"/>
      <c r="H72" s="166">
        <v>32202</v>
      </c>
      <c r="I72" s="124"/>
      <c r="J72" s="167">
        <v>19675</v>
      </c>
      <c r="K72" s="124"/>
      <c r="L72" s="166">
        <v>28257841</v>
      </c>
      <c r="M72" s="124"/>
      <c r="N72" s="167">
        <v>18784605</v>
      </c>
    </row>
    <row r="73" spans="1:14" ht="15" customHeight="1" x14ac:dyDescent="0.2">
      <c r="B73" s="115" t="s">
        <v>228</v>
      </c>
      <c r="E73" s="116"/>
      <c r="F73" s="116">
        <v>16</v>
      </c>
      <c r="G73" s="116"/>
      <c r="H73" s="166">
        <v>0</v>
      </c>
      <c r="I73" s="124"/>
      <c r="J73" s="167">
        <v>0</v>
      </c>
      <c r="K73" s="124"/>
      <c r="L73" s="166">
        <v>0</v>
      </c>
      <c r="M73" s="124"/>
      <c r="N73" s="167">
        <v>14999980</v>
      </c>
    </row>
    <row r="74" spans="1:14" ht="15" customHeight="1" x14ac:dyDescent="0.2">
      <c r="B74" s="137" t="s">
        <v>159</v>
      </c>
      <c r="C74" s="90"/>
      <c r="D74" s="90"/>
      <c r="E74" s="116"/>
      <c r="F74" s="116"/>
      <c r="G74" s="116"/>
      <c r="H74" s="170">
        <v>0</v>
      </c>
      <c r="I74" s="124"/>
      <c r="J74" s="171">
        <v>0</v>
      </c>
      <c r="K74" s="124"/>
      <c r="L74" s="170">
        <v>0</v>
      </c>
      <c r="M74" s="124"/>
      <c r="N74" s="171">
        <v>-39999920</v>
      </c>
    </row>
    <row r="75" spans="1:14" ht="5.0999999999999996" customHeight="1" x14ac:dyDescent="0.2">
      <c r="E75" s="116"/>
      <c r="F75" s="116"/>
      <c r="G75" s="116"/>
      <c r="H75" s="166"/>
      <c r="I75" s="109"/>
      <c r="J75" s="167"/>
      <c r="K75" s="109"/>
      <c r="L75" s="166"/>
      <c r="M75" s="109"/>
      <c r="N75" s="167"/>
    </row>
    <row r="76" spans="1:14" ht="15" customHeight="1" x14ac:dyDescent="0.2">
      <c r="A76" s="114" t="s">
        <v>137</v>
      </c>
      <c r="F76" s="116"/>
      <c r="G76" s="116"/>
      <c r="H76" s="168">
        <f>SUM(H65:H72)</f>
        <v>-15505101</v>
      </c>
      <c r="I76" s="109"/>
      <c r="J76" s="169">
        <f>SUM(J65:J72)</f>
        <v>-18561230</v>
      </c>
      <c r="K76" s="109"/>
      <c r="L76" s="168">
        <f>SUM(L65:L74)</f>
        <v>-26997541</v>
      </c>
      <c r="M76" s="109"/>
      <c r="N76" s="169">
        <f>SUM(N65:N74)</f>
        <v>-75181013</v>
      </c>
    </row>
    <row r="77" spans="1:14" ht="8.1" customHeight="1" x14ac:dyDescent="0.2">
      <c r="F77" s="116"/>
      <c r="G77" s="116"/>
      <c r="H77" s="166"/>
      <c r="I77" s="109"/>
      <c r="J77" s="167"/>
      <c r="K77" s="109"/>
      <c r="L77" s="166"/>
      <c r="M77" s="109"/>
      <c r="N77" s="167"/>
    </row>
    <row r="78" spans="1:14" ht="15" customHeight="1" x14ac:dyDescent="0.2">
      <c r="A78" s="114" t="s">
        <v>138</v>
      </c>
      <c r="F78" s="116"/>
      <c r="G78" s="116"/>
      <c r="H78" s="166"/>
      <c r="I78" s="109"/>
      <c r="J78" s="167"/>
      <c r="K78" s="109"/>
      <c r="L78" s="166"/>
      <c r="M78" s="109"/>
      <c r="N78" s="167"/>
    </row>
    <row r="79" spans="1:14" ht="15" customHeight="1" x14ac:dyDescent="0.2">
      <c r="A79" s="114"/>
      <c r="B79" s="129" t="s">
        <v>168</v>
      </c>
      <c r="F79" s="116"/>
      <c r="G79" s="116"/>
      <c r="H79" s="166"/>
      <c r="I79" s="109"/>
      <c r="J79" s="167"/>
      <c r="K79" s="109"/>
      <c r="L79" s="166"/>
      <c r="M79" s="109"/>
      <c r="N79" s="167"/>
    </row>
    <row r="80" spans="1:14" ht="15" customHeight="1" x14ac:dyDescent="0.2">
      <c r="A80" s="114"/>
      <c r="C80" s="129" t="s">
        <v>169</v>
      </c>
      <c r="D80" s="129"/>
      <c r="E80" s="130"/>
      <c r="F80" s="116"/>
      <c r="G80" s="116"/>
      <c r="H80" s="166">
        <v>301472800</v>
      </c>
      <c r="I80" s="124"/>
      <c r="J80" s="167">
        <v>369360000</v>
      </c>
      <c r="K80" s="124"/>
      <c r="L80" s="166">
        <v>200000000</v>
      </c>
      <c r="M80" s="124"/>
      <c r="N80" s="167">
        <v>0</v>
      </c>
    </row>
    <row r="81" spans="1:14" ht="15" customHeight="1" x14ac:dyDescent="0.2">
      <c r="A81" s="114"/>
      <c r="B81" s="129" t="s">
        <v>170</v>
      </c>
      <c r="C81" s="129"/>
      <c r="D81" s="129"/>
      <c r="E81" s="130"/>
      <c r="F81" s="116"/>
      <c r="G81" s="116"/>
      <c r="H81" s="166"/>
      <c r="I81" s="124"/>
      <c r="J81" s="167"/>
      <c r="K81" s="124"/>
      <c r="L81" s="166"/>
      <c r="M81" s="124"/>
      <c r="N81" s="167"/>
    </row>
    <row r="82" spans="1:14" ht="15" customHeight="1" x14ac:dyDescent="0.2">
      <c r="A82" s="114"/>
      <c r="C82" s="129" t="s">
        <v>169</v>
      </c>
      <c r="D82" s="129"/>
      <c r="E82" s="130"/>
      <c r="F82" s="116"/>
      <c r="G82" s="116"/>
      <c r="H82" s="166">
        <v>-356379526</v>
      </c>
      <c r="I82" s="124"/>
      <c r="J82" s="167">
        <v>-515864000</v>
      </c>
      <c r="K82" s="124"/>
      <c r="L82" s="166">
        <v>-267776726</v>
      </c>
      <c r="M82" s="124"/>
      <c r="N82" s="167">
        <v>0</v>
      </c>
    </row>
    <row r="83" spans="1:14" ht="15" customHeight="1" x14ac:dyDescent="0.2">
      <c r="A83" s="114"/>
      <c r="B83" s="115" t="s">
        <v>168</v>
      </c>
      <c r="C83" s="129"/>
      <c r="D83" s="129"/>
      <c r="E83" s="130"/>
      <c r="F83" s="116"/>
      <c r="G83" s="116"/>
      <c r="H83" s="166"/>
      <c r="I83" s="124"/>
      <c r="J83" s="167"/>
      <c r="K83" s="124"/>
      <c r="L83" s="166"/>
      <c r="M83" s="124"/>
      <c r="N83" s="167"/>
    </row>
    <row r="84" spans="1:14" ht="15" customHeight="1" x14ac:dyDescent="0.2">
      <c r="A84" s="115"/>
      <c r="B84" s="115"/>
      <c r="C84" s="115" t="s">
        <v>223</v>
      </c>
      <c r="D84" s="115"/>
      <c r="F84" s="116"/>
      <c r="G84" s="116"/>
      <c r="H84" s="166">
        <v>0</v>
      </c>
      <c r="I84" s="124"/>
      <c r="J84" s="167">
        <v>0</v>
      </c>
      <c r="K84" s="124"/>
      <c r="L84" s="166">
        <v>0</v>
      </c>
      <c r="M84" s="124"/>
      <c r="N84" s="167">
        <v>4000000</v>
      </c>
    </row>
    <row r="85" spans="1:14" ht="15" customHeight="1" x14ac:dyDescent="0.2">
      <c r="B85" s="115" t="s">
        <v>171</v>
      </c>
      <c r="F85" s="116"/>
      <c r="G85" s="116"/>
      <c r="H85" s="166"/>
      <c r="I85" s="124"/>
      <c r="J85" s="167"/>
      <c r="K85" s="124"/>
      <c r="L85" s="166"/>
      <c r="M85" s="124"/>
      <c r="N85" s="167"/>
    </row>
    <row r="86" spans="1:14" ht="15" customHeight="1" x14ac:dyDescent="0.2">
      <c r="B86" s="115"/>
      <c r="C86" s="115" t="s">
        <v>169</v>
      </c>
      <c r="D86" s="115"/>
      <c r="F86" s="116">
        <v>13</v>
      </c>
      <c r="G86" s="116"/>
      <c r="H86" s="166">
        <v>84045453</v>
      </c>
      <c r="I86" s="124"/>
      <c r="J86" s="167">
        <v>733870355</v>
      </c>
      <c r="K86" s="124"/>
      <c r="L86" s="166">
        <v>2139000</v>
      </c>
      <c r="M86" s="124"/>
      <c r="N86" s="167">
        <v>28650000</v>
      </c>
    </row>
    <row r="87" spans="1:14" ht="15" customHeight="1" x14ac:dyDescent="0.2">
      <c r="B87" s="115" t="s">
        <v>172</v>
      </c>
      <c r="C87" s="115"/>
      <c r="D87" s="115"/>
      <c r="F87" s="116"/>
      <c r="G87" s="116"/>
      <c r="H87" s="166"/>
      <c r="I87" s="124"/>
      <c r="J87" s="167"/>
      <c r="K87" s="124"/>
      <c r="L87" s="166"/>
      <c r="M87" s="124"/>
      <c r="N87" s="167"/>
    </row>
    <row r="88" spans="1:14" ht="15" customHeight="1" x14ac:dyDescent="0.2">
      <c r="B88" s="115"/>
      <c r="C88" s="115" t="s">
        <v>169</v>
      </c>
      <c r="D88" s="115"/>
      <c r="F88" s="116">
        <v>13</v>
      </c>
      <c r="G88" s="116"/>
      <c r="H88" s="166">
        <v>-411208882</v>
      </c>
      <c r="I88" s="124"/>
      <c r="J88" s="167">
        <v>-173584268</v>
      </c>
      <c r="K88" s="124"/>
      <c r="L88" s="166">
        <v>-49687500</v>
      </c>
      <c r="M88" s="124"/>
      <c r="N88" s="167">
        <v>-53029668</v>
      </c>
    </row>
    <row r="89" spans="1:14" ht="15" customHeight="1" x14ac:dyDescent="0.2">
      <c r="B89" s="115" t="s">
        <v>161</v>
      </c>
      <c r="F89" s="116"/>
      <c r="G89" s="116"/>
      <c r="H89" s="166">
        <v>-3643369</v>
      </c>
      <c r="I89" s="124"/>
      <c r="J89" s="167">
        <v>-3381077</v>
      </c>
      <c r="K89" s="124"/>
      <c r="L89" s="166">
        <v>-2394476</v>
      </c>
      <c r="M89" s="124"/>
      <c r="N89" s="167">
        <v>-2286890</v>
      </c>
    </row>
    <row r="90" spans="1:14" ht="15" customHeight="1" x14ac:dyDescent="0.2">
      <c r="B90" s="115" t="s">
        <v>173</v>
      </c>
      <c r="F90" s="116"/>
      <c r="G90" s="116"/>
      <c r="H90" s="168">
        <v>0</v>
      </c>
      <c r="I90" s="124"/>
      <c r="J90" s="169">
        <v>-20</v>
      </c>
      <c r="K90" s="124"/>
      <c r="L90" s="168">
        <v>0</v>
      </c>
      <c r="M90" s="124"/>
      <c r="N90" s="169">
        <v>0</v>
      </c>
    </row>
    <row r="91" spans="1:14" ht="5.0999999999999996" customHeight="1" x14ac:dyDescent="0.2">
      <c r="A91" s="116"/>
      <c r="E91" s="116"/>
      <c r="F91" s="116"/>
      <c r="G91" s="116"/>
      <c r="H91" s="166"/>
      <c r="I91" s="109"/>
      <c r="J91" s="167"/>
      <c r="K91" s="109"/>
      <c r="L91" s="166"/>
      <c r="M91" s="109"/>
      <c r="N91" s="167"/>
    </row>
    <row r="92" spans="1:14" ht="15" customHeight="1" x14ac:dyDescent="0.2">
      <c r="A92" s="114" t="s">
        <v>139</v>
      </c>
      <c r="F92" s="116"/>
      <c r="G92" s="116"/>
      <c r="H92" s="168">
        <f>SUM(H80:H90)</f>
        <v>-385713524</v>
      </c>
      <c r="I92" s="109"/>
      <c r="J92" s="169">
        <f>SUM(J80:J90)</f>
        <v>410400990</v>
      </c>
      <c r="K92" s="109"/>
      <c r="L92" s="168">
        <f>SUM(L80:L90)</f>
        <v>-117719702</v>
      </c>
      <c r="M92" s="109"/>
      <c r="N92" s="169">
        <f>SUM(N80:N90)</f>
        <v>-22666558</v>
      </c>
    </row>
    <row r="93" spans="1:14" ht="8.1" customHeight="1" x14ac:dyDescent="0.2">
      <c r="F93" s="131"/>
      <c r="G93" s="131"/>
      <c r="H93" s="166"/>
      <c r="I93" s="105"/>
      <c r="J93" s="167"/>
      <c r="K93" s="105"/>
      <c r="L93" s="166"/>
      <c r="M93" s="109"/>
      <c r="N93" s="167"/>
    </row>
    <row r="94" spans="1:14" ht="15" customHeight="1" x14ac:dyDescent="0.2">
      <c r="A94" s="114" t="s">
        <v>158</v>
      </c>
      <c r="B94" s="114"/>
      <c r="F94" s="116"/>
      <c r="G94" s="116"/>
      <c r="H94" s="166">
        <f>+H92+H76+H51</f>
        <v>5675735</v>
      </c>
      <c r="I94" s="124"/>
      <c r="J94" s="167">
        <f>+J92+J76+J51</f>
        <v>-338972262</v>
      </c>
      <c r="K94" s="124"/>
      <c r="L94" s="166">
        <f>+L92+L76+L51</f>
        <v>31046773</v>
      </c>
      <c r="M94" s="124"/>
      <c r="N94" s="167">
        <f>+N92+N76+N51</f>
        <v>-169769308</v>
      </c>
    </row>
    <row r="95" spans="1:14" ht="15" customHeight="1" x14ac:dyDescent="0.2">
      <c r="A95" s="115" t="s">
        <v>210</v>
      </c>
      <c r="B95" s="114"/>
      <c r="F95" s="116"/>
      <c r="G95" s="116"/>
      <c r="H95" s="166">
        <v>136972289</v>
      </c>
      <c r="I95" s="124"/>
      <c r="J95" s="167">
        <v>371563650</v>
      </c>
      <c r="K95" s="124"/>
      <c r="L95" s="166">
        <v>2960965</v>
      </c>
      <c r="M95" s="124"/>
      <c r="N95" s="167">
        <v>107320103</v>
      </c>
    </row>
    <row r="96" spans="1:14" ht="15" customHeight="1" x14ac:dyDescent="0.2">
      <c r="A96" s="115" t="s">
        <v>229</v>
      </c>
      <c r="F96" s="116"/>
      <c r="G96" s="116"/>
      <c r="H96" s="168">
        <v>-16320326</v>
      </c>
      <c r="I96" s="124"/>
      <c r="J96" s="169">
        <v>0</v>
      </c>
      <c r="K96" s="124"/>
      <c r="L96" s="168">
        <v>-17311741</v>
      </c>
      <c r="M96" s="124"/>
      <c r="N96" s="169">
        <v>0</v>
      </c>
    </row>
    <row r="97" spans="1:18" ht="5.0999999999999996" customHeight="1" x14ac:dyDescent="0.2">
      <c r="F97" s="116"/>
      <c r="G97" s="116"/>
      <c r="H97" s="166"/>
      <c r="I97" s="109"/>
      <c r="J97" s="167"/>
      <c r="K97" s="109"/>
      <c r="L97" s="166"/>
      <c r="M97" s="109"/>
      <c r="N97" s="167"/>
    </row>
    <row r="98" spans="1:18" ht="15" customHeight="1" thickBot="1" x14ac:dyDescent="0.25">
      <c r="A98" s="114" t="s">
        <v>140</v>
      </c>
      <c r="F98" s="116"/>
      <c r="G98" s="116"/>
      <c r="H98" s="172">
        <f>SUM(H94:H96)</f>
        <v>126327698</v>
      </c>
      <c r="I98" s="109"/>
      <c r="J98" s="173">
        <f>SUM(J94:J96)</f>
        <v>32591388</v>
      </c>
      <c r="K98" s="109"/>
      <c r="L98" s="172">
        <f>SUM(L94:L96)</f>
        <v>16695997</v>
      </c>
      <c r="M98" s="109"/>
      <c r="N98" s="173">
        <f>SUM(N94:N96)</f>
        <v>-62449205</v>
      </c>
    </row>
    <row r="99" spans="1:18" ht="8.1" customHeight="1" thickTop="1" x14ac:dyDescent="0.2">
      <c r="A99" s="114"/>
      <c r="F99" s="116"/>
      <c r="G99" s="116"/>
      <c r="H99" s="132"/>
      <c r="I99" s="109"/>
      <c r="J99" s="155"/>
      <c r="K99" s="109"/>
      <c r="L99" s="132"/>
      <c r="M99" s="109"/>
      <c r="N99" s="155"/>
    </row>
    <row r="100" spans="1:18" ht="15" customHeight="1" x14ac:dyDescent="0.2">
      <c r="A100" s="114" t="s">
        <v>141</v>
      </c>
      <c r="B100" s="133"/>
      <c r="F100" s="116"/>
      <c r="H100" s="132"/>
      <c r="I100" s="109"/>
      <c r="J100" s="155"/>
      <c r="K100" s="109"/>
      <c r="L100" s="132"/>
      <c r="M100" s="109"/>
      <c r="N100" s="155"/>
    </row>
    <row r="101" spans="1:18" ht="5.0999999999999996" customHeight="1" x14ac:dyDescent="0.2">
      <c r="A101" s="114"/>
      <c r="B101" s="133"/>
      <c r="F101" s="116"/>
      <c r="H101" s="132"/>
      <c r="I101" s="109"/>
      <c r="J101" s="155"/>
      <c r="K101" s="109"/>
      <c r="L101" s="132"/>
      <c r="M101" s="109"/>
      <c r="N101" s="155"/>
      <c r="R101" s="109"/>
    </row>
    <row r="102" spans="1:18" ht="15" customHeight="1" x14ac:dyDescent="0.2">
      <c r="A102" s="115" t="s">
        <v>142</v>
      </c>
      <c r="F102" s="116"/>
      <c r="G102" s="116"/>
      <c r="H102" s="132"/>
      <c r="I102" s="109"/>
      <c r="J102" s="155"/>
      <c r="K102" s="109"/>
      <c r="L102" s="132"/>
      <c r="M102" s="109"/>
      <c r="N102" s="155"/>
    </row>
    <row r="103" spans="1:18" ht="5.0999999999999996" customHeight="1" x14ac:dyDescent="0.2">
      <c r="F103" s="116"/>
      <c r="G103" s="116"/>
      <c r="H103" s="132"/>
      <c r="I103" s="109"/>
      <c r="J103" s="155"/>
      <c r="K103" s="109"/>
      <c r="L103" s="132"/>
      <c r="M103" s="109"/>
      <c r="N103" s="155"/>
    </row>
    <row r="104" spans="1:18" ht="15" customHeight="1" x14ac:dyDescent="0.2">
      <c r="B104" s="125" t="s">
        <v>154</v>
      </c>
      <c r="F104" s="116"/>
      <c r="G104" s="116"/>
      <c r="H104" s="166">
        <v>4501368.8500000006</v>
      </c>
      <c r="I104" s="134"/>
      <c r="J104" s="167">
        <v>14769529</v>
      </c>
      <c r="K104" s="134"/>
      <c r="L104" s="166">
        <v>0</v>
      </c>
      <c r="M104" s="134"/>
      <c r="N104" s="167">
        <v>0</v>
      </c>
    </row>
    <row r="105" spans="1:18" ht="15" customHeight="1" x14ac:dyDescent="0.2">
      <c r="B105" s="125" t="s">
        <v>214</v>
      </c>
      <c r="F105" s="116"/>
      <c r="G105" s="116"/>
      <c r="H105" s="166">
        <v>1959000</v>
      </c>
      <c r="I105" s="134"/>
      <c r="J105" s="167">
        <v>0</v>
      </c>
      <c r="K105" s="134"/>
      <c r="L105" s="166">
        <v>0</v>
      </c>
      <c r="M105" s="134"/>
      <c r="N105" s="167">
        <v>0</v>
      </c>
    </row>
    <row r="106" spans="1:18" ht="15" customHeight="1" x14ac:dyDescent="0.2">
      <c r="B106" s="125" t="s">
        <v>215</v>
      </c>
      <c r="F106" s="116"/>
      <c r="G106" s="116"/>
      <c r="H106" s="166">
        <v>318147902</v>
      </c>
      <c r="I106" s="134"/>
      <c r="J106" s="167">
        <v>0</v>
      </c>
      <c r="K106" s="134"/>
      <c r="L106" s="166">
        <v>0</v>
      </c>
      <c r="M106" s="134"/>
      <c r="N106" s="167">
        <v>0</v>
      </c>
    </row>
    <row r="107" spans="1:18" ht="15" customHeight="1" x14ac:dyDescent="0.2">
      <c r="B107" s="125" t="s">
        <v>221</v>
      </c>
      <c r="F107" s="116"/>
      <c r="G107" s="116"/>
      <c r="H107" s="166"/>
      <c r="I107" s="134"/>
      <c r="J107" s="167"/>
      <c r="K107" s="134"/>
      <c r="L107" s="166"/>
      <c r="N107" s="87"/>
    </row>
    <row r="108" spans="1:18" ht="15" customHeight="1" x14ac:dyDescent="0.2">
      <c r="B108" s="125"/>
      <c r="D108" s="115" t="s">
        <v>220</v>
      </c>
      <c r="F108" s="116"/>
      <c r="G108" s="116"/>
      <c r="H108" s="166">
        <v>8459555</v>
      </c>
      <c r="I108" s="134"/>
      <c r="J108" s="167">
        <v>0</v>
      </c>
      <c r="K108" s="134"/>
      <c r="L108" s="166">
        <v>0</v>
      </c>
      <c r="M108" s="134"/>
      <c r="N108" s="167">
        <v>0</v>
      </c>
    </row>
    <row r="109" spans="1:18" ht="15" customHeight="1" x14ac:dyDescent="0.2">
      <c r="B109" s="125" t="s">
        <v>155</v>
      </c>
      <c r="F109" s="116"/>
      <c r="G109" s="116"/>
      <c r="H109" s="166">
        <v>0</v>
      </c>
      <c r="I109" s="135"/>
      <c r="J109" s="167">
        <v>163828949</v>
      </c>
      <c r="K109" s="135"/>
      <c r="L109" s="166">
        <v>0</v>
      </c>
      <c r="M109" s="135"/>
      <c r="N109" s="167">
        <v>21681794.77</v>
      </c>
    </row>
    <row r="110" spans="1:18" ht="9" customHeight="1" x14ac:dyDescent="0.2">
      <c r="F110" s="116"/>
      <c r="G110" s="116"/>
      <c r="H110" s="134"/>
      <c r="I110" s="109"/>
      <c r="J110" s="153"/>
      <c r="K110" s="109"/>
      <c r="L110" s="134"/>
      <c r="M110" s="109"/>
      <c r="N110" s="153"/>
    </row>
    <row r="111" spans="1:18" ht="21.95" customHeight="1" x14ac:dyDescent="0.2">
      <c r="A111" s="111" t="str">
        <f>+A53</f>
        <v>The condensed notes to the interim financial information are an integral part of this interim financial information.</v>
      </c>
      <c r="B111" s="111"/>
      <c r="C111" s="111"/>
      <c r="D111" s="111"/>
      <c r="E111" s="111"/>
      <c r="F111" s="112"/>
      <c r="G111" s="112"/>
      <c r="H111" s="113"/>
      <c r="I111" s="113"/>
      <c r="J111" s="156"/>
      <c r="K111" s="113"/>
      <c r="L111" s="113"/>
      <c r="M111" s="113"/>
      <c r="N111" s="156"/>
    </row>
  </sheetData>
  <mergeCells count="8">
    <mergeCell ref="L60:N60"/>
    <mergeCell ref="H59:J59"/>
    <mergeCell ref="H60:J60"/>
    <mergeCell ref="H6:J6"/>
    <mergeCell ref="L6:N6"/>
    <mergeCell ref="H7:J7"/>
    <mergeCell ref="L7:N7"/>
    <mergeCell ref="L59:N59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 2-4 BS</vt:lpstr>
      <vt:lpstr>E 5 PL</vt:lpstr>
      <vt:lpstr>e 6</vt:lpstr>
      <vt:lpstr>e 7</vt:lpstr>
      <vt:lpstr>e 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Chanisa Viriyaakavut</dc:creator>
  <cp:lastModifiedBy>Krisana Yumthieng</cp:lastModifiedBy>
  <cp:lastPrinted>2021-05-07T10:22:20Z</cp:lastPrinted>
  <dcterms:created xsi:type="dcterms:W3CDTF">2018-04-23T07:10:50Z</dcterms:created>
  <dcterms:modified xsi:type="dcterms:W3CDTF">2021-05-07T10:22:21Z</dcterms:modified>
</cp:coreProperties>
</file>