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updateLinks="always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3_2020\"/>
    </mc:Choice>
  </mc:AlternateContent>
  <xr:revisionPtr revIDLastSave="0" documentId="13_ncr:1_{00829766-BC34-4695-9AFA-89E947A41363}" xr6:coauthVersionLast="46" xr6:coauthVersionMax="46" xr10:uidLastSave="{00000000-0000-0000-0000-000000000000}"/>
  <bookViews>
    <workbookView xWindow="-120" yWindow="-120" windowWidth="29040" windowHeight="15840" tabRatio="719" firstSheet="4" activeTab="4" xr2:uid="{00000000-000D-0000-FFFF-FFFF00000000}"/>
  </bookViews>
  <sheets>
    <sheet name="Reconcile PL" sheetId="10" state="hidden" r:id="rId1"/>
    <sheet name="Reconcile RE " sheetId="11" state="hidden" r:id="rId2"/>
    <sheet name="Reconcile Equity" sheetId="12" state="hidden" r:id="rId3"/>
    <sheet name="PL3mth_T" sheetId="17" state="hidden" r:id="rId4"/>
    <sheet name="งบแสดงฐานะการเงิน" sheetId="13" r:id="rId5"/>
    <sheet name="งบกำไรขาดทุนเบ็ดเสร็จ" sheetId="15" r:id="rId6"/>
    <sheet name="SE_T_conso" sheetId="14" r:id="rId7"/>
    <sheet name="SE_T" sheetId="16" r:id="rId8"/>
    <sheet name="งบกระแสเงินสด" sheetId="40" r:id="rId9"/>
    <sheet name="F-3PL (3 M)" sheetId="39" state="hidden" r:id="rId10"/>
    <sheet name="ELIM_WME" sheetId="5" state="hidden" r:id="rId11"/>
    <sheet name="ELIM_AND" sheetId="7" state="hidden" r:id="rId12"/>
    <sheet name="ELIM_WHO" sheetId="6" state="hidden" r:id="rId13"/>
    <sheet name="ELIM_BIO" sheetId="8" state="hidden" r:id="rId14"/>
    <sheet name="ELIM_PAN" sheetId="9" state="hidden" r:id="rId15"/>
    <sheet name="WHO" sheetId="34" state="hidden" r:id="rId16"/>
    <sheet name="TB_WHO" sheetId="22" state="hidden" r:id="rId17"/>
    <sheet name="Adj&amp;Rje WHO" sheetId="23" state="hidden" r:id="rId18"/>
    <sheet name="BIO" sheetId="35" state="hidden" r:id="rId19"/>
    <sheet name="Rje BIO" sheetId="25" state="hidden" r:id="rId20"/>
    <sheet name="TB_BIO" sheetId="24" state="hidden" r:id="rId21"/>
    <sheet name="BSP" sheetId="36" state="hidden" r:id="rId22"/>
    <sheet name="TB_BSP" sheetId="26" state="hidden" r:id="rId23"/>
    <sheet name="Adj&amp;Rje BSP" sheetId="27" state="hidden" r:id="rId24"/>
    <sheet name="PAN" sheetId="37" state="hidden" r:id="rId25"/>
    <sheet name="TB_PAN" sheetId="28" state="hidden" r:id="rId26"/>
    <sheet name="Adj&amp;Rje PAN" sheetId="29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</externalReferences>
  <definedNames>
    <definedName name="\">#REF!</definedName>
    <definedName name="\_JUNK">#N/A</definedName>
    <definedName name="\0" localSheetId="3">#REF!</definedName>
    <definedName name="\0" localSheetId="8">#REF!</definedName>
    <definedName name="\0">#REF!</definedName>
    <definedName name="\a" localSheetId="12">#REF!</definedName>
    <definedName name="\a" localSheetId="3">#REF!</definedName>
    <definedName name="\a" localSheetId="8">#REF!</definedName>
    <definedName name="\a">#REF!</definedName>
    <definedName name="\b" localSheetId="12">'[1]ลูกหนี้(เก่า)'!#REF!</definedName>
    <definedName name="\b" localSheetId="3">'[1]ลูกหนี้(เก่า)'!#REF!</definedName>
    <definedName name="\b" localSheetId="8">'[1]ลูกหนี้(เก่า)'!#REF!</definedName>
    <definedName name="\b">'[1]ลูกหนี้(เก่า)'!#REF!</definedName>
    <definedName name="\c" localSheetId="12">#REF!</definedName>
    <definedName name="\c" localSheetId="3">#REF!</definedName>
    <definedName name="\c" localSheetId="8">#REF!</definedName>
    <definedName name="\c">#REF!</definedName>
    <definedName name="\cac">#REF!</definedName>
    <definedName name="\d" localSheetId="3">#REF!</definedName>
    <definedName name="\d" localSheetId="8">#REF!</definedName>
    <definedName name="\d">#REF!</definedName>
    <definedName name="\da">#REF!</definedName>
    <definedName name="\dfhdtjht">#REF!</definedName>
    <definedName name="\e" localSheetId="3">'[1]ลูกหนี้(เก่า)'!#REF!</definedName>
    <definedName name="\e" localSheetId="8">'[1]ลูกหนี้(เก่า)'!#REF!</definedName>
    <definedName name="\e">'[1]ลูกหนี้(เก่า)'!#REF!</definedName>
    <definedName name="\f">#N/A</definedName>
    <definedName name="\fdfdr" localSheetId="8">#REF!</definedName>
    <definedName name="\fdfdr">#REF!</definedName>
    <definedName name="\FDWFDWF" localSheetId="8">#REF!</definedName>
    <definedName name="\FDWFDWF">#REF!</definedName>
    <definedName name="\g">#N/A</definedName>
    <definedName name="\h">#N/A</definedName>
    <definedName name="\hhh" localSheetId="8">#REF!</definedName>
    <definedName name="\hhh">#REF!</definedName>
    <definedName name="\i" localSheetId="3">'[1]ลูกหนี้(เก่า)'!#REF!</definedName>
    <definedName name="\i" localSheetId="8">'[1]ลูกหนี้(เก่า)'!#REF!</definedName>
    <definedName name="\i">'[1]ลูกหนี้(เก่า)'!#REF!</definedName>
    <definedName name="\iii" localSheetId="8">#REF!</definedName>
    <definedName name="\iii">#REF!</definedName>
    <definedName name="\j">#N/A</definedName>
    <definedName name="\k">#N/A</definedName>
    <definedName name="\ka" localSheetId="8">#REF!</definedName>
    <definedName name="\ka">#REF!</definedName>
    <definedName name="\kkkk" localSheetId="8">#REF!</definedName>
    <definedName name="\kkkk">#REF!</definedName>
    <definedName name="\l">#N/A</definedName>
    <definedName name="\lll" localSheetId="8">#REF!</definedName>
    <definedName name="\lll">#REF!</definedName>
    <definedName name="\m" localSheetId="12">#REF!</definedName>
    <definedName name="\m" localSheetId="3">#REF!</definedName>
    <definedName name="\m" localSheetId="8">#REF!</definedName>
    <definedName name="\m">#REF!</definedName>
    <definedName name="\ma">#REF!</definedName>
    <definedName name="\MANUAL2">#N/A</definedName>
    <definedName name="\n">#N/A</definedName>
    <definedName name="\na" localSheetId="8">#REF!</definedName>
    <definedName name="\na">#REF!</definedName>
    <definedName name="\o">#N/A</definedName>
    <definedName name="\p">#N/A</definedName>
    <definedName name="\pa" localSheetId="8">#REF!</definedName>
    <definedName name="\pa">#REF!</definedName>
    <definedName name="\par" localSheetId="8">#REF!</definedName>
    <definedName name="\par">#REF!</definedName>
    <definedName name="\pppp" localSheetId="8">#REF!</definedName>
    <definedName name="\pppp">#REF!</definedName>
    <definedName name="\q">#N/A</definedName>
    <definedName name="\qa" localSheetId="8">#REF!</definedName>
    <definedName name="\qa">#REF!</definedName>
    <definedName name="\qaqa" localSheetId="8">#REF!</definedName>
    <definedName name="\qaqa">#REF!</definedName>
    <definedName name="\r">#N/A</definedName>
    <definedName name="\ra" localSheetId="8">#REF!</definedName>
    <definedName name="\ra">#REF!</definedName>
    <definedName name="\s" localSheetId="3">#REF!</definedName>
    <definedName name="\s" localSheetId="8">#REF!</definedName>
    <definedName name="\s">#REF!</definedName>
    <definedName name="\sasa">#REF!</definedName>
    <definedName name="\ssss">#REF!</definedName>
    <definedName name="\t">#N/A</definedName>
    <definedName name="\u" localSheetId="12">'[1]ลูกหนี้(เก่า)'!#REF!</definedName>
    <definedName name="\u" localSheetId="3">'[1]ลูกหนี้(เก่า)'!#REF!</definedName>
    <definedName name="\u" localSheetId="8">'[1]ลูกหนี้(เก่า)'!#REF!</definedName>
    <definedName name="\u">'[1]ลูกหนี้(เก่า)'!#REF!</definedName>
    <definedName name="\uuu" localSheetId="8">#REF!</definedName>
    <definedName name="\uuu">#REF!</definedName>
    <definedName name="\v">#N/A</definedName>
    <definedName name="\w">#N/A</definedName>
    <definedName name="\wa" localSheetId="8">#REF!</definedName>
    <definedName name="\wa">#REF!</definedName>
    <definedName name="\x" localSheetId="3">[2]PL!#REF!</definedName>
    <definedName name="\x" localSheetId="8">[2]PL!#REF!</definedName>
    <definedName name="\x">[2]PL!#REF!</definedName>
    <definedName name="\y">#N/A</definedName>
    <definedName name="\z">#N/A</definedName>
    <definedName name="\zaliza" localSheetId="8">#REF!</definedName>
    <definedName name="\zaliza">#REF!</definedName>
    <definedName name="________K2" localSheetId="11" hidden="1">#REF!</definedName>
    <definedName name="________K2" localSheetId="10" hidden="1">#REF!</definedName>
    <definedName name="________K2" localSheetId="3" hidden="1">#REF!</definedName>
    <definedName name="________K2" localSheetId="8" hidden="1">#REF!</definedName>
    <definedName name="________K2" hidden="1">#REF!</definedName>
    <definedName name="_______K2" localSheetId="11" hidden="1">#REF!</definedName>
    <definedName name="_______K2" localSheetId="10" hidden="1">#REF!</definedName>
    <definedName name="_______K2" localSheetId="3" hidden="1">#REF!</definedName>
    <definedName name="_______K2" localSheetId="8" hidden="1">#REF!</definedName>
    <definedName name="_______K2" hidden="1">#REF!</definedName>
    <definedName name="_____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11" hidden="1">#REF!</definedName>
    <definedName name="______K2" localSheetId="10" hidden="1">#REF!</definedName>
    <definedName name="______K2" localSheetId="3" hidden="1">#REF!</definedName>
    <definedName name="______K2" localSheetId="8" hidden="1">#REF!</definedName>
    <definedName name="______K2" hidden="1">#REF!</definedName>
    <definedName name="______KA1" localSheetId="11" hidden="1">{#N/A,#N/A,FALSE,"Sheet1"}</definedName>
    <definedName name="______KA1" localSheetId="10" hidden="1">{#N/A,#N/A,FALSE,"Sheet1"}</definedName>
    <definedName name="______KA1" localSheetId="8" hidden="1">{#N/A,#N/A,FALSE,"Sheet1"}</definedName>
    <definedName name="______KA1" hidden="1">{#N/A,#N/A,FALSE,"Sheet1"}</definedName>
    <definedName name="______N4" localSheetId="11" hidden="1">{#N/A,#N/A,FALSE,"Sheet1"}</definedName>
    <definedName name="______N4" localSheetId="10" hidden="1">{#N/A,#N/A,FALSE,"Sheet1"}</definedName>
    <definedName name="______N4" localSheetId="8" hidden="1">{#N/A,#N/A,FALSE,"Sheet1"}</definedName>
    <definedName name="______N4" hidden="1">{#N/A,#N/A,FALSE,"Sheet1"}</definedName>
    <definedName name="_____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11" hidden="1">{"'Feb 99'!$A$1:$G$30"}</definedName>
    <definedName name="______UB1" localSheetId="10" hidden="1">{"'Feb 99'!$A$1:$G$30"}</definedName>
    <definedName name="______UB1" localSheetId="8" hidden="1">{"'Feb 99'!$A$1:$G$30"}</definedName>
    <definedName name="______UB1" hidden="1">{"'Feb 99'!$A$1:$G$30"}</definedName>
    <definedName name="______UB2" localSheetId="11" hidden="1">{"'Feb 99'!$A$1:$G$30"}</definedName>
    <definedName name="______UB2" localSheetId="10" hidden="1">{"'Feb 99'!$A$1:$G$30"}</definedName>
    <definedName name="______UB2" localSheetId="8" hidden="1">{"'Feb 99'!$A$1:$G$30"}</definedName>
    <definedName name="______UB2" hidden="1">{"'Feb 99'!$A$1:$G$30"}</definedName>
    <definedName name="_____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11" hidden="1">{#N/A,#N/A,FALSE,"Sheet1"}</definedName>
    <definedName name="_____H3" localSheetId="10" hidden="1">{#N/A,#N/A,FALSE,"Sheet1"}</definedName>
    <definedName name="_____H3" localSheetId="8" hidden="1">{#N/A,#N/A,FALSE,"Sheet1"}</definedName>
    <definedName name="_____H3" hidden="1">{#N/A,#N/A,FALSE,"Sheet1"}</definedName>
    <definedName name="_____K2" localSheetId="11" hidden="1">#REF!</definedName>
    <definedName name="_____K2" localSheetId="10" hidden="1">#REF!</definedName>
    <definedName name="_____K2" localSheetId="3" hidden="1">#REF!</definedName>
    <definedName name="_____K2" localSheetId="8" hidden="1">#REF!</definedName>
    <definedName name="_____K2" hidden="1">#REF!</definedName>
    <definedName name="_____KA1" localSheetId="11" hidden="1">{#N/A,#N/A,FALSE,"Sheet1"}</definedName>
    <definedName name="_____KA1" localSheetId="10" hidden="1">{#N/A,#N/A,FALSE,"Sheet1"}</definedName>
    <definedName name="_____KA1" localSheetId="8" hidden="1">{#N/A,#N/A,FALSE,"Sheet1"}</definedName>
    <definedName name="_____KA1" hidden="1">{#N/A,#N/A,FALSE,"Sheet1"}</definedName>
    <definedName name="_____N4" localSheetId="11" hidden="1">{#N/A,#N/A,FALSE,"Sheet1"}</definedName>
    <definedName name="_____N4" localSheetId="10" hidden="1">{#N/A,#N/A,FALSE,"Sheet1"}</definedName>
    <definedName name="_____N4" localSheetId="8" hidden="1">{#N/A,#N/A,FALSE,"Sheet1"}</definedName>
    <definedName name="_____N4" hidden="1">{#N/A,#N/A,FALSE,"Sheet1"}</definedName>
    <definedName name="____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11" hidden="1">{"'Feb 99'!$A$1:$G$30"}</definedName>
    <definedName name="_____UB1" localSheetId="10" hidden="1">{"'Feb 99'!$A$1:$G$30"}</definedName>
    <definedName name="_____UB1" localSheetId="8" hidden="1">{"'Feb 99'!$A$1:$G$30"}</definedName>
    <definedName name="_____UB1" hidden="1">{"'Feb 99'!$A$1:$G$30"}</definedName>
    <definedName name="_____UB2" localSheetId="11" hidden="1">{"'Feb 99'!$A$1:$G$30"}</definedName>
    <definedName name="_____UB2" localSheetId="10" hidden="1">{"'Feb 99'!$A$1:$G$30"}</definedName>
    <definedName name="_____UB2" localSheetId="8" hidden="1">{"'Feb 99'!$A$1:$G$30"}</definedName>
    <definedName name="_____UB2" hidden="1">{"'Feb 99'!$A$1:$G$30"}</definedName>
    <definedName name="____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e1">#REF!</definedName>
    <definedName name="____H3" localSheetId="11" hidden="1">{#N/A,#N/A,FALSE,"Sheet1"}</definedName>
    <definedName name="____H3" localSheetId="10" hidden="1">{#N/A,#N/A,FALSE,"Sheet1"}</definedName>
    <definedName name="____H3" localSheetId="8" hidden="1">{#N/A,#N/A,FALSE,"Sheet1"}</definedName>
    <definedName name="____H3" hidden="1">{#N/A,#N/A,FALSE,"Sheet1"}</definedName>
    <definedName name="____IA1">#REF!</definedName>
    <definedName name="____K1">#REF!</definedName>
    <definedName name="____K2" localSheetId="11" hidden="1">#REF!</definedName>
    <definedName name="____K2" localSheetId="10" hidden="1">#REF!</definedName>
    <definedName name="____K2" localSheetId="3" hidden="1">#REF!</definedName>
    <definedName name="____K2" localSheetId="8" hidden="1">#REF!</definedName>
    <definedName name="____K2" hidden="1">#REF!</definedName>
    <definedName name="____K4">#REF!</definedName>
    <definedName name="____KA1" localSheetId="11" hidden="1">{#N/A,#N/A,FALSE,"Sheet1"}</definedName>
    <definedName name="____KA1" localSheetId="10" hidden="1">{#N/A,#N/A,FALSE,"Sheet1"}</definedName>
    <definedName name="____KA1" localSheetId="8" hidden="1">{#N/A,#N/A,FALSE,"Sheet1"}</definedName>
    <definedName name="____KA1" hidden="1">{#N/A,#N/A,FALSE,"Sheet1"}</definedName>
    <definedName name="____LD1">#N/A</definedName>
    <definedName name="____LD2">#N/A</definedName>
    <definedName name="____MAN1">#REF!</definedName>
    <definedName name="____N1">#REF!</definedName>
    <definedName name="____N4" localSheetId="11" hidden="1">{#N/A,#N/A,FALSE,"Sheet1"}</definedName>
    <definedName name="____N4" localSheetId="10" hidden="1">{#N/A,#N/A,FALSE,"Sheet1"}</definedName>
    <definedName name="____N4" localSheetId="8" hidden="1">{#N/A,#N/A,FALSE,"Sheet1"}</definedName>
    <definedName name="____N4" hidden="1">{#N/A,#N/A,FALSE,"Sheet1"}</definedName>
    <definedName name="____o2">#REF!</definedName>
    <definedName name="____Pbs1">#REF!</definedName>
    <definedName name="____Pbs2">#REF!</definedName>
    <definedName name="____PG2">#N/A</definedName>
    <definedName name="____Pyt98">#REF!</definedName>
    <definedName name="____qer13">#REF!</definedName>
    <definedName name="___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11" hidden="1">{"'Feb 99'!$A$1:$G$30"}</definedName>
    <definedName name="____UB1" localSheetId="10" hidden="1">{"'Feb 99'!$A$1:$G$30"}</definedName>
    <definedName name="____UB1" localSheetId="8" hidden="1">{"'Feb 99'!$A$1:$G$30"}</definedName>
    <definedName name="____UB1" hidden="1">{"'Feb 99'!$A$1:$G$30"}</definedName>
    <definedName name="____UB2" localSheetId="11" hidden="1">{"'Feb 99'!$A$1:$G$30"}</definedName>
    <definedName name="____UB2" localSheetId="10" hidden="1">{"'Feb 99'!$A$1:$G$30"}</definedName>
    <definedName name="____UB2" localSheetId="8" hidden="1">{"'Feb 99'!$A$1:$G$30"}</definedName>
    <definedName name="____UB2" hidden="1">{"'Feb 99'!$A$1:$G$30"}</definedName>
    <definedName name="____VAR1">#REF!</definedName>
    <definedName name="____VAR2">#REF!</definedName>
    <definedName name="____VAR3">#REF!</definedName>
    <definedName name="___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>#REF!</definedName>
    <definedName name="___ACT1" localSheetId="3">#REF!</definedName>
    <definedName name="___ACT1" localSheetId="8">#REF!</definedName>
    <definedName name="___ACT1">#REF!</definedName>
    <definedName name="__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kk1" localSheetId="3">#REF!</definedName>
    <definedName name="___dkk1" localSheetId="8">#REF!</definedName>
    <definedName name="___dkk1">#REF!</definedName>
    <definedName name="___dkk2" localSheetId="3">#REF!</definedName>
    <definedName name="___dkk2" localSheetId="8">#REF!</definedName>
    <definedName name="___dkk2">#REF!</definedName>
    <definedName name="___exp10" localSheetId="3">#REF!</definedName>
    <definedName name="___exp10" localSheetId="8">#REF!</definedName>
    <definedName name="___exp10">#REF!</definedName>
    <definedName name="___exp11" localSheetId="3">#REF!</definedName>
    <definedName name="___exp11" localSheetId="8">#REF!</definedName>
    <definedName name="___exp11">#REF!</definedName>
    <definedName name="___exp12" localSheetId="3">#REF!</definedName>
    <definedName name="___exp12" localSheetId="8">#REF!</definedName>
    <definedName name="___exp12">#REF!</definedName>
    <definedName name="___EXP22" localSheetId="3">#REF!</definedName>
    <definedName name="___EXP22" localSheetId="8">#REF!</definedName>
    <definedName name="___EXP22">#REF!</definedName>
    <definedName name="___exp5" localSheetId="3">#REF!</definedName>
    <definedName name="___exp5" localSheetId="8">#REF!</definedName>
    <definedName name="___exp5">#REF!</definedName>
    <definedName name="___exp7" localSheetId="3">#REF!</definedName>
    <definedName name="___exp7" localSheetId="8">#REF!</definedName>
    <definedName name="___exp7">#REF!</definedName>
    <definedName name="___exp8" localSheetId="3">#REF!</definedName>
    <definedName name="___exp8" localSheetId="8">#REF!</definedName>
    <definedName name="___exp8">#REF!</definedName>
    <definedName name="___exp9" localSheetId="3">#REF!</definedName>
    <definedName name="___exp9" localSheetId="8">#REF!</definedName>
    <definedName name="___exp9">#REF!</definedName>
    <definedName name="___h2">[3]เงินกู้ธนชาติ!$G$2</definedName>
    <definedName name="___H3" localSheetId="11" hidden="1">{#N/A,#N/A,FALSE,"Sheet1"}</definedName>
    <definedName name="___H3" localSheetId="10" hidden="1">{#N/A,#N/A,FALSE,"Sheet1"}</definedName>
    <definedName name="___H3" localSheetId="8" hidden="1">{#N/A,#N/A,FALSE,"Sheet1"}</definedName>
    <definedName name="___H3" hidden="1">{#N/A,#N/A,FALSE,"Sheet1"}</definedName>
    <definedName name="___K2" localSheetId="11" hidden="1">#REF!</definedName>
    <definedName name="___K2" localSheetId="10" hidden="1">#REF!</definedName>
    <definedName name="___K2" localSheetId="3" hidden="1">#REF!</definedName>
    <definedName name="___K2" localSheetId="6" hidden="1">#REF!</definedName>
    <definedName name="___K2" localSheetId="8" hidden="1">#REF!</definedName>
    <definedName name="___K2" hidden="1">#REF!</definedName>
    <definedName name="___KA1" localSheetId="11" hidden="1">{#N/A,#N/A,FALSE,"Sheet1"}</definedName>
    <definedName name="___KA1" localSheetId="10" hidden="1">{#N/A,#N/A,FALSE,"Sheet1"}</definedName>
    <definedName name="___KA1" localSheetId="6" hidden="1">{#N/A,#N/A,FALSE,"Sheet1"}</definedName>
    <definedName name="___KA1" localSheetId="8" hidden="1">{#N/A,#N/A,FALSE,"Sheet1"}</definedName>
    <definedName name="___KA1" hidden="1">{#N/A,#N/A,FALSE,"Sheet1"}</definedName>
    <definedName name="___LD1">#N/A</definedName>
    <definedName name="___LD2">#N/A</definedName>
    <definedName name="___lit1" localSheetId="3">#REF!</definedName>
    <definedName name="___lit1" localSheetId="8">#REF!</definedName>
    <definedName name="___lit1">#REF!</definedName>
    <definedName name="___lit2" localSheetId="3">#REF!</definedName>
    <definedName name="___lit2" localSheetId="8">#REF!</definedName>
    <definedName name="___lit2">#REF!</definedName>
    <definedName name="___N4" localSheetId="11" hidden="1">{#N/A,#N/A,FALSE,"Sheet1"}</definedName>
    <definedName name="___N4" localSheetId="10" hidden="1">{#N/A,#N/A,FALSE,"Sheet1"}</definedName>
    <definedName name="___N4" localSheetId="6" hidden="1">{#N/A,#N/A,FALSE,"Sheet1"}</definedName>
    <definedName name="___N4" localSheetId="8" hidden="1">{#N/A,#N/A,FALSE,"Sheet1"}</definedName>
    <definedName name="___N4" hidden="1">{#N/A,#N/A,FALSE,"Sheet1"}</definedName>
    <definedName name="___OCT334">'[4]FF-3'!$A$1:$IV$8</definedName>
    <definedName name="___PG2">#N/A</definedName>
    <definedName name="__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11" hidden="1">{"'Feb 99'!$A$1:$G$30"}</definedName>
    <definedName name="___UB1" localSheetId="10" hidden="1">{"'Feb 99'!$A$1:$G$30"}</definedName>
    <definedName name="___UB1" localSheetId="6" hidden="1">{"'Feb 99'!$A$1:$G$30"}</definedName>
    <definedName name="___UB1" localSheetId="8" hidden="1">{"'Feb 99'!$A$1:$G$30"}</definedName>
    <definedName name="___UB1" hidden="1">{"'Feb 99'!$A$1:$G$30"}</definedName>
    <definedName name="___UB2" localSheetId="11" hidden="1">{"'Feb 99'!$A$1:$G$30"}</definedName>
    <definedName name="___UB2" localSheetId="10" hidden="1">{"'Feb 99'!$A$1:$G$30"}</definedName>
    <definedName name="___UB2" localSheetId="6" hidden="1">{"'Feb 99'!$A$1:$G$30"}</definedName>
    <definedName name="___UB2" localSheetId="8" hidden="1">{"'Feb 99'!$A$1:$G$30"}</definedName>
    <definedName name="___UB2" hidden="1">{"'Feb 99'!$A$1:$G$30"}</definedName>
    <definedName name="___Us1" localSheetId="3">#REF!</definedName>
    <definedName name="___Us1" localSheetId="8">#REF!</definedName>
    <definedName name="___Us1">#REF!</definedName>
    <definedName name="___Us2" localSheetId="3">#REF!</definedName>
    <definedName name="___Us2" localSheetId="8">#REF!</definedName>
    <definedName name="___Us2">#REF!</definedName>
    <definedName name="__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3">#REF!</definedName>
    <definedName name="___WP2007" localSheetId="8">#REF!</definedName>
    <definedName name="___WP2007">#REF!</definedName>
    <definedName name="__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11" hidden="1">'[6]BS, P&amp;L'!#REF!</definedName>
    <definedName name="__123Graph_A" localSheetId="10" hidden="1">'[6]BS, P&amp;L'!#REF!</definedName>
    <definedName name="__123Graph_A" localSheetId="3" hidden="1">'[6]BS, P&amp;L'!#REF!</definedName>
    <definedName name="__123Graph_A" localSheetId="8" hidden="1">'[6]BS, P&amp;L'!#REF!</definedName>
    <definedName name="__123Graph_A" hidden="1">'[6]BS, P&amp;L'!#REF!</definedName>
    <definedName name="__123Graph_APIS" localSheetId="11" hidden="1">[7]D!$B$7:$B$18</definedName>
    <definedName name="__123Graph_APIS" hidden="1">[7]D!$B$7:$B$18</definedName>
    <definedName name="__123Graph_BPIS" localSheetId="11" hidden="1">[7]D!$C$7:$C$18</definedName>
    <definedName name="__123Graph_BPIS" hidden="1">[7]D!$C$7:$C$18</definedName>
    <definedName name="__123Graph_CPIS" localSheetId="11" hidden="1">[7]D!$D$7:$D$18</definedName>
    <definedName name="__123Graph_CPIS" hidden="1">[7]D!$D$7:$D$18</definedName>
    <definedName name="__123Graph_D" localSheetId="11" hidden="1">[8]ชื่อหุ้น!#REF!</definedName>
    <definedName name="__123Graph_D" localSheetId="12" hidden="1">[8]ชื่อหุ้น!#REF!</definedName>
    <definedName name="__123Graph_D" localSheetId="10" hidden="1">[8]ชื่อหุ้น!#REF!</definedName>
    <definedName name="__123Graph_D" localSheetId="3" hidden="1">[8]ชื่อหุ้น!#REF!</definedName>
    <definedName name="__123Graph_D" localSheetId="8" hidden="1">[8]ชื่อหุ้น!#REF!</definedName>
    <definedName name="__123Graph_D" hidden="1">[8]ชื่อหุ้น!#REF!</definedName>
    <definedName name="__123Graph_DPIS" localSheetId="11" hidden="1">[7]D!$E$7:$E$18</definedName>
    <definedName name="__123Graph_DPIS" hidden="1">[7]D!$E$7:$E$18</definedName>
    <definedName name="__123Graph_E" localSheetId="11" hidden="1">'[6]BS, P&amp;L'!#REF!</definedName>
    <definedName name="__123Graph_E" localSheetId="10" hidden="1">'[6]BS, P&amp;L'!#REF!</definedName>
    <definedName name="__123Graph_E" localSheetId="3" hidden="1">'[6]BS, P&amp;L'!#REF!</definedName>
    <definedName name="__123Graph_E" localSheetId="8" hidden="1">'[6]BS, P&amp;L'!#REF!</definedName>
    <definedName name="__123Graph_E" hidden="1">'[6]BS, P&amp;L'!#REF!</definedName>
    <definedName name="__123Graph_F" localSheetId="11" hidden="1">'[6]BS, P&amp;L'!#REF!</definedName>
    <definedName name="__123Graph_F" localSheetId="10" hidden="1">'[6]BS, P&amp;L'!#REF!</definedName>
    <definedName name="__123Graph_F" localSheetId="3" hidden="1">'[6]BS, P&amp;L'!#REF!</definedName>
    <definedName name="__123Graph_F" localSheetId="8" hidden="1">'[6]BS, P&amp;L'!#REF!</definedName>
    <definedName name="__123Graph_F" hidden="1">'[6]BS, P&amp;L'!#REF!</definedName>
    <definedName name="__123Graph_XPIS" localSheetId="11" hidden="1">[7]D!$A$7:$A$18</definedName>
    <definedName name="__123Graph_XPIS" hidden="1">[7]D!$A$7:$A$18</definedName>
    <definedName name="__A1" localSheetId="3">#REF!</definedName>
    <definedName name="__A1" localSheetId="8">#REF!</definedName>
    <definedName name="__A1">#REF!</definedName>
    <definedName name="__ACT1" localSheetId="12">#REF!</definedName>
    <definedName name="__ACT1" localSheetId="3">#REF!</definedName>
    <definedName name="__ACT1" localSheetId="8">#REF!</definedName>
    <definedName name="__ACT1">#REF!</definedName>
    <definedName name="__Act2">'[9]Actual-ＹＴＤ'!$E$11:$P$37</definedName>
    <definedName name="__AIR12">"$#REF!.#REF!$#REF!"</definedName>
    <definedName name="__AP110">[10]BPR!$F$11</definedName>
    <definedName name="_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Bud1">'[9]Budget-Monthly'!$E$10:$S$36</definedName>
    <definedName name="__Bud2">'[9]Budget-YTD'!$E$11:$P$37</definedName>
    <definedName name="__DAT1" localSheetId="3">#REF!</definedName>
    <definedName name="__DAT1" localSheetId="8">#REF!</definedName>
    <definedName name="__DAT1">#REF!</definedName>
    <definedName name="__DAT10" localSheetId="3">#REF!</definedName>
    <definedName name="__DAT10" localSheetId="8">#REF!</definedName>
    <definedName name="__DAT10">#REF!</definedName>
    <definedName name="__DAT11" localSheetId="3">[11]bblยังไม่จ่าย!#REF!</definedName>
    <definedName name="__DAT11" localSheetId="8">[11]bblยังไม่จ่าย!#REF!</definedName>
    <definedName name="__DAT11">[11]bblยังไม่จ่าย!#REF!</definedName>
    <definedName name="__DAT12" localSheetId="3">#REF!</definedName>
    <definedName name="__DAT12" localSheetId="8">#REF!</definedName>
    <definedName name="__DAT12">#REF!</definedName>
    <definedName name="__DAT13" localSheetId="3">#REF!</definedName>
    <definedName name="__DAT13" localSheetId="8">#REF!</definedName>
    <definedName name="__DAT13">#REF!</definedName>
    <definedName name="__DAT2" localSheetId="3">#REF!</definedName>
    <definedName name="__DAT2" localSheetId="8">#REF!</definedName>
    <definedName name="__DAT2">#REF!</definedName>
    <definedName name="__DAT3" localSheetId="3">#REF!</definedName>
    <definedName name="__DAT3" localSheetId="8">#REF!</definedName>
    <definedName name="__DAT3">#REF!</definedName>
    <definedName name="__DAT4" localSheetId="3">#REF!</definedName>
    <definedName name="__DAT4" localSheetId="8">#REF!</definedName>
    <definedName name="__DAT4">#REF!</definedName>
    <definedName name="__DAT5" localSheetId="3">#REF!</definedName>
    <definedName name="__DAT5" localSheetId="8">#REF!</definedName>
    <definedName name="__DAT5">#REF!</definedName>
    <definedName name="__DAT6" localSheetId="3">#REF!</definedName>
    <definedName name="__DAT6" localSheetId="8">#REF!</definedName>
    <definedName name="__DAT6">#REF!</definedName>
    <definedName name="__DAT7" localSheetId="3">#REF!</definedName>
    <definedName name="__DAT7" localSheetId="8">#REF!</definedName>
    <definedName name="__DAT7">#REF!</definedName>
    <definedName name="__DAT8" localSheetId="3">#REF!</definedName>
    <definedName name="__DAT8" localSheetId="8">#REF!</definedName>
    <definedName name="__DAT8">#REF!</definedName>
    <definedName name="__DAT9" localSheetId="3">#REF!</definedName>
    <definedName name="__DAT9" localSheetId="8">#REF!</definedName>
    <definedName name="__DAT9">#REF!</definedName>
    <definedName name="__dkk1" localSheetId="3">#REF!</definedName>
    <definedName name="__dkk1" localSheetId="8">#REF!</definedName>
    <definedName name="__dkk1">#REF!</definedName>
    <definedName name="__dkk2" localSheetId="3">#REF!</definedName>
    <definedName name="__dkk2" localSheetId="8">#REF!</definedName>
    <definedName name="__dkk2">#REF!</definedName>
    <definedName name="__eee55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3">#REF!</definedName>
    <definedName name="__exp10" localSheetId="8">#REF!</definedName>
    <definedName name="__exp10">#REF!</definedName>
    <definedName name="__exp11" localSheetId="3">#REF!</definedName>
    <definedName name="__exp11" localSheetId="8">#REF!</definedName>
    <definedName name="__exp11">#REF!</definedName>
    <definedName name="__exp12" localSheetId="3">#REF!</definedName>
    <definedName name="__exp12" localSheetId="8">#REF!</definedName>
    <definedName name="__exp12">#REF!</definedName>
    <definedName name="__EXP22" localSheetId="3">#REF!</definedName>
    <definedName name="__EXP22" localSheetId="8">#REF!</definedName>
    <definedName name="__EXP22">#REF!</definedName>
    <definedName name="__exp5" localSheetId="3">#REF!</definedName>
    <definedName name="__exp5" localSheetId="8">#REF!</definedName>
    <definedName name="__exp5">#REF!</definedName>
    <definedName name="__exp7" localSheetId="3">#REF!</definedName>
    <definedName name="__exp7" localSheetId="8">#REF!</definedName>
    <definedName name="__exp7">#REF!</definedName>
    <definedName name="__exp8" localSheetId="3">#REF!</definedName>
    <definedName name="__exp8" localSheetId="8">#REF!</definedName>
    <definedName name="__exp8">#REF!</definedName>
    <definedName name="__exp9" localSheetId="3">#REF!</definedName>
    <definedName name="__exp9" localSheetId="8">#REF!</definedName>
    <definedName name="__exp9">#REF!</definedName>
    <definedName name="__h2">[12]เงินกู้ธนชาติ!$G$2</definedName>
    <definedName name="__H3" localSheetId="11" hidden="1">{#N/A,#N/A,FALSE,"Sheet1"}</definedName>
    <definedName name="__H3" localSheetId="10" hidden="1">{#N/A,#N/A,FALSE,"Sheet1"}</definedName>
    <definedName name="__H3" localSheetId="6" hidden="1">{#N/A,#N/A,FALSE,"Sheet1"}</definedName>
    <definedName name="__H3" localSheetId="8" hidden="1">{#N/A,#N/A,FALSE,"Sheet1"}</definedName>
    <definedName name="__H3" hidden="1">{#N/A,#N/A,FALSE,"Sheet1"}</definedName>
    <definedName name="__hp11">[13]AFA!#REF!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[14]FORMC94!$A$6:$M$38</definedName>
    <definedName name="__KA1" localSheetId="11" hidden="1">{#N/A,#N/A,FALSE,"Sheet1"}</definedName>
    <definedName name="__KA1" localSheetId="10" hidden="1">{#N/A,#N/A,FALSE,"Sheet1"}</definedName>
    <definedName name="__KA1" localSheetId="6" hidden="1">{#N/A,#N/A,FALSE,"Sheet1"}</definedName>
    <definedName name="__KA1" localSheetId="8" hidden="1">{#N/A,#N/A,FALSE,"Sheet1"}</definedName>
    <definedName name="__KA1" hidden="1">{#N/A,#N/A,FALSE,"Sheet1"}</definedName>
    <definedName name="__KL379" localSheetId="3">#REF!</definedName>
    <definedName name="__KL379" localSheetId="8">#REF!</definedName>
    <definedName name="__KL379">#REF!</definedName>
    <definedName name="__ktm1201" localSheetId="3">#REF!</definedName>
    <definedName name="__ktm1201" localSheetId="8">#REF!</definedName>
    <definedName name="__ktm1201">#REF!</definedName>
    <definedName name="__kwi1" localSheetId="3">#REF!</definedName>
    <definedName name="__kwi1" localSheetId="8">#REF!</definedName>
    <definedName name="__kwi1">#REF!</definedName>
    <definedName name="__L1" localSheetId="3">#REF!</definedName>
    <definedName name="__L1" localSheetId="8">#REF!</definedName>
    <definedName name="__L1">#REF!</definedName>
    <definedName name="__LD1">#N/A</definedName>
    <definedName name="__LD2">#N/A</definedName>
    <definedName name="__lit1" localSheetId="12">#REF!</definedName>
    <definedName name="__lit1" localSheetId="3">#REF!</definedName>
    <definedName name="__lit1" localSheetId="8">#REF!</definedName>
    <definedName name="__lit1">#REF!</definedName>
    <definedName name="__lit2" localSheetId="3">#REF!</definedName>
    <definedName name="__lit2" localSheetId="8">#REF!</definedName>
    <definedName name="__lit2">#REF!</definedName>
    <definedName name="__N4" localSheetId="11" hidden="1">{#N/A,#N/A,FALSE,"Sheet1"}</definedName>
    <definedName name="__N4" localSheetId="10" hidden="1">{#N/A,#N/A,FALSE,"Sheet1"}</definedName>
    <definedName name="__N4" localSheetId="6" hidden="1">{#N/A,#N/A,FALSE,"Sheet1"}</definedName>
    <definedName name="__N4" localSheetId="8" hidden="1">{#N/A,#N/A,FALSE,"Sheet1"}</definedName>
    <definedName name="__N4" hidden="1">{#N/A,#N/A,FALSE,"Sheet1"}</definedName>
    <definedName name="__nnn1" localSheetId="3">#REF!</definedName>
    <definedName name="__nnn1" localSheetId="8">#REF!</definedName>
    <definedName name="__nnn1">#REF!</definedName>
    <definedName name="__OCT334">[15]FF_3!$A$1:$IV$8</definedName>
    <definedName name="__PG2">#N/A</definedName>
    <definedName name="__qed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'[16]SCB 1 - Current'!$F$10</definedName>
    <definedName name="__SCB2">'[16]SCB 2 - Current'!$F$11</definedName>
    <definedName name="__SS2">#REF!</definedName>
    <definedName name="__sss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1" localSheetId="3">#REF!</definedName>
    <definedName name="__u1" localSheetId="8">#REF!</definedName>
    <definedName name="__u1">#REF!</definedName>
    <definedName name="__u3" localSheetId="3">#REF!</definedName>
    <definedName name="__u3" localSheetId="8">#REF!</definedName>
    <definedName name="__u3">#REF!</definedName>
    <definedName name="_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11" hidden="1">{"'Feb 99'!$A$1:$G$30"}</definedName>
    <definedName name="__UB1" localSheetId="10" hidden="1">{"'Feb 99'!$A$1:$G$30"}</definedName>
    <definedName name="__UB1" localSheetId="6" hidden="1">{"'Feb 99'!$A$1:$G$30"}</definedName>
    <definedName name="__UB1" localSheetId="8" hidden="1">{"'Feb 99'!$A$1:$G$30"}</definedName>
    <definedName name="__UB1" hidden="1">{"'Feb 99'!$A$1:$G$30"}</definedName>
    <definedName name="__UB2" localSheetId="11" hidden="1">{"'Feb 99'!$A$1:$G$30"}</definedName>
    <definedName name="__UB2" localSheetId="10" hidden="1">{"'Feb 99'!$A$1:$G$30"}</definedName>
    <definedName name="__UB2" localSheetId="6" hidden="1">{"'Feb 99'!$A$1:$G$30"}</definedName>
    <definedName name="__UB2" localSheetId="8" hidden="1">{"'Feb 99'!$A$1:$G$30"}</definedName>
    <definedName name="__UB2" hidden="1">{"'Feb 99'!$A$1:$G$30"}</definedName>
    <definedName name="__Us1" localSheetId="12">#REF!</definedName>
    <definedName name="__Us1" localSheetId="3">#REF!</definedName>
    <definedName name="__Us1" localSheetId="8">#REF!</definedName>
    <definedName name="__Us1">#REF!</definedName>
    <definedName name="__Us2" localSheetId="3">#REF!</definedName>
    <definedName name="__Us2" localSheetId="8">#REF!</definedName>
    <definedName name="__Us2">#REF!</definedName>
    <definedName name="__w1" localSheetId="3">#REF!</definedName>
    <definedName name="__w1" localSheetId="8">#REF!</definedName>
    <definedName name="__w1">#REF!</definedName>
    <definedName name="_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3">#REF!</definedName>
    <definedName name="__WP2007" localSheetId="8">#REF!</definedName>
    <definedName name="__WP2007">#REF!</definedName>
    <definedName name="_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" localSheetId="3">#REF!</definedName>
    <definedName name="_1" localSheetId="8">#REF!</definedName>
    <definedName name="_1">#REF!</definedName>
    <definedName name="_1__123Graph_ACHART_1" localSheetId="11" hidden="1">#REF!</definedName>
    <definedName name="_1__123Graph_ACHART_1" localSheetId="10" hidden="1">#REF!</definedName>
    <definedName name="_1__123Graph_ACHART_1" localSheetId="3" hidden="1">#REF!</definedName>
    <definedName name="_1__123Graph_ACHART_1" localSheetId="6" hidden="1">#REF!</definedName>
    <definedName name="_1__123Graph_ACHART_1" localSheetId="8" hidden="1">#REF!</definedName>
    <definedName name="_1__123Graph_ACHART_1" hidden="1">#REF!</definedName>
    <definedName name="_1__123Graph_ACHART_5" localSheetId="11" hidden="1">#REF!</definedName>
    <definedName name="_1__123Graph_ACHART_5" localSheetId="10" hidden="1">#REF!</definedName>
    <definedName name="_1__123Graph_ACHART_5" localSheetId="3" hidden="1">#REF!</definedName>
    <definedName name="_1__123Graph_ACHART_5" localSheetId="6" hidden="1">#REF!</definedName>
    <definedName name="_1__123Graph_ACHART_5" localSheetId="8" hidden="1">#REF!</definedName>
    <definedName name="_1__123Graph_ACHART_5" hidden="1">#REF!</definedName>
    <definedName name="_1__123Graph_ATEILM_RKTE" localSheetId="11" hidden="1">[7]D!$B$27:$B$31</definedName>
    <definedName name="_1__123Graph_ATEILM_RKTE" hidden="1">[7]D!$B$27:$B$31</definedName>
    <definedName name="_11" localSheetId="3">#REF!</definedName>
    <definedName name="_11" localSheetId="8">#REF!</definedName>
    <definedName name="_11">#REF!</definedName>
    <definedName name="_1Excel_BuiltIn_Print_Area_1_1">'[17]C 1'!$A$1:$H$177,'[17]C 1'!$A$1:$M$67,'[17]C 1'!$A$1:$M$67,'[17]C 1'!$A$1:$M$67,'[17]C 1'!$A$1:$M$67,'[17]C 1'!$A$1:$M$67,'[17]C 1'!$A$1:$M$67,'[17]C 1'!$A$1:$M$67</definedName>
    <definedName name="_1Excel_BuiltIn_Print_Area_26_1" localSheetId="8">#REF!</definedName>
    <definedName name="_1Excel_BuiltIn_Print_Area_26_1">#REF!</definedName>
    <definedName name="_2" localSheetId="3">#REF!</definedName>
    <definedName name="_2" localSheetId="8">#REF!</definedName>
    <definedName name="_2">#REF!</definedName>
    <definedName name="_2__123Graph_ACHART_5" localSheetId="11" hidden="1">#REF!</definedName>
    <definedName name="_2__123Graph_ACHART_5" localSheetId="10" hidden="1">#REF!</definedName>
    <definedName name="_2__123Graph_ACHART_5" localSheetId="3" hidden="1">#REF!</definedName>
    <definedName name="_2__123Graph_ACHART_5" localSheetId="6" hidden="1">#REF!</definedName>
    <definedName name="_2__123Graph_ACHART_5" localSheetId="8" hidden="1">#REF!</definedName>
    <definedName name="_2__123Graph_ACHART_5" hidden="1">#REF!</definedName>
    <definedName name="_2__123Graph_ATEILM_RKTE2" localSheetId="11" hidden="1">[7]D!$B$27:$B$31</definedName>
    <definedName name="_2__123Graph_ATEILM_RKTE2" hidden="1">[7]D!$B$27:$B$31</definedName>
    <definedName name="_2__123Graph_BCHART_1" localSheetId="11" hidden="1">#REF!</definedName>
    <definedName name="_2__123Graph_BCHART_1" localSheetId="10" hidden="1">#REF!</definedName>
    <definedName name="_2__123Graph_BCHART_1" localSheetId="3" hidden="1">#REF!</definedName>
    <definedName name="_2__123Graph_BCHART_1" localSheetId="6" hidden="1">#REF!</definedName>
    <definedName name="_2__123Graph_BCHART_1" localSheetId="8" hidden="1">#REF!</definedName>
    <definedName name="_2__123Graph_BCHART_1" hidden="1">#REF!</definedName>
    <definedName name="_2__123Graph_BCHART_5" localSheetId="11" hidden="1">#REF!</definedName>
    <definedName name="_2__123Graph_BCHART_5" localSheetId="10" hidden="1">#REF!</definedName>
    <definedName name="_2__123Graph_BCHART_5" localSheetId="3" hidden="1">#REF!</definedName>
    <definedName name="_2__123Graph_BCHART_5" localSheetId="8" hidden="1">#REF!</definedName>
    <definedName name="_2__123Graph_BCHART_5" hidden="1">#REF!</definedName>
    <definedName name="_21" localSheetId="3">[18]REPORT!#REF!</definedName>
    <definedName name="_21" localSheetId="8">[18]REPORT!#REF!</definedName>
    <definedName name="_21">[18]REPORT!#REF!</definedName>
    <definedName name="_2Excel_BuiltIn_Print_Area_1_1_1" localSheetId="8">#REF!</definedName>
    <definedName name="_2Excel_BuiltIn_Print_Area_1_1_1">#REF!</definedName>
    <definedName name="_3" localSheetId="3">#REF!</definedName>
    <definedName name="_3" localSheetId="8">#REF!</definedName>
    <definedName name="_3">#REF!</definedName>
    <definedName name="_3__123Graph_XCHART_5" localSheetId="11" hidden="1">#REF!</definedName>
    <definedName name="_3__123Graph_XCHART_5" localSheetId="10" hidden="1">#REF!</definedName>
    <definedName name="_3__123Graph_XCHART_5" localSheetId="3" hidden="1">#REF!</definedName>
    <definedName name="_3__123Graph_XCHART_5" localSheetId="8" hidden="1">#REF!</definedName>
    <definedName name="_3__123Graph_XCHART_5" hidden="1">#REF!</definedName>
    <definedName name="_3__123Graph_XTEILM_RKTE2" localSheetId="11" hidden="1">[7]D!$A$27:$A$31</definedName>
    <definedName name="_3__123Graph_XTEILM_RKTE2" hidden="1">[7]D!$A$27:$A$31</definedName>
    <definedName name="_3Excel_BuiltIn_Print_Area_26_1" localSheetId="8">#REF!</definedName>
    <definedName name="_3Excel_BuiltIn_Print_Area_26_1">#REF!</definedName>
    <definedName name="_4" localSheetId="3">#REF!</definedName>
    <definedName name="_4" localSheetId="8">#REF!</definedName>
    <definedName name="_4">#REF!</definedName>
    <definedName name="_4__123Graph_BCHART_5" localSheetId="11" hidden="1">#REF!</definedName>
    <definedName name="_4__123Graph_BCHART_5" localSheetId="10" hidden="1">#REF!</definedName>
    <definedName name="_4__123Graph_BCHART_5" localSheetId="3" hidden="1">#REF!</definedName>
    <definedName name="_4__123Graph_BCHART_5" localSheetId="6" hidden="1">#REF!</definedName>
    <definedName name="_4__123Graph_BCHART_5" localSheetId="8" hidden="1">#REF!</definedName>
    <definedName name="_4__123Graph_BCHART_5" hidden="1">#REF!</definedName>
    <definedName name="_5" localSheetId="3">#REF!</definedName>
    <definedName name="_5" localSheetId="8">#REF!</definedName>
    <definedName name="_5">#REF!</definedName>
    <definedName name="_6" localSheetId="3">#REF!</definedName>
    <definedName name="_6" localSheetId="8">#REF!</definedName>
    <definedName name="_6">#REF!</definedName>
    <definedName name="_6__123Graph_XCHART_5" localSheetId="11" hidden="1">#REF!</definedName>
    <definedName name="_6__123Graph_XCHART_5" localSheetId="10" hidden="1">#REF!</definedName>
    <definedName name="_6__123Graph_XCHART_5" localSheetId="3" hidden="1">#REF!</definedName>
    <definedName name="_6__123Graph_XCHART_5" localSheetId="6" hidden="1">#REF!</definedName>
    <definedName name="_6__123Graph_XCHART_5" localSheetId="8" hidden="1">#REF!</definedName>
    <definedName name="_6__123Graph_XCHART_5" hidden="1">#REF!</definedName>
    <definedName name="_7" localSheetId="3">#REF!</definedName>
    <definedName name="_7" localSheetId="8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[19]FF_4!#REF!</definedName>
    <definedName name="_a_11">"'file://Mindy//Jhb2_gen_mal_3/AabsData/DATA/Bee Sing/KIL334/YE00/Ideal Reno/awpIR.xls'#$FF_4.$#REF!$#REF!"</definedName>
    <definedName name="_a_12">[20]FF_4!#REF!</definedName>
    <definedName name="_a_13">[21]FF_4!#REF!</definedName>
    <definedName name="_a_14">[20]FF_4!#REF!</definedName>
    <definedName name="_a_15">[20]FF_4!#REF!</definedName>
    <definedName name="_a_19">[22]FF_4!#REF!</definedName>
    <definedName name="_a_20">[21]FF_4!#REF!</definedName>
    <definedName name="_a_21">[21]FF_4!#REF!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[21]FF_4!#REF!</definedName>
    <definedName name="_a_43">[21]FF_4!#REF!</definedName>
    <definedName name="_a_47">[21]FF_4!#REF!</definedName>
    <definedName name="_a_49">[22]FF_4!#REF!</definedName>
    <definedName name="_a_65">[22]FF_4!#REF!</definedName>
    <definedName name="_a_66">[21]FF_4!#REF!</definedName>
    <definedName name="_a_8">[19]FF_4!#REF!</definedName>
    <definedName name="_a_9">"'file://Mindy//Jhb2_gen_mal_3/AabsData/DATA/Bee Sing/KIL334/YE00/Ideal Reno/awpIR.xls'#$FF_4.$#REF!$#REF!"</definedName>
    <definedName name="_A1" localSheetId="3">#REF!</definedName>
    <definedName name="_A1" localSheetId="8">#REF!</definedName>
    <definedName name="_A1">#REF!</definedName>
    <definedName name="_a21420" localSheetId="8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 localSheetId="3">#REF!</definedName>
    <definedName name="_ACT1" localSheetId="8">#REF!</definedName>
    <definedName name="_ACT1">#REF!</definedName>
    <definedName name="_Act2">'[23]Actual-ＹＴＤ'!$E$11:$P$37</definedName>
    <definedName name="_ACT3" localSheetId="8">#REF!</definedName>
    <definedName name="_ACT3">#REF!</definedName>
    <definedName name="_ADJ1" localSheetId="8">#REF!</definedName>
    <definedName name="_ADJ1">#REF!</definedName>
    <definedName name="_ADJ2" localSheetId="8">#REF!</definedName>
    <definedName name="_ADJ2">#REF!</definedName>
    <definedName name="_Age99">[24]Age311299TESP!$A$5:$E$289</definedName>
    <definedName name="_Agi99">[25]Age311299TAS!$A$5:$O$467</definedName>
    <definedName name="_AIR12">#REF!</definedName>
    <definedName name="_aje1">#REF!</definedName>
    <definedName name="_AP110">[26]BPR!$F$11</definedName>
    <definedName name="_arf2001">#REF!</definedName>
    <definedName name="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8">#REF!</definedName>
    <definedName name="_b90710">#REF!</definedName>
    <definedName name="_b90720" localSheetId="8">#REF!</definedName>
    <definedName name="_b90720">#REF!</definedName>
    <definedName name="_b90730" localSheetId="8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[27]TMS2000!$A$5:$N$425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'[23]Budget-Monthly'!$E$10:$S$36</definedName>
    <definedName name="_Bud2">'[23]Budget-YTD'!$E$11:$P$37</definedName>
    <definedName name="_CAP1" localSheetId="8">#REF!</definedName>
    <definedName name="_CAP1">#REF!</definedName>
    <definedName name="_cap2" localSheetId="8">#REF!</definedName>
    <definedName name="_cap2">#REF!</definedName>
    <definedName name="_cap3" localSheetId="8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'[28]CRA-Detail'!#REF!</definedName>
    <definedName name="_DAT1" localSheetId="12">#REF!</definedName>
    <definedName name="_DAT1" localSheetId="3">#REF!</definedName>
    <definedName name="_DAT1" localSheetId="8">#REF!</definedName>
    <definedName name="_DAT1">#REF!</definedName>
    <definedName name="_DAT10" localSheetId="12">#REF!</definedName>
    <definedName name="_DAT10" localSheetId="3">#REF!</definedName>
    <definedName name="_DAT10" localSheetId="8">#REF!</definedName>
    <definedName name="_DAT10">#REF!</definedName>
    <definedName name="_DAT11" localSheetId="12">[29]bblยังไม่จ่าย!#REF!</definedName>
    <definedName name="_DAT11" localSheetId="3">[29]bblยังไม่จ่าย!#REF!</definedName>
    <definedName name="_DAT11" localSheetId="8">[29]bblยังไม่จ่าย!#REF!</definedName>
    <definedName name="_DAT11">[29]bblยังไม่จ่าย!#REF!</definedName>
    <definedName name="_DAT12" localSheetId="12">#REF!</definedName>
    <definedName name="_DAT12" localSheetId="3">#REF!</definedName>
    <definedName name="_DAT12" localSheetId="8">#REF!</definedName>
    <definedName name="_DAT12">#REF!</definedName>
    <definedName name="_DAT13" localSheetId="12">#REF!</definedName>
    <definedName name="_DAT13" localSheetId="3">#REF!</definedName>
    <definedName name="_DAT13" localSheetId="8">#REF!</definedName>
    <definedName name="_DAT13">#REF!</definedName>
    <definedName name="_DAT2" localSheetId="12">#REF!</definedName>
    <definedName name="_DAT2" localSheetId="3">#REF!</definedName>
    <definedName name="_DAT2" localSheetId="8">#REF!</definedName>
    <definedName name="_DAT2">#REF!</definedName>
    <definedName name="_DAT3" localSheetId="3">#REF!</definedName>
    <definedName name="_DAT3" localSheetId="8">#REF!</definedName>
    <definedName name="_DAT3">#REF!</definedName>
    <definedName name="_DAT4" localSheetId="3">#REF!</definedName>
    <definedName name="_DAT4" localSheetId="8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 localSheetId="8">#REF!</definedName>
    <definedName name="_DAT7">#REF!</definedName>
    <definedName name="_DAT8" localSheetId="3">#REF!</definedName>
    <definedName name="_DAT8" localSheetId="8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Dis1">'[30]cal (2)'!#REF!</definedName>
    <definedName name="_dkk1" localSheetId="3">#REF!</definedName>
    <definedName name="_dkk1" localSheetId="8">#REF!</definedName>
    <definedName name="_dkk1">#REF!</definedName>
    <definedName name="_dkk2" localSheetId="3">#REF!</definedName>
    <definedName name="_dkk2" localSheetId="8">#REF!</definedName>
    <definedName name="_dkk2">#REF!</definedName>
    <definedName name="_e1">#REF!</definedName>
    <definedName name="_eee55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3">#REF!</definedName>
    <definedName name="_exp10" localSheetId="8">#REF!</definedName>
    <definedName name="_exp10">#REF!</definedName>
    <definedName name="_exp11" localSheetId="3">#REF!</definedName>
    <definedName name="_exp11" localSheetId="8">#REF!</definedName>
    <definedName name="_exp11">#REF!</definedName>
    <definedName name="_exp12" localSheetId="3">#REF!</definedName>
    <definedName name="_exp12" localSheetId="8">#REF!</definedName>
    <definedName name="_exp12">#REF!</definedName>
    <definedName name="_EXP22" localSheetId="3">#REF!</definedName>
    <definedName name="_EXP22" localSheetId="8">#REF!</definedName>
    <definedName name="_EXP22">#REF!</definedName>
    <definedName name="_exp5" localSheetId="3">#REF!</definedName>
    <definedName name="_exp5" localSheetId="8">#REF!</definedName>
    <definedName name="_exp5">#REF!</definedName>
    <definedName name="_exp7" localSheetId="3">#REF!</definedName>
    <definedName name="_exp7" localSheetId="8">#REF!</definedName>
    <definedName name="_exp7">#REF!</definedName>
    <definedName name="_exp8" localSheetId="3">#REF!</definedName>
    <definedName name="_exp8" localSheetId="8">#REF!</definedName>
    <definedName name="_exp8">#REF!</definedName>
    <definedName name="_exp9" localSheetId="3">#REF!</definedName>
    <definedName name="_exp9" localSheetId="8">#REF!</definedName>
    <definedName name="_exp9">#REF!</definedName>
    <definedName name="_f123" localSheetId="3">#REF!</definedName>
    <definedName name="_f123" localSheetId="8">#REF!</definedName>
    <definedName name="_f123">#REF!</definedName>
    <definedName name="_FA001" localSheetId="3">#REF!</definedName>
    <definedName name="_FA001" localSheetId="8">#REF!</definedName>
    <definedName name="_FA001">#REF!</definedName>
    <definedName name="_Fill" localSheetId="11" hidden="1">#REF!</definedName>
    <definedName name="_Fill" localSheetId="12" hidden="1">#REF!</definedName>
    <definedName name="_Fill" localSheetId="10" hidden="1">#REF!</definedName>
    <definedName name="_Fill" localSheetId="3" hidden="1">#REF!</definedName>
    <definedName name="_Fill" localSheetId="6" hidden="1">#REF!</definedName>
    <definedName name="_Fill" localSheetId="8" hidden="1">#REF!</definedName>
    <definedName name="_Fill" hidden="1">#REF!</definedName>
    <definedName name="_xlnm._FilterDatabase" localSheetId="17">'Adj&amp;Rje WHO'!$A$7:$E$29</definedName>
    <definedName name="_xlnm._FilterDatabase" localSheetId="18" hidden="1">BIO!$A$12:$P$118</definedName>
    <definedName name="_xlnm._FilterDatabase" localSheetId="11" hidden="1">#REF!</definedName>
    <definedName name="_xlnm._FilterDatabase" localSheetId="12" hidden="1">ELIM_WHO!$C$9:$C$170</definedName>
    <definedName name="_xlnm._FilterDatabase" localSheetId="10" hidden="1">ELIM_WME!$A$6:$H$37</definedName>
    <definedName name="_xlnm._FilterDatabase" localSheetId="24" hidden="1">PAN!$A$12:$P$105</definedName>
    <definedName name="_xlnm._FilterDatabase" localSheetId="3" hidden="1">#REF!</definedName>
    <definedName name="_xlnm._FilterDatabase" localSheetId="20" hidden="1">TB_BIO!$A$6:$J$219</definedName>
    <definedName name="_xlnm._FilterDatabase" localSheetId="22" hidden="1">TB_BSP!$A$6:$H$108</definedName>
    <definedName name="_xlnm._FilterDatabase" localSheetId="25" hidden="1">TB_PAN!$A$6:$P$246</definedName>
    <definedName name="_xlnm._FilterDatabase" localSheetId="16" hidden="1">TB_WHO!$A$9:$Q$393</definedName>
    <definedName name="_xlnm._FilterDatabase" localSheetId="15" hidden="1">WHO!$A$10:$AT$384</definedName>
    <definedName name="_xlnm._FilterDatabase" localSheetId="8" hidden="1">#REF!</definedName>
    <definedName name="_xlnm._FilterDatabase" hidden="1">#REF!</definedName>
    <definedName name="_fsa1">[31]FSA!$B$1:$K$46</definedName>
    <definedName name="_fsa2">[31]FSA!$A$47:$K$73</definedName>
    <definedName name="_fsa3">[31]FSA!$A$74:$K$114</definedName>
    <definedName name="_fsa4">[31]FSA!$A$116:$K$161</definedName>
    <definedName name="_h2">[32]เงินกู้ธนชาติ!$G$2</definedName>
    <definedName name="_H3" localSheetId="11" hidden="1">{#N/A,#N/A,FALSE,"Sheet1"}</definedName>
    <definedName name="_H3" localSheetId="10" hidden="1">{#N/A,#N/A,FALSE,"Sheet1"}</definedName>
    <definedName name="_H3" localSheetId="6" hidden="1">{#N/A,#N/A,FALSE,"Sheet1"}</definedName>
    <definedName name="_H3" localSheetId="8" hidden="1">{#N/A,#N/A,FALSE,"Sheet1"}</definedName>
    <definedName name="_H3" hidden="1">{#N/A,#N/A,FALSE,"Sheet1"}</definedName>
    <definedName name="_hp11">[13]AFA!#REF!</definedName>
    <definedName name="_hp2">[33]AFA!#REF!</definedName>
    <definedName name="_IA1" localSheetId="8">#REF!</definedName>
    <definedName name="_IA1">#REF!</definedName>
    <definedName name="_int1200">[25]TASintDec00!$A$7:$P$15</definedName>
    <definedName name="_iw1">[34]FS!#REF!</definedName>
    <definedName name="_JAK8116" localSheetId="8">#REF!</definedName>
    <definedName name="_JAK8116">#REF!</definedName>
    <definedName name="_JCC2934" localSheetId="8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[14]FORMC94!$A$6:$M$38</definedName>
    <definedName name="_K4">#REF!</definedName>
    <definedName name="_KA1" localSheetId="11" hidden="1">{#N/A,#N/A,FALSE,"Sheet1"}</definedName>
    <definedName name="_KA1" localSheetId="10" hidden="1">{#N/A,#N/A,FALSE,"Sheet1"}</definedName>
    <definedName name="_KA1" localSheetId="6" hidden="1">{#N/A,#N/A,FALSE,"Sheet1"}</definedName>
    <definedName name="_KA1" localSheetId="8" hidden="1">{#N/A,#N/A,FALSE,"Sheet1"}</definedName>
    <definedName name="_KA1" hidden="1">{#N/A,#N/A,FALSE,"Sheet1"}</definedName>
    <definedName name="_Key1" localSheetId="11" hidden="1">#REF!</definedName>
    <definedName name="_Key1" localSheetId="12" hidden="1">#REF!</definedName>
    <definedName name="_Key1" localSheetId="10" hidden="1">#REF!</definedName>
    <definedName name="_Key1" localSheetId="3" hidden="1">#REF!</definedName>
    <definedName name="_Key1" localSheetId="6" hidden="1">#REF!</definedName>
    <definedName name="_Key1" localSheetId="8" hidden="1">#REF!</definedName>
    <definedName name="_Key1" hidden="1">#REF!</definedName>
    <definedName name="_Key2" localSheetId="11" hidden="1">#REF!</definedName>
    <definedName name="_Key2" localSheetId="12" hidden="1">#REF!</definedName>
    <definedName name="_Key2" localSheetId="10" hidden="1">#REF!</definedName>
    <definedName name="_Key2" localSheetId="3" hidden="1">#REF!</definedName>
    <definedName name="_Key2" localSheetId="6" hidden="1">#REF!</definedName>
    <definedName name="_Key2" localSheetId="8" hidden="1">#REF!</definedName>
    <definedName name="_Key2" hidden="1">#REF!</definedName>
    <definedName name="_KL379" localSheetId="3">#REF!</definedName>
    <definedName name="_KL379" localSheetId="8">#REF!</definedName>
    <definedName name="_KL379">#REF!</definedName>
    <definedName name="_ktm1201" localSheetId="3">#REF!</definedName>
    <definedName name="_ktm1201" localSheetId="8">#REF!</definedName>
    <definedName name="_ktm1201">#REF!</definedName>
    <definedName name="_kwi1" localSheetId="3">#REF!</definedName>
    <definedName name="_kwi1" localSheetId="8">#REF!</definedName>
    <definedName name="_kwi1">#REF!</definedName>
    <definedName name="_L1" localSheetId="3">#REF!</definedName>
    <definedName name="_L1" localSheetId="8">#REF!</definedName>
    <definedName name="_L1">#REF!</definedName>
    <definedName name="_LD1">#N/A</definedName>
    <definedName name="_LD2">#N/A</definedName>
    <definedName name="_lit1" localSheetId="3">#REF!</definedName>
    <definedName name="_lit1" localSheetId="8">#REF!</definedName>
    <definedName name="_lit1">#REF!</definedName>
    <definedName name="_lit2" localSheetId="3">#REF!</definedName>
    <definedName name="_lit2" localSheetId="8">#REF!</definedName>
    <definedName name="_lit2">#REF!</definedName>
    <definedName name="_M1">'[35]FF-1'!#REF!</definedName>
    <definedName name="_MAN1">#REF!</definedName>
    <definedName name="_MatInverse_In" localSheetId="11" hidden="1">#REF!</definedName>
    <definedName name="_MatInverse_In" localSheetId="10" hidden="1">#REF!</definedName>
    <definedName name="_MatInverse_In" localSheetId="3" hidden="1">#REF!</definedName>
    <definedName name="_MatInverse_In" localSheetId="6" hidden="1">#REF!</definedName>
    <definedName name="_MatInverse_In" localSheetId="8" hidden="1">#REF!</definedName>
    <definedName name="_MatInverse_In" hidden="1">#REF!</definedName>
    <definedName name="_MatInverse_Out" localSheetId="11" hidden="1">#REF!</definedName>
    <definedName name="_MatInverse_Out" localSheetId="10" hidden="1">#REF!</definedName>
    <definedName name="_MatInverse_Out" localSheetId="3" hidden="1">#REF!</definedName>
    <definedName name="_MatInverse_Out" localSheetId="6" hidden="1">#REF!</definedName>
    <definedName name="_MatInverse_Out" localSheetId="8" hidden="1">#REF!</definedName>
    <definedName name="_MatInverse_Out" hidden="1">#REF!</definedName>
    <definedName name="_N1">#REF!</definedName>
    <definedName name="_N2">'[36]CA Sheet'!$R$36</definedName>
    <definedName name="_N4" localSheetId="11" hidden="1">{#N/A,#N/A,FALSE,"Sheet1"}</definedName>
    <definedName name="_N4" localSheetId="10" hidden="1">{#N/A,#N/A,FALSE,"Sheet1"}</definedName>
    <definedName name="_N4" localSheetId="6" hidden="1">{#N/A,#N/A,FALSE,"Sheet1"}</definedName>
    <definedName name="_N4" localSheetId="8" hidden="1">{#N/A,#N/A,FALSE,"Sheet1"}</definedName>
    <definedName name="_N4" hidden="1">{#N/A,#N/A,FALSE,"Sheet1"}</definedName>
    <definedName name="_NEW1" localSheetId="3">#REF!</definedName>
    <definedName name="_NEW1" localSheetId="8">#REF!</definedName>
    <definedName name="_NEW1">#REF!</definedName>
    <definedName name="_NEW2" localSheetId="3">#REF!</definedName>
    <definedName name="_NEW2" localSheetId="8">#REF!</definedName>
    <definedName name="_NEW2">#REF!</definedName>
    <definedName name="_nnn1" localSheetId="3">#REF!</definedName>
    <definedName name="_nnn1" localSheetId="8">#REF!</definedName>
    <definedName name="_nnn1">#REF!</definedName>
    <definedName name="_no1">[37]Info!#REF!</definedName>
    <definedName name="_o2">#REF!</definedName>
    <definedName name="_OCT334">'[38]FF-3'!$A$1:$IV$8</definedName>
    <definedName name="_Order1" hidden="1">255</definedName>
    <definedName name="_Order2" hidden="1">255</definedName>
    <definedName name="_Parse_In" localSheetId="11" hidden="1">#REF!</definedName>
    <definedName name="_Parse_In" localSheetId="12" hidden="1">#REF!</definedName>
    <definedName name="_Parse_In" localSheetId="10" hidden="1">#REF!</definedName>
    <definedName name="_Parse_In" localSheetId="3" hidden="1">#REF!</definedName>
    <definedName name="_Parse_In" localSheetId="6" hidden="1">#REF!</definedName>
    <definedName name="_Parse_In" localSheetId="8" hidden="1">#REF!</definedName>
    <definedName name="_Parse_In" hidden="1">#REF!</definedName>
    <definedName name="_Parse_Out" localSheetId="11" hidden="1">#REF!</definedName>
    <definedName name="_Parse_Out" localSheetId="12" hidden="1">#REF!</definedName>
    <definedName name="_Parse_Out" localSheetId="10" hidden="1">[39]total!#REF!</definedName>
    <definedName name="_Parse_Out" localSheetId="3" hidden="1">#REF!</definedName>
    <definedName name="_Parse_Out" localSheetId="6" hidden="1">#REF!</definedName>
    <definedName name="_Parse_Out" localSheetId="8" hidden="1">#REF!</definedName>
    <definedName name="_Parse_Out" hidden="1">#REF!</definedName>
    <definedName name="_Pbs1">#REF!</definedName>
    <definedName name="_Pbs2">#REF!</definedName>
    <definedName name="_PG2">#N/A</definedName>
    <definedName name="_PL1" localSheetId="3">#REF!</definedName>
    <definedName name="_PL1" localSheetId="8">#REF!</definedName>
    <definedName name="_PL1">#REF!</definedName>
    <definedName name="_PL2" localSheetId="3">#REF!</definedName>
    <definedName name="_PL2" localSheetId="8">#REF!</definedName>
    <definedName name="_PL2">#REF!</definedName>
    <definedName name="_Pnl10">'[40]Pnl-10'!$A$1:$I$31</definedName>
    <definedName name="_Pnl20">'[40]20'!$A$1:$K$87</definedName>
    <definedName name="_Pnl30">'[40]30'!$A$1:$L$52</definedName>
    <definedName name="_Pnl70">'[40]70'!$A$1:$K$34</definedName>
    <definedName name="_pra3">'[41]Seagate _share_in_units'!$H$4:$O$15</definedName>
    <definedName name="_Pyt98" localSheetId="8">#REF!</definedName>
    <definedName name="_Pyt98">#REF!</definedName>
    <definedName name="_qed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r13" localSheetId="8">#REF!</definedName>
    <definedName name="_qer13">#REF!</definedName>
    <definedName name="_Regression_Int" hidden="1">1</definedName>
    <definedName name="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[42]LOOSECHKLIST!$I$1069</definedName>
    <definedName name="_SB2">[42]LOOSECHKLIST!$A$888:$IV$888</definedName>
    <definedName name="_SB3">[42]LOOSECHKLIST!$A$828:$IV$828</definedName>
    <definedName name="_SB4">[42]LOOSECHKLIST!$A$395:$IV$395</definedName>
    <definedName name="_SCB1">'[43]SCB 1 - Current'!$F$10</definedName>
    <definedName name="_SCB2">'[43]SCB 2 - Current'!$F$11</definedName>
    <definedName name="_Sort" localSheetId="11" hidden="1">#REF!</definedName>
    <definedName name="_Sort" localSheetId="12" hidden="1">#REF!</definedName>
    <definedName name="_Sort" localSheetId="10" hidden="1">#REF!</definedName>
    <definedName name="_Sort" localSheetId="3" hidden="1">#REF!</definedName>
    <definedName name="_Sort" localSheetId="6" hidden="1">#REF!</definedName>
    <definedName name="_Sort" localSheetId="8" hidden="1">#REF!</definedName>
    <definedName name="_Sort" hidden="1">#REF!</definedName>
    <definedName name="_Spr99">[24]P4DDBFTESP!$A$5:$E$105</definedName>
    <definedName name="_sss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8">#REF!</definedName>
    <definedName name="_tax2">#REF!</definedName>
    <definedName name="_tax3" localSheetId="8">#REF!</definedName>
    <definedName name="_tax3">#REF!</definedName>
    <definedName name="_top05" localSheetId="8">#REF!</definedName>
    <definedName name="_top05">#REF!</definedName>
    <definedName name="_TOP1">#REF!</definedName>
    <definedName name="_TOP2">#REF!</definedName>
    <definedName name="_u1" localSheetId="12">#REF!</definedName>
    <definedName name="_u1" localSheetId="3">#REF!</definedName>
    <definedName name="_u1" localSheetId="8">#REF!</definedName>
    <definedName name="_u1">#REF!</definedName>
    <definedName name="_u3" localSheetId="12">#REF!</definedName>
    <definedName name="_u3" localSheetId="3">#REF!</definedName>
    <definedName name="_u3" localSheetId="8">#REF!</definedName>
    <definedName name="_u3">#REF!</definedName>
    <definedName name="_U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1" hidden="1">{"'Feb 99'!$A$1:$G$30"}</definedName>
    <definedName name="_UB1" localSheetId="10" hidden="1">{"'Feb 99'!$A$1:$G$30"}</definedName>
    <definedName name="_UB1" localSheetId="6" hidden="1">{"'Feb 99'!$A$1:$G$30"}</definedName>
    <definedName name="_UB1" localSheetId="8" hidden="1">{"'Feb 99'!$A$1:$G$30"}</definedName>
    <definedName name="_UB1" hidden="1">{"'Feb 99'!$A$1:$G$30"}</definedName>
    <definedName name="_UB2" localSheetId="11" hidden="1">{"'Feb 99'!$A$1:$G$30"}</definedName>
    <definedName name="_UB2" localSheetId="10" hidden="1">{"'Feb 99'!$A$1:$G$30"}</definedName>
    <definedName name="_UB2" localSheetId="6" hidden="1">{"'Feb 99'!$A$1:$G$30"}</definedName>
    <definedName name="_UB2" localSheetId="8" hidden="1">{"'Feb 99'!$A$1:$G$30"}</definedName>
    <definedName name="_UB2" hidden="1">{"'Feb 99'!$A$1:$G$30"}</definedName>
    <definedName name="_Us1" localSheetId="3">#REF!</definedName>
    <definedName name="_Us1" localSheetId="8">#REF!</definedName>
    <definedName name="_Us1">#REF!</definedName>
    <definedName name="_Us2" localSheetId="3">#REF!</definedName>
    <definedName name="_Us2" localSheetId="8">#REF!</definedName>
    <definedName name="_Us2">#REF!</definedName>
    <definedName name="_VAR1">#REF!</definedName>
    <definedName name="_VAR2">#REF!</definedName>
    <definedName name="_VAR3">#REF!</definedName>
    <definedName name="_w1" localSheetId="3">#REF!</definedName>
    <definedName name="_w1" localSheetId="8">#REF!</definedName>
    <definedName name="_w1">#REF!</definedName>
    <definedName name="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8">#REF!</definedName>
    <definedName name="_WAS7962">#REF!</definedName>
    <definedName name="_WCA8822" localSheetId="8">#REF!</definedName>
    <definedName name="_WCA8822">#REF!</definedName>
    <definedName name="_WCHR1.T1">#N/A</definedName>
    <definedName name="_weg33">#N/A</definedName>
    <definedName name="_WP2007" localSheetId="3">#REF!</definedName>
    <definedName name="_WP2007" localSheetId="8">#REF!</definedName>
    <definedName name="_WP2007">#REF!</definedName>
    <definedName name="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8">#REF!</definedName>
    <definedName name="_YA1">#REF!</definedName>
    <definedName name="_Z">#N/A</definedName>
    <definedName name="a">#N/A</definedName>
    <definedName name="A_02" localSheetId="8">#REF!</definedName>
    <definedName name="A_02">#REF!</definedName>
    <definedName name="a_1">[44]B!$C$7</definedName>
    <definedName name="a_10">[45]B!$C$7</definedName>
    <definedName name="a_11">[44]B!$C$7</definedName>
    <definedName name="a_12">[44]B!$C$7</definedName>
    <definedName name="a_13">[44]B!$C$7</definedName>
    <definedName name="a_14">[44]B!$C$7</definedName>
    <definedName name="a_15">[44]B!$C$7</definedName>
    <definedName name="a_16">[44]B!$C$7</definedName>
    <definedName name="a_17">[44]B!$C$7</definedName>
    <definedName name="a_18">[44]B!$C$7</definedName>
    <definedName name="a_19">[44]B!$C$7</definedName>
    <definedName name="A_1b" localSheetId="8">#REF!</definedName>
    <definedName name="A_1b">#REF!</definedName>
    <definedName name="a_20">[44]B!$C$7</definedName>
    <definedName name="a_20_1">[44]B!$C$7</definedName>
    <definedName name="a_21">[45]B!$C$7</definedName>
    <definedName name="a_21_72">[44]B!$C$7</definedName>
    <definedName name="a_22">[45]B!$C$7</definedName>
    <definedName name="a_23">[44]B!$C$7</definedName>
    <definedName name="a_24">[44]B!$C$7</definedName>
    <definedName name="a_25">[44]B!$C$7</definedName>
    <definedName name="a_26">[44]B!$C$7</definedName>
    <definedName name="a_27">[44]B!$C$7</definedName>
    <definedName name="a_28">[44]B!$C$7</definedName>
    <definedName name="a_29">[44]B!$C$7</definedName>
    <definedName name="a_3">[46]B!$C$7</definedName>
    <definedName name="a_30">[44]B!$C$7</definedName>
    <definedName name="a_31">[44]B!$C$7</definedName>
    <definedName name="a_32">[44]B!$C$7</definedName>
    <definedName name="a_34">[44]B!$C$7</definedName>
    <definedName name="a_36">[44]B!$C$7</definedName>
    <definedName name="a_37">[44]B!$C$7</definedName>
    <definedName name="a_37_1">[44]B!$C$7</definedName>
    <definedName name="a_39">[44]B!$C$7</definedName>
    <definedName name="a_4">[44]B!$C$7</definedName>
    <definedName name="a_5">[44]B!$C$7</definedName>
    <definedName name="a_7">[45]B!$C$7</definedName>
    <definedName name="a_79">[44]B!$C$7</definedName>
    <definedName name="a_8">[44]B!$C$7</definedName>
    <definedName name="A_DescriptionList">'[47]Interim --&gt; Top'!$E$3:$E$111</definedName>
    <definedName name="a064t" localSheetId="3">'[48]10'!#REF!</definedName>
    <definedName name="a064t" localSheetId="8">'[48]10'!#REF!</definedName>
    <definedName name="a064t">'[48]10'!#REF!</definedName>
    <definedName name="a12120_" localSheetId="8">#REF!</definedName>
    <definedName name="a12120_">#REF!</definedName>
    <definedName name="a12220_" localSheetId="8">#REF!</definedName>
    <definedName name="a12220_">#REF!</definedName>
    <definedName name="a12241_" localSheetId="8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 localSheetId="3">#REF!</definedName>
    <definedName name="A268A1" localSheetId="8">#REF!</definedName>
    <definedName name="A268A1">#REF!</definedName>
    <definedName name="A2A" localSheetId="11" hidden="1">{#N/A,#N/A,FALSE,"Sheet1"}</definedName>
    <definedName name="A2A" localSheetId="10" hidden="1">{#N/A,#N/A,FALSE,"Sheet1"}</definedName>
    <definedName name="A2A" localSheetId="6" hidden="1">{#N/A,#N/A,FALSE,"Sheet1"}</definedName>
    <definedName name="A2A" localSheetId="8" hidden="1">{#N/A,#N/A,FALSE,"Sheet1"}</definedName>
    <definedName name="A2A" hidden="1">{#N/A,#N/A,FALSE,"Sheet1"}</definedName>
    <definedName name="A2PRJE" localSheetId="11" hidden="1">{#N/A,#N/A,FALSE,"Sheet1"}</definedName>
    <definedName name="A2PRJE" localSheetId="10" hidden="1">{#N/A,#N/A,FALSE,"Sheet1"}</definedName>
    <definedName name="A2PRJE" localSheetId="6" hidden="1">{#N/A,#N/A,FALSE,"Sheet1"}</definedName>
    <definedName name="A2PRJE" localSheetId="8" hidden="1">{#N/A,#N/A,FALSE,"Sheet1"}</definedName>
    <definedName name="A2PRJE" hidden="1">{#N/A,#N/A,FALSE,"Sheet1"}</definedName>
    <definedName name="aa" localSheetId="11" hidden="1">{"'Eng (page2)'!$A$1:$D$52"}</definedName>
    <definedName name="aa" localSheetId="12" hidden="1">{"'Eng (page2)'!$A$1:$D$52"}</definedName>
    <definedName name="aa" localSheetId="10" hidden="1">[49]คีย์ข้อมูลรายละเอียดต่างๆ!#REF!</definedName>
    <definedName name="aa" localSheetId="6" hidden="1">{"'Eng (page2)'!$A$1:$D$52"}</definedName>
    <definedName name="aa" localSheetId="8" hidden="1">{"'Eng (page2)'!$A$1:$D$52"}</definedName>
    <definedName name="aa" hidden="1">{"'Eng (page2)'!$A$1:$D$52"}</definedName>
    <definedName name="AA_1">[50]FF_4!#REF!</definedName>
    <definedName name="AA_10">[51]FF_4!#REF!</definedName>
    <definedName name="AA_1a">[40]AA!$A$1:$K$22</definedName>
    <definedName name="AA_25">"'file://LIEH/JobOnHand/IndexFurniture 06/DATA/Bee Sing/KIL334/YE00/Ideal Reno/awpIR.xls'#$FF_4.$#REF!$#REF!"</definedName>
    <definedName name="AA_5">[51]FF_4!#REF!</definedName>
    <definedName name="AA_72">"'file://MINDY/JobOnHand/IndexFurniture 06/DATA/Bee Sing/KIL334/YE00/Ideal Reno/awpIR.xls'#$FF_4.$#REF!$#REF!"</definedName>
    <definedName name="AA_8">[50]FF_4!#REF!</definedName>
    <definedName name="AAA" localSheetId="3">#REF!</definedName>
    <definedName name="AAA" localSheetId="8">#REF!</definedName>
    <definedName name="AAA">#REF!</definedName>
    <definedName name="aaaa" localSheetId="11" hidden="1">{"'Eng (page2)'!$A$1:$D$52"}</definedName>
    <definedName name="aaaa" localSheetId="12" hidden="1">{"'Eng (page2)'!$A$1:$D$52"}</definedName>
    <definedName name="aaaa" localSheetId="10" hidden="1">{"'Eng (page2)'!$A$1:$D$52"}</definedName>
    <definedName name="aaaa" localSheetId="8" hidden="1">{"'Eng (page2)'!$A$1:$D$52"}</definedName>
    <definedName name="aaaa" hidden="1">{"'Eng (page2)'!$A$1:$D$52"}</definedName>
    <definedName name="aaaaa" localSheetId="11" hidden="1">{"'Eng (page2)'!$A$1:$D$52"}</definedName>
    <definedName name="aaaaa" localSheetId="12" hidden="1">{"'Eng (page2)'!$A$1:$D$52"}</definedName>
    <definedName name="aaaaa" localSheetId="10" hidden="1">{"'Eng (page2)'!$A$1:$D$52"}</definedName>
    <definedName name="aaaaa" localSheetId="6" hidden="1">{"'Eng (page2)'!$A$1:$D$52"}</definedName>
    <definedName name="aaaaa" localSheetId="8" hidden="1">{"'Eng (page2)'!$A$1:$D$52"}</definedName>
    <definedName name="aaaaa" hidden="1">{"'Eng (page2)'!$A$1:$D$52"}</definedName>
    <definedName name="aaaaaa" localSheetId="3">#REF!</definedName>
    <definedName name="aaaaaa" localSheetId="8">#REF!</definedName>
    <definedName name="aaaaaa">#REF!</definedName>
    <definedName name="AAAAAAA" localSheetId="3">#REF!</definedName>
    <definedName name="AAAAAAA" localSheetId="8">#REF!</definedName>
    <definedName name="AAAAAAA">#REF!</definedName>
    <definedName name="aaaaaaaa" localSheetId="11" hidden="1">{"'Eng (page2)'!$A$1:$D$52"}</definedName>
    <definedName name="aaaaaaaa" localSheetId="10" hidden="1">{"'Eng (page2)'!$A$1:$D$52"}</definedName>
    <definedName name="aaaaaaaa" localSheetId="8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a">'[52]tax-ss'!$B$51</definedName>
    <definedName name="AAAAAAAAAAAAA" localSheetId="11" hidden="1">{#N/A,#N/A,FALSE,"Sheet1"}</definedName>
    <definedName name="AAAAAAAAAAAAA" localSheetId="10" hidden="1">{#N/A,#N/A,FALSE,"Sheet1"}</definedName>
    <definedName name="AAAAAAAAAAAAA" localSheetId="6" hidden="1">{#N/A,#N/A,FALSE,"Sheet1"}</definedName>
    <definedName name="AAAAAAAAAAAAA" localSheetId="8" hidden="1">{#N/A,#N/A,FALSE,"Sheet1"}</definedName>
    <definedName name="AAAAAAAAAAAAA" hidden="1">{#N/A,#N/A,FALSE,"Sheet1"}</definedName>
    <definedName name="aaaaaaaaaaaaa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eeeccc" localSheetId="3">#REF!</definedName>
    <definedName name="aaaeeeccc" localSheetId="8">#REF!</definedName>
    <definedName name="aaaeeeccc">#REF!</definedName>
    <definedName name="AAClaim" localSheetId="8">#REF!</definedName>
    <definedName name="AAClaim">#REF!</definedName>
    <definedName name="AAClaim1">'[53]CA Sheet'!$R$36</definedName>
    <definedName name="aafaf">#N/A</definedName>
    <definedName name="aawa" localSheetId="8">#REF!</definedName>
    <definedName name="aawa">#REF!</definedName>
    <definedName name="AB" localSheetId="3">#REF!</definedName>
    <definedName name="AB" localSheetId="8">#REF!</definedName>
    <definedName name="AB">#REF!</definedName>
    <definedName name="abc" localSheetId="3">#REF!</definedName>
    <definedName name="abc" localSheetId="8">#REF!</definedName>
    <definedName name="abc">#REF!</definedName>
    <definedName name="Acc_Depreciation">#REF!</definedName>
    <definedName name="Acc_Limit">'[54]0100'!$K$14:$K$106</definedName>
    <definedName name="Acc_Names">'[54]0100'!$A$14:$A$106</definedName>
    <definedName name="Acc_Numbers">'[54]0100'!$C$14:$C$106</definedName>
    <definedName name="Access_Button" hidden="1">"actnsw_010598_Sheet1_List"</definedName>
    <definedName name="AccessDatabase" hidden="1">"C:\WINDOWS\TEMP\actnsw 010598.mdb"</definedName>
    <definedName name="Acct.code">[55]U!#REF!</definedName>
    <definedName name="accTrend7.9" localSheetId="8">#REF!</definedName>
    <definedName name="accTrend7.9">#REF!</definedName>
    <definedName name="ACT">[56]เงินกู้ธนชาติ!$F$15</definedName>
    <definedName name="ACTUALCURRENT">#N/A</definedName>
    <definedName name="ACTUALTODATE">#N/A</definedName>
    <definedName name="ad" localSheetId="12">#REF!</definedName>
    <definedName name="ad" localSheetId="3">#REF!</definedName>
    <definedName name="ad" localSheetId="8">#REF!</definedName>
    <definedName name="ad">#REF!</definedName>
    <definedName name="adc">#REF!</definedName>
    <definedName name="ADD" localSheetId="3">#REF!</definedName>
    <definedName name="ADD" localSheetId="8">#REF!</definedName>
    <definedName name="ADD">#REF!</definedName>
    <definedName name="Add_Less">'[57]1 LeadSchedule'!#REF!</definedName>
    <definedName name="adj" localSheetId="3">#REF!</definedName>
    <definedName name="adj" localSheetId="8">#REF!</definedName>
    <definedName name="adj">#REF!</definedName>
    <definedName name="adj_eqty" localSheetId="3">#REF!</definedName>
    <definedName name="adj_eqty" localSheetId="8">#REF!</definedName>
    <definedName name="adj_eqty">#REF!</definedName>
    <definedName name="adjnes">'[58]0100'!$C$14:$C$106</definedName>
    <definedName name="Adjustedinc">[59]K2!$G$36</definedName>
    <definedName name="Adjustment" localSheetId="3">#REF!</definedName>
    <definedName name="Adjustment" localSheetId="8">#REF!</definedName>
    <definedName name="Adjustment">#REF!</definedName>
    <definedName name="ADM">#N/A</definedName>
    <definedName name="ADMDEPN">"$#REF!.$#REF!$#REF!"</definedName>
    <definedName name="ADMDEPN_49" localSheetId="8">#REF!</definedName>
    <definedName name="ADMDEPN_49">#REF!</definedName>
    <definedName name="ADMDEPN_65" localSheetId="8">#REF!</definedName>
    <definedName name="ADMDEPN_65">#REF!</definedName>
    <definedName name="ADMDEPN_72">"$#REF!.$#REF!$#REF!"</definedName>
    <definedName name="ADMENTER">"$#REF!.$#REF!$#REF!"</definedName>
    <definedName name="ADMENTER_49" localSheetId="8">#REF!</definedName>
    <definedName name="ADMENTER_49">#REF!</definedName>
    <definedName name="ADMENTER_65" localSheetId="8">#REF!</definedName>
    <definedName name="ADMENTER_65">#REF!</definedName>
    <definedName name="ADMENTER_72">"$#REF!.$#REF!$#REF!"</definedName>
    <definedName name="ADMNOH">'[60]Expense Summary'!$C$19</definedName>
    <definedName name="ADONATION">"$#REF!.#REF!$#REF!"</definedName>
    <definedName name="ADONATION_49" localSheetId="8">#REF!</definedName>
    <definedName name="ADONATION_49">#REF!</definedName>
    <definedName name="ADONATION_65" localSheetId="8">#REF!</definedName>
    <definedName name="ADONATION_65">#REF!</definedName>
    <definedName name="ADONATION_72">"$#REF!.#REF!$#REF!"</definedName>
    <definedName name="ADSdcsas">'[61]CA Sheet'!$R$36</definedName>
    <definedName name="adv" localSheetId="8">#REF!</definedName>
    <definedName name="adv">#REF!</definedName>
    <definedName name="advb" localSheetId="12">#REF!</definedName>
    <definedName name="advb" localSheetId="3">#REF!</definedName>
    <definedName name="advb" localSheetId="8">#REF!</definedName>
    <definedName name="advb">#REF!</definedName>
    <definedName name="adwdWQ">#REF!</definedName>
    <definedName name="ae">#REF!</definedName>
    <definedName name="AEGFQEWG">#N/A</definedName>
    <definedName name="aer" localSheetId="8">#REF!</definedName>
    <definedName name="aer">#REF!</definedName>
    <definedName name="af" localSheetId="8">#REF!</definedName>
    <definedName name="af">#REF!</definedName>
    <definedName name="afadfdasf" localSheetId="8">#REF!</definedName>
    <definedName name="afadfdasf">#REF!</definedName>
    <definedName name="afadfqwf">'[62]CA Sheet'!$Q$36</definedName>
    <definedName name="afadsfaad">'[63]CA Sheet'!$R$36</definedName>
    <definedName name="afaefa">[64]SPARES!#REF!</definedName>
    <definedName name="afaf">#REF!</definedName>
    <definedName name="afafa">#N/A</definedName>
    <definedName name="afafgg">#N/A</definedName>
    <definedName name="afafqwf">[65]CA!$Q$112</definedName>
    <definedName name="afaq">#N/A</definedName>
    <definedName name="afavaqv">#N/A</definedName>
    <definedName name="afavew" localSheetId="11" hidden="1">#REF!</definedName>
    <definedName name="afavew" localSheetId="10" hidden="1">#REF!</definedName>
    <definedName name="afavew" localSheetId="3" hidden="1">#REF!</definedName>
    <definedName name="afavew" localSheetId="6" hidden="1">#REF!</definedName>
    <definedName name="afavew" localSheetId="8" hidden="1">#REF!</definedName>
    <definedName name="afavew" hidden="1">#REF!</definedName>
    <definedName name="afawfawf">#N/A</definedName>
    <definedName name="afdasfas" localSheetId="8">#REF!</definedName>
    <definedName name="afdasfas">#REF!</definedName>
    <definedName name="afdaw" localSheetId="8">#REF!</definedName>
    <definedName name="afdaw">#REF!</definedName>
    <definedName name="afdqwdq" localSheetId="8">#REF!</definedName>
    <definedName name="afdqwdq">#REF!</definedName>
    <definedName name="afdqwdqw">'[66]U2.2'!#REF!</definedName>
    <definedName name="afdsfdsg">#REF!</definedName>
    <definedName name="afdsgdsgv">#REF!</definedName>
    <definedName name="afdsgrf">#REF!</definedName>
    <definedName name="afewvgevg" localSheetId="11" hidden="1">{#N/A,#N/A,FALSE,"Sheet1"}</definedName>
    <definedName name="afewvgevg" localSheetId="10" hidden="1">{#N/A,#N/A,FALSE,"Sheet1"}</definedName>
    <definedName name="afewvgevg" localSheetId="6" hidden="1">{#N/A,#N/A,FALSE,"Sheet1"}</definedName>
    <definedName name="afewvgevg" localSheetId="8" hidden="1">{#N/A,#N/A,FALSE,"Sheet1"}</definedName>
    <definedName name="afewvgevg" hidden="1">{#N/A,#N/A,FALSE,"Sheet1"}</definedName>
    <definedName name="affadsg" localSheetId="8">#REF!</definedName>
    <definedName name="affadsg">#REF!</definedName>
    <definedName name="afgewgwg" localSheetId="8">#REF!</definedName>
    <definedName name="afgewgwg">#REF!</definedName>
    <definedName name="afqefg" localSheetId="8">#REF!</definedName>
    <definedName name="afqefg">#REF!</definedName>
    <definedName name="afqegfqew">#N/A</definedName>
    <definedName name="afqfqe">#N/A</definedName>
    <definedName name="afqfqwf" localSheetId="11" hidden="1">{#N/A,#N/A,FALSE,"Sheet1"}</definedName>
    <definedName name="afqfqwf" localSheetId="10" hidden="1">{#N/A,#N/A,FALSE,"Sheet1"}</definedName>
    <definedName name="afqfqwf" localSheetId="6" hidden="1">{#N/A,#N/A,FALSE,"Sheet1"}</definedName>
    <definedName name="afqfqwf" localSheetId="8" hidden="1">{#N/A,#N/A,FALSE,"Sheet1"}</definedName>
    <definedName name="afqfqwf" hidden="1">{#N/A,#N/A,FALSE,"Sheet1"}</definedName>
    <definedName name="AFQWEF" localSheetId="8">#REF!</definedName>
    <definedName name="AFQWEF">#REF!</definedName>
    <definedName name="afqwff" localSheetId="8">#REF!</definedName>
    <definedName name="afqwff">#REF!</definedName>
    <definedName name="afqwg" localSheetId="11" hidden="1">{#N/A,#N/A,FALSE,"Sheet1"}</definedName>
    <definedName name="afqwg" localSheetId="10" hidden="1">{#N/A,#N/A,FALSE,"Sheet1"}</definedName>
    <definedName name="afqwg" localSheetId="6" hidden="1">{#N/A,#N/A,FALSE,"Sheet1"}</definedName>
    <definedName name="afqwg" localSheetId="8" hidden="1">{#N/A,#N/A,FALSE,"Sheet1"}</definedName>
    <definedName name="afqwg" hidden="1">{#N/A,#N/A,FALSE,"Sheet1"}</definedName>
    <definedName name="afsfa" localSheetId="8">#REF!</definedName>
    <definedName name="afsfa">#REF!</definedName>
    <definedName name="aftrqg" localSheetId="11" hidden="1">#REF!</definedName>
    <definedName name="aftrqg" localSheetId="10" hidden="1">#REF!</definedName>
    <definedName name="aftrqg" localSheetId="3" hidden="1">#REF!</definedName>
    <definedName name="aftrqg" localSheetId="6" hidden="1">#REF!</definedName>
    <definedName name="aftrqg" localSheetId="8" hidden="1">#REF!</definedName>
    <definedName name="aftrqg" hidden="1">#REF!</definedName>
    <definedName name="ag">#REF!</definedName>
    <definedName name="agaegew">[67]CA!$Q$112</definedName>
    <definedName name="agagaseg">#REF!</definedName>
    <definedName name="agdump" localSheetId="12">#REF!</definedName>
    <definedName name="agdump" localSheetId="3">#REF!</definedName>
    <definedName name="agdump" localSheetId="8">#REF!</definedName>
    <definedName name="agdump">#REF!</definedName>
    <definedName name="ageaggeq" localSheetId="11" hidden="1">{#N/A,#N/A,FALSE,"Sheet1"}</definedName>
    <definedName name="ageaggeq" localSheetId="10" hidden="1">{#N/A,#N/A,FALSE,"Sheet1"}</definedName>
    <definedName name="ageaggeq" localSheetId="6" hidden="1">{#N/A,#N/A,FALSE,"Sheet1"}</definedName>
    <definedName name="ageaggeq" localSheetId="8" hidden="1">{#N/A,#N/A,FALSE,"Sheet1"}</definedName>
    <definedName name="ageaggeq" hidden="1">{#N/A,#N/A,FALSE,"Sheet1"}</definedName>
    <definedName name="agedump" localSheetId="3">#REF!</definedName>
    <definedName name="agedump" localSheetId="8">#REF!</definedName>
    <definedName name="agedump">#REF!</definedName>
    <definedName name="agege">#N/A</definedName>
    <definedName name="Ageing" localSheetId="8">#REF!</definedName>
    <definedName name="Ageing">#REF!</definedName>
    <definedName name="agencydump" localSheetId="3">#REF!</definedName>
    <definedName name="agencydump" localSheetId="8">#REF!</definedName>
    <definedName name="agencydump">#REF!</definedName>
    <definedName name="AGENCYLY" localSheetId="3">#REF!</definedName>
    <definedName name="AGENCYLY" localSheetId="8">#REF!</definedName>
    <definedName name="AGENCYLY">#REF!</definedName>
    <definedName name="AGENCYPLAN" localSheetId="3">#REF!</definedName>
    <definedName name="AGENCYPLAN" localSheetId="8">#REF!</definedName>
    <definedName name="AGENCYPLAN">#REF!</definedName>
    <definedName name="agfqeg">#N/A</definedName>
    <definedName name="aggesg" localSheetId="8">#REF!</definedName>
    <definedName name="aggesg">#REF!</definedName>
    <definedName name="agsegr" localSheetId="8">#REF!</definedName>
    <definedName name="agsegr">#REF!</definedName>
    <definedName name="agsgwshd" localSheetId="8">#REF!</definedName>
    <definedName name="agsgwshd">#REF!</definedName>
    <definedName name="agtesgeg">#REF!</definedName>
    <definedName name="AGWgrwqg">#REF!</definedName>
    <definedName name="ah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 localSheetId="8">#REF!</definedName>
    <definedName name="AI">#REF!</definedName>
    <definedName name="AIR12_49" localSheetId="8">#REF!</definedName>
    <definedName name="AIR12_49">#REF!</definedName>
    <definedName name="AIR12_65">#REF!</definedName>
    <definedName name="AIR12_72">"$#REF!.#REF!$#REF!"</definedName>
    <definedName name="AJE" localSheetId="8">#REF!</definedName>
    <definedName name="AJE">#REF!</definedName>
    <definedName name="AJE.COS" localSheetId="8">#REF!</definedName>
    <definedName name="AJE.COS">#REF!</definedName>
    <definedName name="aje2to5" localSheetId="8">#REF!</definedName>
    <definedName name="aje2to5">#REF!</definedName>
    <definedName name="ake" localSheetId="11" hidden="1">#REF!</definedName>
    <definedName name="ake" localSheetId="12" hidden="1">#REF!</definedName>
    <definedName name="ake" localSheetId="10" hidden="1">#REF!</definedName>
    <definedName name="ake" localSheetId="3" hidden="1">#REF!</definedName>
    <definedName name="ake" localSheetId="6" hidden="1">#REF!</definedName>
    <definedName name="ake" localSheetId="8" hidden="1">#REF!</definedName>
    <definedName name="ake" hidden="1">#REF!</definedName>
    <definedName name="ALI" localSheetId="11" hidden="1">{"'Feb 99'!$A$1:$G$30"}</definedName>
    <definedName name="ALI" localSheetId="10" hidden="1">{"'Feb 99'!$A$1:$G$30"}</definedName>
    <definedName name="ALI" localSheetId="6" hidden="1">{"'Feb 99'!$A$1:$G$30"}</definedName>
    <definedName name="ALI" localSheetId="8" hidden="1">{"'Feb 99'!$A$1:$G$30"}</definedName>
    <definedName name="ALI" hidden="1">{"'Feb 99'!$A$1:$G$30"}</definedName>
    <definedName name="ALLOT1">#REF!</definedName>
    <definedName name="ALLOT2">#REF!</definedName>
    <definedName name="allowance" localSheetId="3">#REF!</definedName>
    <definedName name="allowance" localSheetId="8">#REF!</definedName>
    <definedName name="allowance">#REF!</definedName>
    <definedName name="AMORT">"$#REF!.$#REF!$#REF!"</definedName>
    <definedName name="AMORT_49" localSheetId="8">#REF!</definedName>
    <definedName name="AMORT_49">#REF!</definedName>
    <definedName name="AMORT_65" localSheetId="8">#REF!</definedName>
    <definedName name="AMORT_65">#REF!</definedName>
    <definedName name="AMORT_72">"$#REF!.$#REF!$#REF!"</definedName>
    <definedName name="AMOUNT" localSheetId="3">'[48]10'!#REF!</definedName>
    <definedName name="AMOUNT" localSheetId="8">'[48]10'!#REF!</definedName>
    <definedName name="AMOUNT">'[48]10'!#REF!</definedName>
    <definedName name="amounts" localSheetId="3">#REF!</definedName>
    <definedName name="amounts" localSheetId="8">#REF!</definedName>
    <definedName name="amounts">#REF!</definedName>
    <definedName name="amout" localSheetId="3">'[48]10'!#REF!</definedName>
    <definedName name="amout" localSheetId="8">'[48]10'!#REF!</definedName>
    <definedName name="amout">'[48]10'!#REF!</definedName>
    <definedName name="AMT" localSheetId="8">#REF!</definedName>
    <definedName name="AMT">#REF!</definedName>
    <definedName name="ANALY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8">#REF!</definedName>
    <definedName name="ANALYSIS_OF_EXP_BY_DEPT">#REF!</definedName>
    <definedName name="anmTrend5.9">'[68]cc 196 (SYS) (2)'!#REF!</definedName>
    <definedName name="aoe" localSheetId="11" hidden="1">{"'Model'!$A$1:$N$53"}</definedName>
    <definedName name="aoe" localSheetId="12" hidden="1">{"'Model'!$A$1:$N$53"}</definedName>
    <definedName name="aoe" localSheetId="10" hidden="1">{"'Model'!$A$1:$N$53"}</definedName>
    <definedName name="aoe" localSheetId="8" hidden="1">{"'Model'!$A$1:$N$53"}</definedName>
    <definedName name="aoe" hidden="1">{"'Model'!$A$1:$N$53"}</definedName>
    <definedName name="AP_110">[40]AP110!$A$1:$F$50</definedName>
    <definedName name="AP110_72">[26]BPR!$F$11</definedName>
    <definedName name="appl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'[69]Appx B'!#REF!</definedName>
    <definedName name="Appx_F" localSheetId="8">#REF!</definedName>
    <definedName name="Appx_F">#REF!</definedName>
    <definedName name="Apr" localSheetId="3">#REF!</definedName>
    <definedName name="Apr" localSheetId="8">#REF!</definedName>
    <definedName name="Apr">#REF!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8">#REF!</definedName>
    <definedName name="AR">#REF!</definedName>
    <definedName name="AR_detail" localSheetId="3">#REF!</definedName>
    <definedName name="AR_detail" localSheetId="8">#REF!</definedName>
    <definedName name="AR_detail">#REF!</definedName>
    <definedName name="AR_detail02" localSheetId="3">#REF!</definedName>
    <definedName name="AR_detail02" localSheetId="8">#REF!</definedName>
    <definedName name="AR_detail02">#REF!</definedName>
    <definedName name="AR_detail02.1" localSheetId="3">#REF!</definedName>
    <definedName name="AR_detail02.1" localSheetId="8">#REF!</definedName>
    <definedName name="AR_detail02.1">#REF!</definedName>
    <definedName name="AR_detail08" localSheetId="3">#REF!</definedName>
    <definedName name="AR_detail08" localSheetId="8">#REF!</definedName>
    <definedName name="AR_detail08">#REF!</definedName>
    <definedName name="AR_detail08.1" localSheetId="3">#REF!</definedName>
    <definedName name="AR_detail08.1" localSheetId="8">#REF!</definedName>
    <definedName name="AR_detail08.1">#REF!</definedName>
    <definedName name="AR_detail1" localSheetId="3">#REF!</definedName>
    <definedName name="AR_detail1" localSheetId="8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R" localSheetId="3">#REF!</definedName>
    <definedName name="ARRR" localSheetId="8">#REF!</definedName>
    <definedName name="ARRR">#REF!</definedName>
    <definedName name="ARRRRRR" localSheetId="3">#REF!</definedName>
    <definedName name="ARRRRRR" localSheetId="8">#REF!</definedName>
    <definedName name="ARRRRRR">#REF!</definedName>
    <definedName name="ArtPnL">'[70]ABR P&amp;L'!#REF!</definedName>
    <definedName name="as" localSheetId="10" hidden="1">{"'Model'!$A$1:$N$53"}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2">Scheduled_Payment+Extra_Payment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8">#REF!</definedName>
    <definedName name="asdawfda">#REF!</definedName>
    <definedName name="asdf" localSheetId="12">#REF!</definedName>
    <definedName name="asdf" localSheetId="3">#REF!</definedName>
    <definedName name="asdf" localSheetId="8">#REF!</definedName>
    <definedName name="asdf">#REF!</definedName>
    <definedName name="asdf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localSheetId="11" hidden="1">{"'Eng (page2)'!$A$1:$D$52"}</definedName>
    <definedName name="asds" localSheetId="12" hidden="1">{"'Eng (page2)'!$A$1:$D$52"}</definedName>
    <definedName name="asds" localSheetId="10" hidden="1">{"'Eng (page2)'!$A$1:$D$52"}</definedName>
    <definedName name="asds" localSheetId="6" hidden="1">{"'Eng (page2)'!$A$1:$D$52"}</definedName>
    <definedName name="asds" localSheetId="8" hidden="1">{"'Eng (page2)'!$A$1:$D$52"}</definedName>
    <definedName name="asds" hidden="1">{"'Eng (page2)'!$A$1:$D$52"}</definedName>
    <definedName name="ASF" localSheetId="3">#REF!</definedName>
    <definedName name="ASF" localSheetId="8">#REF!</definedName>
    <definedName name="ASF">#REF!</definedName>
    <definedName name="asfadfad">#REF!</definedName>
    <definedName name="asfafa">#REF!</definedName>
    <definedName name="asfafgeag">'[71]CA Sheet'!$Q$36</definedName>
    <definedName name="asfagfeq">#N/A</definedName>
    <definedName name="asfasfca">'[71]CA Sheet'!$R$36</definedName>
    <definedName name="asfasgfe">'[62]CA Sheet'!$R$36</definedName>
    <definedName name="asff">#N/A</definedName>
    <definedName name="asfwf">#N/A</definedName>
    <definedName name="asgdsage" localSheetId="11" hidden="1">{#N/A,#N/A,FALSE,"Sheet1"}</definedName>
    <definedName name="asgdsage" localSheetId="10" hidden="1">{#N/A,#N/A,FALSE,"Sheet1"}</definedName>
    <definedName name="asgdsage" localSheetId="6" hidden="1">{#N/A,#N/A,FALSE,"Sheet1"}</definedName>
    <definedName name="asgdsage" localSheetId="8" hidden="1">{#N/A,#N/A,FALSE,"Sheet1"}</definedName>
    <definedName name="asgdsage" hidden="1">{#N/A,#N/A,FALSE,"Sheet1"}</definedName>
    <definedName name="ASGEAGEQW">#N/A</definedName>
    <definedName name="asgsg" localSheetId="8">#REF!</definedName>
    <definedName name="asgsg">#REF!</definedName>
    <definedName name="assdd">#N/A</definedName>
    <definedName name="Asset" localSheetId="3">#REF!</definedName>
    <definedName name="Asset" localSheetId="8">#REF!</definedName>
    <definedName name="Asset">#REF!</definedName>
    <definedName name="ASSETS">#N/A</definedName>
    <definedName name="asso_1">[72]Defer_ร่วม!$B$5:$Z$49</definedName>
    <definedName name="asso_2">[72]Defer_ร่วม!$B$52:$V$92</definedName>
    <definedName name="asss" localSheetId="8">#REF!</definedName>
    <definedName name="asss">#REF!</definedName>
    <definedName name="Asstes" localSheetId="3">#REF!</definedName>
    <definedName name="Asstes" localSheetId="8">#REF!</definedName>
    <definedName name="Asstes">#REF!</definedName>
    <definedName name="asvbvadv">[73]B!$B$3</definedName>
    <definedName name="asvsa">[74]CA!$Q$112</definedName>
    <definedName name="atgeseh">#REF!</definedName>
    <definedName name="audit">'[75]F-5'!$A$3</definedName>
    <definedName name="audito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2">#REF!</definedName>
    <definedName name="Aug" localSheetId="3">#REF!</definedName>
    <definedName name="Aug" localSheetId="8">#REF!</definedName>
    <definedName name="Aug">#REF!</definedName>
    <definedName name="August">#REF!</definedName>
    <definedName name="Austco">[76]details!$C$189</definedName>
    <definedName name="AUT" localSheetId="3">#REF!</definedName>
    <definedName name="AUT" localSheetId="8">#REF!</definedName>
    <definedName name="AUT">#REF!</definedName>
    <definedName name="AUTOMATIC10">"$#REF!.$#REF!$#REF!"</definedName>
    <definedName name="AUTOMATIC10_49" localSheetId="8">#REF!</definedName>
    <definedName name="AUTOMATIC10_49">#REF!</definedName>
    <definedName name="AUTOMATIC10_65" localSheetId="8">#REF!</definedName>
    <definedName name="AUTOMATIC10_65">#REF!</definedName>
    <definedName name="AUTOMATIC10_72">"$#REF!.$#REF!$#REF!"</definedName>
    <definedName name="AV" localSheetId="8">#REF!</definedName>
    <definedName name="AV">#REF!</definedName>
    <definedName name="AVANTI" localSheetId="8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[77]FF_4!#REF!</definedName>
    <definedName name="aw_12_1">[77]FF_4!#REF!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[78]FF_4!#REF!</definedName>
    <definedName name="aw_14_1">[79]FF_4!#REF!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[79]FF_4!#REF!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[77]FF_4!#REF!</definedName>
    <definedName name="aw_24">[77]FF_4!#REF!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[77]FF_4!#REF!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[80]FF_4!#REF!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[77]FF_4!#REF!</definedName>
    <definedName name="aw_33">[77]FF_4!#REF!</definedName>
    <definedName name="aw_33_1">"'file://MINDY/JobOnHand/Assurance/RedFox_06/DATA/Bee Sing/KIL334/YE00/Ideal Reno/awpIR.xls'#$FF_4.$#REF!$#REF!"</definedName>
    <definedName name="aw_34">[77]FF_4!#REF!</definedName>
    <definedName name="aw_34_1">"'file:///A:/DATA/Bee Sing/KIL334/YE00/Ideal Reno/awpIR.xls'#$FF_4.$#REF!$#REF!"</definedName>
    <definedName name="aw_35">[81]FF_4!#REF!</definedName>
    <definedName name="aw_35_1">"'file://NIL-YXRA5HG0HP5/Company/Company/Assurance/Dosca_04/DATA/Bee Sing/KIL334/YE00/Ideal Reno/awpIR.xls'#$FF_4.$#REF!$#REF!"</definedName>
    <definedName name="aw_36">[77]FF_4!#REF!</definedName>
    <definedName name="aw_37">[80]FF_4!#REF!</definedName>
    <definedName name="aw_37_1">"'file://Lieh/jobonhand/My Jobs/Royaparcel_06/DATA/Bee Sing/KIL334/YE00/Ideal Reno/awpIR.xls'#$FF_4.$#REF!$#REF!"</definedName>
    <definedName name="aw_38">[81]FF_4!#REF!</definedName>
    <definedName name="aw_39">[82]FF_4!#REF!</definedName>
    <definedName name="aw_4">[83]FF_4!#REF!</definedName>
    <definedName name="aw_40">[77]FF_4!#REF!</definedName>
    <definedName name="aw_41">[84]FF_4!#REF!</definedName>
    <definedName name="aw_42">[77]FF_4!#REF!</definedName>
    <definedName name="aw_43">[84]FF_4!#REF!</definedName>
    <definedName name="aw_44">[84]FF_4!#REF!</definedName>
    <definedName name="aw_45">[77]FF_4!#REF!</definedName>
    <definedName name="aw_46">[84]FF_4!#REF!</definedName>
    <definedName name="aw_47">[85]FF_4!#REF!</definedName>
    <definedName name="aw_49">[86]FF_4!#REF!</definedName>
    <definedName name="aw_5">[79]FF_4!#REF!</definedName>
    <definedName name="aw_50">[86]FF_4!#REF!</definedName>
    <definedName name="aw_52">[77]FF_4!#REF!</definedName>
    <definedName name="aw_53">[77]FF_4!#REF!</definedName>
    <definedName name="aw_54">[81]FF_4!#REF!</definedName>
    <definedName name="aw_56">[81]FF_4!#REF!</definedName>
    <definedName name="aw_6">[79]FF_4!#REF!</definedName>
    <definedName name="aw_6_1">[79]FF_4!#REF!</definedName>
    <definedName name="aw_60">[77]FF_4!#REF!</definedName>
    <definedName name="aw_61">[77]FF_4!#REF!</definedName>
    <definedName name="aw_65">[87]FF_4!#REF!</definedName>
    <definedName name="aw_67">[77]FF_4!#REF!</definedName>
    <definedName name="aw_68">[77]FF_4!#REF!</definedName>
    <definedName name="aw_7">[88]FF_4!#REF!</definedName>
    <definedName name="aw_70">[77]FF_4!#REF!</definedName>
    <definedName name="aw_71">[77]FF_4!#REF!</definedName>
    <definedName name="aw_72">"'file://JB2/Company/Assurance/QuanCheng_05/DATA/Bee Sing/KIL334/YE00/Ideal Reno/awpIR.xls'#$FF_4.$#REF!$#REF!"</definedName>
    <definedName name="aw_79">[89]FF_4!#REF!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[90]FF_6!$A$5:$K$9</definedName>
    <definedName name="awps___12">[91]FF_6!$A$5:$K$9</definedName>
    <definedName name="awps___14">[91]FF_6!$A$5:$K$9</definedName>
    <definedName name="awps___3">[91]FF_6!$A$5:$K$9</definedName>
    <definedName name="awps___5">[91]FF_6!$A$5:$K$9</definedName>
    <definedName name="awps___6">[91]FF_6!$A$5:$K$9</definedName>
    <definedName name="awps___8">[91]FF_6!$A$5:$K$9</definedName>
    <definedName name="awtaqg">#N/A</definedName>
    <definedName name="ax" localSheetId="11" hidden="1">{"'Eng (page2)'!$A$1:$D$52"}</definedName>
    <definedName name="ax" localSheetId="12" hidden="1">{"'Eng (page2)'!$A$1:$D$52"}</definedName>
    <definedName name="ax" localSheetId="10" hidden="1">{"'Eng (page2)'!$A$1:$D$52"}</definedName>
    <definedName name="ax" localSheetId="6" hidden="1">{"'Eng (page2)'!$A$1:$D$52"}</definedName>
    <definedName name="ax" localSheetId="8" hidden="1">{"'Eng (page2)'!$A$1:$D$52"}</definedName>
    <definedName name="ax" hidden="1">{"'Eng (page2)'!$A$1:$D$52"}</definedName>
    <definedName name="B" localSheetId="3">#REF!</definedName>
    <definedName name="B" localSheetId="8">#REF!</definedName>
    <definedName name="B">#REF!</definedName>
    <definedName name="b___0">[92]B!$D$7</definedName>
    <definedName name="b___12">[93]B!$D$7</definedName>
    <definedName name="b___14">[93]B!$D$7</definedName>
    <definedName name="b___3">[93]B!$D$7</definedName>
    <definedName name="b___5">[93]B!$D$7</definedName>
    <definedName name="b___6">[93]B!$D$7</definedName>
    <definedName name="b___8">[93]B!$D$7</definedName>
    <definedName name="B_02">#REF!</definedName>
    <definedName name="B_03">#REF!</definedName>
    <definedName name="B_05">#REF!</definedName>
    <definedName name="B_08">#REF!</definedName>
    <definedName name="b_1">[44]B!$D$7</definedName>
    <definedName name="b_10">[45]B!$D$7</definedName>
    <definedName name="b_11">[44]B!$D$7</definedName>
    <definedName name="b_12">[44]B!$D$7</definedName>
    <definedName name="b_13">[44]B!$D$7</definedName>
    <definedName name="b_14">[44]B!$D$7</definedName>
    <definedName name="b_15">[44]B!$D$7</definedName>
    <definedName name="b_16">[44]B!$D$7</definedName>
    <definedName name="b_17">[44]B!$D$7</definedName>
    <definedName name="b_18">[44]B!$D$7</definedName>
    <definedName name="b_19">[44]B!$D$7</definedName>
    <definedName name="b_20">[44]B!$D$7</definedName>
    <definedName name="b_20_1">[44]B!$D$7</definedName>
    <definedName name="b_21">[45]B!$D$7</definedName>
    <definedName name="b_21_72">[44]B!$D$7</definedName>
    <definedName name="b_22">[45]B!$D$7</definedName>
    <definedName name="b_23">[44]B!$D$7</definedName>
    <definedName name="b_24">[44]B!$D$7</definedName>
    <definedName name="b_25">[44]B!$D$7</definedName>
    <definedName name="b_26">[44]B!$D$7</definedName>
    <definedName name="b_27">[44]B!$D$7</definedName>
    <definedName name="b_28">[44]B!$D$7</definedName>
    <definedName name="b_29">[44]B!$D$7</definedName>
    <definedName name="B_2a">#REF!</definedName>
    <definedName name="B_2b">'[40]B-10'!$A$1:$K$56</definedName>
    <definedName name="b_3">[46]B!$D$7</definedName>
    <definedName name="b_30">[44]B!$D$7</definedName>
    <definedName name="b_31">[44]B!$D$7</definedName>
    <definedName name="b_32">[44]B!$D$7</definedName>
    <definedName name="b_34">[44]B!$D$7</definedName>
    <definedName name="b_36">[44]B!$D$7</definedName>
    <definedName name="b_37">[44]B!$D$7</definedName>
    <definedName name="b_37_1">[44]B!$D$7</definedName>
    <definedName name="b_39">[44]B!$D$7</definedName>
    <definedName name="b_4">[44]B!$D$7</definedName>
    <definedName name="b_5">[44]B!$D$7</definedName>
    <definedName name="b_7">[45]B!$D$7</definedName>
    <definedName name="b_79">[44]B!$D$7</definedName>
    <definedName name="b_8">[44]B!$D$7</definedName>
    <definedName name="B_S">[94]BS!$A$1:$AD$150</definedName>
    <definedName name="B1.1" localSheetId="11" hidden="1">#REF!</definedName>
    <definedName name="B1.1" localSheetId="10" hidden="1">#REF!</definedName>
    <definedName name="B1.1" localSheetId="3" hidden="1">#REF!</definedName>
    <definedName name="B1.1" localSheetId="6" hidden="1">#REF!</definedName>
    <definedName name="B1.1" localSheetId="8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[95]STart!$W$7:$W$1300</definedName>
    <definedName name="back6" localSheetId="8">#REF!</definedName>
    <definedName name="back6">#REF!</definedName>
    <definedName name="back7" localSheetId="8">#REF!</definedName>
    <definedName name="back7">#REF!</definedName>
    <definedName name="BAClaim" localSheetId="8">#REF!</definedName>
    <definedName name="BAClaim">#REF!</definedName>
    <definedName name="BAClaim1">#REF!</definedName>
    <definedName name="BAL_SHEET">[96]B_Sheet!$A$1</definedName>
    <definedName name="BalanceSheetDates">#REF!</definedName>
    <definedName name="BALLRM">#REF!</definedName>
    <definedName name="ba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3">#REF!</definedName>
    <definedName name="Bank" localSheetId="8">#REF!</definedName>
    <definedName name="Bank">#REF!</definedName>
    <definedName name="BANT95">'[97]Cum.91-93'!$AQ$238:$AQ$432</definedName>
    <definedName name="BANTING">'[97]Cum.91-93'!$AQ$460:$AQ$673</definedName>
    <definedName name="bas">'[58]0100'!$O$14:$R$67</definedName>
    <definedName name="Basis_end" localSheetId="8">#REF!</definedName>
    <definedName name="Basis_end">#REF!</definedName>
    <definedName name="Basis_start">#REF!</definedName>
    <definedName name="BB" localSheetId="12">Scheduled_Payment+Extra_Payment</definedName>
    <definedName name="BB" localSheetId="9">Scheduled_Payment+Extra_Payment</definedName>
    <definedName name="BB" localSheetId="3">Scheduled_Payment+Extra_Payment</definedName>
    <definedName name="BB" localSheetId="8">Scheduled_Payment+Extra_Payment</definedName>
    <definedName name="BB">Scheduled_Payment+Extra_Payment</definedName>
    <definedName name="BB_1a" localSheetId="8">#REF!</definedName>
    <definedName name="BB_1a">#REF!</definedName>
    <definedName name="BB_2a">'[40]BB-1'!$A$1:$I$62</definedName>
    <definedName name="BB_3" localSheetId="8">#REF!</definedName>
    <definedName name="BB_3">#REF!</definedName>
    <definedName name="BBB" localSheetId="12">[98]DEP12!#REF!</definedName>
    <definedName name="BBB" localSheetId="3">[98]DEP12!#REF!</definedName>
    <definedName name="BBB" localSheetId="8">[98]DEP12!#REF!</definedName>
    <definedName name="BBB">[98]DEP12!#REF!</definedName>
    <definedName name="bbbb" localSheetId="8" hidden="1">[49]คีย์ข้อมูลรายละเอียดต่างๆ!#REF!</definedName>
    <definedName name="bbbb" hidden="1">[49]คีย์ข้อมูลรายละเอียดต่างๆ!#REF!</definedName>
    <definedName name="BBL" localSheetId="12">'[99]ADJ - RATE'!#REF!</definedName>
    <definedName name="BBL" localSheetId="3">'[99]ADJ - RATE'!#REF!</definedName>
    <definedName name="BBL" localSheetId="8">'[99]ADJ - RATE'!#REF!</definedName>
    <definedName name="BBL">'[99]ADJ - RATE'!#REF!</definedName>
    <definedName name="BC" localSheetId="8">#REF!</definedName>
    <definedName name="BC">#REF!</definedName>
    <definedName name="BCClaim" localSheetId="8">#REF!</definedName>
    <definedName name="BCClaim">#REF!</definedName>
    <definedName name="BCClaim1" localSheetId="8">#REF!</definedName>
    <definedName name="BCClaim1">#REF!</definedName>
    <definedName name="BCV1918_72">"$#REF!.$D$43"</definedName>
    <definedName name="beau" localSheetId="11" hidden="1">{"'Model'!$A$1:$N$53"}</definedName>
    <definedName name="beau" localSheetId="12" hidden="1">{"'Model'!$A$1:$N$53"}</definedName>
    <definedName name="beau" localSheetId="10" hidden="1">{"'Model'!$A$1:$N$53"}</definedName>
    <definedName name="beau" localSheetId="8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 localSheetId="8">#REF!</definedName>
    <definedName name="BEC3508_49">#REF!</definedName>
    <definedName name="BEC3508_65" localSheetId="8">#REF!</definedName>
    <definedName name="BEC3508_65">#REF!</definedName>
    <definedName name="BEC3508_72">"$#REF!.$#REF!$#REF!"</definedName>
    <definedName name="Beg_Bal" localSheetId="12">#REF!</definedName>
    <definedName name="Beg_Bal" localSheetId="3">#REF!</definedName>
    <definedName name="Beg_Bal" localSheetId="8">#REF!</definedName>
    <definedName name="Beg_Bal">#REF!</definedName>
    <definedName name="bfd">'[58]0100'!$F$14:$G$106</definedName>
    <definedName name="bid_bs" localSheetId="12">#REF!</definedName>
    <definedName name="bid_bs" localSheetId="3">#REF!</definedName>
    <definedName name="bid_bs" localSheetId="8">#REF!</definedName>
    <definedName name="bid_bs">#REF!</definedName>
    <definedName name="bid_pl" localSheetId="12">#REF!</definedName>
    <definedName name="bid_pl" localSheetId="3">#REF!</definedName>
    <definedName name="bid_pl" localSheetId="8">#REF!</definedName>
    <definedName name="bid_pl">#REF!</definedName>
    <definedName name="BIGC" localSheetId="11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'[52]tax-ss'!$Q$7:$Q$37</definedName>
    <definedName name="BldgContractor" localSheetId="8">#REF!</definedName>
    <definedName name="BldgContractor">#REF!</definedName>
    <definedName name="bll" localSheetId="12">Scheduled_Payment+Extra_Payment</definedName>
    <definedName name="bll" localSheetId="9">Scheduled_Payment+Extra_Payment</definedName>
    <definedName name="bll" localSheetId="3">Scheduled_Payment+Extra_Payment</definedName>
    <definedName name="bll" localSheetId="8">Scheduled_Payment+Extra_Payment</definedName>
    <definedName name="bll">Scheduled_Payment+Extra_Payment</definedName>
    <definedName name="BOH" localSheetId="8">#REF!</definedName>
    <definedName name="BOH">#REF!</definedName>
    <definedName name="book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PR_01" localSheetId="8">#REF!</definedName>
    <definedName name="BPR_01">#REF!</definedName>
    <definedName name="BPR_Bloom">'[100]BPR-Bloom'!$A$1:$P$451</definedName>
    <definedName name="BPR_BS" localSheetId="8">#REF!</definedName>
    <definedName name="BPR_BS">#REF!</definedName>
    <definedName name="BPR_pl" localSheetId="8">#REF!</definedName>
    <definedName name="BPR_pl">#REF!</definedName>
    <definedName name="BQT">#REF!</definedName>
    <definedName name="BR">#REF!</definedName>
    <definedName name="BS" localSheetId="3">[101]CPF_Eqty!#REF!</definedName>
    <definedName name="BS" localSheetId="8">[101]CPF_Eqty!#REF!</definedName>
    <definedName name="BS">[101]CPF_Eqty!#REF!</definedName>
    <definedName name="bs_1" localSheetId="3">#REF!</definedName>
    <definedName name="bs_1" localSheetId="8">#REF!</definedName>
    <definedName name="bs_1">#REF!</definedName>
    <definedName name="bs_1eq" localSheetId="3">#REF!</definedName>
    <definedName name="bs_1eq" localSheetId="8">#REF!</definedName>
    <definedName name="bs_1eq">#REF!</definedName>
    <definedName name="bs_2" localSheetId="3">#REF!</definedName>
    <definedName name="bs_2" localSheetId="8">#REF!</definedName>
    <definedName name="bs_2">#REF!</definedName>
    <definedName name="bs_2eq" localSheetId="3">#REF!</definedName>
    <definedName name="bs_2eq" localSheetId="8">#REF!</definedName>
    <definedName name="bs_2eq">#REF!</definedName>
    <definedName name="bs_3" localSheetId="3">#REF!</definedName>
    <definedName name="bs_3" localSheetId="8">#REF!</definedName>
    <definedName name="bs_3">#REF!</definedName>
    <definedName name="bs_4" localSheetId="3">#REF!</definedName>
    <definedName name="bs_4" localSheetId="8">#REF!</definedName>
    <definedName name="bs_4">#REF!</definedName>
    <definedName name="BS_PL" localSheetId="3">#REF!</definedName>
    <definedName name="BS_PL" localSheetId="8">#REF!</definedName>
    <definedName name="BS_PL">#REF!</definedName>
    <definedName name="bsheet">#REF!</definedName>
    <definedName name="BSNotes">#REF!</definedName>
    <definedName name="BSsheet" localSheetId="12">#REF!</definedName>
    <definedName name="BSsheet" localSheetId="3">#REF!</definedName>
    <definedName name="BSsheet" localSheetId="8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3">#REF!</definedName>
    <definedName name="BuiltIn_Print_Area" localSheetId="8">#REF!</definedName>
    <definedName name="BuiltIn_Print_Area">#REF!</definedName>
    <definedName name="BuiltIn_Print_Area___0" localSheetId="3">#REF!</definedName>
    <definedName name="BuiltIn_Print_Area___0" localSheetId="8">#REF!</definedName>
    <definedName name="BuiltIn_Print_Area___0">#REF!</definedName>
    <definedName name="BuiltIn_Print_Area___0___0" localSheetId="3">#REF!</definedName>
    <definedName name="BuiltIn_Print_Area___0___0" localSheetId="8">#REF!</definedName>
    <definedName name="BuiltIn_Print_Area___0___0">#REF!</definedName>
    <definedName name="BuiltIn_Print_Area___0___0___0" localSheetId="3">#REF!</definedName>
    <definedName name="BuiltIn_Print_Area___0___0___0" localSheetId="8">#REF!</definedName>
    <definedName name="BuiltIn_Print_Area___0___0___0">#REF!</definedName>
    <definedName name="BuiltIn_Print_Area___0___0___0___0" localSheetId="3">#REF!</definedName>
    <definedName name="BuiltIn_Print_Area___0___0___0___0" localSheetId="8">#REF!</definedName>
    <definedName name="BuiltIn_Print_Area___0___0___0___0">#REF!</definedName>
    <definedName name="BuiltIn_Print_Area___0___0___0___0___0" localSheetId="3">#REF!</definedName>
    <definedName name="BuiltIn_Print_Area___0___0___0___0___0" localSheetId="8">#REF!</definedName>
    <definedName name="BuiltIn_Print_Area___0___0___0___0___0">#REF!</definedName>
    <definedName name="BuiltIn_Print_Area___0___0_1" localSheetId="3">#REF!</definedName>
    <definedName name="BuiltIn_Print_Area___0___0_1" localSheetId="8">#REF!</definedName>
    <definedName name="BuiltIn_Print_Area___0___0_1">#REF!</definedName>
    <definedName name="BuiltIn_Print_Area___1" localSheetId="12">#REF!</definedName>
    <definedName name="BuiltIn_Print_Area___1" localSheetId="3">#REF!</definedName>
    <definedName name="BuiltIn_Print_Area___1" localSheetId="8">#REF!</definedName>
    <definedName name="BuiltIn_Print_Area___1">#REF!</definedName>
    <definedName name="BuiltIn_Print_Titles" localSheetId="12">#REF!</definedName>
    <definedName name="BuiltIn_Print_Titles" localSheetId="3">#REF!</definedName>
    <definedName name="BuiltIn_Print_Titles" localSheetId="8">#REF!</definedName>
    <definedName name="BuiltIn_Print_Titles">#REF!</definedName>
    <definedName name="BuiltIn_Print_Titles___1" localSheetId="3">#REF!</definedName>
    <definedName name="BuiltIn_Print_Titles___1" localSheetId="8">#REF!</definedName>
    <definedName name="BuiltIn_Print_Titles___1">#REF!</definedName>
    <definedName name="C_01">#REF!</definedName>
    <definedName name="C_1a">#REF!</definedName>
    <definedName name="C_2a">'[40]C-5'!$A$1:$J$37</definedName>
    <definedName name="C_3a">'[40]C-6'!$A$1:$K$46</definedName>
    <definedName name="C_4">#REF!</definedName>
    <definedName name="C_5a">#REF!</definedName>
    <definedName name="C_6a">'[40]C-6'!$A$1:$K$47</definedName>
    <definedName name="C_6a1">'[40]C-6a'!$A$1:$L$46</definedName>
    <definedName name="CA">[102]MFA!$A$1:$L$25</definedName>
    <definedName name="CA___0">[102]MFA!$A$1:$L$25</definedName>
    <definedName name="CA___12">[103]MFA!$A$1:$L$25</definedName>
    <definedName name="CAJE">#REF!</definedName>
    <definedName name="CalcAgencyPrice" localSheetId="3">#REF!</definedName>
    <definedName name="CalcAgencyPrice" localSheetId="8">#REF!</definedName>
    <definedName name="CalcAgencyPrice">#REF!</definedName>
    <definedName name="CAPITAL">"$#REF!.$#REF!$#REF!"</definedName>
    <definedName name="CAPITAL_49" localSheetId="8">#REF!</definedName>
    <definedName name="CAPITAL_49">#REF!</definedName>
    <definedName name="CAPITAL_65" localSheetId="8">#REF!</definedName>
    <definedName name="CAPITAL_65">#REF!</definedName>
    <definedName name="CAPITAL_72">"$#REF!.$#REF!$#REF!"</definedName>
    <definedName name="CAPITALISE">"$#REF!.#REF!$#REF!"</definedName>
    <definedName name="CAPITALISE_49" localSheetId="8">#REF!</definedName>
    <definedName name="CAPITALISE_49">#REF!</definedName>
    <definedName name="CAPITALISE_65" localSheetId="8">#REF!</definedName>
    <definedName name="CAPITALISE_65">#REF!</definedName>
    <definedName name="CAPITALISE_72">"$#REF!.#REF!$#REF!"</definedName>
    <definedName name="capsum" localSheetId="8">#REF!</definedName>
    <definedName name="capsum">#REF!</definedName>
    <definedName name="carrot78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1" hidden="1">{"'Eng (page2)'!$A$1:$D$52"}</definedName>
    <definedName name="cash" localSheetId="12" hidden="1">{"'Eng (page2)'!$A$1:$D$52"}</definedName>
    <definedName name="cash" localSheetId="10" hidden="1">{"'Eng (page2)'!$A$1:$D$52"}</definedName>
    <definedName name="cash" localSheetId="8" hidden="1">{"'Eng (page2)'!$A$1:$D$52"}</definedName>
    <definedName name="cash" hidden="1">{"'Eng (page2)'!$A$1:$D$52"}</definedName>
    <definedName name="cashflows" localSheetId="3">#REF!</definedName>
    <definedName name="cashflows" localSheetId="8">#REF!</definedName>
    <definedName name="cashflows">#REF!</definedName>
    <definedName name="cat" localSheetId="11" hidden="1">{"'Eng (page2)'!$A$1:$D$52"}</definedName>
    <definedName name="cat" localSheetId="12" hidden="1">{"'Eng (page2)'!$A$1:$D$52"}</definedName>
    <definedName name="cat" localSheetId="10" hidden="1">{"'Eng (page2)'!$A$1:$D$52"}</definedName>
    <definedName name="cat" localSheetId="6" hidden="1">{"'Eng (page2)'!$A$1:$D$52"}</definedName>
    <definedName name="cat" localSheetId="8" hidden="1">{"'Eng (page2)'!$A$1:$D$52"}</definedName>
    <definedName name="cat" hidden="1">{"'Eng (page2)'!$A$1:$D$52"}</definedName>
    <definedName name="CATotals">#REF!</definedName>
    <definedName name="CATotals1">#REF!</definedName>
    <definedName name="cc" localSheetId="3">#REF!</definedName>
    <definedName name="cc" localSheetId="8">#REF!</definedName>
    <definedName name="cc">#REF!</definedName>
    <definedName name="CC_1a">[40]CC!$A$1:$J$41</definedName>
    <definedName name="CC_3">#REF!</definedName>
    <definedName name="cc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[104]FORMC94!$A$6:$M$38</definedName>
    <definedName name="ccc_10">[105]FORMC94!$A$6:$M$38</definedName>
    <definedName name="ccc_25">[105]FORMC94!$A$6:$M$38</definedName>
    <definedName name="ccc_5">[105]FORMC94!$A$6:$M$38</definedName>
    <definedName name="ccc_8">[104]FORMC94!$A$6:$M$38</definedName>
    <definedName name="cccc" localSheetId="8">#REF!</definedName>
    <definedName name="cccc">#REF!</definedName>
    <definedName name="cccccccc">'[52]tax-ss'!$G$7:$G$37</definedName>
    <definedName name="cccccccccc">#N/A</definedName>
    <definedName name="ccccccccccccccccc" localSheetId="8">#REF!</definedName>
    <definedName name="ccccccccccccccccc">#REF!</definedName>
    <definedName name="cccccccccccccccccc">#N/A</definedName>
    <definedName name="cccccccccccccccccccccc">#N/A</definedName>
    <definedName name="cccccusuuus">'[52]tax-ss'!$K$7:$K$37</definedName>
    <definedName name="cccccuuuu">'[52]tax-ss'!$L$7:$L$37</definedName>
    <definedName name="CCFF" localSheetId="3">#REF!</definedName>
    <definedName name="CCFF" localSheetId="8">#REF!</definedName>
    <definedName name="CCFF">#REF!</definedName>
    <definedName name="CD" localSheetId="8" hidden="1">[49]คีย์ข้อมูลรายละเอียดต่างๆ!#REF!</definedName>
    <definedName name="CD" hidden="1">[49]คีย์ข้อมูลรายละเอียดต่างๆ!#REF!</definedName>
    <definedName name="CDB" localSheetId="8">#REF!</definedName>
    <definedName name="CDB">#REF!</definedName>
    <definedName name="cddddddddddd">'[52]tax-ss'!$N$7:$N$37</definedName>
    <definedName name="cdsioa">'[52]tax-ss'!$N$7:$N$37</definedName>
    <definedName name="CE" localSheetId="8">#REF!</definedName>
    <definedName name="CE">#REF!</definedName>
    <definedName name="cefewfee" localSheetId="8">#REF!</definedName>
    <definedName name="cefewfee">#REF!</definedName>
    <definedName name="cei" localSheetId="3">#REF!</definedName>
    <definedName name="cei" localSheetId="8">#REF!</definedName>
    <definedName name="cei">#REF!</definedName>
    <definedName name="cellIsStratified" localSheetId="3">#REF!</definedName>
    <definedName name="cellIsStratified" localSheetId="8">#REF!</definedName>
    <definedName name="cellIsStratified">#REF!</definedName>
    <definedName name="cellProjectedMisstatementWarning" localSheetId="3">#REF!</definedName>
    <definedName name="cellProjectedMisstatementWarning" localSheetId="8">#REF!</definedName>
    <definedName name="cellProjectedMisstatementWarning">#REF!</definedName>
    <definedName name="cellSampleSize" localSheetId="3">#REF!</definedName>
    <definedName name="cellSampleSize" localSheetId="8">#REF!</definedName>
    <definedName name="cellSampleSize">#REF!</definedName>
    <definedName name="cellSampleSizeWarning" localSheetId="3">#REF!</definedName>
    <definedName name="cellSampleSizeWarning" localSheetId="8">#REF!</definedName>
    <definedName name="cellSampleSizeWarning">#REF!</definedName>
    <definedName name="cellSSF" localSheetId="3">#REF!</definedName>
    <definedName name="cellSSF" localSheetId="8">#REF!</definedName>
    <definedName name="cellSSF">#REF!</definedName>
    <definedName name="CF">'[106]10-1 Media:10-cut'!$A$1:$IV$5</definedName>
    <definedName name="CF_1a" localSheetId="8">#REF!</definedName>
    <definedName name="CF_1a">#REF!</definedName>
    <definedName name="CF_2a" localSheetId="8">#REF!</definedName>
    <definedName name="CF_2a">#REF!</definedName>
    <definedName name="CF_2b" localSheetId="8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 localSheetId="12">#REF!</definedName>
    <definedName name="CFF" localSheetId="3">#REF!</definedName>
    <definedName name="CFF" localSheetId="8">#REF!</definedName>
    <definedName name="CFF">#REF!</definedName>
    <definedName name="Cflow">#REF!</definedName>
    <definedName name="CFWORKING">#REF!</definedName>
    <definedName name="Charge">'[107]FF-1'!#REF!</definedName>
    <definedName name="Chargeabl">'[108]FF-1'!#REF!</definedName>
    <definedName name="Chargeable">'[109]FF-1'!#REF!</definedName>
    <definedName name="CHECK">#REF!</definedName>
    <definedName name="CI">#REF!</definedName>
    <definedName name="Cis.Comm">[76]details!$C$138</definedName>
    <definedName name="CJE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8">#REF!</definedName>
    <definedName name="cksv">#REF!</definedName>
    <definedName name="CLAY">"$#REF!.$#REF!$#REF!"</definedName>
    <definedName name="CLAY_49" localSheetId="8">#REF!</definedName>
    <definedName name="CLAY_49">#REF!</definedName>
    <definedName name="CLAY_65" localSheetId="8">#REF!</definedName>
    <definedName name="CLAY_65">#REF!</definedName>
    <definedName name="CLAY_72">"$#REF!.$#REF!$#REF!"</definedName>
    <definedName name="client_name">"Reinhausen Asia-Pacific Sdn Bhd"</definedName>
    <definedName name="cname">[37]Info!$D$1</definedName>
    <definedName name="CO">[95]STart!$B$7:$B$1300</definedName>
    <definedName name="Co_name" localSheetId="8">#REF!</definedName>
    <definedName name="Co_name">#REF!</definedName>
    <definedName name="cobs1" localSheetId="12">#REF!</definedName>
    <definedName name="cobs1" localSheetId="3">#REF!</definedName>
    <definedName name="cobs1" localSheetId="8">#REF!</definedName>
    <definedName name="cobs1">#REF!</definedName>
    <definedName name="cobs2" localSheetId="12">#REF!</definedName>
    <definedName name="cobs2" localSheetId="3">#REF!</definedName>
    <definedName name="cobs2" localSheetId="8">#REF!</definedName>
    <definedName name="cobs2">#REF!</definedName>
    <definedName name="code">#REF!</definedName>
    <definedName name="CodeAsset" localSheetId="3">#REF!</definedName>
    <definedName name="CodeAsset" localSheetId="8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'[54]0100'!$D$109:$E$109</definedName>
    <definedName name="Col_Type">'[54]0100'!$D$110:$E$110</definedName>
    <definedName name="ColmNo">[110]Weights!$B$5:$K$5</definedName>
    <definedName name="ColorNames">#REF!</definedName>
    <definedName name="Commission" localSheetId="3">#REF!</definedName>
    <definedName name="Commission" localSheetId="8">#REF!</definedName>
    <definedName name="Commission">#REF!</definedName>
    <definedName name="COMMITMENTS">#N/A</definedName>
    <definedName name="Company_Name" localSheetId="8">#REF!</definedName>
    <definedName name="Company_Name">#REF!</definedName>
    <definedName name="Companyname">'[111]F-3'!$A$1</definedName>
    <definedName name="COMPAQ">"$#REF!.$#REF!$#REF!"</definedName>
    <definedName name="COMPAQ_49" localSheetId="8">#REF!</definedName>
    <definedName name="COMPAQ_49">#REF!</definedName>
    <definedName name="COMPAQ_65" localSheetId="8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8">#REF!</definedName>
    <definedName name="COMPUTER40_49">#REF!</definedName>
    <definedName name="COMPUTER40_65" localSheetId="8">#REF!</definedName>
    <definedName name="COMPUTER40_65">#REF!</definedName>
    <definedName name="COMPUTER40_72">"$#REF!.$#REF!#REF!"</definedName>
    <definedName name="Coname">'[112]Financial Summary'!$B$2</definedName>
    <definedName name="CONCIERGE" localSheetId="8">#REF!</definedName>
    <definedName name="CONCIERGE">#REF!</definedName>
    <definedName name="CONSOL_BS" localSheetId="8">#REF!</definedName>
    <definedName name="CONSOL_BS">#REF!</definedName>
    <definedName name="CONSOL_JNL">#N/A</definedName>
    <definedName name="CONSOL_P_L" localSheetId="8">#REF!</definedName>
    <definedName name="CONSOL_P_L">#REF!</definedName>
    <definedName name="CONTINGENCY">#N/A</definedName>
    <definedName name="CONTROL">#N/A</definedName>
    <definedName name="Conventions" localSheetId="8">#REF!</definedName>
    <definedName name="Conventions">#REF!</definedName>
    <definedName name="CONVENTN" localSheetId="8">#REF!</definedName>
    <definedName name="CONVENTN">#REF!</definedName>
    <definedName name="copl1" localSheetId="3">#REF!</definedName>
    <definedName name="copl1" localSheetId="8">#REF!</definedName>
    <definedName name="copl1">#REF!</definedName>
    <definedName name="CORRIDOR">#REF!</definedName>
    <definedName name="cost" localSheetId="3">#REF!</definedName>
    <definedName name="cost" localSheetId="8">#REF!</definedName>
    <definedName name="cost">#REF!</definedName>
    <definedName name="cost___0">'[113]addl cost'!$A$3:$M$37</definedName>
    <definedName name="cost___12">'[114]addl cost'!$A$3:$M$37</definedName>
    <definedName name="cost___14">'[114]addl cost'!$A$3:$M$37</definedName>
    <definedName name="cost___3">'[114]addl cost'!$A$3:$M$37</definedName>
    <definedName name="cost___5">'[114]addl cost'!$A$3:$M$37</definedName>
    <definedName name="cost___6">'[114]addl cost'!$A$3:$M$37</definedName>
    <definedName name="cost___8">'[114]addl cost'!$A$3:$M$37</definedName>
    <definedName name="cost_per_unit" localSheetId="3">#REF!</definedName>
    <definedName name="cost_per_unit" localSheetId="8">#REF!</definedName>
    <definedName name="cost_per_unit">#REF!</definedName>
    <definedName name="cost2" localSheetId="3">#REF!</definedName>
    <definedName name="cost2" localSheetId="8">#REF!</definedName>
    <definedName name="cost2">#REF!</definedName>
    <definedName name="Cost3" localSheetId="3">#REF!</definedName>
    <definedName name="Cost3" localSheetId="8">#REF!</definedName>
    <definedName name="Cost3">#REF!</definedName>
    <definedName name="CoTrend">#REF!</definedName>
    <definedName name="COtrendNew">#REF!</definedName>
    <definedName name="Cover" localSheetId="3">#REF!</definedName>
    <definedName name="Cover" localSheetId="8">#REF!</definedName>
    <definedName name="Cover">#REF!</definedName>
    <definedName name="Coy_cel">#REF!</definedName>
    <definedName name="Coy_cell">#REF!</definedName>
    <definedName name="Coy_name">#REF!</definedName>
    <definedName name="CR">[115]APCODE!$A$3:$B$65536</definedName>
    <definedName name="crate">[116]Rates!$B$4</definedName>
    <definedName name="CREDIT">#N/A</definedName>
    <definedName name="CREDITOR" localSheetId="8">#REF!</definedName>
    <definedName name="CREDITOR">#REF!</definedName>
    <definedName name="CREDITORS" localSheetId="8">#REF!</definedName>
    <definedName name="CREDITORS">#REF!</definedName>
    <definedName name="CresitorAccruals" localSheetId="8">#REF!</definedName>
    <definedName name="CresitorAccruals">#REF!</definedName>
    <definedName name="_xlnm.Criteria" localSheetId="3">#REF!</definedName>
    <definedName name="_xlnm.Criteria" localSheetId="8">#REF!</definedName>
    <definedName name="_xlnm.Criteria">#REF!</definedName>
    <definedName name="CROK">[115]APCODE!$B$3:$C$602</definedName>
    <definedName name="CS">#REF!</definedName>
    <definedName name="csC">'[52]tax-ss'!$J$7:$J$37</definedName>
    <definedName name="csscc">'[52]tax-ss'!$C$7:$C$37</definedName>
    <definedName name="CTTotals">#REF!</definedName>
    <definedName name="CTTotals1">#REF!</definedName>
    <definedName name="cty_code">[116]Rates!$B$6</definedName>
    <definedName name="cu">'[52]tax-ss'!$M$7:$M$37</definedName>
    <definedName name="CUMMINS">"$#REF!.$#REF!$#REF!"</definedName>
    <definedName name="CUMMINS_49" localSheetId="8">#REF!</definedName>
    <definedName name="CUMMINS_49">#REF!</definedName>
    <definedName name="CUMMINS_65" localSheetId="8">#REF!</definedName>
    <definedName name="CUMMINS_65">#REF!</definedName>
    <definedName name="CUMMINS_72">"$#REF!.$#REF!$#REF!"</definedName>
    <definedName name="cur">[117]Index!$M$6</definedName>
    <definedName name="Current" localSheetId="3">#REF!</definedName>
    <definedName name="Current" localSheetId="8">#REF!</definedName>
    <definedName name="Current">#REF!</definedName>
    <definedName name="current_ya">2001</definedName>
    <definedName name="CurrentYA">'[118]Company Info'!$B$6</definedName>
    <definedName name="CurrentYA___0">'[119]Company Info'!$B$6</definedName>
    <definedName name="CurrentYA___12">'[118]Company Info'!$B$6</definedName>
    <definedName name="CurrentYA___14">'[118]Company Info'!$B$6</definedName>
    <definedName name="CurrentYA___3">'[118]Company Info'!$B$6</definedName>
    <definedName name="CurrentYA___5">'[118]Company Info'!$B$6</definedName>
    <definedName name="CurrentYA___6">'[118]Company Info'!$B$6</definedName>
    <definedName name="CurrentYA___8">'[118]Company Info'!$B$6</definedName>
    <definedName name="Customize">[120]!Customize</definedName>
    <definedName name="cut" localSheetId="11" hidden="1">{"'Eng (page2)'!$A$1:$D$52"}</definedName>
    <definedName name="cut" localSheetId="12" hidden="1">{"'Eng (page2)'!$A$1:$D$52"}</definedName>
    <definedName name="cut" localSheetId="10" hidden="1">{"'Eng (page2)'!$A$1:$D$52"}</definedName>
    <definedName name="cut" localSheetId="6" hidden="1">{"'Eng (page2)'!$A$1:$D$52"}</definedName>
    <definedName name="cut" localSheetId="8" hidden="1">{"'Eng (page2)'!$A$1:$D$52"}</definedName>
    <definedName name="cut" hidden="1">{"'Eng (page2)'!$A$1:$D$52"}</definedName>
    <definedName name="CVCV" localSheetId="11" hidden="1">{#VALUE!,#N/A,FALSE,0}</definedName>
    <definedName name="CVCV" localSheetId="10" hidden="1">{#VALUE!,#N/A,FALSE,0}</definedName>
    <definedName name="CVCV" localSheetId="6" hidden="1">{#VALUE!,#N/A,FALSE,0}</definedName>
    <definedName name="CVCV" localSheetId="8" hidden="1">{#VALUE!,#N/A,FALSE,0}</definedName>
    <definedName name="CVCV" hidden="1">{#VALUE!,#N/A,FALSE,0}</definedName>
    <definedName name="CVT" localSheetId="8">#REF!</definedName>
    <definedName name="CVT">#REF!</definedName>
    <definedName name="cyear">[37]Info!$D$8</definedName>
    <definedName name="czu">'[52]tax-ss'!$H$7:$H$37</definedName>
    <definedName name="d" localSheetId="3">#REF!</definedName>
    <definedName name="d" localSheetId="8">#REF!</definedName>
    <definedName name="d">#REF!</definedName>
    <definedName name="D_Purchased_Vehicles" localSheetId="3">'[121]K-5'!#REF!</definedName>
    <definedName name="D_Purchased_Vehicles" localSheetId="8">'[121]K-5'!#REF!</definedName>
    <definedName name="D_Purchased_Vehicles">'[121]K-5'!#REF!</definedName>
    <definedName name="da">"TOA Paint (Malaysia) Sdn Bhd"</definedName>
    <definedName name="dagdsgds" localSheetId="8">#REF!</definedName>
    <definedName name="dagdsgds">#REF!</definedName>
    <definedName name="dahsing" localSheetId="3">'[122]LC _ TR Listing'!#REF!</definedName>
    <definedName name="dahsing" localSheetId="8">'[122]LC _ TR Listing'!#REF!</definedName>
    <definedName name="dahsing">'[122]LC _ TR Listing'!#REF!</definedName>
    <definedName name="daiwa" localSheetId="3">'[122]LC _ TR Listing'!#REF!</definedName>
    <definedName name="daiwa" localSheetId="8">'[122]LC _ TR Listing'!#REF!</definedName>
    <definedName name="daiwa">'[122]LC _ TR Listing'!#REF!</definedName>
    <definedName name="dakewhrleh" localSheetId="12">#REF!</definedName>
    <definedName name="dakewhrleh" localSheetId="3">#REF!</definedName>
    <definedName name="dakewhrleh" localSheetId="8">#REF!</definedName>
    <definedName name="dakewhrleh">#REF!</definedName>
    <definedName name="DaRWk1" localSheetId="12">#REF!</definedName>
    <definedName name="DaRWk1" localSheetId="3">#REF!</definedName>
    <definedName name="DaRWk1" localSheetId="8">#REF!</definedName>
    <definedName name="DaRWk1">#REF!</definedName>
    <definedName name="DaRWk10" localSheetId="12">#REF!</definedName>
    <definedName name="DaRWk10" localSheetId="3">#REF!</definedName>
    <definedName name="DaRWk10" localSheetId="8">#REF!</definedName>
    <definedName name="DaRWk10">#REF!</definedName>
    <definedName name="DaRWk11" localSheetId="3">#REF!</definedName>
    <definedName name="DaRWk11" localSheetId="8">#REF!</definedName>
    <definedName name="DaRWk11">#REF!</definedName>
    <definedName name="DaRWk12" localSheetId="3">#REF!</definedName>
    <definedName name="DaRWk12" localSheetId="8">#REF!</definedName>
    <definedName name="DaRWk12">#REF!</definedName>
    <definedName name="DaRWk2" localSheetId="3">#REF!</definedName>
    <definedName name="DaRWk2" localSheetId="8">#REF!</definedName>
    <definedName name="DaRWk2">#REF!</definedName>
    <definedName name="DaRWk3" localSheetId="3">#REF!</definedName>
    <definedName name="DaRWk3" localSheetId="8">#REF!</definedName>
    <definedName name="DaRWk3">#REF!</definedName>
    <definedName name="DaRWk4" localSheetId="3">#REF!</definedName>
    <definedName name="DaRWk4" localSheetId="8">#REF!</definedName>
    <definedName name="DaRWk4">#REF!</definedName>
    <definedName name="DaRWk5" localSheetId="3">#REF!</definedName>
    <definedName name="DaRWk5" localSheetId="8">#REF!</definedName>
    <definedName name="DaRWk5">#REF!</definedName>
    <definedName name="DaRWk6" localSheetId="3">#REF!</definedName>
    <definedName name="DaRWk6" localSheetId="8">#REF!</definedName>
    <definedName name="DaRWk6">#REF!</definedName>
    <definedName name="DaRWk8" localSheetId="3">#REF!</definedName>
    <definedName name="DaRWk8" localSheetId="8">#REF!</definedName>
    <definedName name="DaRWk8">#REF!</definedName>
    <definedName name="DaRwk9" localSheetId="3">#REF!</definedName>
    <definedName name="DaRwk9" localSheetId="8">#REF!</definedName>
    <definedName name="DaRwk9">#REF!</definedName>
    <definedName name="DASH">'[123]Cost centre expenditure'!$B$16</definedName>
    <definedName name="Data" localSheetId="3">#REF!</definedName>
    <definedName name="Data" localSheetId="8">#REF!</definedName>
    <definedName name="Data">#REF!</definedName>
    <definedName name="Data___0">[124]BPR!$F$11</definedName>
    <definedName name="Data___12">[125]BPR!$F$11</definedName>
    <definedName name="Data___14">[125]BPR!$F$11</definedName>
    <definedName name="Data___3">[125]BPR!$F$11</definedName>
    <definedName name="Data___5">[125]BPR!$F$11</definedName>
    <definedName name="Data___6">[125]BPR!$F$11</definedName>
    <definedName name="Data___8">[125]BPR!$F$11</definedName>
    <definedName name="Data_10">[126]BPR!$F$11</definedName>
    <definedName name="Data_11">[127]BPR!$F$11</definedName>
    <definedName name="Data_12">[127]BPR!$F$11</definedName>
    <definedName name="Data_13">[128]BPR!$F$11</definedName>
    <definedName name="Data_14">[127]BPR!$F$11</definedName>
    <definedName name="Data_15">[127]BPR!$F$11</definedName>
    <definedName name="Data_19">[129]BPR!$F$11</definedName>
    <definedName name="Data_20">[128]BPR!$F$11</definedName>
    <definedName name="Data_21">[128]BPR!$F$11</definedName>
    <definedName name="Data_22">[128]BPR!$F$11</definedName>
    <definedName name="Data_23">[128]BPR!$F$11</definedName>
    <definedName name="Data_23_1">[128]BPR!$F$11</definedName>
    <definedName name="Data_25">[128]BPR!$F$11</definedName>
    <definedName name="Data_29">[128]BPR!$F$11</definedName>
    <definedName name="Data_43">[128]BPR!$F$11</definedName>
    <definedName name="Data_47">[128]BPR!$F$11</definedName>
    <definedName name="Data_66">[128]BPR!$F$11</definedName>
    <definedName name="Data_72">[129]BPR!$F$11</definedName>
    <definedName name="Data_8">[126]BPR!$F$11</definedName>
    <definedName name="Data_9">[127]BPR!$F$11</definedName>
    <definedName name="data1">#REF!</definedName>
    <definedName name="DATA2" localSheetId="3">[130]CST1198!#REF!</definedName>
    <definedName name="DATA2" localSheetId="8">[130]CST1198!#REF!</definedName>
    <definedName name="DATA2">[130]CST1198!#REF!</definedName>
    <definedName name="data3" localSheetId="8">#REF!</definedName>
    <definedName name="data3">#REF!</definedName>
    <definedName name="data4" localSheetId="8">#REF!</definedName>
    <definedName name="data4">#REF!</definedName>
    <definedName name="data5" localSheetId="8">#REF!</definedName>
    <definedName name="data5">#REF!</definedName>
    <definedName name="data6">#REF!</definedName>
    <definedName name="data7">#REF!</definedName>
    <definedName name="_xlnm.Database" localSheetId="3">'[131]TO - SP'!#REF!</definedName>
    <definedName name="_xlnm.Database" localSheetId="8">'[131]TO - SP'!#REF!</definedName>
    <definedName name="_xlnm.Database">'[131]TO - SP'!#REF!</definedName>
    <definedName name="Database_MI" localSheetId="12">#REF!</definedName>
    <definedName name="Database_MI" localSheetId="3">#REF!</definedName>
    <definedName name="Database_MI" localSheetId="8">#REF!</definedName>
    <definedName name="Database_MI">#REF!</definedName>
    <definedName name="Database1">#REF!</definedName>
    <definedName name="date">[132]ตั๋วเงินรับ!$F$1</definedName>
    <definedName name="dAWDAWDA" localSheetId="8">#REF!</definedName>
    <definedName name="dAWDAWDA">#REF!</definedName>
    <definedName name="DaWk7" localSheetId="12">#REF!</definedName>
    <definedName name="DaWk7" localSheetId="3">#REF!</definedName>
    <definedName name="DaWk7" localSheetId="8">#REF!</definedName>
    <definedName name="DaWk7">#REF!</definedName>
    <definedName name="DB_ben">'[30]cal (2)'!#REF!</definedName>
    <definedName name="DBfactor">'[30]cal (2)'!#REF!</definedName>
    <definedName name="dbrwk1" localSheetId="12">#REF!</definedName>
    <definedName name="dbrwk1" localSheetId="3">#REF!</definedName>
    <definedName name="dbrwk1" localSheetId="8">#REF!</definedName>
    <definedName name="dbrwk1">#REF!</definedName>
    <definedName name="dbrwk10" localSheetId="12">#REF!</definedName>
    <definedName name="dbrwk10" localSheetId="3">#REF!</definedName>
    <definedName name="dbrwk10" localSheetId="8">#REF!</definedName>
    <definedName name="dbrwk10">#REF!</definedName>
    <definedName name="dbrwk11" localSheetId="3">#REF!</definedName>
    <definedName name="dbrwk11" localSheetId="8">#REF!</definedName>
    <definedName name="dbrwk11">#REF!</definedName>
    <definedName name="dbrwk12" localSheetId="3">#REF!</definedName>
    <definedName name="dbrwk12" localSheetId="8">#REF!</definedName>
    <definedName name="dbrwk12">#REF!</definedName>
    <definedName name="dbrwk2" localSheetId="3">#REF!</definedName>
    <definedName name="dbrwk2" localSheetId="8">#REF!</definedName>
    <definedName name="dbrwk2">#REF!</definedName>
    <definedName name="dbrwk3" localSheetId="3">#REF!</definedName>
    <definedName name="dbrwk3" localSheetId="8">#REF!</definedName>
    <definedName name="dbrwk3">#REF!</definedName>
    <definedName name="dbrwk4" localSheetId="3">#REF!</definedName>
    <definedName name="dbrwk4" localSheetId="8">#REF!</definedName>
    <definedName name="dbrwk4">#REF!</definedName>
    <definedName name="dbrwk5" localSheetId="3">#REF!</definedName>
    <definedName name="dbrwk5" localSheetId="8">#REF!</definedName>
    <definedName name="dbrwk5">#REF!</definedName>
    <definedName name="dbrwk6" localSheetId="3">#REF!</definedName>
    <definedName name="dbrwk6" localSheetId="8">#REF!</definedName>
    <definedName name="dbrwk6">#REF!</definedName>
    <definedName name="dbrwk7" localSheetId="3">#REF!</definedName>
    <definedName name="dbrwk7" localSheetId="8">#REF!</definedName>
    <definedName name="dbrwk7">#REF!</definedName>
    <definedName name="dbrwk8" localSheetId="3">#REF!</definedName>
    <definedName name="dbrwk8" localSheetId="8">#REF!</definedName>
    <definedName name="dbrwk8">#REF!</definedName>
    <definedName name="dbrwk9" localSheetId="3">#REF!</definedName>
    <definedName name="dbrwk9" localSheetId="8">#REF!</definedName>
    <definedName name="dbrwk9">#REF!</definedName>
    <definedName name="dcrwk1" localSheetId="3">#REF!</definedName>
    <definedName name="dcrwk1" localSheetId="8">#REF!</definedName>
    <definedName name="dcrwk1">#REF!</definedName>
    <definedName name="dcrwk10" localSheetId="3">#REF!</definedName>
    <definedName name="dcrwk10" localSheetId="8">#REF!</definedName>
    <definedName name="dcrwk10">#REF!</definedName>
    <definedName name="dcrwk11" localSheetId="3">#REF!</definedName>
    <definedName name="dcrwk11" localSheetId="8">#REF!</definedName>
    <definedName name="dcrwk11">#REF!</definedName>
    <definedName name="dcrwk12" localSheetId="3">#REF!</definedName>
    <definedName name="dcrwk12" localSheetId="8">#REF!</definedName>
    <definedName name="dcrwk12">#REF!</definedName>
    <definedName name="dcrwk2" localSheetId="3">#REF!</definedName>
    <definedName name="dcrwk2" localSheetId="8">#REF!</definedName>
    <definedName name="dcrwk2">#REF!</definedName>
    <definedName name="dcrwk3" localSheetId="3">#REF!</definedName>
    <definedName name="dcrwk3" localSheetId="8">#REF!</definedName>
    <definedName name="dcrwk3">#REF!</definedName>
    <definedName name="dcrwk4" localSheetId="3">#REF!</definedName>
    <definedName name="dcrwk4" localSheetId="8">#REF!</definedName>
    <definedName name="dcrwk4">#REF!</definedName>
    <definedName name="dcrwk5" localSheetId="3">#REF!</definedName>
    <definedName name="dcrwk5" localSheetId="8">#REF!</definedName>
    <definedName name="dcrwk5">#REF!</definedName>
    <definedName name="dcrwk6" localSheetId="3">#REF!</definedName>
    <definedName name="dcrwk6" localSheetId="8">#REF!</definedName>
    <definedName name="dcrwk6">#REF!</definedName>
    <definedName name="dcrwk7" localSheetId="3">#REF!</definedName>
    <definedName name="dcrwk7" localSheetId="8">#REF!</definedName>
    <definedName name="dcrwk7">#REF!</definedName>
    <definedName name="dcrwk8" localSheetId="3">#REF!</definedName>
    <definedName name="dcrwk8" localSheetId="8">#REF!</definedName>
    <definedName name="dcrwk8">#REF!</definedName>
    <definedName name="dcrwk9" localSheetId="3">#REF!</definedName>
    <definedName name="dcrwk9" localSheetId="8">#REF!</definedName>
    <definedName name="dcrwk9">#REF!</definedName>
    <definedName name="dd">[133]ตั๋วเงินรับ!$F$1</definedName>
    <definedName name="ddaaaww" localSheetId="12">#REF!</definedName>
    <definedName name="ddaaaww" localSheetId="3">#REF!</definedName>
    <definedName name="ddaaaww" localSheetId="8">#REF!</definedName>
    <definedName name="ddaaaww">#REF!</definedName>
    <definedName name="ddd" localSheetId="11" hidden="1">{"'Eng (page2)'!$A$1:$D$52"}</definedName>
    <definedName name="ddd" localSheetId="12" hidden="1">{"'Eng (page2)'!$A$1:$D$52"}</definedName>
    <definedName name="ddd" localSheetId="10" hidden="1">{"'Eng (page2)'!$A$1:$D$52"}</definedName>
    <definedName name="ddd" localSheetId="8" hidden="1">{"'Eng (page2)'!$A$1:$D$52"}</definedName>
    <definedName name="ddd" hidden="1">{"'Eng (page2)'!$A$1:$D$52"}</definedName>
    <definedName name="dddd">#N/A</definedName>
    <definedName name="ddddd" localSheetId="6" hidden="1">{#N/A,#N/A,FALSE,"Sheet1"}</definedName>
    <definedName name="ddddd" localSheetId="8" hidden="1">{#N/A,#N/A,FALSE,"Sheet1"}</definedName>
    <definedName name="ddddd" hidden="1">{#N/A,#N/A,FALSE,"Sheet1"}</definedName>
    <definedName name="dddddd" localSheetId="11" hidden="1">{"'Eng (page2)'!$A$1:$D$52"}</definedName>
    <definedName name="dddddd" localSheetId="12" hidden="1">{"'Eng (page2)'!$A$1:$D$52"}</definedName>
    <definedName name="dddddd" localSheetId="10" hidden="1">{"'Eng (page2)'!$A$1:$D$52"}</definedName>
    <definedName name="dddddd" localSheetId="6" hidden="1">{"'Eng (page2)'!$A$1:$D$52"}</definedName>
    <definedName name="dddddd" localSheetId="8" hidden="1">{"'Eng (page2)'!$A$1:$D$52"}</definedName>
    <definedName name="dddddd" hidden="1">{"'Eng (page2)'!$A$1:$D$52"}</definedName>
    <definedName name="ddddddd">#REF!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">#N/A</definedName>
    <definedName name="DEBTOR" localSheetId="8">#REF!</definedName>
    <definedName name="DEBTOR">#REF!</definedName>
    <definedName name="Dec" localSheetId="3">#REF!</definedName>
    <definedName name="Dec" localSheetId="8">#REF!</definedName>
    <definedName name="Dec">#REF!</definedName>
    <definedName name="DEDetail">#REF!</definedName>
    <definedName name="deegwfd" localSheetId="8" hidden="1">{"conso",#N/A,FALSE,"cash flow"}</definedName>
    <definedName name="deegwfd" hidden="1">{"conso",#N/A,FALSE,"cash flow"}</definedName>
    <definedName name="deferred" localSheetId="8">#REF!</definedName>
    <definedName name="deferred">#REF!</definedName>
    <definedName name="DelDC" localSheetId="3">#REF!</definedName>
    <definedName name="DelDC" localSheetId="8">#REF!</definedName>
    <definedName name="DelDC">#REF!</definedName>
    <definedName name="DelDm" localSheetId="3">#REF!</definedName>
    <definedName name="DelDm" localSheetId="8">#REF!</definedName>
    <definedName name="DelDm">#REF!</definedName>
    <definedName name="Delivery" localSheetId="3">#REF!</definedName>
    <definedName name="Delivery" localSheetId="8">#REF!</definedName>
    <definedName name="Delivery">#REF!</definedName>
    <definedName name="DelType" localSheetId="3">#REF!</definedName>
    <definedName name="DelType" localSheetId="8">#REF!</definedName>
    <definedName name="DelType">#REF!</definedName>
    <definedName name="DEMonths">#REF!</definedName>
    <definedName name="DEP">'[60]Expense Summary'!$C$47</definedName>
    <definedName name="DEPN">"$#REF!.$H$15"</definedName>
    <definedName name="DEPN_72">"$#REF!.$H$16"</definedName>
    <definedName name="Depr" localSheetId="8">#REF!</definedName>
    <definedName name="Depr">#REF!</definedName>
    <definedName name="deptLookup" localSheetId="3">#REF!</definedName>
    <definedName name="deptLookup" localSheetId="8">#REF!</definedName>
    <definedName name="deptLookup">#REF!</definedName>
    <definedName name="Derty" localSheetId="3">#REF!</definedName>
    <definedName name="Derty" localSheetId="8">#REF!</definedName>
    <definedName name="Derty">#REF!</definedName>
    <definedName name="description" localSheetId="3">#REF!</definedName>
    <definedName name="description" localSheetId="8">#REF!</definedName>
    <definedName name="description">#REF!</definedName>
    <definedName name="detail" localSheetId="3">#REF!</definedName>
    <definedName name="detail" localSheetId="8">#REF!</definedName>
    <definedName name="detail">#REF!</definedName>
    <definedName name="detail_hr" localSheetId="3">#REF!</definedName>
    <definedName name="detail_hr" localSheetId="8">#REF!</definedName>
    <definedName name="detail_hr">#REF!</definedName>
    <definedName name="Detail10">#REF!</definedName>
    <definedName name="Detail20">#REF!</definedName>
    <definedName name="df" localSheetId="8" hidden="1">[49]คีย์ข้อมูลรายละเอียดต่างๆ!#REF!</definedName>
    <definedName name="df" hidden="1">[49]คีย์ข้อมูลรายละเอียดต่างๆ!#REF!</definedName>
    <definedName name="dfd">[134]FF_3!$A$9:$K$11</definedName>
    <definedName name="dfd___0">[135]FF_3!$A$9:$K$11</definedName>
    <definedName name="dfd___12">[134]FF_3!$A$9:$K$11</definedName>
    <definedName name="dfd___14">[134]FF_3!$A$9:$K$11</definedName>
    <definedName name="dfd___3">[134]FF_3!$A$9:$K$11</definedName>
    <definedName name="dfd___5">[134]FF_3!$A$9:$K$11</definedName>
    <definedName name="dfd___6">[134]FF_3!$A$9:$K$11</definedName>
    <definedName name="dfd___8">[134]FF_3!$A$9:$K$11</definedName>
    <definedName name="dfdf" localSheetId="8">#REF!</definedName>
    <definedName name="dfdf">#REF!</definedName>
    <definedName name="dfdfdds" localSheetId="8">#REF!</definedName>
    <definedName name="dfdfdds">#REF!</definedName>
    <definedName name="dfdfds" localSheetId="8">#REF!</definedName>
    <definedName name="dfdfds">#REF!</definedName>
    <definedName name="DFDFDW">#REF!</definedName>
    <definedName name="dfdfff">#REF!</definedName>
    <definedName name="dfdsf">'[136]CA Sheet'!$R$36</definedName>
    <definedName name="dfdsfgfg">'[137]CA Sheet'!$R$36</definedName>
    <definedName name="dffd">#REF!</definedName>
    <definedName name="dffgdfrd">#REF!</definedName>
    <definedName name="dfg" localSheetId="3">#REF!</definedName>
    <definedName name="dfg" localSheetId="8">#REF!</definedName>
    <definedName name="dfg">#REF!</definedName>
    <definedName name="dfgdfdf">#REF!</definedName>
    <definedName name="dfgdfg">#REF!</definedName>
    <definedName name="dfgfd">#REF!</definedName>
    <definedName name="dfgfdh" localSheetId="8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'[120]Customize Your Loan Manager'!$G$21</definedName>
    <definedName name="dflt7" localSheetId="3">[138]Invoice!#REF!</definedName>
    <definedName name="dflt7" localSheetId="8">[138]Invoice!#REF!</definedName>
    <definedName name="dflt7">[138]Invoice!#REF!</definedName>
    <definedName name="dfsdfes">'[136]CA Sheet'!$R$36</definedName>
    <definedName name="dfsdgfd" localSheetId="8">#REF!</definedName>
    <definedName name="dfsdgfd">#REF!</definedName>
    <definedName name="dfsfd">'[139]CA Sheet'!$R$36</definedName>
    <definedName name="dfsfdf" localSheetId="8">#REF!</definedName>
    <definedName name="dfsfdf">#REF!</definedName>
    <definedName name="dfsff" localSheetId="8">#REF!</definedName>
    <definedName name="dfsff">#REF!</definedName>
    <definedName name="DFWDFW">#REF!</definedName>
    <definedName name="dg">#REF!</definedName>
    <definedName name="dgadg" localSheetId="8" hidden="1">{"'Model'!$A$1:$N$53"}</definedName>
    <definedName name="dgadg" hidden="1">{"'Model'!$A$1:$N$53"}</definedName>
    <definedName name="DGASG">#N/A</definedName>
    <definedName name="dgewrhe" localSheetId="8">#REF!</definedName>
    <definedName name="dgewrhe">#REF!</definedName>
    <definedName name="dgfdsgfd" localSheetId="8">#REF!</definedName>
    <definedName name="dgfdsgfd">#REF!</definedName>
    <definedName name="dgjdg" localSheetId="8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[116]Rates!$B$2</definedName>
    <definedName name="Disc_ADL4" localSheetId="8">'[30]cal (2)'!#REF!</definedName>
    <definedName name="Disc_ADL4">'[30]cal (2)'!#REF!</definedName>
    <definedName name="Disc_ADL5" localSheetId="8">'[30]cal (2)'!#REF!</definedName>
    <definedName name="Disc_ADL5">'[30]cal (2)'!#REF!</definedName>
    <definedName name="Disc_ADL6" localSheetId="8">'[30]cal (2)'!#REF!</definedName>
    <definedName name="Disc_ADL6">'[30]cal (2)'!#REF!</definedName>
    <definedName name="Discount_Rate" localSheetId="8">'[140]Retire 2019-2021'!#REF!</definedName>
    <definedName name="Discount_Rate">'[140]Retire 2019-2021'!#REF!</definedName>
    <definedName name="display_area_2" localSheetId="8">#REF!</definedName>
    <definedName name="display_area_2">#REF!</definedName>
    <definedName name="DisposalTotals" localSheetId="8">#REF!</definedName>
    <definedName name="DisposalTotals">#REF!</definedName>
    <definedName name="DisposalTotals1" localSheetId="8">#REF!</definedName>
    <definedName name="DisposalTotals1">#REF!</definedName>
    <definedName name="dItemsToTest" localSheetId="12">#REF!</definedName>
    <definedName name="dItemsToTest" localSheetId="3">#REF!</definedName>
    <definedName name="dItemsToTest" localSheetId="8">#REF!</definedName>
    <definedName name="dItemsToTest">#REF!</definedName>
    <definedName name="div_code">[116]Rates!$B$7</definedName>
    <definedName name="djdjt">#REF!</definedName>
    <definedName name="djfhjdhje">#REF!</definedName>
    <definedName name="djfjherhjr">#REF!</definedName>
    <definedName name="dkil">#N/A</definedName>
    <definedName name="DKK">'[141]ADJ - RATE'!$B$4</definedName>
    <definedName name="DM2_">'[97]Cum.91-93'!$AI$460:$AI$673</definedName>
    <definedName name="DM95_">'[97]Cum.91-93'!$AI$238:$AI$432</definedName>
    <definedName name="dName" localSheetId="12">#REF!</definedName>
    <definedName name="dName" localSheetId="3">#REF!</definedName>
    <definedName name="dName" localSheetId="8">#REF!</definedName>
    <definedName name="dName">#REF!</definedName>
    <definedName name="docs">#REF!</definedName>
    <definedName name="doit" localSheetId="3">#REF!</definedName>
    <definedName name="doit" localSheetId="8">#REF!</definedName>
    <definedName name="doit">#REF!</definedName>
    <definedName name="DONATION">"$#REF!.$#REF!$#REF!"</definedName>
    <definedName name="DONATION_49" localSheetId="8">#REF!</definedName>
    <definedName name="DONATION_49">#REF!</definedName>
    <definedName name="DONATION_65" localSheetId="8">#REF!</definedName>
    <definedName name="DONATION_65">#REF!</definedName>
    <definedName name="DONATION_72">"$#REF!.$#REF!$#REF!"</definedName>
    <definedName name="dooe" localSheetId="11" hidden="1">{"'Eng (page2)'!$A$1:$D$52"}</definedName>
    <definedName name="dooe" localSheetId="12" hidden="1">{"'Eng (page2)'!$A$1:$D$52"}</definedName>
    <definedName name="dooe" localSheetId="10" hidden="1">{"'Eng (page2)'!$A$1:$D$52"}</definedName>
    <definedName name="dooe" localSheetId="6" hidden="1">{"'Eng (page2)'!$A$1:$D$52"}</definedName>
    <definedName name="dooe" localSheetId="8" hidden="1">{"'Eng (page2)'!$A$1:$D$52"}</definedName>
    <definedName name="dooe" hidden="1">{"'Eng (page2)'!$A$1:$D$52"}</definedName>
    <definedName name="DOV">#REF!</definedName>
    <definedName name="dPlanningMateriality" localSheetId="3">#REF!</definedName>
    <definedName name="dPlanningMateriality" localSheetId="8">#REF!</definedName>
    <definedName name="dPlanningMateriality">#REF!</definedName>
    <definedName name="dProjectedBookValue" localSheetId="3">#REF!</definedName>
    <definedName name="dProjectedBookValue" localSheetId="8">#REF!</definedName>
    <definedName name="dProjectedBookValue">#REF!</definedName>
    <definedName name="dProjectedBookValueStratified" localSheetId="3">#REF!</definedName>
    <definedName name="dProjectedBookValueStratified" localSheetId="8">#REF!</definedName>
    <definedName name="dProjectedBookValueStratified">#REF!</definedName>
    <definedName name="dProjectedNumbersOfItems" localSheetId="3">#REF!</definedName>
    <definedName name="dProjectedNumbersOfItems" localSheetId="8">#REF!</definedName>
    <definedName name="dProjectedNumbersOfItems">#REF!</definedName>
    <definedName name="dProjectedNumbersOfItemsStratified" localSheetId="3">#REF!</definedName>
    <definedName name="dProjectedNumbersOfItemsStratified" localSheetId="8">#REF!</definedName>
    <definedName name="dProjectedNumbersOfItemsStratified">#REF!</definedName>
    <definedName name="dqewedqewd">'[66]U2.2'!#REF!</definedName>
    <definedName name="DR">#REF!</definedName>
    <definedName name="DRIVER">#REF!</definedName>
    <definedName name="ds">#REF!</definedName>
    <definedName name="dSampleSize" localSheetId="3">#REF!</definedName>
    <definedName name="dSampleSize" localSheetId="8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 localSheetId="8">#REF!</definedName>
    <definedName name="dsgsrsrh">#REF!</definedName>
    <definedName name="DSP" localSheetId="8">#REF!</definedName>
    <definedName name="DSP">#REF!</definedName>
    <definedName name="DSPIMO" localSheetId="8">#REF!</definedName>
    <definedName name="DSPIMO">#REF!</definedName>
    <definedName name="DSPMO">#REF!</definedName>
    <definedName name="DSPTLMO">#REF!</definedName>
    <definedName name="dssbfeq" localSheetId="11" hidden="1">#REF!</definedName>
    <definedName name="dssbfeq" localSheetId="10" hidden="1">#REF!</definedName>
    <definedName name="dssbfeq" localSheetId="3" hidden="1">#REF!</definedName>
    <definedName name="dssbfeq" localSheetId="6" hidden="1">#REF!</definedName>
    <definedName name="dssbfeq" localSheetId="8" hidden="1">#REF!</definedName>
    <definedName name="dssbfeq" hidden="1">#REF!</definedName>
    <definedName name="dssdg">#REF!</definedName>
    <definedName name="dsvsdfrdsg">#REF!</definedName>
    <definedName name="dtdyu">#N/A</definedName>
    <definedName name="dthtdht" localSheetId="8">#REF!</definedName>
    <definedName name="dthtdht">#REF!</definedName>
    <definedName name="dTotalPopulationBookValue" localSheetId="3">#REF!</definedName>
    <definedName name="dTotalPopulationBookValue" localSheetId="8">#REF!</definedName>
    <definedName name="dTotalPopulationBookValue">#REF!</definedName>
    <definedName name="dTotalProjectedBookValue" localSheetId="3">#REF!</definedName>
    <definedName name="dTotalProjectedBookValue" localSheetId="8">#REF!</definedName>
    <definedName name="dTotalProjectedBookValue">#REF!</definedName>
    <definedName name="dTotalProjectedNumbersOfItems" localSheetId="3">#REF!</definedName>
    <definedName name="dTotalProjectedNumbersOfItems" localSheetId="8">#REF!</definedName>
    <definedName name="dTotalProjectedNumbersOfItems">#REF!</definedName>
    <definedName name="dTotIndSignItems" localSheetId="3">#REF!</definedName>
    <definedName name="dTotIndSignItems" localSheetId="8">#REF!</definedName>
    <definedName name="dTotIndSignItems">#REF!</definedName>
    <definedName name="dumppr" localSheetId="3">#REF!</definedName>
    <definedName name="dumppr" localSheetId="8">#REF!</definedName>
    <definedName name="dumppr">#REF!</definedName>
    <definedName name="dvvsv">#REF!</definedName>
    <definedName name="dwfq">#REF!</definedName>
    <definedName name="dwqdq">'[66]U2.2'!#REF!</definedName>
    <definedName name="e" localSheetId="3">#REF!</definedName>
    <definedName name="e" localSheetId="8">#REF!</definedName>
    <definedName name="e">#REF!</definedName>
    <definedName name="E_I2">"$#REF!.$O$197"</definedName>
    <definedName name="E_I2_72">"$#REF!.$O$198"</definedName>
    <definedName name="e65t" localSheetId="11" hidden="1">{"'Eng (page2)'!$A$1:$D$52"}</definedName>
    <definedName name="e65t" localSheetId="10" hidden="1">{"'Eng (page2)'!$A$1:$D$52"}</definedName>
    <definedName name="e65t" localSheetId="8" hidden="1">{"'Eng (page2)'!$A$1:$D$52"}</definedName>
    <definedName name="e65t" hidden="1">{"'Eng (page2)'!$A$1:$D$52"}</definedName>
    <definedName name="ea">#REF!</definedName>
    <definedName name="ECR">#N/A</definedName>
    <definedName name="ed" localSheetId="3">[142]Conso!#REF!</definedName>
    <definedName name="ed" localSheetId="8">[142]Conso!#REF!</definedName>
    <definedName name="ed">[142]Conso!#REF!</definedName>
    <definedName name="edeeder" localSheetId="8" hidden="1">{"cashflow",#N/A,FALSE,"cash flow"}</definedName>
    <definedName name="edeeder" hidden="1">{"cashflow",#N/A,FALSE,"cash flow"}</definedName>
    <definedName name="edgewrqgr" localSheetId="8">#REF!</definedName>
    <definedName name="edgewrqgr">#REF!</definedName>
    <definedName name="Edit_Area">'[54]0100'!$D$14:$E$106</definedName>
    <definedName name="Edit_Comp_1">'[54]0100'!$F$14:$G$106</definedName>
    <definedName name="Edit_Comp_2">'[54]0100'!$H$14:$I$106</definedName>
    <definedName name="Edit_Title_C1">'[54]0100'!$F$11:$F$11</definedName>
    <definedName name="Edit_Title_C2">'[54]0100'!$H$11:$H$11</definedName>
    <definedName name="Edit_Title_EA">'[54]0100'!$D$11:$D$11</definedName>
    <definedName name="EdRes" localSheetId="8">#REF!</definedName>
    <definedName name="EdRes">#REF!</definedName>
    <definedName name="EE">[56]เงินกู้ธนชาติ!$G$2</definedName>
    <definedName name="ee_49">[143]FF_4!#REF!</definedName>
    <definedName name="ee_65">[143]FF_4!#REF!</definedName>
    <definedName name="ee_72">"'file://Nil-yxra5hg0hp5/company/Assurance/Premium Tyre Retreading05/DATA/Bee Sing/KIL334/YE00/Ideal Reno/awpIR.xls'#$FF_4.$#REF!$#REF!"</definedName>
    <definedName name="eeafecs" localSheetId="11" hidden="1">{"'Eng (page2)'!$A$1:$D$52"}</definedName>
    <definedName name="eeafecs" localSheetId="10" hidden="1">{"'Eng (page2)'!$A$1:$D$52"}</definedName>
    <definedName name="eeafecs" localSheetId="8" hidden="1">{"'Eng (page2)'!$A$1:$D$52"}</definedName>
    <definedName name="eeafecs" hidden="1">{"'Eng (page2)'!$A$1:$D$52"}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1" hidden="1">{"'Eng (page2)'!$A$1:$D$52"}</definedName>
    <definedName name="eeee" localSheetId="12" hidden="1">{"'Eng (page2)'!$A$1:$D$52"}</definedName>
    <definedName name="eeee" localSheetId="10" hidden="1">{"'Model'!$A$1:$N$53"}</definedName>
    <definedName name="eeee" localSheetId="6" hidden="1">{"'Eng (page2)'!$A$1:$D$52"}</definedName>
    <definedName name="eeee" localSheetId="8" hidden="1">{"'Eng (page2)'!$A$1:$D$52"}</definedName>
    <definedName name="eeee" hidden="1">{"'Eng (page2)'!$A$1:$D$52"}</definedName>
    <definedName name="eeeeeeee" localSheetId="6" hidden="1">{"'Feb 99'!$A$1:$G$30"}</definedName>
    <definedName name="eeeeeeee" localSheetId="8" hidden="1">{"'Feb 99'!$A$1:$G$30"}</definedName>
    <definedName name="eeeeeeee" hidden="1">{"'Feb 99'!$A$1:$G$30"}</definedName>
    <definedName name="eerfr">#REF!</definedName>
    <definedName name="eewgte">'[144]Gain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'[62]CA Sheet'!$R$36</definedName>
    <definedName name="efewgeg">#N/A</definedName>
    <definedName name="efgwegge" localSheetId="8">#REF!</definedName>
    <definedName name="efgwegge">#REF!</definedName>
    <definedName name="efwegwge">#N/A</definedName>
    <definedName name="efwgewg" localSheetId="8">#REF!</definedName>
    <definedName name="efwgewg">#REF!</definedName>
    <definedName name="eg2wr3gwf" localSheetId="11" hidden="1">{#N/A,#N/A,FALSE,"Sheet1"}</definedName>
    <definedName name="eg2wr3gwf" localSheetId="10" hidden="1">{#N/A,#N/A,FALSE,"Sheet1"}</definedName>
    <definedName name="eg2wr3gwf" localSheetId="6" hidden="1">{#N/A,#N/A,FALSE,"Sheet1"}</definedName>
    <definedName name="eg2wr3gwf" localSheetId="8" hidden="1">{#N/A,#N/A,FALSE,"Sheet1"}</definedName>
    <definedName name="eg2wr3gwf" hidden="1">{#N/A,#N/A,FALSE,"Sheet1"}</definedName>
    <definedName name="egewqgewqg">[145]B!$B$3</definedName>
    <definedName name="egfeqgegeg" localSheetId="11" hidden="1">#REF!</definedName>
    <definedName name="egfeqgegeg" localSheetId="10" hidden="1">#REF!</definedName>
    <definedName name="egfeqgegeg" localSheetId="3" hidden="1">#REF!</definedName>
    <definedName name="egfeqgegeg" localSheetId="6" hidden="1">#REF!</definedName>
    <definedName name="egfeqgegeg" localSheetId="8" hidden="1">#REF!</definedName>
    <definedName name="egfeqgegeg" hidden="1">#REF!</definedName>
    <definedName name="egfesge">#REF!</definedName>
    <definedName name="egfrgrewg">'[62]CA Sheet'!$Q$36</definedName>
    <definedName name="egg2g31">#N/A</definedName>
    <definedName name="egqeg">#N/A</definedName>
    <definedName name="egreger" localSheetId="8">#REF!</definedName>
    <definedName name="egreger">#REF!</definedName>
    <definedName name="egrfrfg" localSheetId="8">#REF!</definedName>
    <definedName name="egrfrfg">#REF!</definedName>
    <definedName name="egtweg">#N/A</definedName>
    <definedName name="egwetrfewt" localSheetId="8">#REF!</definedName>
    <definedName name="egwetrfewt">#REF!</definedName>
    <definedName name="egwg">#N/A</definedName>
    <definedName name="egwgwrh">#N/A</definedName>
    <definedName name="ehege" localSheetId="8">#REF!</definedName>
    <definedName name="ehege">#REF!</definedName>
    <definedName name="ehehe" localSheetId="8">#REF!</definedName>
    <definedName name="ehehe">#REF!</definedName>
    <definedName name="eheqhq" localSheetId="8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'[63]CA Sheet'!$Q$36</definedName>
    <definedName name="ejttrjrjr">#REF!</definedName>
    <definedName name="EL">#REF!</definedName>
    <definedName name="ELECT2">"$#REF!.#REF!$#REF!"</definedName>
    <definedName name="ELECT2_49" localSheetId="8">#REF!</definedName>
    <definedName name="ELECT2_49">#REF!</definedName>
    <definedName name="ELECT2_65" localSheetId="8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8">#REF!</definedName>
    <definedName name="ELECTRICAL2_49">#REF!</definedName>
    <definedName name="ELECTRICAL2_65" localSheetId="8">#REF!</definedName>
    <definedName name="ELECTRICAL2_65">#REF!</definedName>
    <definedName name="ELECTRICAL2_72">"$#REF!.$#REF!$#REF!"</definedName>
    <definedName name="EmploymentCost" localSheetId="8">#REF!</definedName>
    <definedName name="EmploymentCost">#REF!</definedName>
    <definedName name="End_Bal" localSheetId="3">#REF!</definedName>
    <definedName name="End_Bal" localSheetId="8">#REF!</definedName>
    <definedName name="End_Bal">#REF!</definedName>
    <definedName name="EndBP">#REF!</definedName>
    <definedName name="ended">36891</definedName>
    <definedName name="ENTER">"$#REF!.$#REF!$#REF!"</definedName>
    <definedName name="ENTER_49" localSheetId="8">#REF!</definedName>
    <definedName name="ENTER_49">#REF!</definedName>
    <definedName name="ENTER_65" localSheetId="8">#REF!</definedName>
    <definedName name="ENTER_65">#REF!</definedName>
    <definedName name="ENTER_72">"$#REF!.$#REF!$#REF!"</definedName>
    <definedName name="Entered_Pmt" localSheetId="8">#REF!</definedName>
    <definedName name="Entered_Pmt">#REF!</definedName>
    <definedName name="EO" localSheetId="8">#REF!</definedName>
    <definedName name="EO">#REF!</definedName>
    <definedName name="EP" localSheetId="8">#REF!</definedName>
    <definedName name="EP">#REF!</definedName>
    <definedName name="eqaavs">#N/A</definedName>
    <definedName name="eqfqew">#N/A</definedName>
    <definedName name="eqrqewr">'[66]U2.2'!#REF!</definedName>
    <definedName name="EQTQ1R" localSheetId="8">#REF!</definedName>
    <definedName name="EQTQ1R">#REF!</definedName>
    <definedName name="eqty_total" localSheetId="3">#REF!</definedName>
    <definedName name="eqty_total" localSheetId="8">#REF!</definedName>
    <definedName name="eqty_total">#REF!</definedName>
    <definedName name="equit1" localSheetId="3">#REF!</definedName>
    <definedName name="equit1" localSheetId="8">#REF!</definedName>
    <definedName name="equit1">#REF!</definedName>
    <definedName name="equit2" localSheetId="3">#REF!</definedName>
    <definedName name="equit2" localSheetId="8">#REF!</definedName>
    <definedName name="equit2">#REF!</definedName>
    <definedName name="eqwtrfewgtrwg">#REF!</definedName>
    <definedName name="ere" localSheetId="8" hidden="1">[49]คีย์ข้อมูลรายละเอียดต่างๆ!#REF!</definedName>
    <definedName name="ere" hidden="1">[49]คีย์ข้อมูลรายละเอียดต่างๆ!#REF!</definedName>
    <definedName name="ergetr" localSheetId="8">#REF!</definedName>
    <definedName name="ergetr">#REF!</definedName>
    <definedName name="ergewgtr" localSheetId="8">#REF!</definedName>
    <definedName name="ergewgtr">#REF!</definedName>
    <definedName name="ergtgtrg" localSheetId="8">#REF!</definedName>
    <definedName name="ergtgtrg">#REF!</definedName>
    <definedName name="ergttwrtw">'[66]U2.2'!#REF!</definedName>
    <definedName name="ergtwrq">#REF!</definedName>
    <definedName name="ergwq">#REF!</definedName>
    <definedName name="erherhh">#REF!</definedName>
    <definedName name="erhjtejnjmn">#REF!</definedName>
    <definedName name="erhnethet">'[66]U2.2'!#REF!</definedName>
    <definedName name="erhreherh">#REF!</definedName>
    <definedName name="erhtejnyrmj">#REF!</definedName>
    <definedName name="erhtjht">#REF!</definedName>
    <definedName name="errgwr">#REF!</definedName>
    <definedName name="ert" localSheetId="3">#REF!</definedName>
    <definedName name="ert" localSheetId="8">#REF!</definedName>
    <definedName name="ert">#REF!</definedName>
    <definedName name="ertjhjtrjheet">#REF!</definedName>
    <definedName name="ery3y">#REF!</definedName>
    <definedName name="eryerhgerh">'[63]CA Sheet'!$Q$36</definedName>
    <definedName name="eryerur">#N/A</definedName>
    <definedName name="eryhrh" localSheetId="8">#REF!</definedName>
    <definedName name="eryhrh">#REF!</definedName>
    <definedName name="eryw" localSheetId="8">#REF!</definedName>
    <definedName name="eryw">#REF!</definedName>
    <definedName name="ES" localSheetId="8">#REF!</definedName>
    <definedName name="ES">#REF!</definedName>
    <definedName name="escdd">#REF!</definedName>
    <definedName name="esgtewgfe">#REF!</definedName>
    <definedName name="esgtwhwrh" localSheetId="11" hidden="1">#REF!</definedName>
    <definedName name="esgtwhwrh" localSheetId="10" hidden="1">#REF!</definedName>
    <definedName name="esgtwhwrh" localSheetId="3" hidden="1">#REF!</definedName>
    <definedName name="esgtwhwrh" localSheetId="6" hidden="1">#REF!</definedName>
    <definedName name="esgtwhwrh" localSheetId="8" hidden="1">#REF!</definedName>
    <definedName name="esgtwhwrh" hidden="1">#REF!</definedName>
    <definedName name="estre">#REF!</definedName>
    <definedName name="etert" localSheetId="8" hidden="1">[49]คีย์ข้อมูลรายละเอียดต่างๆ!#REF!</definedName>
    <definedName name="etert" hidden="1">[49]คีย์ข้อมูลรายละเอียดต่างๆ!#REF!</definedName>
    <definedName name="ethgetge" localSheetId="8">#REF!</definedName>
    <definedName name="ethgetge">#REF!</definedName>
    <definedName name="ethntrjnty">'[146]CA Sheet'!$Q$36</definedName>
    <definedName name="eththt4" localSheetId="8">#REF!</definedName>
    <definedName name="eththt4">#REF!</definedName>
    <definedName name="etr" localSheetId="8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[147]MCMD95!$U$130:$AO$151</definedName>
    <definedName name="ewew">#REF!</definedName>
    <definedName name="ewfewfef">#REF!</definedName>
    <definedName name="ewgr4hreh">#REF!</definedName>
    <definedName name="ewgwege">#N/A</definedName>
    <definedName name="ewgwegg" localSheetId="8">#REF!</definedName>
    <definedName name="ewgwegg">#REF!</definedName>
    <definedName name="ewgwegwg" localSheetId="8">#REF!</definedName>
    <definedName name="ewgwegwg">#REF!</definedName>
    <definedName name="ewqfwqgf" localSheetId="11" hidden="1">{#N/A,#N/A,FALSE,"Sheet1"}</definedName>
    <definedName name="ewqfwqgf" localSheetId="10" hidden="1">{#N/A,#N/A,FALSE,"Sheet1"}</definedName>
    <definedName name="ewqfwqgf" localSheetId="6" hidden="1">{#N/A,#N/A,FALSE,"Sheet1"}</definedName>
    <definedName name="ewqfwqgf" localSheetId="8" hidden="1">{#N/A,#N/A,FALSE,"Sheet1"}</definedName>
    <definedName name="ewqfwqgf" hidden="1">{#N/A,#N/A,FALSE,"Sheet1"}</definedName>
    <definedName name="ewqgftwg" localSheetId="11" hidden="1">{#N/A,#N/A,FALSE,"Sheet1"}</definedName>
    <definedName name="ewqgftwg" localSheetId="10" hidden="1">{#N/A,#N/A,FALSE,"Sheet1"}</definedName>
    <definedName name="ewqgftwg" localSheetId="6" hidden="1">{#N/A,#N/A,FALSE,"Sheet1"}</definedName>
    <definedName name="ewqgftwg" localSheetId="8" hidden="1">{#N/A,#N/A,FALSE,"Sheet1"}</definedName>
    <definedName name="ewqgftwg" hidden="1">{#N/A,#N/A,FALSE,"Sheet1"}</definedName>
    <definedName name="ewqgtwqg" localSheetId="11" hidden="1">{#N/A,#N/A,FALSE,"Sheet1"}</definedName>
    <definedName name="ewqgtwqg" localSheetId="10" hidden="1">{#N/A,#N/A,FALSE,"Sheet1"}</definedName>
    <definedName name="ewqgtwqg" localSheetId="6" hidden="1">{#N/A,#N/A,FALSE,"Sheet1"}</definedName>
    <definedName name="ewqgtwqg" localSheetId="8" hidden="1">{#N/A,#N/A,FALSE,"Sheet1"}</definedName>
    <definedName name="ewqgtwqg" hidden="1">{#N/A,#N/A,FALSE,"Sheet1"}</definedName>
    <definedName name="ewr" localSheetId="8">#REF!</definedName>
    <definedName name="ewr">#REF!</definedName>
    <definedName name="EWRHETHTRJ" localSheetId="8">#REF!</definedName>
    <definedName name="EWRHETHTRJ">#REF!</definedName>
    <definedName name="ewtfwegw4g">#N/A</definedName>
    <definedName name="ewtqetqe" localSheetId="8">#REF!</definedName>
    <definedName name="ewtqetqe">#REF!</definedName>
    <definedName name="ewttew" localSheetId="8">#REF!</definedName>
    <definedName name="ewttew">#REF!</definedName>
    <definedName name="ewtw2tew" localSheetId="8">#REF!</definedName>
    <definedName name="ewtw2tew">#REF!</definedName>
    <definedName name="ewtwg">#N/A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Criteria_10" localSheetId="3">#REF!</definedName>
    <definedName name="Excel_BuiltIn_Criteria_10" localSheetId="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 localSheetId="8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 localSheetId="8">#REF!</definedName>
    <definedName name="Excel_BuiltIn_Criteria_10___0___0___0___5">#REF!</definedName>
    <definedName name="Excel_BuiltIn_Criteria_10___0___0___0___6" localSheetId="3">#REF!</definedName>
    <definedName name="Excel_BuiltIn_Criteria_10___0___0___0___6" localSheetId="8">#REF!</definedName>
    <definedName name="Excel_BuiltIn_Criteria_10___0___0___0___6">#REF!</definedName>
    <definedName name="Excel_BuiltIn_Criteria_10___0___0___12" localSheetId="3">#REF!</definedName>
    <definedName name="Excel_BuiltIn_Criteria_10___0___0___12" localSheetId="8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 localSheetId="8">#REF!</definedName>
    <definedName name="Excel_BuiltIn_Criteria_10___0___0___5">#REF!</definedName>
    <definedName name="Excel_BuiltIn_Criteria_10___0___0___6" localSheetId="3">#REF!</definedName>
    <definedName name="Excel_BuiltIn_Criteria_10___0___0___6" localSheetId="8">#REF!</definedName>
    <definedName name="Excel_BuiltIn_Criteria_10___0___0___6">#REF!</definedName>
    <definedName name="Excel_BuiltIn_Criteria_10___0___0___8" localSheetId="3">#REF!</definedName>
    <definedName name="Excel_BuiltIn_Criteria_10___0___0___8" localSheetId="8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 localSheetId="8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'[148]Register Cal Mar_04_July_05 '!#REF!</definedName>
    <definedName name="Excel_BuiltIn_Criteria_10___0___0___8___5" localSheetId="8">'[148]Register Cal Mar_04_July_05 '!#REF!</definedName>
    <definedName name="Excel_BuiltIn_Criteria_10___0___0___8___5">'[148]Register Cal Mar_04_July_05 '!#REF!</definedName>
    <definedName name="Excel_BuiltIn_Criteria_10___0___0___8___6" localSheetId="3">#REF!</definedName>
    <definedName name="Excel_BuiltIn_Criteria_10___0___0___8___6" localSheetId="8">#REF!</definedName>
    <definedName name="Excel_BuiltIn_Criteria_10___0___0___8___6">#REF!</definedName>
    <definedName name="Excel_BuiltIn_Criteria_10___0___0___9" localSheetId="3">#REF!</definedName>
    <definedName name="Excel_BuiltIn_Criteria_10___0___0___9" localSheetId="8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 localSheetId="8">#REF!</definedName>
    <definedName name="Excel_BuiltIn_Criteria_10___0___0___9___5">#REF!</definedName>
    <definedName name="Excel_BuiltIn_Criteria_10___0___0___9___6" localSheetId="3">#REF!</definedName>
    <definedName name="Excel_BuiltIn_Criteria_10___0___0___9___6" localSheetId="8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 localSheetId="8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 localSheetId="8">#REF!</definedName>
    <definedName name="Excel_BuiltIn_Criteria_10___0___5">#REF!</definedName>
    <definedName name="Excel_BuiltIn_Criteria_10___0___6" localSheetId="3">#REF!</definedName>
    <definedName name="Excel_BuiltIn_Criteria_10___0___6" localSheetId="8">#REF!</definedName>
    <definedName name="Excel_BuiltIn_Criteria_10___0___6">#REF!</definedName>
    <definedName name="Excel_BuiltIn_Criteria_10___0___8" localSheetId="3">#REF!</definedName>
    <definedName name="Excel_BuiltIn_Criteria_10___0___8" localSheetId="8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 localSheetId="8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'[148]Register Cal Mar_04_July_05 '!#REF!</definedName>
    <definedName name="Excel_BuiltIn_Criteria_10___0___8___5" localSheetId="8">'[148]Register Cal Mar_04_July_05 '!#REF!</definedName>
    <definedName name="Excel_BuiltIn_Criteria_10___0___8___5">'[148]Register Cal Mar_04_July_05 '!#REF!</definedName>
    <definedName name="Excel_BuiltIn_Criteria_10___0___8___6" localSheetId="3">#REF!</definedName>
    <definedName name="Excel_BuiltIn_Criteria_10___0___8___6" localSheetId="8">#REF!</definedName>
    <definedName name="Excel_BuiltIn_Criteria_10___0___8___6">#REF!</definedName>
    <definedName name="Excel_BuiltIn_Criteria_10___0___9" localSheetId="3">#REF!</definedName>
    <definedName name="Excel_BuiltIn_Criteria_10___0___9" localSheetId="8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 localSheetId="8">#REF!</definedName>
    <definedName name="Excel_BuiltIn_Criteria_10___0___9___5">#REF!</definedName>
    <definedName name="Excel_BuiltIn_Criteria_10___0___9___6" localSheetId="3">#REF!</definedName>
    <definedName name="Excel_BuiltIn_Criteria_10___0___9___6" localSheetId="8">#REF!</definedName>
    <definedName name="Excel_BuiltIn_Criteria_10___0___9___6">#REF!</definedName>
    <definedName name="Excel_BuiltIn_Criteria_10___10" localSheetId="3">#REF!</definedName>
    <definedName name="Excel_BuiltIn_Criteria_10___10" localSheetId="8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 localSheetId="8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 localSheetId="8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 localSheetId="8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 localSheetId="8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 localSheetId="8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 localSheetId="8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 localSheetId="8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 localSheetId="8">#REF!</definedName>
    <definedName name="Excel_BuiltIn_Criteria_10___10___0___0___5">#REF!</definedName>
    <definedName name="Excel_BuiltIn_Criteria_10___10___0___0___6" localSheetId="3">#REF!</definedName>
    <definedName name="Excel_BuiltIn_Criteria_10___10___0___0___6" localSheetId="8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 localSheetId="8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 localSheetId="8">#REF!</definedName>
    <definedName name="Excel_BuiltIn_Criteria_10___10___0___5">#REF!</definedName>
    <definedName name="Excel_BuiltIn_Criteria_10___10___0___6" localSheetId="3">#REF!</definedName>
    <definedName name="Excel_BuiltIn_Criteria_10___10___0___6" localSheetId="8">#REF!</definedName>
    <definedName name="Excel_BuiltIn_Criteria_10___10___0___6">#REF!</definedName>
    <definedName name="Excel_BuiltIn_Criteria_10___10___0___8" localSheetId="3">#REF!</definedName>
    <definedName name="Excel_BuiltIn_Criteria_10___10___0___8" localSheetId="8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 localSheetId="8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 localSheetId="8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'[148]Register Cal Mar_04_July_05 '!#REF!</definedName>
    <definedName name="Excel_BuiltIn_Criteria_10___10___0___8___0___5" localSheetId="8">'[148]Register Cal Mar_04_July_05 '!#REF!</definedName>
    <definedName name="Excel_BuiltIn_Criteria_10___10___0___8___0___5">'[148]Register Cal Mar_04_July_05 '!#REF!</definedName>
    <definedName name="Excel_BuiltIn_Criteria_10___10___0___8___0___6" localSheetId="3">#REF!</definedName>
    <definedName name="Excel_BuiltIn_Criteria_10___10___0___8___0___6" localSheetId="8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 localSheetId="8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'[148]Register Cal Mar_04_July_05 '!#REF!</definedName>
    <definedName name="Excel_BuiltIn_Criteria_10___10___0___8___5" localSheetId="8">'[148]Register Cal Mar_04_July_05 '!#REF!</definedName>
    <definedName name="Excel_BuiltIn_Criteria_10___10___0___8___5">'[148]Register Cal Mar_04_July_05 '!#REF!</definedName>
    <definedName name="Excel_BuiltIn_Criteria_10___10___0___8___6" localSheetId="3">#REF!</definedName>
    <definedName name="Excel_BuiltIn_Criteria_10___10___0___8___6" localSheetId="8">#REF!</definedName>
    <definedName name="Excel_BuiltIn_Criteria_10___10___0___8___6">#REF!</definedName>
    <definedName name="Excel_BuiltIn_Criteria_10___10___0___9" localSheetId="3">#REF!</definedName>
    <definedName name="Excel_BuiltIn_Criteria_10___10___0___9" localSheetId="8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 localSheetId="8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 localSheetId="8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 localSheetId="8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 localSheetId="8">#REF!</definedName>
    <definedName name="Excel_BuiltIn_Criteria_10___10___0___9___5">#REF!</definedName>
    <definedName name="Excel_BuiltIn_Criteria_10___10___0___9___6" localSheetId="3">#REF!</definedName>
    <definedName name="Excel_BuiltIn_Criteria_10___10___0___9___6" localSheetId="8">#REF!</definedName>
    <definedName name="Excel_BuiltIn_Criteria_10___10___0___9___6">#REF!</definedName>
    <definedName name="Excel_BuiltIn_Criteria_10___10___5" localSheetId="3">#REF!</definedName>
    <definedName name="Excel_BuiltIn_Criteria_10___10___5" localSheetId="8">#REF!</definedName>
    <definedName name="Excel_BuiltIn_Criteria_10___10___5">#REF!</definedName>
    <definedName name="Excel_BuiltIn_Criteria_10___10___6" localSheetId="3">#REF!</definedName>
    <definedName name="Excel_BuiltIn_Criteria_10___10___6" localSheetId="8">#REF!</definedName>
    <definedName name="Excel_BuiltIn_Criteria_10___10___6">#REF!</definedName>
    <definedName name="Excel_BuiltIn_Criteria_10___10___8" localSheetId="3">#REF!</definedName>
    <definedName name="Excel_BuiltIn_Criteria_10___10___8" localSheetId="8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 localSheetId="8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 localSheetId="8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'[148]Register Cal Mar_04_July_05 '!#REF!</definedName>
    <definedName name="Excel_BuiltIn_Criteria_10___10___8___0___5" localSheetId="8">'[148]Register Cal Mar_04_July_05 '!#REF!</definedName>
    <definedName name="Excel_BuiltIn_Criteria_10___10___8___0___5">'[148]Register Cal Mar_04_July_05 '!#REF!</definedName>
    <definedName name="Excel_BuiltIn_Criteria_10___10___8___0___6" localSheetId="3">#REF!</definedName>
    <definedName name="Excel_BuiltIn_Criteria_10___10___8___0___6" localSheetId="8">#REF!</definedName>
    <definedName name="Excel_BuiltIn_Criteria_10___10___8___0___6">#REF!</definedName>
    <definedName name="Excel_BuiltIn_Criteria_10___10___8___0___8" localSheetId="3">#REF!</definedName>
    <definedName name="Excel_BuiltIn_Criteria_10___10___8___0___8" localSheetId="8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'[148]Register Cal Mar_04_July_05 '!#REF!</definedName>
    <definedName name="Excel_BuiltIn_Criteria_10___10___8___5" localSheetId="8">'[148]Register Cal Mar_04_July_05 '!#REF!</definedName>
    <definedName name="Excel_BuiltIn_Criteria_10___10___8___5">'[148]Register Cal Mar_04_July_05 '!#REF!</definedName>
    <definedName name="Excel_BuiltIn_Criteria_10___10___8___6" localSheetId="3">#REF!</definedName>
    <definedName name="Excel_BuiltIn_Criteria_10___10___8___6" localSheetId="8">#REF!</definedName>
    <definedName name="Excel_BuiltIn_Criteria_10___10___8___6">#REF!</definedName>
    <definedName name="Excel_BuiltIn_Criteria_10___10___9" localSheetId="3">#REF!</definedName>
    <definedName name="Excel_BuiltIn_Criteria_10___10___9" localSheetId="8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 localSheetId="8">#REF!</definedName>
    <definedName name="Excel_BuiltIn_Criteria_10___10___9___5">#REF!</definedName>
    <definedName name="Excel_BuiltIn_Criteria_10___10___9___6" localSheetId="3">#REF!</definedName>
    <definedName name="Excel_BuiltIn_Criteria_10___10___9___6" localSheetId="8">#REF!</definedName>
    <definedName name="Excel_BuiltIn_Criteria_10___10___9___6">#REF!</definedName>
    <definedName name="Excel_BuiltIn_Criteria_10___5" localSheetId="3">#REF!</definedName>
    <definedName name="Excel_BuiltIn_Criteria_10___5" localSheetId="8">#REF!</definedName>
    <definedName name="Excel_BuiltIn_Criteria_10___5">#REF!</definedName>
    <definedName name="Excel_BuiltIn_Criteria_10___6" localSheetId="3">#REF!</definedName>
    <definedName name="Excel_BuiltIn_Criteria_10___6" localSheetId="8">#REF!</definedName>
    <definedName name="Excel_BuiltIn_Criteria_10___6">#REF!</definedName>
    <definedName name="Excel_BuiltIn_Criteria_10___8" localSheetId="3">#REF!</definedName>
    <definedName name="Excel_BuiltIn_Criteria_10___8" localSheetId="8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 localSheetId="8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'[148]Register Cal Mar_04_July_05 '!#REF!</definedName>
    <definedName name="Excel_BuiltIn_Criteria_10___8___5" localSheetId="8">'[148]Register Cal Mar_04_July_05 '!#REF!</definedName>
    <definedName name="Excel_BuiltIn_Criteria_10___8___5">'[148]Register Cal Mar_04_July_05 '!#REF!</definedName>
    <definedName name="Excel_BuiltIn_Criteria_10___8___6" localSheetId="3">#REF!</definedName>
    <definedName name="Excel_BuiltIn_Criteria_10___8___6" localSheetId="8">#REF!</definedName>
    <definedName name="Excel_BuiltIn_Criteria_10___8___6">#REF!</definedName>
    <definedName name="Excel_BuiltIn_Criteria_5" localSheetId="3">'[148]Register Cal Mar_04_July_05 '!#REF!</definedName>
    <definedName name="Excel_BuiltIn_Criteria_5" localSheetId="8">'[148]Register Cal Mar_04_July_05 '!#REF!</definedName>
    <definedName name="Excel_BuiltIn_Criteria_5">'[148]Register Cal Mar_04_July_05 '!#REF!</definedName>
    <definedName name="Excel_BuiltIn_Criteria_6" localSheetId="3">#REF!</definedName>
    <definedName name="Excel_BuiltIn_Criteria_6" localSheetId="8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 localSheetId="8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 localSheetId="8">#REF!</definedName>
    <definedName name="Excel_BuiltIn_Criteria_6___0___0___5">#REF!</definedName>
    <definedName name="Excel_BuiltIn_Criteria_6___0___0___6" localSheetId="3">#REF!</definedName>
    <definedName name="Excel_BuiltIn_Criteria_6___0___0___6" localSheetId="8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 localSheetId="8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 localSheetId="8">#REF!</definedName>
    <definedName name="Excel_BuiltIn_Criteria_6___0___5">#REF!</definedName>
    <definedName name="Excel_BuiltIn_Criteria_6___0___6" localSheetId="3">#REF!</definedName>
    <definedName name="Excel_BuiltIn_Criteria_6___0___6" localSheetId="8">#REF!</definedName>
    <definedName name="Excel_BuiltIn_Criteria_6___0___6">#REF!</definedName>
    <definedName name="Excel_BuiltIn_Criteria_6___5" localSheetId="3">#REF!</definedName>
    <definedName name="Excel_BuiltIn_Criteria_6___5" localSheetId="8">#REF!</definedName>
    <definedName name="Excel_BuiltIn_Criteria_6___5">#REF!</definedName>
    <definedName name="Excel_BuiltIn_Criteria_6___6" localSheetId="3">#REF!</definedName>
    <definedName name="Excel_BuiltIn_Criteria_6___6" localSheetId="8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 localSheetId="8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 localSheetId="8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 localSheetId="8">#REF!</definedName>
    <definedName name="Excel_BuiltIn_Criteria_6___6___0___0___0___6">#REF!</definedName>
    <definedName name="Excel_BuiltIn_Criteria_6___6___0___0___12" localSheetId="3">#REF!</definedName>
    <definedName name="Excel_BuiltIn_Criteria_6___6___0___0___12" localSheetId="8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 localSheetId="8">#REF!</definedName>
    <definedName name="Excel_BuiltIn_Criteria_6___6___0___0___5">#REF!</definedName>
    <definedName name="Excel_BuiltIn_Criteria_6___6___0___0___6" localSheetId="3">#REF!</definedName>
    <definedName name="Excel_BuiltIn_Criteria_6___6___0___0___6" localSheetId="8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 localSheetId="8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 localSheetId="8">#REF!</definedName>
    <definedName name="Excel_BuiltIn_Criteria_6___6___0___5">#REF!</definedName>
    <definedName name="Excel_BuiltIn_Criteria_6___6___0___6" localSheetId="3">#REF!</definedName>
    <definedName name="Excel_BuiltIn_Criteria_6___6___0___6" localSheetId="8">#REF!</definedName>
    <definedName name="Excel_BuiltIn_Criteria_6___6___0___6">#REF!</definedName>
    <definedName name="Excel_BuiltIn_Criteria_6___6___2" localSheetId="3">#REF!</definedName>
    <definedName name="Excel_BuiltIn_Criteria_6___6___2" localSheetId="8">#REF!</definedName>
    <definedName name="Excel_BuiltIn_Criteria_6___6___2">#REF!</definedName>
    <definedName name="Excel_BuiltIn_Criteria_6___6___5" localSheetId="3">#REF!</definedName>
    <definedName name="Excel_BuiltIn_Criteria_6___6___5" localSheetId="8">#REF!</definedName>
    <definedName name="Excel_BuiltIn_Criteria_6___6___5">#REF!</definedName>
    <definedName name="Excel_BuiltIn_Criteria_6___6___6" localSheetId="3">#REF!</definedName>
    <definedName name="Excel_BuiltIn_Criteria_6___6___6" localSheetId="8">#REF!</definedName>
    <definedName name="Excel_BuiltIn_Criteria_6___6___6">#REF!</definedName>
    <definedName name="Excel_BuiltIn_Criteria_8" localSheetId="3">#REF!</definedName>
    <definedName name="Excel_BuiltIn_Criteria_8" localSheetId="8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 localSheetId="8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 localSheetId="8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 localSheetId="8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 localSheetId="8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 localSheetId="8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 localSheetId="8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 localSheetId="8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 localSheetId="8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'[148]Register Cal Mar_04_July_05 '!#REF!</definedName>
    <definedName name="Excel_BuiltIn_Criteria_8___0___5" localSheetId="8">'[148]Register Cal Mar_04_July_05 '!#REF!</definedName>
    <definedName name="Excel_BuiltIn_Criteria_8___0___5">'[148]Register Cal Mar_04_July_05 '!#REF!</definedName>
    <definedName name="Excel_BuiltIn_Criteria_8___0___6" localSheetId="3">#REF!</definedName>
    <definedName name="Excel_BuiltIn_Criteria_8___0___6" localSheetId="8">#REF!</definedName>
    <definedName name="Excel_BuiltIn_Criteria_8___0___6">#REF!</definedName>
    <definedName name="Excel_BuiltIn_Criteria_8___0___8" localSheetId="3">#REF!</definedName>
    <definedName name="Excel_BuiltIn_Criteria_8___0___8" localSheetId="8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'[148]Register Cal Mar_04_July_05 '!#REF!</definedName>
    <definedName name="Excel_BuiltIn_Criteria_8___5" localSheetId="8">'[148]Register Cal Mar_04_July_05 '!#REF!</definedName>
    <definedName name="Excel_BuiltIn_Criteria_8___5">'[148]Register Cal Mar_04_July_05 '!#REF!</definedName>
    <definedName name="Excel_BuiltIn_Criteria_8___6" localSheetId="3">#REF!</definedName>
    <definedName name="Excel_BuiltIn_Criteria_8___6" localSheetId="8">#REF!</definedName>
    <definedName name="Excel_BuiltIn_Criteria_8___6">#REF!</definedName>
    <definedName name="Excel_BuiltIn_Criteria_8___8" localSheetId="3">#REF!</definedName>
    <definedName name="Excel_BuiltIn_Criteria_8___8" localSheetId="8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 localSheetId="8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 localSheetId="8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 localSheetId="8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 localSheetId="8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 localSheetId="8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 localSheetId="8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 localSheetId="8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'[148]Register Cal Mar_04_July_05 '!#REF!</definedName>
    <definedName name="Excel_BuiltIn_Criteria_8___8___5" localSheetId="8">'[148]Register Cal Mar_04_July_05 '!#REF!</definedName>
    <definedName name="Excel_BuiltIn_Criteria_8___8___5">'[148]Register Cal Mar_04_July_05 '!#REF!</definedName>
    <definedName name="Excel_BuiltIn_Criteria_8___8___6" localSheetId="3">#REF!</definedName>
    <definedName name="Excel_BuiltIn_Criteria_8___8___6" localSheetId="8">#REF!</definedName>
    <definedName name="Excel_BuiltIn_Criteria_8___8___6">#REF!</definedName>
    <definedName name="Excel_BuiltIn_Criteria_9" localSheetId="3">#REF!</definedName>
    <definedName name="Excel_BuiltIn_Criteria_9" localSheetId="8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 localSheetId="8">#REF!</definedName>
    <definedName name="Excel_BuiltIn_Criteria_9___5">#REF!</definedName>
    <definedName name="Excel_BuiltIn_Criteria_9___6" localSheetId="3">#REF!</definedName>
    <definedName name="Excel_BuiltIn_Criteria_9___6" localSheetId="8">#REF!</definedName>
    <definedName name="Excel_BuiltIn_Criteria_9___6">#REF!</definedName>
    <definedName name="Excel_BuiltIn_Database" localSheetId="3">'[131]TO _ SP'!#REF!</definedName>
    <definedName name="Excel_BuiltIn_Database" localSheetId="8">'[131]TO _ SP'!#REF!</definedName>
    <definedName name="Excel_BuiltIn_Database">'[131]TO _ SP'!#REF!</definedName>
    <definedName name="Excel_BuiltIn_Extract_10" localSheetId="3">#REF!</definedName>
    <definedName name="Excel_BuiltIn_Extract_10" localSheetId="8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 localSheetId="8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 localSheetId="8">#REF!</definedName>
    <definedName name="Excel_BuiltIn_Extract_10___0___5">#REF!</definedName>
    <definedName name="Excel_BuiltIn_Extract_10___0___6" localSheetId="3">#REF!</definedName>
    <definedName name="Excel_BuiltIn_Extract_10___0___6" localSheetId="8">#REF!</definedName>
    <definedName name="Excel_BuiltIn_Extract_10___0___6">#REF!</definedName>
    <definedName name="Excel_BuiltIn_Extract_10___5" localSheetId="3">#REF!</definedName>
    <definedName name="Excel_BuiltIn_Extract_10___5" localSheetId="8">#REF!</definedName>
    <definedName name="Excel_BuiltIn_Extract_10___5">#REF!</definedName>
    <definedName name="Excel_BuiltIn_Extract_10___6" localSheetId="3">#REF!</definedName>
    <definedName name="Excel_BuiltIn_Extract_10___6" localSheetId="8">#REF!</definedName>
    <definedName name="Excel_BuiltIn_Extract_10___6">#REF!</definedName>
    <definedName name="Excel_BuiltIn_Extract_10___8" localSheetId="3">#REF!</definedName>
    <definedName name="Excel_BuiltIn_Extract_10___8" localSheetId="8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 localSheetId="8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'[148]Register Cal Mar_04_July_05 '!#REF!</definedName>
    <definedName name="Excel_BuiltIn_Extract_10___8___5" localSheetId="8">'[148]Register Cal Mar_04_July_05 '!#REF!</definedName>
    <definedName name="Excel_BuiltIn_Extract_10___8___5">'[148]Register Cal Mar_04_July_05 '!#REF!</definedName>
    <definedName name="Excel_BuiltIn_Extract_10___8___6" localSheetId="3">#REF!</definedName>
    <definedName name="Excel_BuiltIn_Extract_10___8___6" localSheetId="8">#REF!</definedName>
    <definedName name="Excel_BuiltIn_Extract_10___8___6">#REF!</definedName>
    <definedName name="Excel_BuiltIn_Extract_6" localSheetId="3">#REF!</definedName>
    <definedName name="Excel_BuiltIn_Extract_6" localSheetId="8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 localSheetId="8">#REF!</definedName>
    <definedName name="Excel_BuiltIn_Extract_6___5">#REF!</definedName>
    <definedName name="Excel_BuiltIn_Extract_6___6" localSheetId="3">#REF!</definedName>
    <definedName name="Excel_BuiltIn_Extract_6___6" localSheetId="8">#REF!</definedName>
    <definedName name="Excel_BuiltIn_Extract_6___6">#REF!</definedName>
    <definedName name="Excel_BuiltIn_Print_Area">"$#REF!.$A$1:$M$73"</definedName>
    <definedName name="Excel_BuiltIn_Print_Area_1" localSheetId="8">#REF!</definedName>
    <definedName name="Excel_BuiltIn_Print_Area_1">#REF!</definedName>
    <definedName name="Excel_BuiltIn_Print_Area_1_1_1" localSheetId="8">#REF!</definedName>
    <definedName name="Excel_BuiltIn_Print_Area_1_1_1">#REF!</definedName>
    <definedName name="Excel_BuiltIn_Print_Area_10" localSheetId="8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 localSheetId="8">#REF!</definedName>
    <definedName name="Excel_BuiltIn_Print_Area_13_1">#REF!</definedName>
    <definedName name="Excel_BuiltIn_Print_Area_13_72">"$#REF!.$A$1:$M$74"</definedName>
    <definedName name="Excel_BuiltIn_Print_Area_14" localSheetId="8">#REF!</definedName>
    <definedName name="Excel_BuiltIn_Print_Area_14">#REF!</definedName>
    <definedName name="Excel_BuiltIn_Print_Area_15" localSheetId="8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'[149]1131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8">#REF!</definedName>
    <definedName name="Excel_BuiltIn_Print_Area_22">#REF!</definedName>
    <definedName name="Excel_BuiltIn_Print_Area_23" localSheetId="8">#REF!</definedName>
    <definedName name="Excel_BuiltIn_Print_Area_23">#REF!</definedName>
    <definedName name="Excel_BuiltIn_Print_Area_24" localSheetId="8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8">#REF!</definedName>
    <definedName name="Excel_BuiltIn_Print_Area_27">#REF!</definedName>
    <definedName name="Excel_BuiltIn_Print_Area_28" localSheetId="8">#REF!</definedName>
    <definedName name="Excel_BuiltIn_Print_Area_28">#REF!</definedName>
    <definedName name="Excel_BuiltIn_Print_Area_28_1" localSheetId="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 localSheetId="8">#REF!</definedName>
    <definedName name="Excel_BuiltIn_Print_Area_30_1">#REF!</definedName>
    <definedName name="Excel_BuiltIn_Print_Area_31" localSheetId="8">#REF!</definedName>
    <definedName name="Excel_BuiltIn_Print_Area_31">#REF!</definedName>
    <definedName name="Excel_BuiltIn_Print_Area_32" localSheetId="8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 localSheetId="8">#REF!</definedName>
    <definedName name="Excel_BuiltIn_Print_Area_35_1">#REF!</definedName>
    <definedName name="Excel_BuiltIn_Print_Area_36" localSheetId="8">#REF!</definedName>
    <definedName name="Excel_BuiltIn_Print_Area_36">#REF!</definedName>
    <definedName name="Excel_BuiltIn_Print_Area_38" localSheetId="8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 localSheetId="8">#REF!</definedName>
    <definedName name="Excel_BuiltIn_Print_Area_8">#REF!</definedName>
    <definedName name="Excel_BuiltIn_Print_Area_9" localSheetId="8">#REF!</definedName>
    <definedName name="Excel_BuiltIn_Print_Area_9">#REF!</definedName>
    <definedName name="Excel_BuiltIn_Print_Area_9_1" localSheetId="8">#REF!</definedName>
    <definedName name="Excel_BuiltIn_Print_Area_9_1">#REF!</definedName>
    <definedName name="Excel_BuiltIn_Print_Titles">"$#REF!.$A$2:$IV$10"</definedName>
    <definedName name="Excel_BuiltIn_Print_Titles_1" localSheetId="8">#REF!</definedName>
    <definedName name="Excel_BuiltIn_Print_Titles_1">#REF!</definedName>
    <definedName name="Excel_BuiltIn_Print_Titles_1_1" localSheetId="8">#REF!</definedName>
    <definedName name="Excel_BuiltIn_Print_Titles_1_1">#REF!</definedName>
    <definedName name="Excel_BuiltIn_Print_Titles_10" localSheetId="8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 localSheetId="8">#REF!</definedName>
    <definedName name="Excel_BuiltIn_Print_Titles_14">#REF!</definedName>
    <definedName name="Excel_BuiltIn_Print_Titles_15" localSheetId="8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8">#REF!</definedName>
    <definedName name="Excel_BuiltIn_Print_Titles_22">#REF!</definedName>
    <definedName name="Excel_BuiltIn_Print_Titles_23" localSheetId="8">#REF!</definedName>
    <definedName name="Excel_BuiltIn_Print_Titles_23">#REF!</definedName>
    <definedName name="Excel_BuiltIn_Print_Titles_24" localSheetId="8">#REF!</definedName>
    <definedName name="Excel_BuiltIn_Print_Titles_24">#REF!</definedName>
    <definedName name="Excel_BuiltIn_Print_Titles_25">"$#REF!.$A$2:$IV$10"</definedName>
    <definedName name="Excel_BuiltIn_Print_Titles_26" localSheetId="8">#REF!</definedName>
    <definedName name="Excel_BuiltIn_Print_Titles_26">#REF!</definedName>
    <definedName name="Excel_BuiltIn_Print_Titles_26_1" localSheetId="8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8">#REF!</definedName>
    <definedName name="Excel_BuiltIn_Print_Titles_29_1">#REF!</definedName>
    <definedName name="Excel_BuiltIn_Print_Titles_3" localSheetId="8">#REF!</definedName>
    <definedName name="Excel_BuiltIn_Print_Titles_3">#REF!</definedName>
    <definedName name="Excel_BuiltIn_Print_Titles_30">"$#REF!.$A$2:$IV$10"</definedName>
    <definedName name="Excel_BuiltIn_Print_Titles_30_1" localSheetId="8">#REF!</definedName>
    <definedName name="Excel_BuiltIn_Print_Titles_30_1">#REF!</definedName>
    <definedName name="Excel_BuiltIn_Print_Titles_31" localSheetId="8">#REF!</definedName>
    <definedName name="Excel_BuiltIn_Print_Titles_31">#REF!</definedName>
    <definedName name="Excel_BuiltIn_Print_Titles_31_1" localSheetId="8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 localSheetId="8">#REF!</definedName>
    <definedName name="Excel_BuiltIn_Print_Titles_35_1">#REF!</definedName>
    <definedName name="Excel_BuiltIn_Print_Titles_36" localSheetId="8">#REF!</definedName>
    <definedName name="Excel_BuiltIn_Print_Titles_36">#REF!</definedName>
    <definedName name="Excel_BuiltIn_Print_Titles_38" localSheetId="8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[150]FORMC94!$A$6:$M$38</definedName>
    <definedName name="exera_1">[151]FORMC94!$A$6:$M$38</definedName>
    <definedName name="exera_1_1">[151]FORMC94!$A$6:$M$38</definedName>
    <definedName name="exera_10">[152]FORMC94!$A$6:$M$38</definedName>
    <definedName name="exera_10_1">[152]FORMC94!$A$6:$M$38</definedName>
    <definedName name="exera_10_72">[14]FORMC94!$A$6:$M$38</definedName>
    <definedName name="exera_11">[14]FORMC94!$A$6:$M$38</definedName>
    <definedName name="exera_12">[14]FORMC94!$A$6:$M$38</definedName>
    <definedName name="exera_12_1">[14]FORMC94!$A$6:$M$38</definedName>
    <definedName name="exera_13">[14]FORMC94!$A$6:$M$38</definedName>
    <definedName name="exera_13_1">[14]FORMC94!$A$6:$M$38</definedName>
    <definedName name="exera_13_72">[153]FORMC94!$A$6:$M$38</definedName>
    <definedName name="exera_14">[154]FORMC94!$A$6:$M$38</definedName>
    <definedName name="exera_14_1">[153]FORMC94!$A$6:$M$38</definedName>
    <definedName name="exera_15">[153]FORMC94!$A$6:$M$38</definedName>
    <definedName name="exera_15_1">[153]FORMC94!$A$6:$M$38</definedName>
    <definedName name="exera_16">[14]FORMC94!$A$6:$M$38</definedName>
    <definedName name="exera_16_1">[14]FORMC94!$A$6:$M$38</definedName>
    <definedName name="exera_16_72">[155]FORMC94!$A$6:$M$38</definedName>
    <definedName name="exera_17">[14]FORMC94!$A$6:$M$38</definedName>
    <definedName name="exera_17_1">[14]FORMC94!$A$6:$M$38</definedName>
    <definedName name="exera_18">[14]FORMC94!$A$6:$M$38</definedName>
    <definedName name="exera_18_1">[14]FORMC94!$A$6:$M$38</definedName>
    <definedName name="exera_19">[14]FORMC94!$A$6:$M$38</definedName>
    <definedName name="exera_19_72">[155]FORMC94!$A$6:$M$38</definedName>
    <definedName name="exera_2">[153]FORMC94!$A$6:$M$38</definedName>
    <definedName name="exera_20">[14]FORMC94!$A$6:$M$38</definedName>
    <definedName name="exera_20_1">[14]FORMC94!$A$6:$M$38</definedName>
    <definedName name="exera_21">[14]FORMC94!$A$6:$M$38</definedName>
    <definedName name="exera_22">[14]FORMC94!$A$6:$M$38</definedName>
    <definedName name="exera_22_72">[156]FORMC94!$A$6:$M$38</definedName>
    <definedName name="exera_23">[14]FORMC94!$A$6:$M$38</definedName>
    <definedName name="exera_24">[14]FORMC94!$A$6:$M$38</definedName>
    <definedName name="exera_25">[14]FORMC94!$A$6:$M$38</definedName>
    <definedName name="exera_25_1">[14]FORMC94!$A$6:$M$38</definedName>
    <definedName name="exera_25_72">[157]FORMC94!$A$6:$M$38</definedName>
    <definedName name="exera_26">[14]FORMC94!$A$6:$M$38</definedName>
    <definedName name="exera_26_1">[158]FORMC94!$A$6:$M$38</definedName>
    <definedName name="exera_27">[14]FORMC94!$A$6:$M$38</definedName>
    <definedName name="exera_28">[14]FORMC94!$A$6:$M$38</definedName>
    <definedName name="exera_28_72">[159]FORMC94!$A$6:$M$38</definedName>
    <definedName name="exera_29">[14]FORMC94!$A$6:$M$38</definedName>
    <definedName name="exera_29_1">[14]FORMC94!$A$6:$M$38</definedName>
    <definedName name="exera_3">[151]FORMC94!$A$6:$M$38</definedName>
    <definedName name="exera_3_1">[151]FORMC94!$A$6:$M$38</definedName>
    <definedName name="exera_30">[160]FORMC94!$A$6:$M$38</definedName>
    <definedName name="exera_30_1">[14]FORMC94!$A$6:$M$38</definedName>
    <definedName name="exera_31">[161]FORMC94!$A$6:$M$38</definedName>
    <definedName name="exera_31_1">[161]FORMC94!$A$6:$M$38</definedName>
    <definedName name="exera_32">[14]FORMC94!$A$6:$M$38</definedName>
    <definedName name="exera_33">[14]FORMC94!$A$6:$M$38</definedName>
    <definedName name="exera_33_1">[159]FORMC94!$A$6:$M$38</definedName>
    <definedName name="exera_34">[14]FORMC94!$A$6:$M$38</definedName>
    <definedName name="exera_34_1">[14]FORMC94!$A$6:$M$38</definedName>
    <definedName name="exera_35">[162]FORMC94!$A$6:$M$38</definedName>
    <definedName name="exera_35_1">[163]FORMC94!$A$6:$M$38</definedName>
    <definedName name="exera_36">[14]FORMC94!$A$6:$M$38</definedName>
    <definedName name="exera_37">[160]FORMC94!$A$6:$M$38</definedName>
    <definedName name="exera_37_1">[161]FORMC94!$A$6:$M$38</definedName>
    <definedName name="exera_38">[162]FORMC94!$A$6:$M$38</definedName>
    <definedName name="exera_39">[164]FORMC94!$A$6:$M$38</definedName>
    <definedName name="exera_4">[165]FORMC94!$A$6:$M$38</definedName>
    <definedName name="exera_40">[14]FORMC94!$A$6:$M$38</definedName>
    <definedName name="exera_41">[166]FORMC94!$A$6:$M$38</definedName>
    <definedName name="exera_42">[14]FORMC94!$A$6:$M$38</definedName>
    <definedName name="exera_43">[166]FORMC94!$A$6:$M$38</definedName>
    <definedName name="exera_44">[166]FORMC94!$A$6:$M$38</definedName>
    <definedName name="exera_45">[14]FORMC94!$A$6:$M$38</definedName>
    <definedName name="exera_46">[166]FORMC94!$A$6:$M$38</definedName>
    <definedName name="exera_47">[157]FORMC94!$A$6:$M$38</definedName>
    <definedName name="exera_49">[167]FORMC94!$A$6:$M$38</definedName>
    <definedName name="exera_5">[153]FORMC94!$A$6:$M$38</definedName>
    <definedName name="exera_50">[167]FORMC94!$A$6:$M$38</definedName>
    <definedName name="exera_52">[14]FORMC94!$A$6:$M$38</definedName>
    <definedName name="exera_53">[14]FORMC94!$A$6:$M$38</definedName>
    <definedName name="exera_54">[162]FORMC94!$A$6:$M$38</definedName>
    <definedName name="exera_56">[162]FORMC94!$A$6:$M$38</definedName>
    <definedName name="exera_6">[153]FORMC94!$A$6:$M$38</definedName>
    <definedName name="exera_6_1">[153]FORMC94!$A$6:$M$38</definedName>
    <definedName name="exera_60">[14]FORMC94!$A$6:$M$38</definedName>
    <definedName name="exera_61">[14]FORMC94!$A$6:$M$38</definedName>
    <definedName name="exera_67">[14]FORMC94!$A$6:$M$38</definedName>
    <definedName name="exera_68">[14]FORMC94!$A$6:$M$38</definedName>
    <definedName name="exera_7">[168]FORMC94!$A$6:$M$38</definedName>
    <definedName name="exera_70">[14]FORMC94!$A$6:$M$38</definedName>
    <definedName name="exera_71">[14]FORMC94!$A$6:$M$38</definedName>
    <definedName name="exera_72">[153]FORMC94!$A$6:$M$38</definedName>
    <definedName name="exera_79">[169]FORMC94!$A$6:$M$38</definedName>
    <definedName name="exera_8">[14]FORMC94!$A$6:$M$38</definedName>
    <definedName name="exera_8_1">[14]FORMC94!$A$6:$M$38</definedName>
    <definedName name="exera_9">[170]FORMC94!$A$6:$M$38</definedName>
    <definedName name="exera_9_1">[170]FORMC94!$A$6:$M$38</definedName>
    <definedName name="exera_9_72">[14]FORMC94!$A$6:$M$38</definedName>
    <definedName name="EXGAIN">"$#REF!.$I$33"</definedName>
    <definedName name="EXGAIN_72">"$#REF!.$I$36"</definedName>
    <definedName name="Exp_COS" localSheetId="8">#REF!</definedName>
    <definedName name="Exp_COS">#REF!</definedName>
    <definedName name="EXP_LETTER" localSheetId="12">#REF!</definedName>
    <definedName name="EXP_LETTER" localSheetId="3">#REF!</definedName>
    <definedName name="EXP_LETTER" localSheetId="8">#REF!</definedName>
    <definedName name="EXP_LETTER">#REF!</definedName>
    <definedName name="Exp_Samp">#REF!</definedName>
    <definedName name="EXPBOR">'[97]Dec 94'!$D$1:$AT$12</definedName>
    <definedName name="EXPORT1">#N/A</definedName>
    <definedName name="EXPORT2">#N/A</definedName>
    <definedName name="Extra_Pay" localSheetId="12">#REF!</definedName>
    <definedName name="Extra_Pay" localSheetId="3">#REF!</definedName>
    <definedName name="Extra_Pay" localSheetId="8">#REF!</definedName>
    <definedName name="Extra_Pay">#REF!</definedName>
    <definedName name="_xlnm.Extract" localSheetId="3">#REF!</definedName>
    <definedName name="_xlnm.Extract" localSheetId="8">#REF!</definedName>
    <definedName name="_xlnm.Extract">#REF!</definedName>
    <definedName name="EXTRUDER">"$#REF!.$#REF!$#REF!"</definedName>
    <definedName name="EXTRUDER_49" localSheetId="8">#REF!</definedName>
    <definedName name="EXTRUDER_49">#REF!</definedName>
    <definedName name="EXTRUDER_65" localSheetId="8">#REF!</definedName>
    <definedName name="EXTRUDER_65">#REF!</definedName>
    <definedName name="EXTRUDER_72">"$#REF!.$#REF!$#REF!"</definedName>
    <definedName name="EY" localSheetId="11" hidden="1">{"'Feb 99'!$A$1:$G$30"}</definedName>
    <definedName name="EY" localSheetId="10" hidden="1">{"'Feb 99'!$A$1:$G$30"}</definedName>
    <definedName name="EY" localSheetId="6" hidden="1">{"'Feb 99'!$A$1:$G$30"}</definedName>
    <definedName name="EY" localSheetId="8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'[40]F-1l2'!$A$1:$J$68</definedName>
    <definedName name="F_12Top" localSheetId="8">#REF!</definedName>
    <definedName name="F_12Top">#REF!</definedName>
    <definedName name="F_21">'[40]F-21'!$A$1:$F$22</definedName>
    <definedName name="F_21a" localSheetId="8">#REF!</definedName>
    <definedName name="F_21a">#REF!</definedName>
    <definedName name="F_3" localSheetId="8">#REF!</definedName>
    <definedName name="F_3">#REF!</definedName>
    <definedName name="F_3a">#REF!</definedName>
    <definedName name="F_45">#REF!</definedName>
    <definedName name="f_49">[171]AFA!#REF!</definedName>
    <definedName name="F_4a">'[40]F-4'!$B$1:$L$74</definedName>
    <definedName name="F_4New">#REF!</definedName>
    <definedName name="F_4sup">#REF!</definedName>
    <definedName name="F_5new">#REF!</definedName>
    <definedName name="f_65">[171]AFA!#REF!</definedName>
    <definedName name="f_72">"'file://Nil-yxra5hg0hp5/company/Assurance/Premium Tyre Retreading05/WeltaxcompPY.xls'#$AFA.$#REF!$#REF!"</definedName>
    <definedName name="F_7a" localSheetId="8">#REF!</definedName>
    <definedName name="F_7a">#REF!</definedName>
    <definedName name="F_8A02" localSheetId="8">#REF!</definedName>
    <definedName name="F_8A02">#REF!</definedName>
    <definedName name="F_8B02a">[172]E!#REF!</definedName>
    <definedName name="F_8B24">'[172]B- 1'!#REF!</definedName>
    <definedName name="F_8BB21">'[173]M-2'!#REF!</definedName>
    <definedName name="F_8BB22">'[173]M-2'!#REF!</definedName>
    <definedName name="F_8C05" localSheetId="8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'[40]F-9c'!$A$1:$J$52</definedName>
    <definedName name="F_RPT">#REF!</definedName>
    <definedName name="FA_10">[126]BPR!$F$11</definedName>
    <definedName name="FA_11">[127]BPR!$F$11</definedName>
    <definedName name="FA_12">[127]BPR!$F$11</definedName>
    <definedName name="FA_13">[128]BPR!$F$11</definedName>
    <definedName name="FA_14">[127]BPR!$F$11</definedName>
    <definedName name="FA_15">[127]BPR!$F$11</definedName>
    <definedName name="FA_19">[129]BPR!$F$11</definedName>
    <definedName name="FA_20">[128]BPR!$F$11</definedName>
    <definedName name="FA_21">[128]BPR!$F$11</definedName>
    <definedName name="FA_22">[128]BPR!$F$11</definedName>
    <definedName name="FA_23">[128]BPR!$F$11</definedName>
    <definedName name="FA_23_1">[128]BPR!$F$11</definedName>
    <definedName name="FA_25">[128]BPR!$F$11</definedName>
    <definedName name="FA_29">[128]BPR!$F$11</definedName>
    <definedName name="FA_43">[128]BPR!$F$11</definedName>
    <definedName name="FA_47">[128]BPR!$F$11</definedName>
    <definedName name="FA_66">[128]BPR!$F$11</definedName>
    <definedName name="FA_72">[129]BPR!$F$11</definedName>
    <definedName name="FA_8">[126]BPR!$F$11</definedName>
    <definedName name="FA_9">[127]BPR!$F$11</definedName>
    <definedName name="FA_COMP">#REF!</definedName>
    <definedName name="faa">'[58]0100'!$I$3:$I$3</definedName>
    <definedName name="FACE">#REF!</definedName>
    <definedName name="FACEQUIP">#REF!</definedName>
    <definedName name="FACF_F">#REF!</definedName>
    <definedName name="FACOH">'[60]Expense Summary'!$C$9</definedName>
    <definedName name="fact_mach_eqm">#REF!</definedName>
    <definedName name="FACTORY">"$#REF!.$H$100"</definedName>
    <definedName name="FACTORY.EQ10">"$#REF!.$#REF!$#REF!"</definedName>
    <definedName name="FACTORY.EQ10_49" localSheetId="8">#REF!</definedName>
    <definedName name="FACTORY.EQ10_49">#REF!</definedName>
    <definedName name="FACTORY.EQ10_65" localSheetId="8">#REF!</definedName>
    <definedName name="FACTORY.EQ10_65">#REF!</definedName>
    <definedName name="FACTORY.EQ10_72">"$#REF!.$#REF!$#REF!"</definedName>
    <definedName name="FACTORY_72">"$#REF!.$H$101"</definedName>
    <definedName name="Fagsas">[65]CA!$Q$112</definedName>
    <definedName name="fasrfew" localSheetId="8">#REF!</definedName>
    <definedName name="fasrfew">#REF!</definedName>
    <definedName name="FAsset" localSheetId="8">#REF!</definedName>
    <definedName name="FAsset">#REF!</definedName>
    <definedName name="faveawv">#N/A</definedName>
    <definedName name="FD" localSheetId="8">#REF!</definedName>
    <definedName name="FD">#REF!</definedName>
    <definedName name="fddf" localSheetId="8">#REF!</definedName>
    <definedName name="fddf">#REF!</definedName>
    <definedName name="fdf">#REF!</definedName>
    <definedName name="fdfdf">'[63]CA Sheet'!$R$36</definedName>
    <definedName name="fdfdz" localSheetId="8">#REF!</definedName>
    <definedName name="fdfdz">#REF!</definedName>
    <definedName name="fdg">#REF!</definedName>
    <definedName name="fdgdrhtd">#REF!</definedName>
    <definedName name="fdgfd">'[71]CA Sheet'!$R$36</definedName>
    <definedName name="fdgfds">'[63]CA Sheet'!$R$36</definedName>
    <definedName name="fdgfdsgfds">'[61]CA Sheet'!$R$36</definedName>
    <definedName name="fdggdsf">[174]CBO0497!$B$12:$R$178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'[63]CA Sheet'!$R$36</definedName>
    <definedName name="fdsfd">#REF!</definedName>
    <definedName name="feasf">#REF!</definedName>
    <definedName name="Feb" localSheetId="3">#REF!</definedName>
    <definedName name="Feb" localSheetId="8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3">#REF!</definedName>
    <definedName name="ff" localSheetId="8">#REF!</definedName>
    <definedName name="ff">#REF!</definedName>
    <definedName name="ff_1">#REF!</definedName>
    <definedName name="FF_1a">[40]FF!$A$1:$K$23</definedName>
    <definedName name="FF_2">#REF!</definedName>
    <definedName name="FF_2a">'[40]FF-2'!$A$1:$I$29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11" hidden="1">{"'Eng (page2)'!$A$1:$D$52"}</definedName>
    <definedName name="fff" localSheetId="12" hidden="1">{"'Eng (page2)'!$A$1:$D$52"}</definedName>
    <definedName name="fff" localSheetId="10" hidden="1">{"'Eng (page2)'!$A$1:$D$52"}</definedName>
    <definedName name="fff" localSheetId="6" hidden="1">{"'Eng (page2)'!$A$1:$D$52"}</definedName>
    <definedName name="fff" localSheetId="8" hidden="1">{"'Eng (page2)'!$A$1:$D$52"}</definedName>
    <definedName name="fff" hidden="1">{"'Eng (page2)'!$A$1:$D$52"}</definedName>
    <definedName name="fffds">#REF!</definedName>
    <definedName name="fffeee" localSheetId="3">#REF!</definedName>
    <definedName name="fffeee" localSheetId="8">#REF!</definedName>
    <definedName name="fffeee">#REF!</definedName>
    <definedName name="ffff" localSheetId="3">#REF!</definedName>
    <definedName name="ffff" localSheetId="8">#REF!</definedName>
    <definedName name="ffff">#REF!</definedName>
    <definedName name="ffffffffffffffffffffffffffffffffffffff">#REF!</definedName>
    <definedName name="FFfs">#N/A</definedName>
    <definedName name="ffng" localSheetId="8">#REF!</definedName>
    <definedName name="ffng">#REF!</definedName>
    <definedName name="ffs">#N/A</definedName>
    <definedName name="fgdfgdf" localSheetId="8">#REF!</definedName>
    <definedName name="fgdfgdf">#REF!</definedName>
    <definedName name="fgdgfdgfdgfd" localSheetId="8">#REF!</definedName>
    <definedName name="fgdgfdgfdgfd">#REF!</definedName>
    <definedName name="fgfdg" localSheetId="8" hidden="1">[49]คีย์ข้อมูลรายละเอียดต่างๆ!#REF!</definedName>
    <definedName name="fgfdg" hidden="1">[49]คีย์ข้อมูลรายละเอียดต่างๆ!#REF!</definedName>
    <definedName name="fgff" localSheetId="11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8">#REF!</definedName>
    <definedName name="fgg">#REF!</definedName>
    <definedName name="fggg" localSheetId="8">#REF!</definedName>
    <definedName name="fggg">#REF!</definedName>
    <definedName name="fghfghfg" localSheetId="8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[120]!FinePrint</definedName>
    <definedName name="First">#REF!</definedName>
    <definedName name="fix" localSheetId="3">#REF!</definedName>
    <definedName name="fix" localSheetId="8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 localSheetId="12">#REF!</definedName>
    <definedName name="FNAME" localSheetId="3">#REF!</definedName>
    <definedName name="FNAME" localSheetId="8">#REF!</definedName>
    <definedName name="FNAME">#REF!</definedName>
    <definedName name="fnfg">#REF!</definedName>
    <definedName name="Fon" localSheetId="3">#REF!</definedName>
    <definedName name="Fon" localSheetId="8">#REF!</definedName>
    <definedName name="Fon">#REF!</definedName>
    <definedName name="FORWARD">#N/A</definedName>
    <definedName name="Foxboro">'[109]FF-1'!#REF!</definedName>
    <definedName name="FPL">#REF!</definedName>
    <definedName name="fre" localSheetId="3">#REF!</definedName>
    <definedName name="fre" localSheetId="8">#REF!</definedName>
    <definedName name="fre">#REF!</definedName>
    <definedName name="free" localSheetId="3">#REF!</definedName>
    <definedName name="free" localSheetId="8">#REF!</definedName>
    <definedName name="free">#REF!</definedName>
    <definedName name="frewff">#REF!</definedName>
    <definedName name="frewfregf">#REF!</definedName>
    <definedName name="frfrerer">#REF!</definedName>
    <definedName name="frgfewq" localSheetId="11" hidden="1">{#N/A,#N/A,FALSE,"Sheet1"}</definedName>
    <definedName name="frgfewq" localSheetId="10" hidden="1">{#N/A,#N/A,FALSE,"Sheet1"}</definedName>
    <definedName name="frgfewq" localSheetId="6" hidden="1">{#N/A,#N/A,FALSE,"Sheet1"}</definedName>
    <definedName name="frgfewq" localSheetId="8" hidden="1">{#N/A,#N/A,FALSE,"Sheet1"}</definedName>
    <definedName name="frgfewq" hidden="1">{#N/A,#N/A,FALSE,"Sheet1"}</definedName>
    <definedName name="fs">'[58]0100'!$I$9:$I$9</definedName>
    <definedName name="FSA" localSheetId="8">#REF!</definedName>
    <definedName name="FSA">#REF!</definedName>
    <definedName name="fsavav">#N/A</definedName>
    <definedName name="fsfdgsdg" localSheetId="8">#REF!</definedName>
    <definedName name="fsfdgsdg">#REF!</definedName>
    <definedName name="fshhfhdg" localSheetId="8">#REF!</definedName>
    <definedName name="fshhfhdg">#REF!</definedName>
    <definedName name="ftggg" localSheetId="8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3">#REF!</definedName>
    <definedName name="Full_Print" localSheetId="8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8">#REF!</definedName>
    <definedName name="FURNITURE12_16">#REF!</definedName>
    <definedName name="FURNITURE12_20" localSheetId="8">#REF!</definedName>
    <definedName name="FURNITURE12_20">#REF!</definedName>
    <definedName name="FURNITURE12_24" localSheetId="8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 localSheetId="8">#REF!</definedName>
    <definedName name="FURNITURE12_29">#REF!</definedName>
    <definedName name="FURNITURE12_32" localSheetId="8">#REF!</definedName>
    <definedName name="FURNITURE12_32">#REF!</definedName>
    <definedName name="FURNITURE12_49" localSheetId="8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 localSheetId="8">#REF!</definedName>
    <definedName name="FURNITURE12_73">#REF!</definedName>
    <definedName name="FURNITURE14">"$#REF!.$#REF!#REF!"</definedName>
    <definedName name="FURNITURE14_49" localSheetId="8">#REF!</definedName>
    <definedName name="FURNITURE14_49">#REF!</definedName>
    <definedName name="FURNITURE14_65" localSheetId="8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8">#REF!</definedName>
    <definedName name="FURNITURE8_49">#REF!</definedName>
    <definedName name="FURNITURE8_65" localSheetId="8">#REF!</definedName>
    <definedName name="FURNITURE8_65">#REF!</definedName>
    <definedName name="FURNITURE8_72">"$#REF!.$#REF!#REF!"</definedName>
    <definedName name="fvdsv">'[136]CA Sheet'!$R$36</definedName>
    <definedName name="fvfdgdfvf">"TOA Paint (Malaysia) Sdn Bhd"</definedName>
    <definedName name="fvff" localSheetId="8">#REF!</definedName>
    <definedName name="fvff">#REF!</definedName>
    <definedName name="fwegew2" localSheetId="11" hidden="1">{#N/A,#N/A,FALSE,"Sheet1"}</definedName>
    <definedName name="fwegew2" localSheetId="10" hidden="1">{#N/A,#N/A,FALSE,"Sheet1"}</definedName>
    <definedName name="fwegew2" localSheetId="6" hidden="1">{#N/A,#N/A,FALSE,"Sheet1"}</definedName>
    <definedName name="fwegew2" localSheetId="8" hidden="1">{#N/A,#N/A,FALSE,"Sheet1"}</definedName>
    <definedName name="fwegew2" hidden="1">{#N/A,#N/A,FALSE,"Sheet1"}</definedName>
    <definedName name="FWQFWQF">#N/A</definedName>
    <definedName name="FY00cri">[116]Rates!$R$31</definedName>
    <definedName name="FY00exch">[116]Rates!$I$4</definedName>
    <definedName name="FY00findex">[116]Rates!$I$3</definedName>
    <definedName name="FY00usindex">[116]Rates!$C$12</definedName>
    <definedName name="FY01cri">[116]Rates!$R$51</definedName>
    <definedName name="FY01exch">[116]Rates!$J$4</definedName>
    <definedName name="FY01findex">[116]Rates!$J$3</definedName>
    <definedName name="FY01usindex">[116]Rates!$E$12</definedName>
    <definedName name="FYHJJHKLJ" localSheetId="8">#REF!</definedName>
    <definedName name="FYHJJHKLJ">#REF!</definedName>
    <definedName name="g" localSheetId="3" hidden="1">#REF!</definedName>
    <definedName name="g" localSheetId="6" hidden="1">#REF!</definedName>
    <definedName name="g" localSheetId="8" hidden="1">#REF!</definedName>
    <definedName name="g" hidden="1">#REF!</definedName>
    <definedName name="gaga" localSheetId="8" hidden="1">{"'Model'!$A$1:$N$53"}</definedName>
    <definedName name="gaga" hidden="1">{"'Model'!$A$1:$N$53"}</definedName>
    <definedName name="GAIN">"$#REF!.$#REF!$#REF!"</definedName>
    <definedName name="GAIN_49" localSheetId="8">#REF!</definedName>
    <definedName name="GAIN_49">#REF!</definedName>
    <definedName name="GAIN_65" localSheetId="8">#REF!</definedName>
    <definedName name="GAIN_65">#REF!</definedName>
    <definedName name="GAIN_72">"$#REF!.$#REF!$#REF!"</definedName>
    <definedName name="Gain_loss_on_disposal" localSheetId="8">#REF!</definedName>
    <definedName name="Gain_loss_on_disposal">#REF!</definedName>
    <definedName name="gddsf" localSheetId="8">#REF!</definedName>
    <definedName name="gddsf">#REF!</definedName>
    <definedName name="gdffdfd" localSheetId="8">#REF!</definedName>
    <definedName name="gdffdfd">#REF!</definedName>
    <definedName name="gdhdgh">#REF!</definedName>
    <definedName name="gdsg">'[175]CA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'[61]CA Sheet'!$Q$36</definedName>
    <definedName name="gff">#REF!</definedName>
    <definedName name="gffg">#REF!</definedName>
    <definedName name="gfg" hidden="1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 localSheetId="8">#REF!</definedName>
    <definedName name="gfrgregr">#REF!</definedName>
    <definedName name="gg" localSheetId="11" hidden="1">{"'Eng (page2)'!$A$1:$D$52"}</definedName>
    <definedName name="gg" localSheetId="12" hidden="1">{"'Eng (page2)'!$A$1:$D$52"}</definedName>
    <definedName name="gg" localSheetId="10" hidden="1">{"'Eng (page2)'!$A$1:$D$52"}</definedName>
    <definedName name="gg" localSheetId="8" hidden="1">{"'Eng (page2)'!$A$1:$D$52"}</definedName>
    <definedName name="gg" hidden="1">{"'Eng (page2)'!$A$1:$D$52"}</definedName>
    <definedName name="gg___0">[176]FF_3!$A$1:$IV$8</definedName>
    <definedName name="gg___12">[4]FF_3!$A$1:$IV$8</definedName>
    <definedName name="gg___14">[4]FF_3!$A$1:$IV$8</definedName>
    <definedName name="gg___3">[4]FF_3!$A$1:$IV$8</definedName>
    <definedName name="gg___5">[4]FF_3!$A$1:$IV$8</definedName>
    <definedName name="gg___6">[4]FF_3!$A$1:$IV$8</definedName>
    <definedName name="gg___8">[4]FF_3!$A$1:$IV$8</definedName>
    <definedName name="ggds">'[136]CA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 localSheetId="11" hidden="1">{"'Eng (page2)'!$A$1:$D$52"}</definedName>
    <definedName name="gh" localSheetId="12" hidden="1">{"'Eng (page2)'!$A$1:$D$52"}</definedName>
    <definedName name="gh" localSheetId="10" hidden="1">{"'Eng (page2)'!$A$1:$D$52"}</definedName>
    <definedName name="gh" localSheetId="8" hidden="1">{"'Eng (page2)'!$A$1:$D$52"}</definedName>
    <definedName name="gh" hidden="1">{"'Eng (page2)'!$A$1:$D$52"}</definedName>
    <definedName name="ghngfngfnm">#REF!</definedName>
    <definedName name="ghuu" localSheetId="11" hidden="1">{"'Eng (page2)'!$A$1:$D$52"}</definedName>
    <definedName name="ghuu" localSheetId="12" hidden="1">{"'Eng (page2)'!$A$1:$D$52"}</definedName>
    <definedName name="ghuu" localSheetId="10" hidden="1">{"'Eng (page2)'!$A$1:$D$52"}</definedName>
    <definedName name="ghuu" localSheetId="6" hidden="1">{"'Eng (page2)'!$A$1:$D$52"}</definedName>
    <definedName name="ghuu" localSheetId="8" hidden="1">{"'Eng (page2)'!$A$1:$D$52"}</definedName>
    <definedName name="ghuu" hidden="1">{"'Eng (page2)'!$A$1:$D$52"}</definedName>
    <definedName name="gift" localSheetId="3">#REF!</definedName>
    <definedName name="gift" localSheetId="8">#REF!</definedName>
    <definedName name="gift">#REF!</definedName>
    <definedName name="GIG" localSheetId="11" hidden="1">{#N/A,#N/A,FALSE,"Sheet1"}</definedName>
    <definedName name="GIG" localSheetId="10" hidden="1">{#N/A,#N/A,FALSE,"Sheet1"}</definedName>
    <definedName name="GIG" localSheetId="6" hidden="1">{#N/A,#N/A,FALSE,"Sheet1"}</definedName>
    <definedName name="GIG" localSheetId="8" hidden="1">{#N/A,#N/A,FALSE,"Sheet1"}</definedName>
    <definedName name="GIG" hidden="1">{#N/A,#N/A,FALSE,"Sheet1"}</definedName>
    <definedName name="gj">[4]FF_3!$A$9:$K$11</definedName>
    <definedName name="gj___0">[176]FF_3!$A$9:$K$11</definedName>
    <definedName name="gj___12">[4]FF_3!$A$9:$K$11</definedName>
    <definedName name="gj___14">[4]FF_3!$A$9:$K$11</definedName>
    <definedName name="gj___3">[4]FF_3!$A$9:$K$11</definedName>
    <definedName name="gj___5">[4]FF_3!$A$9:$K$11</definedName>
    <definedName name="gj___6">[4]FF_3!$A$9:$K$11</definedName>
    <definedName name="gj___8">[4]FF_3!$A$9:$K$11</definedName>
    <definedName name="gjntrjt" localSheetId="8">#REF!</definedName>
    <definedName name="gjntrjt">#REF!</definedName>
    <definedName name="gkgjklj" localSheetId="8">#REF!</definedName>
    <definedName name="gkgjklj">#REF!</definedName>
    <definedName name="gkgkgu" localSheetId="8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d_year" localSheetId="8">#REF!</definedName>
    <definedName name="Gold_year">#REF!</definedName>
    <definedName name="GOP" localSheetId="11" hidden="1">{#N/A,#N/A,FALSE,"Sheet1"}</definedName>
    <definedName name="GOP" localSheetId="10" hidden="1">{#N/A,#N/A,FALSE,"Sheet1"}</definedName>
    <definedName name="GOP" localSheetId="6" hidden="1">{#N/A,#N/A,FALSE,"Sheet1"}</definedName>
    <definedName name="GOP" localSheetId="8" hidden="1">{#N/A,#N/A,FALSE,"Sheet1"}</definedName>
    <definedName name="GOP" hidden="1">{#N/A,#N/A,FALSE,"Sheet1"}</definedName>
    <definedName name="GOT" localSheetId="11" hidden="1">{#N/A,#N/A,FALSE,"Sheet1"}</definedName>
    <definedName name="GOT" localSheetId="10" hidden="1">{#N/A,#N/A,FALSE,"Sheet1"}</definedName>
    <definedName name="GOT" localSheetId="6" hidden="1">{#N/A,#N/A,FALSE,"Sheet1"}</definedName>
    <definedName name="GOT" localSheetId="8" hidden="1">{#N/A,#N/A,FALSE,"Sheet1"}</definedName>
    <definedName name="GOT" hidden="1">{#N/A,#N/A,FALSE,"Sheet1"}</definedName>
    <definedName name="G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8">#REF!</definedName>
    <definedName name="gr">#REF!</definedName>
    <definedName name="Grand_Total" localSheetId="3">#REF!</definedName>
    <definedName name="Grand_Total" localSheetId="8">#REF!</definedName>
    <definedName name="Grand_Total">#REF!</definedName>
    <definedName name="gregregreg">#REF!</definedName>
    <definedName name="grewghrwh">#N/A</definedName>
    <definedName name="grgregfre" localSheetId="8">#REF!</definedName>
    <definedName name="grgregfre">#REF!</definedName>
    <definedName name="grgrger" localSheetId="8">#REF!</definedName>
    <definedName name="grgrger">#REF!</definedName>
    <definedName name="GROOM" localSheetId="8">#REF!</definedName>
    <definedName name="GROOM">#REF!</definedName>
    <definedName name="GRP">#REF!</definedName>
    <definedName name="GrphActSales" localSheetId="3">#REF!</definedName>
    <definedName name="GrphActSales" localSheetId="8">#REF!</definedName>
    <definedName name="GrphActSales">#REF!</definedName>
    <definedName name="GrphActStk" localSheetId="3">#REF!</definedName>
    <definedName name="GrphActStk" localSheetId="8">#REF!</definedName>
    <definedName name="GrphActStk">#REF!</definedName>
    <definedName name="GrphPlanSales" localSheetId="3">#REF!</definedName>
    <definedName name="GrphPlanSales" localSheetId="8">#REF!</definedName>
    <definedName name="GrphPlanSales">#REF!</definedName>
    <definedName name="GrphTgtStk" localSheetId="3">#REF!</definedName>
    <definedName name="GrphTgtStk" localSheetId="8">#REF!</definedName>
    <definedName name="GrphTgtStk">#REF!</definedName>
    <definedName name="Gsc">'[36]CA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 localSheetId="8">#REF!</definedName>
    <definedName name="gukguk">#REF!</definedName>
    <definedName name="gwegwege">[74]CA!$Q$112</definedName>
    <definedName name="gwrgwrg" localSheetId="8">#REF!</definedName>
    <definedName name="gwrgwrg">#REF!</definedName>
    <definedName name="gz">'[58]0100'!$O$85:$P$102</definedName>
    <definedName name="h">[3]เงินกู้ธนชาติ!$G$2</definedName>
    <definedName name="h_49">'[177]61 HR'!#REF!</definedName>
    <definedName name="h_65">'[177]61 HR'!#REF!</definedName>
    <definedName name="h_72">"'file://Mindy//Jhb2_gen_mal_3/AabsData/DATA/CLIENT/Tan358/Ye01/31.12.01/09-AWPs/Tan358-awp.xls'#$'61 HR'.$#REF!$#REF!"</definedName>
    <definedName name="haksh" localSheetId="8">#REF!</definedName>
    <definedName name="haksh">#REF!</definedName>
    <definedName name="hanixn81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8">#REF!</definedName>
    <definedName name="hd">#REF!</definedName>
    <definedName name="hdfhh" localSheetId="8">#REF!</definedName>
    <definedName name="hdfhh">#REF!</definedName>
    <definedName name="hdrtuyduj" localSheetId="8">#REF!</definedName>
    <definedName name="hdrtuyduj">#REF!</definedName>
    <definedName name="Head_Amount">'[54]0100'!$I$9:$I$9</definedName>
    <definedName name="Head_Company">'[54]0100'!$A$3:$A$3</definedName>
    <definedName name="Head_Country">'[54]0100'!$A$2:$A$2</definedName>
    <definedName name="Head_Period">'[54]0100'!$A$8:$A$8</definedName>
    <definedName name="Head_Schedule_No">'[54]0100'!$I$2:$I$2</definedName>
    <definedName name="Head_Title">'[54]0100'!$A$5:$A$5</definedName>
    <definedName name="Head_Valid">'[54]0100'!$A$9:$A$9</definedName>
    <definedName name="Head_Version">'[54]0100'!$I$3:$I$3</definedName>
    <definedName name="Header_Row" localSheetId="3">ROW(#REF!)</definedName>
    <definedName name="Header_Row">ROW(#REF!)</definedName>
    <definedName name="Heading" localSheetId="3">#REF!</definedName>
    <definedName name="Heading" localSheetId="8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[178]SAME!#REF!</definedName>
    <definedName name="HighTech">[76]details!$C$173</definedName>
    <definedName name="hii">#N/A</definedName>
    <definedName name="hijo" localSheetId="11" hidden="1">{"'Eng (page2)'!$A$1:$D$52"}</definedName>
    <definedName name="hijo" localSheetId="12" hidden="1">{"'Eng (page2)'!$A$1:$D$52"}</definedName>
    <definedName name="hijo" localSheetId="10" hidden="1">{"'Eng (page2)'!$A$1:$D$52"}</definedName>
    <definedName name="hijo" localSheetId="6" hidden="1">{"'Eng (page2)'!$A$1:$D$52"}</definedName>
    <definedName name="hijo" localSheetId="8" hidden="1">{"'Eng (page2)'!$A$1:$D$52"}</definedName>
    <definedName name="hijo" hidden="1">{"'Eng (page2)'!$A$1:$D$52"}</definedName>
    <definedName name="HIP" localSheetId="11" hidden="1">{#N/A,#N/A,FALSE,"Sheet1"}</definedName>
    <definedName name="HIP" localSheetId="10" hidden="1">{#N/A,#N/A,FALSE,"Sheet1"}</definedName>
    <definedName name="HIP" localSheetId="6" hidden="1">{#N/A,#N/A,FALSE,"Sheet1"}</definedName>
    <definedName name="HIP" localSheetId="8" hidden="1">{#N/A,#N/A,FALSE,"Sheet1"}</definedName>
    <definedName name="HIP" hidden="1">{#N/A,#N/A,FALSE,"Sheet1"}</definedName>
    <definedName name="hjhjhj" localSheetId="8">#REF!</definedName>
    <definedName name="hjhjhj">#REF!</definedName>
    <definedName name="hjjd">'[52]tax-ss'!$T$7:$T$37</definedName>
    <definedName name="HK" localSheetId="8">#REF!</definedName>
    <definedName name="HK">#REF!</definedName>
    <definedName name="hkghkghk" localSheetId="8">#REF!</definedName>
    <definedName name="hkghkghk">#REF!</definedName>
    <definedName name="hkjh" localSheetId="8" hidden="1">{"cashflow",#N/A,FALSE,"cash flow"}</definedName>
    <definedName name="hkjh" hidden="1">{"cashflow",#N/A,FALSE,"cash flow"}</definedName>
    <definedName name="hlhlhlu" localSheetId="8">#REF!</definedName>
    <definedName name="hlhlhlu">#REF!</definedName>
    <definedName name="hlhujlhlu" localSheetId="8">#REF!</definedName>
    <definedName name="hlhujlhlu">#REF!</definedName>
    <definedName name="HOP" localSheetId="11" hidden="1">{#N/A,#N/A,FALSE,"Sheet1"}</definedName>
    <definedName name="HOP" localSheetId="10" hidden="1">{#N/A,#N/A,FALSE,"Sheet1"}</definedName>
    <definedName name="HOP" localSheetId="6" hidden="1">{#N/A,#N/A,FALSE,"Sheet1"}</definedName>
    <definedName name="HOP" localSheetId="8" hidden="1">{#N/A,#N/A,FALSE,"Sheet1"}</definedName>
    <definedName name="HOP" hidden="1">{#N/A,#N/A,FALSE,"Sheet1"}</definedName>
    <definedName name="HP" localSheetId="8">#REF!</definedName>
    <definedName name="HP">#REF!</definedName>
    <definedName name="hp11_1">[179]AFA!#REF!</definedName>
    <definedName name="hp11_10">[180]AFA!#REF!</definedName>
    <definedName name="hp11_25">"'file://LIEH/JobOnHand/IndexFurniture 06/WeltaxcompPY.xls'#$AFA.$#REF!$#REF!"</definedName>
    <definedName name="hp11_5">[180]AFA!#REF!</definedName>
    <definedName name="hp11_72">"'file://MINDY/JobOnHand/IndexFurniture 06/WeltaxcompPY.xls'#$AFA.$#REF!$#REF!"</definedName>
    <definedName name="hp11_8">[179]AFA!#REF!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[181]AFA!#REF!</definedName>
    <definedName name="hp2_12_1">[181]AFA!#REF!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[182]AFA!#REF!</definedName>
    <definedName name="hp2_14_1">[33]AFA!#REF!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[33]AFA!#REF!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[181]AFA!#REF!</definedName>
    <definedName name="hp2_24">[181]AFA!#REF!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[181]AFA!#REF!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[183]AFA!#REF!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[181]AFA!#REF!</definedName>
    <definedName name="hp2_33">[181]AFA!#REF!</definedName>
    <definedName name="hp2_33_1">"'file://MINDY/JobOnHand/Assurance/RedFox_06/WeltaxcompPY.xls'#$AFA.$#REF!$#REF!"</definedName>
    <definedName name="hp2_34">[181]AFA!#REF!</definedName>
    <definedName name="hp2_34_1">"'file:///A:/WeltaxcompPY.xls'#$AFA.$#REF!$#REF!"</definedName>
    <definedName name="hp2_35">[184]AFA!#REF!</definedName>
    <definedName name="hp2_35_1">"'file://NIL-YXRA5HG0HP5/Company/Company/Assurance/Dosca_04/WeltaxcompPY.xls'#$AFA.$#REF!$#REF!"</definedName>
    <definedName name="hp2_36">[181]AFA!#REF!</definedName>
    <definedName name="hp2_37">[183]AFA!#REF!</definedName>
    <definedName name="hp2_37_1">"'file://Lieh/jobonhand/My Jobs/Royaparcel_06/WeltaxcompPY.xls'#$AFA.$#REF!$#REF!"</definedName>
    <definedName name="hp2_38">[184]AFA!#REF!</definedName>
    <definedName name="hp2_39">[185]AFA!#REF!</definedName>
    <definedName name="hp2_4">[186]AFA!#REF!</definedName>
    <definedName name="hp2_40">[181]AFA!#REF!</definedName>
    <definedName name="hp2_41">[187]AFA!#REF!</definedName>
    <definedName name="hp2_42">[181]AFA!#REF!</definedName>
    <definedName name="hp2_43">[187]AFA!#REF!</definedName>
    <definedName name="hp2_44">[187]AFA!#REF!</definedName>
    <definedName name="hp2_45">[181]AFA!#REF!</definedName>
    <definedName name="hp2_46">[187]AFA!#REF!</definedName>
    <definedName name="hp2_47">[188]AFA!#REF!</definedName>
    <definedName name="hp2_49">[189]AFA!#REF!</definedName>
    <definedName name="hp2_5">[33]AFA!#REF!</definedName>
    <definedName name="hp2_50">[189]AFA!#REF!</definedName>
    <definedName name="hp2_52">[181]AFA!#REF!</definedName>
    <definedName name="hp2_53">[181]AFA!#REF!</definedName>
    <definedName name="hp2_54">[184]AFA!#REF!</definedName>
    <definedName name="hp2_56">[184]AFA!#REF!</definedName>
    <definedName name="hp2_6">[33]AFA!#REF!</definedName>
    <definedName name="hp2_6_1">[33]AFA!#REF!</definedName>
    <definedName name="hp2_60">[181]AFA!#REF!</definedName>
    <definedName name="hp2_61">[181]AFA!#REF!</definedName>
    <definedName name="hp2_65">[190]AFA!#REF!</definedName>
    <definedName name="hp2_67">[181]AFA!#REF!</definedName>
    <definedName name="hp2_68">[181]AFA!#REF!</definedName>
    <definedName name="hp2_7">[191]AFA!#REF!</definedName>
    <definedName name="hp2_70">[181]AFA!#REF!</definedName>
    <definedName name="hp2_71">[181]AFA!#REF!</definedName>
    <definedName name="hp2_72">"'file://JB2/Company/Assurance/QuanCheng_05/WeltaxcompPY.xls'#$AFA.$#REF!$#REF!"</definedName>
    <definedName name="hp2_79">[192]AFA!#REF!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[193]AFA!#REF!</definedName>
    <definedName name="hpp_72">"'file://JB003/Assurance/SoonYeMarketing\'05/WeltaxcompPY.xls'#$AFA.$#REF!$#REF!"</definedName>
    <definedName name="hr">'[58]0100'!$T$24:$U$26</definedName>
    <definedName name="HSCB" localSheetId="12">'[99]ADJ - RATE'!#REF!</definedName>
    <definedName name="HSCB" localSheetId="3">'[99]ADJ - RATE'!#REF!</definedName>
    <definedName name="HSCB" localSheetId="8">'[99]ADJ - RATE'!#REF!</definedName>
    <definedName name="HSCB">'[99]ADJ - RATE'!#REF!</definedName>
    <definedName name="hsgsg" localSheetId="8">#REF!</definedName>
    <definedName name="hsgsg">#REF!</definedName>
    <definedName name="htht" localSheetId="8">#REF!</definedName>
    <definedName name="htht">#REF!</definedName>
    <definedName name="HTML_CodePage" hidden="1">1252</definedName>
    <definedName name="HTML_Control" localSheetId="11" hidden="1">{"'Eng (page2)'!$A$1:$D$52"}</definedName>
    <definedName name="HTML_Control" localSheetId="12" hidden="1">{"'Eng (page2)'!$A$1:$D$52"}</definedName>
    <definedName name="HTML_Control" localSheetId="10" hidden="1">{"'Model'!$A$1:$N$53"}</definedName>
    <definedName name="HTML_Control" localSheetId="6" hidden="1">{"'Feb 99'!$A$1:$G$30"}</definedName>
    <definedName name="HTML_Control" localSheetId="8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localSheetId="10" hidden="1">"Model"</definedName>
    <definedName name="HTML_Header" hidden="1">"Feb 99"</definedName>
    <definedName name="HTML_LastUpdate" localSheetId="10" hidden="1">"31/7/01"</definedName>
    <definedName name="HTML_LastUpdate" hidden="1">"06/Apr/99"</definedName>
    <definedName name="HTML_LineAfter" hidden="1">FALSE</definedName>
    <definedName name="HTML_LineBefore" hidden="1">FALSE</definedName>
    <definedName name="HTML_Name" localSheetId="10" hidden="1">"Bundit Sanguanprasert"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"C:\My Documents\TPS project\Carried Loss\SCC2.htm"</definedName>
    <definedName name="HTML_PathFile" hidden="1">"C:\Ali\Excel\BAAN\STOCK\MyHTML.htm"</definedName>
    <definedName name="HTML_PathTemplate" hidden="1">"C:\BOTHomepage\Databank\EconData\ThaiEcon\Tmp_Macro.htm"</definedName>
    <definedName name="HTML_Title" localSheetId="10" hidden="1">"Model SCC"</definedName>
    <definedName name="HTML_Title" hidden="1">"4PAST_P"</definedName>
    <definedName name="HTRHRT" localSheetId="8">#REF!</definedName>
    <definedName name="HTRHRT">#REF!</definedName>
    <definedName name="htrrewqhr" localSheetId="8">#REF!</definedName>
    <definedName name="htrrewqhr">#REF!</definedName>
    <definedName name="HupLeeHing">[76]details!$C$165</definedName>
    <definedName name="huu" localSheetId="8">#REF!</definedName>
    <definedName name="huu">#REF!</definedName>
    <definedName name="hvhvh">#REF!</definedName>
    <definedName name="hvlpp" localSheetId="11" hidden="1">#REF!</definedName>
    <definedName name="hvlpp" localSheetId="10" hidden="1">#REF!</definedName>
    <definedName name="hvlpp" localSheetId="3" hidden="1">#REF!</definedName>
    <definedName name="hvlpp" localSheetId="6" hidden="1">#REF!</definedName>
    <definedName name="hvlpp" localSheetId="8" hidden="1">#REF!</definedName>
    <definedName name="hvlpp" hidden="1">#REF!</definedName>
    <definedName name="i">#N/A</definedName>
    <definedName name="i_49">'[177]65 FINANCE'!#REF!</definedName>
    <definedName name="i_65">'[177]65 FINANCE'!#REF!</definedName>
    <definedName name="i_72">"'file://Mindy//Jhb2_gen_mal_3/AabsData/DATA/CLIENT/Tan358/Ye01/31.12.01/09-AWPs/Tan358-awp.xls'#$'65 FINANCE'.$#REF!$#REF!"</definedName>
    <definedName name="IA" localSheetId="8">#REF!</definedName>
    <definedName name="IA">#REF!</definedName>
    <definedName name="IAClaim" localSheetId="8">#REF!</definedName>
    <definedName name="IAClaim">#REF!</definedName>
    <definedName name="IAClaim1" localSheetId="8">#REF!</definedName>
    <definedName name="IAClaim1">#REF!</definedName>
    <definedName name="ieeni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 localSheetId="3">#REF!</definedName>
    <definedName name="IELWSALES" localSheetId="8">#REF!</definedName>
    <definedName name="IELWSALES">#REF!</definedName>
    <definedName name="IELYSALES" localSheetId="3">#REF!</definedName>
    <definedName name="IELYSALES" localSheetId="8">#REF!</definedName>
    <definedName name="IELYSALES">#REF!</definedName>
    <definedName name="IEPLANSALES" localSheetId="3">#REF!</definedName>
    <definedName name="IEPLANSALES" localSheetId="8">#REF!</definedName>
    <definedName name="IEPLANSALES">#REF!</definedName>
    <definedName name="ier" localSheetId="3">#REF!</definedName>
    <definedName name="ier" localSheetId="8">#REF!</definedName>
    <definedName name="ier">#REF!</definedName>
    <definedName name="IESP" localSheetId="3">#REF!</definedName>
    <definedName name="IESP" localSheetId="8">#REF!</definedName>
    <definedName name="IESP">#REF!</definedName>
    <definedName name="IFCT" localSheetId="3">#REF!</definedName>
    <definedName name="IFCT" localSheetId="8">#REF!</definedName>
    <definedName name="IFCT">#REF!</definedName>
    <definedName name="IFCT2" localSheetId="3">#REF!</definedName>
    <definedName name="IFCT2" localSheetId="8">#REF!</definedName>
    <definedName name="IFCT2">#REF!</definedName>
    <definedName name="ii" localSheetId="11" hidden="1">{"'Eng (page2)'!$A$1:$D$52"}</definedName>
    <definedName name="ii" localSheetId="12" hidden="1">{"'Eng (page2)'!$A$1:$D$52"}</definedName>
    <definedName name="ii" localSheetId="10" hidden="1">{"'Eng (page2)'!$A$1:$D$52"}</definedName>
    <definedName name="ii" localSheetId="6" hidden="1">{"'Eng (page2)'!$A$1:$D$52"}</definedName>
    <definedName name="ii" localSheetId="8" hidden="1">{"'Eng (page2)'!$A$1:$D$52"}</definedName>
    <definedName name="ii" hidden="1">{"'Eng (page2)'!$A$1:$D$52"}</definedName>
    <definedName name="IIforwar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8">#REF!</definedName>
    <definedName name="Income_statement">#REF!</definedName>
    <definedName name="IncomeStatementDates" localSheetId="8">#REF!</definedName>
    <definedName name="IncomeStatementDates">#REF!</definedName>
    <definedName name="Ind_Position">[194]Val_Ind!$D$4</definedName>
    <definedName name="index" localSheetId="3">#REF!</definedName>
    <definedName name="index" localSheetId="8">#REF!</definedName>
    <definedName name="index">#REF!</definedName>
    <definedName name="indYavg" localSheetId="8">#REF!</definedName>
    <definedName name="indYavg">#REF!</definedName>
    <definedName name="initial_dep">#REF!</definedName>
    <definedName name="input" localSheetId="3">#REF!</definedName>
    <definedName name="input" localSheetId="8">#REF!</definedName>
    <definedName name="input">#REF!</definedName>
    <definedName name="INPUTGRID" localSheetId="3">#REF!</definedName>
    <definedName name="INPUTGRID" localSheetId="8">#REF!</definedName>
    <definedName name="INPUTGRID">#REF!</definedName>
    <definedName name="inputgrido" localSheetId="3">#REF!</definedName>
    <definedName name="inputgrido" localSheetId="8">#REF!</definedName>
    <definedName name="inputgrido">#REF!</definedName>
    <definedName name="ins">#REF!</definedName>
    <definedName name="INSERT">#N/A</definedName>
    <definedName name="InsertCASum">#REF!</definedName>
    <definedName name="InService">'[195]U4-Recruitment'!#REF!</definedName>
    <definedName name="Int" localSheetId="3">#REF!</definedName>
    <definedName name="Int" localSheetId="8">#REF!</definedName>
    <definedName name="Int">#REF!</definedName>
    <definedName name="intdec00">'[24]IntDec00TespM&amp;B'!$A$7:$M$39</definedName>
    <definedName name="Intellectronics">[76]details!$C$117</definedName>
    <definedName name="INTER_CO">#N/A</definedName>
    <definedName name="INTEREST">"$#REF!.#REF!$#REF!"</definedName>
    <definedName name="Interest_">1.02</definedName>
    <definedName name="INTEREST_49" localSheetId="8">#REF!</definedName>
    <definedName name="INTEREST_49">#REF!</definedName>
    <definedName name="INTEREST_65" localSheetId="8">#REF!</definedName>
    <definedName name="INTEREST_65">#REF!</definedName>
    <definedName name="INTEREST_72">"$#REF!.#REF!$#REF!"</definedName>
    <definedName name="Interest_Rate" localSheetId="3">#REF!</definedName>
    <definedName name="Interest_Rate" localSheetId="8">#REF!</definedName>
    <definedName name="Interest_Rate">#REF!</definedName>
    <definedName name="IntFreeCred" localSheetId="3">#REF!</definedName>
    <definedName name="IntFreeCred" localSheetId="8">#REF!</definedName>
    <definedName name="IntFreeCred">#REF!</definedName>
    <definedName name="invert_e" localSheetId="11" hidden="1">{"'SCBMF'!$A$1:$I$51","'SCBDA'!$A$1:$I$45","'SCBBA'!$A$1:$I$37"}</definedName>
    <definedName name="invert_e" localSheetId="10" hidden="1">{"'SCBMF'!$A$1:$I$51","'SCBDA'!$A$1:$I$45","'SCBBA'!$A$1:$I$37"}</definedName>
    <definedName name="invert_e" localSheetId="8" hidden="1">{"'SCBMF'!$A$1:$I$51","'SCBDA'!$A$1:$I$45","'SCBBA'!$A$1:$I$37"}</definedName>
    <definedName name="invert_e" hidden="1">{"'SCBMF'!$A$1:$I$51","'SCBDA'!$A$1:$I$45","'SCBBA'!$A$1:$I$37"}</definedName>
    <definedName name="ipodsf" localSheetId="8">#REF!</definedName>
    <definedName name="ipodsf">#REF!</definedName>
    <definedName name="ITS" localSheetId="8">#REF!</definedName>
    <definedName name="ITS">#REF!</definedName>
    <definedName name="IZCL020" localSheetId="3">#REF!</definedName>
    <definedName name="IZCL020" localSheetId="8">#REF!</definedName>
    <definedName name="IZCL020">#REF!</definedName>
    <definedName name="j" localSheetId="3">#REF!</definedName>
    <definedName name="j" localSheetId="8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'[97]Cum.91-93'!$AG$460:$AG$673</definedName>
    <definedName name="JAKAR95">'[97]Cum.91-93'!$AG$238:$AG$432</definedName>
    <definedName name="jakcnl">'[196]tax-ss'!$P$7:$P$37</definedName>
    <definedName name="Jan" localSheetId="3">#REF!</definedName>
    <definedName name="Jan" localSheetId="8">#REF!</definedName>
    <definedName name="Jan">#REF!</definedName>
    <definedName name="Jas" localSheetId="11" hidden="1">{"'Feb 99'!$A$1:$G$30"}</definedName>
    <definedName name="Jas" localSheetId="10" hidden="1">{"'Feb 99'!$A$1:$G$30"}</definedName>
    <definedName name="Jas" localSheetId="6" hidden="1">{"'Feb 99'!$A$1:$G$30"}</definedName>
    <definedName name="Jas" localSheetId="8" hidden="1">{"'Feb 99'!$A$1:$G$30"}</definedName>
    <definedName name="Jas" hidden="1">{"'Feb 99'!$A$1:$G$30"}</definedName>
    <definedName name="jb">'[52]tax-ss'!$P$7:$P$37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 localSheetId="8">#REF!</definedName>
    <definedName name="JCD7460_49">#REF!</definedName>
    <definedName name="JCD7460_65" localSheetId="8">#REF!</definedName>
    <definedName name="JCD7460_65">#REF!</definedName>
    <definedName name="JCD7460_72">"$#REF!.$#REF!$#REF!"</definedName>
    <definedName name="JCE5834_49" localSheetId="8">#REF!</definedName>
    <definedName name="JCE5834_49">#REF!</definedName>
    <definedName name="JCE5834_65" localSheetId="8">#REF!</definedName>
    <definedName name="JCE5834_65">#REF!</definedName>
    <definedName name="JCE5834_72">"$#REF!.#REF!$#REF!"</definedName>
    <definedName name="JCK4712_49" localSheetId="8">#REF!</definedName>
    <definedName name="JCK4712_49">#REF!</definedName>
    <definedName name="JCK4712_65" localSheetId="8">#REF!</definedName>
    <definedName name="JCK4712_65">#REF!</definedName>
    <definedName name="JCK4712_72">"$#REF!.$#REF!$#REF!"</definedName>
    <definedName name="JCW6924_72">"$#REF!.$C$43"</definedName>
    <definedName name="jcz" localSheetId="8">#REF!</definedName>
    <definedName name="jcz">#REF!</definedName>
    <definedName name="JDC3818_49" localSheetId="8">#REF!</definedName>
    <definedName name="JDC3818_49">#REF!</definedName>
    <definedName name="JDC3818_65" localSheetId="8">#REF!</definedName>
    <definedName name="JDC3818_65">#REF!</definedName>
    <definedName name="JDC3818_72">"$#REF!.$#REF!$#REF!"</definedName>
    <definedName name="JDF3422_49" localSheetId="8">#REF!</definedName>
    <definedName name="JDF3422_49">#REF!</definedName>
    <definedName name="JDF3422_65" localSheetId="8">#REF!</definedName>
    <definedName name="JDF3422_65">#REF!</definedName>
    <definedName name="JDF3422_72">"$#REF!.$#REF!$#REF!"</definedName>
    <definedName name="JDF4294_49" localSheetId="8">#REF!</definedName>
    <definedName name="JDF4294_49">#REF!</definedName>
    <definedName name="JDF4294_65" localSheetId="8">#REF!</definedName>
    <definedName name="JDF4294_65">#REF!</definedName>
    <definedName name="JDF4294_72">"$#REF!.$#REF!$#REF!"</definedName>
    <definedName name="JDP2875_49" localSheetId="8">#REF!</definedName>
    <definedName name="JDP2875_49">#REF!</definedName>
    <definedName name="JDP2875_65" localSheetId="8">#REF!</definedName>
    <definedName name="JDP2875_65">#REF!</definedName>
    <definedName name="JDP2875_72">"$#REF!.$#REF!$#REF!"</definedName>
    <definedName name="JDR9740_49" localSheetId="8">#REF!</definedName>
    <definedName name="JDR9740_49">#REF!</definedName>
    <definedName name="JDR9740_65" localSheetId="8">#REF!</definedName>
    <definedName name="JDR9740_65">#REF!</definedName>
    <definedName name="JDR9740_72">"$#REF!.$#REF!$#REF!"</definedName>
    <definedName name="JDS601_49" localSheetId="8">#REF!</definedName>
    <definedName name="JDS601_49">#REF!</definedName>
    <definedName name="JDS601_65" localSheetId="8">#REF!</definedName>
    <definedName name="JDS601_65">#REF!</definedName>
    <definedName name="JDS601_72">"$#REF!.$#REF!$#REF!"</definedName>
    <definedName name="JDV3439_49" localSheetId="8">#REF!</definedName>
    <definedName name="JDV3439_49">#REF!</definedName>
    <definedName name="JDV3439_65" localSheetId="8">#REF!</definedName>
    <definedName name="JDV3439_65">#REF!</definedName>
    <definedName name="JDV3439_72">"$#REF!.$#REF!$#REF!"</definedName>
    <definedName name="Jebsen.Jessen">[76]details!$C$157</definedName>
    <definedName name="jfjfjyfj" localSheetId="8">#REF!</definedName>
    <definedName name="jfjfjyfj">#REF!</definedName>
    <definedName name="jfkd" localSheetId="11" hidden="1">{"'Eng (page2)'!$A$1:$D$52"}</definedName>
    <definedName name="jfkd" localSheetId="12" hidden="1">{"'Eng (page2)'!$A$1:$D$52"}</definedName>
    <definedName name="jfkd" localSheetId="10" hidden="1">{"'Eng (page2)'!$A$1:$D$52"}</definedName>
    <definedName name="jfkd" localSheetId="6" hidden="1">{"'Eng (page2)'!$A$1:$D$52"}</definedName>
    <definedName name="jfkd" localSheetId="8" hidden="1">{"'Eng (page2)'!$A$1:$D$52"}</definedName>
    <definedName name="jfkd" hidden="1">{"'Eng (page2)'!$A$1:$D$52"}</definedName>
    <definedName name="jftjfj">#REF!</definedName>
    <definedName name="jg">[4]FF_3!$A$1:$IV$8</definedName>
    <definedName name="jg___0">[176]FF_3!$A$1:$IV$8</definedName>
    <definedName name="jg___12">[4]FF_3!$A$1:$IV$8</definedName>
    <definedName name="jg___14">[4]FF_3!$A$1:$IV$8</definedName>
    <definedName name="jg___3">[4]FF_3!$A$1:$IV$8</definedName>
    <definedName name="jg___5">[4]FF_3!$A$1:$IV$8</definedName>
    <definedName name="jg___6">[4]FF_3!$A$1:$IV$8</definedName>
    <definedName name="jg___8">[4]FF_3!$A$1:$IV$8</definedName>
    <definedName name="jgj">'[45]FF_2 _1_'!$A$1:$IV$9</definedName>
    <definedName name="jh">'[52]tax-ss'!$O$7:$O$37</definedName>
    <definedName name="jhbjjln">'[197]tax-ss'!$Q$7:$Q$37</definedName>
    <definedName name="jhhj" localSheetId="12">#N/A</definedName>
    <definedName name="jhhj" localSheetId="3">OFFSET(PL3mth_T!Full_Print,0,0,[198]!Last_Row)</definedName>
    <definedName name="jhhj" localSheetId="8">OFFSET(งบกระแสเงินสด!Full_Print,0,0,[198]!Last_Row)</definedName>
    <definedName name="jhhj">OFFSET(Full_Print,0,0,[198]!Last_Row)</definedName>
    <definedName name="jhhk">#N/A</definedName>
    <definedName name="jik">'[52]tax-ss'!$B$51</definedName>
    <definedName name="jin" localSheetId="11" hidden="1">{"'Eng (page2)'!$A$1:$D$52"}</definedName>
    <definedName name="jin" localSheetId="10" hidden="1">{"'Eng (page2)'!$A$1:$D$52"}</definedName>
    <definedName name="jin" localSheetId="8" hidden="1">{"'Eng (page2)'!$A$1:$D$52"}</definedName>
    <definedName name="jin" hidden="1">{"'Eng (page2)'!$A$1:$D$52"}</definedName>
    <definedName name="jj">#N/A</definedName>
    <definedName name="jj___0">[176]FF_3!$A$9:$K$11</definedName>
    <definedName name="jj___12">[4]FF_3!$A$9:$K$11</definedName>
    <definedName name="jj___14">[4]FF_3!$A$9:$K$11</definedName>
    <definedName name="jj___3">[4]FF_3!$A$9:$K$11</definedName>
    <definedName name="jj___5">[4]FF_3!$A$9:$K$11</definedName>
    <definedName name="jj___6">[4]FF_3!$A$9:$K$11</definedName>
    <definedName name="jj___8">[4]FF_3!$A$9:$K$11</definedName>
    <definedName name="JJJ" localSheetId="8">#REF!</definedName>
    <definedName name="JJJ">#REF!</definedName>
    <definedName name="jjjjj" localSheetId="8">#REF!</definedName>
    <definedName name="jjjjj">#REF!</definedName>
    <definedName name="jjkj" localSheetId="8">#REF!</definedName>
    <definedName name="jjkj">#REF!</definedName>
    <definedName name="jk">#REF!</definedName>
    <definedName name="jkcvls">#REF!</definedName>
    <definedName name="jkkjkj">#REF!</definedName>
    <definedName name="jkmhcd" localSheetId="11" hidden="1">{"'Eng (page2)'!$A$1:$D$52"}</definedName>
    <definedName name="jkmhcd" localSheetId="12" hidden="1">{"'Eng (page2)'!$A$1:$D$52"}</definedName>
    <definedName name="jkmhcd" localSheetId="10" hidden="1">{"'Eng (page2)'!$A$1:$D$52"}</definedName>
    <definedName name="jkmhcd" localSheetId="6" hidden="1">{"'Eng (page2)'!$A$1:$D$52"}</definedName>
    <definedName name="jkmhcd" localSheetId="8" hidden="1">{"'Eng (page2)'!$A$1:$D$52"}</definedName>
    <definedName name="jkmhcd" hidden="1">{"'Eng (page2)'!$A$1:$D$52"}</definedName>
    <definedName name="Jo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 localSheetId="8">#REF!</definedName>
    <definedName name="jrrjrtj">#REF!</definedName>
    <definedName name="jrtjqer" localSheetId="8">#REF!</definedName>
    <definedName name="jrtjqer">#REF!</definedName>
    <definedName name="jryjryj" localSheetId="8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3">#REF!</definedName>
    <definedName name="Jul" localSheetId="8">#REF!</definedName>
    <definedName name="Jul">#REF!</definedName>
    <definedName name="Julun" localSheetId="8">#REF!</definedName>
    <definedName name="Julun">#REF!</definedName>
    <definedName name="july">#REF!</definedName>
    <definedName name="Jun" localSheetId="3">#REF!</definedName>
    <definedName name="Jun" localSheetId="8">#REF!</definedName>
    <definedName name="Jun">#REF!</definedName>
    <definedName name="JUNE" localSheetId="3">#REF!</definedName>
    <definedName name="JUNE" localSheetId="8">#REF!</definedName>
    <definedName name="JUNE">#REF!</definedName>
    <definedName name="Junun">#REF!</definedName>
    <definedName name="JV06_01">#REF!</definedName>
    <definedName name="jvsk">#REF!</definedName>
    <definedName name="jx">'[52]tax-ss'!$H$7:$H$37</definedName>
    <definedName name="jyjet">#REF!</definedName>
    <definedName name="jyjj">#REF!</definedName>
    <definedName name="jyjk7">#REF!</definedName>
    <definedName name="jyjyjyj">#REF!</definedName>
    <definedName name="K" localSheetId="12">Scheduled_Payment+Extra_Payment</definedName>
    <definedName name="K" localSheetId="9">Scheduled_Payment+Extra_Payment</definedName>
    <definedName name="K" localSheetId="3">Scheduled_Payment+Extra_Payment</definedName>
    <definedName name="K" localSheetId="8">Scheduled_Payment+Extra_Payment</definedName>
    <definedName name="K">Scheduled_Payment+Extra_Payment</definedName>
    <definedName name="K.D.Howa">[76]details!$C$125</definedName>
    <definedName name="k2.2">"'file:///A:/WeltaxcompPY.xls'#$AFA.$#REF!$#REF!"</definedName>
    <definedName name="k2.2_49">[181]AFA!#REF!</definedName>
    <definedName name="k2.2_65">[181]AFA!#REF!</definedName>
    <definedName name="k2.2_72">"'file:///A:/WeltaxcompPY.xls'#$AFA.$#REF!$#REF!"</definedName>
    <definedName name="K2a" localSheetId="11" hidden="1">{#N/A,#N/A,FALSE,"Sheet1"}</definedName>
    <definedName name="K2a" localSheetId="10" hidden="1">{#N/A,#N/A,FALSE,"Sheet1"}</definedName>
    <definedName name="K2a" localSheetId="6" hidden="1">{#N/A,#N/A,FALSE,"Sheet1"}</definedName>
    <definedName name="K2a" localSheetId="8" hidden="1">{#N/A,#N/A,FALSE,"Sheet1"}</definedName>
    <definedName name="K2a" hidden="1">{#N/A,#N/A,FALSE,"Sheet1"}</definedName>
    <definedName name="KAA" localSheetId="11" hidden="1">{#N/A,#N/A,FALSE,"Sheet1"}</definedName>
    <definedName name="KAA" localSheetId="10" hidden="1">{#N/A,#N/A,FALSE,"Sheet1"}</definedName>
    <definedName name="KAA" localSheetId="6" hidden="1">{#N/A,#N/A,FALSE,"Sheet1"}</definedName>
    <definedName name="KAA" localSheetId="8" hidden="1">{#N/A,#N/A,FALSE,"Sheet1"}</definedName>
    <definedName name="KAA" hidden="1">{#N/A,#N/A,FALSE,"Sheet1"}</definedName>
    <definedName name="Karen" localSheetId="8">#REF!</definedName>
    <definedName name="Karen">#REF!</definedName>
    <definedName name="KB" localSheetId="11" hidden="1">{#N/A,#N/A,FALSE,"Sheet1"}</definedName>
    <definedName name="KB" localSheetId="10" hidden="1">{#N/A,#N/A,FALSE,"Sheet1"}</definedName>
    <definedName name="KB" localSheetId="6" hidden="1">{#N/A,#N/A,FALSE,"Sheet1"}</definedName>
    <definedName name="KB" localSheetId="8" hidden="1">{#N/A,#N/A,FALSE,"Sheet1"}</definedName>
    <definedName name="KB" hidden="1">{#N/A,#N/A,FALSE,"Sheet1"}</definedName>
    <definedName name="KC" localSheetId="8">#REF!</definedName>
    <definedName name="KC">#REF!</definedName>
    <definedName name="KCC" localSheetId="8">#REF!</definedName>
    <definedName name="KCC">#REF!</definedName>
    <definedName name="ked" localSheetId="11" hidden="1">{"'Model'!$A$1:$N$53"}</definedName>
    <definedName name="ked" localSheetId="12" hidden="1">{"'Model'!$A$1:$N$53"}</definedName>
    <definedName name="ked" localSheetId="10" hidden="1">{"'Model'!$A$1:$N$53"}</definedName>
    <definedName name="ked" localSheetId="8" hidden="1">{"'Model'!$A$1:$N$53"}</definedName>
    <definedName name="ked" hidden="1">{"'Model'!$A$1:$N$53"}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[199]J2!$U$17</definedName>
    <definedName name="KESB95">'[97]Cum.91-93'!$AH$238:$AH$432</definedName>
    <definedName name="KESBAN">'[97]Cum.91-93'!$AH$460:$AH$673</definedName>
    <definedName name="kfgykgy" localSheetId="8">#REF!</definedName>
    <definedName name="kfgykgy">#REF!</definedName>
    <definedName name="KG" localSheetId="8">#REF!</definedName>
    <definedName name="KG">#REF!</definedName>
    <definedName name="kgfffkf" localSheetId="8">#REF!</definedName>
    <definedName name="kgfffkf">#REF!</definedName>
    <definedName name="kgtukguk">#REF!</definedName>
    <definedName name="kgukhulku">#REF!</definedName>
    <definedName name="KICK" localSheetId="11" hidden="1">{#N/A,#N/A,FALSE,"Sheet1"}</definedName>
    <definedName name="KICK" localSheetId="10" hidden="1">{#N/A,#N/A,FALSE,"Sheet1"}</definedName>
    <definedName name="KICK" localSheetId="6" hidden="1">{#N/A,#N/A,FALSE,"Sheet1"}</definedName>
    <definedName name="KICK" localSheetId="8" hidden="1">{#N/A,#N/A,FALSE,"Sheet1"}</definedName>
    <definedName name="KICK" hidden="1">{#N/A,#N/A,FALSE,"Sheet1"}</definedName>
    <definedName name="kie" localSheetId="11" hidden="1">{"'Eng (page2)'!$A$1:$D$52"}</definedName>
    <definedName name="kie" localSheetId="12" hidden="1">{"'Eng (page2)'!$A$1:$D$52"}</definedName>
    <definedName name="kie" localSheetId="10" hidden="1">{"'Eng (page2)'!$A$1:$D$52"}</definedName>
    <definedName name="kie" localSheetId="6" hidden="1">{"'Eng (page2)'!$A$1:$D$52"}</definedName>
    <definedName name="kie" localSheetId="8" hidden="1">{"'Eng (page2)'!$A$1:$D$52"}</definedName>
    <definedName name="kie" hidden="1">{"'Eng (page2)'!$A$1:$D$52"}</definedName>
    <definedName name="kiyklyillyur">#REF!</definedName>
    <definedName name="kjkj">#REF!</definedName>
    <definedName name="KJKJJIKP\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11" hidden="1">{"'Eng (page2)'!$A$1:$D$52"}</definedName>
    <definedName name="kk" localSheetId="12" hidden="1">{"'Eng (page2)'!$A$1:$D$52"}</definedName>
    <definedName name="kk" localSheetId="10" hidden="1">{"'Eng (page2)'!$A$1:$D$52"}</definedName>
    <definedName name="kk" localSheetId="6" hidden="1">{"'Eng (page2)'!$A$1:$D$52"}</definedName>
    <definedName name="kk" localSheetId="8" hidden="1">{"'Eng (page2)'!$A$1:$D$52"}</definedName>
    <definedName name="kk" hidden="1">{"'Eng (page2)'!$A$1:$D$52"}</definedName>
    <definedName name="kk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1" hidden="1">{"'Eng (page2)'!$A$1:$D$52"}</definedName>
    <definedName name="kkk" localSheetId="12" hidden="1">{"'Eng (page2)'!$A$1:$D$52"}</definedName>
    <definedName name="kkk" localSheetId="10" hidden="1">{"'Eng (page2)'!$A$1:$D$52"}</definedName>
    <definedName name="kkk" localSheetId="6" hidden="1">{"'Eng (page2)'!$A$1:$D$52"}</definedName>
    <definedName name="kkk" localSheetId="8" hidden="1">{"'Eng (page2)'!$A$1:$D$52"}</definedName>
    <definedName name="kkk" hidden="1">{"'Eng (page2)'!$A$1:$D$52"}</definedName>
    <definedName name="kkk00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8">#REF!</definedName>
    <definedName name="kkkk">#REF!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11" hidden="1">{#N/A,#N/A,FALSE,"Sheet1"}</definedName>
    <definedName name="kkzc" localSheetId="10" hidden="1">{#N/A,#N/A,FALSE,"Sheet1"}</definedName>
    <definedName name="kkzc" localSheetId="6" hidden="1">{#N/A,#N/A,FALSE,"Sheet1"}</definedName>
    <definedName name="kkzc" localSheetId="8" hidden="1">{#N/A,#N/A,FALSE,"Sheet1"}</definedName>
    <definedName name="kkzc" hidden="1">{#N/A,#N/A,FALSE,"Sheet1"}</definedName>
    <definedName name="klk" localSheetId="11" hidden="1">{"'Eng (page2)'!$A$1:$D$52"}</definedName>
    <definedName name="klk" localSheetId="12" hidden="1">{"'Eng (page2)'!$A$1:$D$52"}</definedName>
    <definedName name="klk" localSheetId="10" hidden="1">{"'Eng (page2)'!$A$1:$D$52"}</definedName>
    <definedName name="klk" localSheetId="6" hidden="1">{"'Eng (page2)'!$A$1:$D$52"}</definedName>
    <definedName name="klk" localSheetId="8" hidden="1">{"'Eng (page2)'!$A$1:$D$52"}</definedName>
    <definedName name="klk" hidden="1">{"'Eng (page2)'!$A$1:$D$52"}</definedName>
    <definedName name="KLO" localSheetId="11" hidden="1">{"'Eng (page2)'!$A$1:$D$52"}</definedName>
    <definedName name="KLO" localSheetId="12" hidden="1">{"'Eng (page2)'!$A$1:$D$52"}</definedName>
    <definedName name="KLO" localSheetId="10" hidden="1">{"'Eng (page2)'!$A$1:$D$52"}</definedName>
    <definedName name="KLO" localSheetId="6" hidden="1">{"'Eng (page2)'!$A$1:$D$52"}</definedName>
    <definedName name="KLO" localSheetId="8" hidden="1">{"'Eng (page2)'!$A$1:$D$52"}</definedName>
    <definedName name="KLO" hidden="1">{"'Eng (page2)'!$A$1:$D$52"}</definedName>
    <definedName name="KLP" localSheetId="11" hidden="1">{#N/A,#N/A,FALSE,"Sheet1"}</definedName>
    <definedName name="KLP" localSheetId="10" hidden="1">{#N/A,#N/A,FALSE,"Sheet1"}</definedName>
    <definedName name="KLP" localSheetId="6" hidden="1">{#N/A,#N/A,FALSE,"Sheet1"}</definedName>
    <definedName name="KLP" localSheetId="8" hidden="1">{#N/A,#N/A,FALSE,"Sheet1"}</definedName>
    <definedName name="KLP" hidden="1">{#N/A,#N/A,FALSE,"Sheet1"}</definedName>
    <definedName name="kmghkfjd" localSheetId="8">#REF!</definedName>
    <definedName name="kmghkfjd">#REF!</definedName>
    <definedName name="knk" localSheetId="3">#REF!,#REF!</definedName>
    <definedName name="knk" localSheetId="8">#REF!,#REF!</definedName>
    <definedName name="knk">#REF!,#REF!</definedName>
    <definedName name="KOS_PENGILANGAN">'[200]3 P&amp;L '!#REF!</definedName>
    <definedName name="kp" localSheetId="11" hidden="1">{"'Eng (page2)'!$A$1:$D$52"}</definedName>
    <definedName name="kp" localSheetId="12" hidden="1">{"'Eng (page2)'!$A$1:$D$52"}</definedName>
    <definedName name="kp" localSheetId="10" hidden="1">{"'Eng (page2)'!$A$1:$D$52"}</definedName>
    <definedName name="kp" localSheetId="6" hidden="1">{"'Eng (page2)'!$A$1:$D$52"}</definedName>
    <definedName name="kp" localSheetId="8" hidden="1">{"'Eng (page2)'!$A$1:$D$52"}</definedName>
    <definedName name="kp" hidden="1">{"'Eng (page2)'!$A$1:$D$52"}</definedName>
    <definedName name="kpkk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8">#REF!</definedName>
    <definedName name="ktkrywyw">#REF!</definedName>
    <definedName name="ktukmtukm" localSheetId="8">#REF!</definedName>
    <definedName name="ktukmtukm">#REF!</definedName>
    <definedName name="kun" localSheetId="3">#REF!</definedName>
    <definedName name="kun" localSheetId="8">#REF!</definedName>
    <definedName name="kun">#REF!</definedName>
    <definedName name="kutktuk">#REF!</definedName>
    <definedName name="L">#N/A</definedName>
    <definedName name="L_1a">[40]L!$B$1:$J$24</definedName>
    <definedName name="LA">'[201]FF-4'!#REF!</definedName>
    <definedName name="LABUAN">'[97]Cum.91-93'!$AE$460:$AE$673</definedName>
    <definedName name="LABUAN95">'[97]Cum.91-93'!$AE$238:$AE$432</definedName>
    <definedName name="Lain" localSheetId="8">#REF!</definedName>
    <definedName name="Lain">#REF!</definedName>
    <definedName name="LAIN_LAIN_PENDAPATAN">'[200]3 P&amp;L '!#REF!</definedName>
    <definedName name="last" localSheetId="8">#REF!</definedName>
    <definedName name="last">#REF!</definedName>
    <definedName name="Last_Row" localSheetId="12">#N/A</definedName>
    <definedName name="Last_Row" localSheetId="3">IF([198]!Values_Entered,PL3mth_T!Header_Row+[198]!Number_of_Payments,PL3mth_T!Header_Row)</definedName>
    <definedName name="Last_Row" localSheetId="8">IF([198]!Values_Entered,Header_Row+[198]!Number_of_Payments,Header_Row)</definedName>
    <definedName name="Last_Row">IF([198]!Values_Entered,Header_Row+[198]!Number_of_Payments,Header_Row)</definedName>
    <definedName name="LASTCOLUMNCELL" localSheetId="3">#REF!</definedName>
    <definedName name="LASTCOLUMNCELL" localSheetId="8">#REF!</definedName>
    <definedName name="LASTCOLUMNCELL">#REF!</definedName>
    <definedName name="ldsf" localSheetId="8" hidden="1">#REF!</definedName>
    <definedName name="ldsf" hidden="1">#REF!</definedName>
    <definedName name="LEGAL">"$#REF!.$#REF!$#REF!"</definedName>
    <definedName name="LEGAL_49" localSheetId="8">#REF!</definedName>
    <definedName name="LEGAL_49">#REF!</definedName>
    <definedName name="LEGAL_65" localSheetId="8">#REF!</definedName>
    <definedName name="LEGAL_65">#REF!</definedName>
    <definedName name="LEGAL_72">"$#REF!.$#REF!$#REF!"</definedName>
    <definedName name="lf" localSheetId="8">#REF!</definedName>
    <definedName name="lf">#REF!</definedName>
    <definedName name="lhin" localSheetId="11" hidden="1">{"'Eng (page2)'!$A$1:$D$52"}</definedName>
    <definedName name="lhin" localSheetId="10" hidden="1">{"'Eng (page2)'!$A$1:$D$52"}</definedName>
    <definedName name="lhin" localSheetId="8" hidden="1">{"'Eng (page2)'!$A$1:$D$52"}</definedName>
    <definedName name="lhin" hidden="1">{"'Eng (page2)'!$A$1:$D$52"}</definedName>
    <definedName name="lhulhlulu">#REF!</definedName>
    <definedName name="LIEW">#REF!</definedName>
    <definedName name="LIK" localSheetId="11" hidden="1">{#N/A,#N/A,FALSE,"Sheet1"}</definedName>
    <definedName name="LIK" localSheetId="10" hidden="1">{#N/A,#N/A,FALSE,"Sheet1"}</definedName>
    <definedName name="LIK" localSheetId="6" hidden="1">{#N/A,#N/A,FALSE,"Sheet1"}</definedName>
    <definedName name="LIK" localSheetId="8" hidden="1">{#N/A,#N/A,FALSE,"Sheet1"}</definedName>
    <definedName name="LIK" hidden="1">{#N/A,#N/A,FALSE,"Sheet1"}</definedName>
    <definedName name="Limit_Margin">0.07</definedName>
    <definedName name="lINE" localSheetId="3">#REF!</definedName>
    <definedName name="lINE" localSheetId="8">#REF!</definedName>
    <definedName name="lINE">#REF!</definedName>
    <definedName name="Line1" localSheetId="3">#REF!</definedName>
    <definedName name="Line1" localSheetId="8">#REF!</definedName>
    <definedName name="Line1">#REF!</definedName>
    <definedName name="LIST_M">[202]Master!$A$3:$Q$540</definedName>
    <definedName name="LIT">'[141]ADJ - RATE'!$B$2</definedName>
    <definedName name="liyen" localSheetId="8">#REF!</definedName>
    <definedName name="liyen">#REF!</definedName>
    <definedName name="ll" localSheetId="12">Scheduled_Payment+Extra_Payment</definedName>
    <definedName name="ll" localSheetId="9">Scheduled_Payment+Extra_Payment</definedName>
    <definedName name="ll" localSheetId="3">Scheduled_Payment+Extra_Payment</definedName>
    <definedName name="ll" localSheetId="8">Scheduled_Payment+Extra_Payment</definedName>
    <definedName name="ll">Scheduled_Payment+Extra_Payment</definedName>
    <definedName name="ll_72">"$#REF!.$A$1:$M$74"</definedName>
    <definedName name="lll" localSheetId="12">#REF!</definedName>
    <definedName name="lll" localSheetId="3">#REF!</definedName>
    <definedName name="lll" localSheetId="8">#REF!</definedName>
    <definedName name="lll">#REF!</definedName>
    <definedName name="LLLL" localSheetId="12">#REF!</definedName>
    <definedName name="LLLL" localSheetId="3">#REF!</definedName>
    <definedName name="LLLL" localSheetId="8">#REF!</definedName>
    <definedName name="LLLL">#REF!</definedName>
    <definedName name="lllll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[3]เงินกู้ธนชาติ!$B$4</definedName>
    <definedName name="Loan_Amount" localSheetId="12">#REF!</definedName>
    <definedName name="Loan_Amount" localSheetId="3">#REF!</definedName>
    <definedName name="Loan_Amount" localSheetId="8">#REF!</definedName>
    <definedName name="Loan_Amount">#REF!</definedName>
    <definedName name="Loan_Start" localSheetId="12">#REF!</definedName>
    <definedName name="Loan_Start" localSheetId="3">#REF!</definedName>
    <definedName name="Loan_Start" localSheetId="8">#REF!</definedName>
    <definedName name="Loan_Start">#REF!</definedName>
    <definedName name="Loan_Years" localSheetId="12">#REF!</definedName>
    <definedName name="Loan_Years" localSheetId="3">#REF!</definedName>
    <definedName name="Loan_Years" localSheetId="8">#REF!</definedName>
    <definedName name="Loan_Years">#REF!</definedName>
    <definedName name="Loan1">'[3]เงินกู้ MGC'!$B$4</definedName>
    <definedName name="loc" localSheetId="12">#REF!</definedName>
    <definedName name="loc" localSheetId="3">#REF!</definedName>
    <definedName name="loc" localSheetId="8">#REF!</definedName>
    <definedName name="loc">#REF!</definedName>
    <definedName name="loc_cur">[116]Rates!$B$5</definedName>
    <definedName name="Long">[3]เงินกู้ธนชาติ!$F$15</definedName>
    <definedName name="Long1">'[3]เงินกู้ MGC'!$F$15</definedName>
    <definedName name="LOP" localSheetId="11" hidden="1">{#N/A,#N/A,FALSE,"Sheet1"}</definedName>
    <definedName name="LOP" localSheetId="10" hidden="1">{#N/A,#N/A,FALSE,"Sheet1"}</definedName>
    <definedName name="LOP" localSheetId="6" hidden="1">{#N/A,#N/A,FALSE,"Sheet1"}</definedName>
    <definedName name="LOP" localSheetId="8" hidden="1">{#N/A,#N/A,FALSE,"Sheet1"}</definedName>
    <definedName name="LOP" hidden="1">{#N/A,#N/A,FALSE,"Sheet1"}</definedName>
    <definedName name="LOPPPP" localSheetId="12">#REF!</definedName>
    <definedName name="LOPPPP" localSheetId="3">#REF!</definedName>
    <definedName name="LOPPPP" localSheetId="8">#REF!</definedName>
    <definedName name="LOPPPP">#REF!</definedName>
    <definedName name="lsat" localSheetId="3">#REF!</definedName>
    <definedName name="lsat" localSheetId="8">#REF!</definedName>
    <definedName name="lsat">#REF!</definedName>
    <definedName name="ltultuklt">#REF!</definedName>
    <definedName name="LUCK" localSheetId="11" hidden="1">{#N/A,#N/A,FALSE,"Sheet1"}</definedName>
    <definedName name="LUCK" localSheetId="10" hidden="1">{#N/A,#N/A,FALSE,"Sheet1"}</definedName>
    <definedName name="LUCK" localSheetId="6" hidden="1">{#N/A,#N/A,FALSE,"Sheet1"}</definedName>
    <definedName name="LUCK" localSheetId="8" hidden="1">{#N/A,#N/A,FALSE,"Sheet1"}</definedName>
    <definedName name="LUCK" hidden="1">{#N/A,#N/A,FALSE,"Sheet1"}</definedName>
    <definedName name="luglkguu" localSheetId="8">#REF!</definedName>
    <definedName name="luglkguu">#REF!</definedName>
    <definedName name="LWSALES" localSheetId="12">#REF!</definedName>
    <definedName name="LWSALES" localSheetId="3">#REF!</definedName>
    <definedName name="LWSALES" localSheetId="8">#REF!</definedName>
    <definedName name="LWSALES">#REF!</definedName>
    <definedName name="LYBin" localSheetId="12">#REF!</definedName>
    <definedName name="LYBin" localSheetId="3">#REF!</definedName>
    <definedName name="LYBin" localSheetId="8">#REF!</definedName>
    <definedName name="LYBin">#REF!</definedName>
    <definedName name="LYHolds" localSheetId="3">#REF!</definedName>
    <definedName name="LYHolds" localSheetId="8">#REF!</definedName>
    <definedName name="LYHolds">#REF!</definedName>
    <definedName name="LYNet" localSheetId="3">#REF!</definedName>
    <definedName name="LYNet" localSheetId="8">#REF!</definedName>
    <definedName name="LYNet">#REF!</definedName>
    <definedName name="LYoos" localSheetId="3">#REF!</definedName>
    <definedName name="LYoos" localSheetId="8">#REF!</definedName>
    <definedName name="LYoos">#REF!</definedName>
    <definedName name="LYReselects" localSheetId="3">#REF!</definedName>
    <definedName name="LYReselects" localSheetId="8">#REF!</definedName>
    <definedName name="LYReselects">#REF!</definedName>
    <definedName name="LYReturns" localSheetId="3">#REF!</definedName>
    <definedName name="LYReturns" localSheetId="8">#REF!</definedName>
    <definedName name="LYReturns">#REF!</definedName>
    <definedName name="LYSales" localSheetId="3">#REF!</definedName>
    <definedName name="LYSales" localSheetId="8">#REF!</definedName>
    <definedName name="LYSales">#REF!</definedName>
    <definedName name="LYTotal" localSheetId="3">#REF!</definedName>
    <definedName name="LYTotal" localSheetId="8">#REF!</definedName>
    <definedName name="LYTotal">#REF!</definedName>
    <definedName name="m">#N/A</definedName>
    <definedName name="M_2" localSheetId="8">#REF!</definedName>
    <definedName name="M_2">#REF!</definedName>
    <definedName name="MA">[95]STart!$Q$7:$Q$1300</definedName>
    <definedName name="MACHINEBURNER10">"$#REF!.$#REF!$#REF!"</definedName>
    <definedName name="MACHINEBURNER10_49" localSheetId="8">#REF!</definedName>
    <definedName name="MACHINEBURNER10_49">#REF!</definedName>
    <definedName name="MACHINEBURNER10_65" localSheetId="8">#REF!</definedName>
    <definedName name="MACHINEBURNER10_65">#REF!</definedName>
    <definedName name="MACHINEBURNER10_72">"$#REF!.$#REF!$#REF!"</definedName>
    <definedName name="MACROS">[203]C!$A$1:$G$53</definedName>
    <definedName name="mai">#REF!</definedName>
    <definedName name="MAINMENU">#N/A</definedName>
    <definedName name="MAN" localSheetId="8">#REF!</definedName>
    <definedName name="MAN">#REF!</definedName>
    <definedName name="Manager_Initials" localSheetId="8">#REF!</definedName>
    <definedName name="Manager_Initials">#REF!</definedName>
    <definedName name="MANU">#N/A</definedName>
    <definedName name="MANUAL1">#N/A</definedName>
    <definedName name="MANUAL2">#N/A</definedName>
    <definedName name="maple" localSheetId="8">#REF!</definedName>
    <definedName name="maple">#REF!</definedName>
    <definedName name="Mar" localSheetId="12">#REF!</definedName>
    <definedName name="Mar" localSheetId="3">#REF!</definedName>
    <definedName name="Mar" localSheetId="8">#REF!</definedName>
    <definedName name="Mar">#REF!</definedName>
    <definedName name="MARGINPLAN" localSheetId="12">#REF!</definedName>
    <definedName name="MARGINPLAN" localSheetId="3">#REF!</definedName>
    <definedName name="MARGINPLAN" localSheetId="8">#REF!</definedName>
    <definedName name="MARGINPLAN">#REF!</definedName>
    <definedName name="MARGINPROJ" localSheetId="3">#REF!</definedName>
    <definedName name="MARGINPROJ" localSheetId="8">#REF!</definedName>
    <definedName name="MARGINPROJ">#REF!</definedName>
    <definedName name="Mark_Up">#REF!</definedName>
    <definedName name="Mark2" localSheetId="3">#REF!</definedName>
    <definedName name="Mark2" localSheetId="8">#REF!</definedName>
    <definedName name="Mark2">#REF!</definedName>
    <definedName name="mat">'[106]10-1 Media:10-cut'!$A$1:$IV$5</definedName>
    <definedName name="May" localSheetId="12">#REF!</definedName>
    <definedName name="May" localSheetId="3">#REF!</definedName>
    <definedName name="May" localSheetId="8">#REF!</definedName>
    <definedName name="May">#REF!</definedName>
    <definedName name="mb">1000000</definedName>
    <definedName name="MC">[204]STart!$R$7:$R$1300</definedName>
    <definedName name="mctrend" localSheetId="8">#REF!</definedName>
    <definedName name="mctrend">#REF!</definedName>
    <definedName name="mdsmf">[205]cashflowcomp!$C$1:$J$67</definedName>
    <definedName name="Mduration" localSheetId="8">#REF!</definedName>
    <definedName name="Mduration">#REF!</definedName>
    <definedName name="memo1" localSheetId="8">#REF!</definedName>
    <definedName name="memo1">#REF!</definedName>
    <definedName name="memo2">#REF!</definedName>
    <definedName name="meng">[206]FSA!$A$1</definedName>
    <definedName name="meng_72">[207]FSA!$A$1</definedName>
    <definedName name="mg">#REF!</definedName>
    <definedName name="min" localSheetId="11" hidden="1">{"'Feb 99'!$A$1:$G$30"}</definedName>
    <definedName name="min" localSheetId="10" hidden="1">{"'Feb 99'!$A$1:$G$30"}</definedName>
    <definedName name="min" localSheetId="6" hidden="1">{"'Feb 99'!$A$1:$G$30"}</definedName>
    <definedName name="min" localSheetId="8" hidden="1">{"'Feb 99'!$A$1:$G$30"}</definedName>
    <definedName name="min" hidden="1">{"'Feb 99'!$A$1:$G$30"}</definedName>
    <definedName name="mjmjm">#REF!</definedName>
    <definedName name="ML">#REF!</definedName>
    <definedName name="mm">[45]FSA!$A$2</definedName>
    <definedName name="MM_02">#REF!</definedName>
    <definedName name="MM_1a">'[40]M MM'!$A$1:$K$35</definedName>
    <definedName name="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8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'[208]CA Sheet'!$B$44</definedName>
    <definedName name="mtymrftgjm" localSheetId="8">#REF!</definedName>
    <definedName name="mtymrftgjm">#REF!</definedName>
    <definedName name="Mult_Decrement_Female" localSheetId="8">#REF!</definedName>
    <definedName name="Mult_Decrement_Female">#REF!</definedName>
    <definedName name="Mult_Decrement_Male" localSheetId="8">#REF!</definedName>
    <definedName name="Mult_Decrement_Male">#REF!</definedName>
    <definedName name="mu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 localSheetId="8">#REF!</definedName>
    <definedName name="MWR">#REF!</definedName>
    <definedName name="n" localSheetId="10" hidden="1">{"'Model'!$A$1:$N$53"}</definedName>
    <definedName name="n" localSheetId="3">#REF!</definedName>
    <definedName name="n" localSheetId="8">#REF!</definedName>
    <definedName name="n">#REF!</definedName>
    <definedName name="n3a">#REF!</definedName>
    <definedName name="NA">[95]STart!$T$7:$T$1300</definedName>
    <definedName name="Nada">[120]!Nada</definedName>
    <definedName name="NalcoBPR" localSheetId="8">#REF!</definedName>
    <definedName name="NalcoBPR">#REF!</definedName>
    <definedName name="Name">[209]FSA!$A$1</definedName>
    <definedName name="Name___0">[92]FSA!$A$1</definedName>
    <definedName name="Name___12">[93]FSA!$A$1</definedName>
    <definedName name="Name___14">[93]FSA!$A$1</definedName>
    <definedName name="Name___3">[93]FSA!$A$1</definedName>
    <definedName name="Name___5">[93]FSA!$A$1</definedName>
    <definedName name="Name___6">[93]FSA!$A$1</definedName>
    <definedName name="Name___8">[93]FSA!$A$1</definedName>
    <definedName name="Name_10">[210]FSA!$A$1</definedName>
    <definedName name="Name_11">[206]FSA!$A$1</definedName>
    <definedName name="Name_12">[206]FSA!$A$1</definedName>
    <definedName name="Name_13">[211]FSA!$A$1</definedName>
    <definedName name="Name_14">[206]FSA!$A$1</definedName>
    <definedName name="Name_15">[206]FSA!$A$1</definedName>
    <definedName name="Name_19">[207]FSA!$A$1</definedName>
    <definedName name="Name_20">[211]FSA!$A$1</definedName>
    <definedName name="Name_21">[211]FSA!$A$1</definedName>
    <definedName name="Name_22">[211]FSA!$A$1</definedName>
    <definedName name="Name_23">[211]FSA!$A$1</definedName>
    <definedName name="Name_23_1">[211]FSA!$A$1</definedName>
    <definedName name="Name_25">[211]FSA!$A$1</definedName>
    <definedName name="Name_29">[211]FSA!$A$1</definedName>
    <definedName name="Name_43">[211]FSA!$A$1</definedName>
    <definedName name="Name_47">[211]FSA!$A$1</definedName>
    <definedName name="Name_66">[211]FSA!$A$1</definedName>
    <definedName name="Name_72">[207]FSA!$A$1</definedName>
    <definedName name="Name_8">[210]FSA!$A$1</definedName>
    <definedName name="Name_9">[206]FSA!$A$1</definedName>
    <definedName name="NameAsset" localSheetId="3">#REF!</definedName>
    <definedName name="NameAsset" localSheetId="8">#REF!</definedName>
    <definedName name="NameAsset">#REF!</definedName>
    <definedName name="NameRef">#REF!</definedName>
    <definedName name="NameRef1">#REF!</definedName>
    <definedName name="NB">[95]STart!$U$7:$U$1300</definedName>
    <definedName name="NBV" localSheetId="8">#REF!</definedName>
    <definedName name="NBV">#REF!</definedName>
    <definedName name="NCode" localSheetId="9">'[212]B131 '!NCode</definedName>
    <definedName name="NCode" localSheetId="3">'[212]B131 '!NCode</definedName>
    <definedName name="NCode">'[212]B131 '!NCode</definedName>
    <definedName name="NCVR" localSheetId="8">#REF!</definedName>
    <definedName name="NCVR">#REF!</definedName>
    <definedName name="NCVR1">[213]O3!$I$172</definedName>
    <definedName name="NCVR2">[213]O4!$I$31</definedName>
    <definedName name="nee" localSheetId="12">#REF!</definedName>
    <definedName name="nee" localSheetId="3">#REF!</definedName>
    <definedName name="nee" localSheetId="8">#REF!</definedName>
    <definedName name="nee">#REF!</definedName>
    <definedName name="nesadj">'[58]0100'!$A$14:$A$106</definedName>
    <definedName name="NESMAL\FUNDS">[214]B!$B$3</definedName>
    <definedName name="Net_book_value">#REF!</definedName>
    <definedName name="new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2" hidden="1">{"'Model'!$A$1:$N$53"}</definedName>
    <definedName name="new" localSheetId="10" hidden="1">{"'Model'!$A$1:$N$53"}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'[215]Entity Data'!$H$8</definedName>
    <definedName name="Nexustel">[76]details!$C$197</definedName>
    <definedName name="nfgf" localSheetId="8">#REF!</definedName>
    <definedName name="nfgf">#REF!</definedName>
    <definedName name="ngjgj" localSheetId="8">#REF!</definedName>
    <definedName name="ngjgj">#REF!</definedName>
    <definedName name="nn" localSheetId="11" hidden="1">{"'Eng (page2)'!$A$1:$D$52"}</definedName>
    <definedName name="nn" localSheetId="12" hidden="1">{"'Eng (page2)'!$A$1:$D$52"}</definedName>
    <definedName name="nn" localSheetId="10" hidden="1">{"'Model'!$A$1:$N$53"}</definedName>
    <definedName name="nn" localSheetId="6" hidden="1">{"'Eng (page2)'!$A$1:$D$52"}</definedName>
    <definedName name="nn" localSheetId="8" hidden="1">{"'Eng (page2)'!$A$1:$D$52"}</definedName>
    <definedName name="nn" hidden="1">{"'Eng (page2)'!$A$1:$D$52"}</definedName>
    <definedName name="nnn" localSheetId="3">#REF!</definedName>
    <definedName name="nnn" localSheetId="8">#REF!</definedName>
    <definedName name="nnn">#REF!</definedName>
    <definedName name="NOMO">#REF!</definedName>
    <definedName name="n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8">#REF!</definedName>
    <definedName name="note">#REF!</definedName>
    <definedName name="NOTE2" localSheetId="8">#REF!</definedName>
    <definedName name="NOTE2">#REF!</definedName>
    <definedName name="noteAUDITED">'[70]ABR P&amp;L'!$A$1:$R$53</definedName>
    <definedName name="Notes" localSheetId="3">#REF!</definedName>
    <definedName name="Notes" localSheetId="8">#REF!</definedName>
    <definedName name="Notes">#REF!</definedName>
    <definedName name="Notes_BanksOD">[96]Notes!$W$263</definedName>
    <definedName name="Notes_Debtors">[96]Notes!#REF!</definedName>
    <definedName name="Notes_exp">[96]Notes!#REF!</definedName>
    <definedName name="Notes_Profit_and_loss">[96]Notes!#REF!</definedName>
    <definedName name="notes2To4">#REF!</definedName>
    <definedName name="Nov" localSheetId="3">#REF!</definedName>
    <definedName name="Nov" localSheetId="8">#REF!</definedName>
    <definedName name="Nov">#REF!</definedName>
    <definedName name="NOV2003_A" localSheetId="3">#REF!</definedName>
    <definedName name="NOV2003_A" localSheetId="8">#REF!</definedName>
    <definedName name="NOV2003_A">#REF!</definedName>
    <definedName name="NRA">#REF!</definedName>
    <definedName name="NS">#REF!</definedName>
    <definedName name="nuch" localSheetId="3">#REF!</definedName>
    <definedName name="nuch" localSheetId="8">#REF!</definedName>
    <definedName name="nuch">#REF!</definedName>
    <definedName name="num">#REF!</definedName>
    <definedName name="num_doc" localSheetId="3">#REF!</definedName>
    <definedName name="num_doc" localSheetId="8">#REF!</definedName>
    <definedName name="num_doc">#REF!</definedName>
    <definedName name="NUM_DOCS" localSheetId="3">#REF!</definedName>
    <definedName name="NUM_DOCS" localSheetId="8">#REF!</definedName>
    <definedName name="NUM_DOCS">#REF!</definedName>
    <definedName name="Num_Pmt_Per_Year" localSheetId="3">#REF!</definedName>
    <definedName name="Num_Pmt_Per_Year" localSheetId="8">#REF!</definedName>
    <definedName name="Num_Pmt_Per_Year">#REF!</definedName>
    <definedName name="Number">#REF!</definedName>
    <definedName name="Number_of_Payments" localSheetId="12">MATCH(0.01,End_Bal,-1)+1</definedName>
    <definedName name="Number_of_Payments" localSheetId="3">MATCH(0.01,PL3mth_T!End_Bal,-1)+1</definedName>
    <definedName name="Number_of_Payments" localSheetId="8">MATCH(0.01,งบกระแสเงินสด!End_Bal,-1)+1</definedName>
    <definedName name="Number_of_Payments">MATCH(0.01,End_Bal,-1)+1</definedName>
    <definedName name="Number1" localSheetId="8">#REF!</definedName>
    <definedName name="Number1">#REF!</definedName>
    <definedName name="NUMCHECK" localSheetId="8">AND(ISNUMBER(#REF!),ISNUMBER(#REF!),ISNUMBER(#REF!),ISNUMBER(#REF!))</definedName>
    <definedName name="NUMCHECK">AND(ISNUMBER(#REF!),ISNUMBER(#REF!),ISNUMBER(#REF!),ISNUMBER(#REF!))</definedName>
    <definedName name="NUMENTRIES">'[120]Loan Amortization Table'!#REF!</definedName>
    <definedName name="nut" localSheetId="11" hidden="1">[216]A!#REF!</definedName>
    <definedName name="nut" localSheetId="10" hidden="1">[217]A!#REF!</definedName>
    <definedName name="nut" localSheetId="3" hidden="1">[217]A!#REF!</definedName>
    <definedName name="nut" localSheetId="8" hidden="1">[217]A!#REF!</definedName>
    <definedName name="nut" hidden="1">[217]A!#REF!</definedName>
    <definedName name="OA">[95]STart!$Z$7:$Z$1300</definedName>
    <definedName name="OB">[95]STart!$AA$7:$AA$1300</definedName>
    <definedName name="Oct" localSheetId="12">#REF!</definedName>
    <definedName name="Oct" localSheetId="3">#REF!</definedName>
    <definedName name="Oct" localSheetId="8">#REF!</definedName>
    <definedName name="Oct">#REF!</definedName>
    <definedName name="OCT___0">[176]FF_3!$A$9:$K$11</definedName>
    <definedName name="OCT___12">[4]FF_3!$A$9:$K$11</definedName>
    <definedName name="OCT___14">[4]FF_3!$A$9:$K$11</definedName>
    <definedName name="OCT___3">[4]FF_3!$A$9:$K$11</definedName>
    <definedName name="OCT___5">[4]FF_3!$A$9:$K$11</definedName>
    <definedName name="OCT___6">[4]FF_3!$A$9:$K$11</definedName>
    <definedName name="OCT___8">[4]FF_3!$A$9:$K$11</definedName>
    <definedName name="OCT_10">[218]FF_3!$A$9:$K$11</definedName>
    <definedName name="OCT_11">[15]FF_3!$A$9:$K$11</definedName>
    <definedName name="OCT_12">[15]FF_3!$A$9:$K$11</definedName>
    <definedName name="OCT_13">[4]FF_3!$A$9:$K$11</definedName>
    <definedName name="OCT_14">[15]FF_3!$A$9:$K$11</definedName>
    <definedName name="OCT_15">[15]FF_3!$A$9:$K$11</definedName>
    <definedName name="OCT_19">[219]FF_3!$A$9:$K$11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[219]FF_3!$A$9:$K$11</definedName>
    <definedName name="OCT_8">[218]FF_3!$A$9:$K$11</definedName>
    <definedName name="OCT_9">[15]FF_3!$A$9:$K$11</definedName>
    <definedName name="OCT334___0">[176]FF_3!$A$1:$IV$8</definedName>
    <definedName name="OCT334___12">[4]FF_3!$A$1:$IV$8</definedName>
    <definedName name="OCT334___14">[4]FF_3!$A$1:$IV$8</definedName>
    <definedName name="OCT334___3">[4]FF_3!$A$1:$IV$8</definedName>
    <definedName name="OCT334___5">[4]FF_3!$A$1:$IV$8</definedName>
    <definedName name="OCT334___6">[4]FF_3!$A$1:$IV$8</definedName>
    <definedName name="OCT334___8">[4]FF_3!$A$1:$IV$8</definedName>
    <definedName name="OCT334_10">[218]FF_3!$A$1:$IV$8</definedName>
    <definedName name="OCT334_11">[15]FF_3!$A$1:$IV$8</definedName>
    <definedName name="OCT334_12">[15]FF_3!$A$1:$IV$8</definedName>
    <definedName name="OCT334_13">[4]FF_3!$A$1:$IV$8</definedName>
    <definedName name="OCT334_14">[15]FF_3!$A$1:$IV$8</definedName>
    <definedName name="OCT334_15">[15]FF_3!$A$1:$IV$8</definedName>
    <definedName name="OCT334_19">[219]FF_3!$A$1:$IV$8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[219]FF_3!$A$1:$IV$8</definedName>
    <definedName name="OCT334_8">[218]FF_3!$A$1:$IV$8</definedName>
    <definedName name="OCT334_9">[15]FF_3!$A$1:$IV$8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 localSheetId="8">#REF!</definedName>
    <definedName name="OFFICE.EQ10_49">#REF!</definedName>
    <definedName name="OFFICE.EQ10_65" localSheetId="8">#REF!</definedName>
    <definedName name="OFFICE.EQ10_65">#REF!</definedName>
    <definedName name="OFFICE.EQ10_72">"$#REF!.#REF!$#REF!"</definedName>
    <definedName name="OFFICE.EQ12">"$#REF!.#REF!$#REF!"</definedName>
    <definedName name="OFFICE.EQ12_49" localSheetId="8">#REF!</definedName>
    <definedName name="OFFICE.EQ12_49">#REF!</definedName>
    <definedName name="OFFICE.EQ12_65" localSheetId="8">#REF!</definedName>
    <definedName name="OFFICE.EQ12_65">#REF!</definedName>
    <definedName name="OFFICE.EQ12_72">"$#REF!.#REF!$#REF!"</definedName>
    <definedName name="OFFICE.EQ8">"$#REF!.#REF!$#REF!"</definedName>
    <definedName name="OFFICE.EQ8_49" localSheetId="8">#REF!</definedName>
    <definedName name="OFFICE.EQ8_49">#REF!</definedName>
    <definedName name="OFFICE.EQ8_65" localSheetId="8">#REF!</definedName>
    <definedName name="OFFICE.EQ8_65">#REF!</definedName>
    <definedName name="OFFICE.EQ8_72">"$#REF!.#REF!$#REF!"</definedName>
    <definedName name="OFFICE10">"$#REF!.#REF!#REF!"</definedName>
    <definedName name="OFFICE10_49" localSheetId="8">#REF!</definedName>
    <definedName name="OFFICE10_49">#REF!</definedName>
    <definedName name="OFFICE10_65" localSheetId="8">#REF!</definedName>
    <definedName name="OFFICE10_65">#REF!</definedName>
    <definedName name="OFFICE10_72">"$#REF!.#REF!#REF!"</definedName>
    <definedName name="OFFICE12">"$#REF!.#REF!#REF!"</definedName>
    <definedName name="OFFICE12_49" localSheetId="8">#REF!</definedName>
    <definedName name="OFFICE12_49">#REF!</definedName>
    <definedName name="OFFICE12_65" localSheetId="8">#REF!</definedName>
    <definedName name="OFFICE12_65">#REF!</definedName>
    <definedName name="OFFICE12_72">"$#REF!.#REF!#REF!"</definedName>
    <definedName name="OFFICE40">"$#REF!.#REF!#REF!"</definedName>
    <definedName name="OFFICE40_49" localSheetId="8">#REF!</definedName>
    <definedName name="OFFICE40_49">#REF!</definedName>
    <definedName name="OFFICE40_65" localSheetId="8">#REF!</definedName>
    <definedName name="OFFICE40_65">#REF!</definedName>
    <definedName name="OFFICE40_72">"$#REF!.#REF!#REF!"</definedName>
    <definedName name="OHC1_6">#N/A</definedName>
    <definedName name="OHR1_6">#N/A</definedName>
    <definedName name="OK" localSheetId="8">#REF!</definedName>
    <definedName name="OK">#REF!</definedName>
    <definedName name="okp">#N/A</definedName>
    <definedName name="oldData" localSheetId="12">#REF!</definedName>
    <definedName name="oldData" localSheetId="3">#REF!</definedName>
    <definedName name="oldData" localSheetId="8">#REF!</definedName>
    <definedName name="oldData">#REF!</definedName>
    <definedName name="olj" localSheetId="11" hidden="1">{"'Eng (page2)'!$A$1:$D$52"}</definedName>
    <definedName name="olj" localSheetId="12" hidden="1">{"'Eng (page2)'!$A$1:$D$52"}</definedName>
    <definedName name="olj" localSheetId="10" hidden="1">{"'Eng (page2)'!$A$1:$D$52"}</definedName>
    <definedName name="olj" localSheetId="6" hidden="1">{"'Eng (page2)'!$A$1:$D$52"}</definedName>
    <definedName name="olj" localSheetId="8" hidden="1">{"'Eng (page2)'!$A$1:$D$52"}</definedName>
    <definedName name="olj" hidden="1">{"'Eng (page2)'!$A$1:$D$52"}</definedName>
    <definedName name="one">'[107]FF-1'!#REF!</definedName>
    <definedName name="ones">'[220]FF-1'!#REF!</definedName>
    <definedName name="oo" localSheetId="11" hidden="1">{"'Eng (page2)'!$A$1:$D$52"}</definedName>
    <definedName name="oo" localSheetId="12" hidden="1">{"'Eng (page2)'!$A$1:$D$52"}</definedName>
    <definedName name="oo" localSheetId="10" hidden="1">{"'Eng (page2)'!$A$1:$D$52"}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3">#REF!,#REF!</definedName>
    <definedName name="ooo" localSheetId="8">#REF!,#REF!</definedName>
    <definedName name="ooo">#REF!,#REF!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thcred" localSheetId="9">[0]!Visible</definedName>
    <definedName name="othcred" localSheetId="8">[221]!Visible</definedName>
    <definedName name="othcred">[0]!Visible</definedName>
    <definedName name="OthDebts" localSheetId="8">#REF!</definedName>
    <definedName name="OthDebts">#REF!</definedName>
    <definedName name="othe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8">#REF!</definedName>
    <definedName name="others">#REF!</definedName>
    <definedName name="ots" localSheetId="11" hidden="1">{#VALUE!,#N/A,FALSE,0}</definedName>
    <definedName name="ots" localSheetId="10" hidden="1">{#VALUE!,#N/A,FALSE,0}</definedName>
    <definedName name="ots" localSheetId="6" hidden="1">{#VALUE!,#N/A,FALSE,0}</definedName>
    <definedName name="ots" localSheetId="8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'[97]Dec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'[97]Cum.91-93'!$AJ$460:$AJ$673</definedName>
    <definedName name="P9B95">'[97]Cum.91-93'!$AJ$238:$AJ$432</definedName>
    <definedName name="pa" localSheetId="3">#REF!</definedName>
    <definedName name="pa" localSheetId="8">#REF!</definedName>
    <definedName name="pa">#REF!</definedName>
    <definedName name="pa___0">[222]FF_2!$A$1:$K$88</definedName>
    <definedName name="pa___12">[223]FF_2!$A$1:$K$88</definedName>
    <definedName name="pa___14">[223]FF_2!$A$1:$K$88</definedName>
    <definedName name="pa___3">[223]FF_2!$A$1:$K$88</definedName>
    <definedName name="pa___5">[223]FF_2!$A$1:$K$88</definedName>
    <definedName name="pa___6">[223]FF_2!$A$1:$K$88</definedName>
    <definedName name="pa___8">[223]FF_2!$A$1:$K$88</definedName>
    <definedName name="page_8" localSheetId="3">#REF!</definedName>
    <definedName name="page_8" localSheetId="8">#REF!</definedName>
    <definedName name="page_8">#REF!</definedName>
    <definedName name="page1" localSheetId="3">#REF!</definedName>
    <definedName name="page1" localSheetId="8">#REF!</definedName>
    <definedName name="page1">#REF!</definedName>
    <definedName name="page2" localSheetId="3">#REF!</definedName>
    <definedName name="page2" localSheetId="8">#REF!</definedName>
    <definedName name="page2">#REF!</definedName>
    <definedName name="page3" localSheetId="3">#REF!</definedName>
    <definedName name="page3" localSheetId="8">#REF!</definedName>
    <definedName name="page3">#REF!</definedName>
    <definedName name="page4" localSheetId="3">#REF!</definedName>
    <definedName name="page4" localSheetId="8">#REF!</definedName>
    <definedName name="page4">#REF!</definedName>
    <definedName name="page5" localSheetId="3">#REF!</definedName>
    <definedName name="page5" localSheetId="8">#REF!</definedName>
    <definedName name="page5">#REF!</definedName>
    <definedName name="page6" localSheetId="3">#REF!</definedName>
    <definedName name="page6" localSheetId="8">#REF!</definedName>
    <definedName name="page6">#REF!</definedName>
    <definedName name="page7" localSheetId="3">#REF!</definedName>
    <definedName name="page7" localSheetId="8">#REF!</definedName>
    <definedName name="page7">#REF!</definedName>
    <definedName name="pan" localSheetId="3">#REF!</definedName>
    <definedName name="pan" localSheetId="8">#REF!</definedName>
    <definedName name="pan">#REF!</definedName>
    <definedName name="pap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3">#REF!,#REF!</definedName>
    <definedName name="pare" localSheetId="8">#REF!,#REF!</definedName>
    <definedName name="pare">#REF!,#REF!</definedName>
    <definedName name="parner" localSheetId="8">#REF!</definedName>
    <definedName name="parner">#REF!</definedName>
    <definedName name="pars" localSheetId="8">#REF!</definedName>
    <definedName name="pars">#REF!</definedName>
    <definedName name="PART">'[97]Cum.91-93'!$C$238:$E$398</definedName>
    <definedName name="Particulars" localSheetId="8">#REF!</definedName>
    <definedName name="Particulars">#REF!</definedName>
    <definedName name="Particulars1">#REF!</definedName>
    <definedName name="partner">#REF!</definedName>
    <definedName name="PARTNERS_INITIALS" localSheetId="3">#REF!</definedName>
    <definedName name="PARTNERS_INITIALS" localSheetId="8">#REF!</definedName>
    <definedName name="PARTNERS_INITIALS">#REF!</definedName>
    <definedName name="Pay_Date" localSheetId="3">#REF!</definedName>
    <definedName name="Pay_Date" localSheetId="8">#REF!</definedName>
    <definedName name="Pay_Date">#REF!</definedName>
    <definedName name="Pay_Num" localSheetId="3">#REF!</definedName>
    <definedName name="Pay_Num" localSheetId="8">#REF!</definedName>
    <definedName name="Pay_Num">#REF!</definedName>
    <definedName name="Payment_Date" localSheetId="12">DATE(YEAR(ELIM_WHO!Loan_Start),MONTH(ELIM_WHO!Loan_Start)+Payment_Number,DAY(ELIM_WHO!Loan_Start))</definedName>
    <definedName name="Payment_Date" localSheetId="9">DATE(YEAR([0]!Loan_Start),MONTH([0]!Loan_Start)+Payment_Number,DAY([0]!Loan_Start))</definedName>
    <definedName name="Payment_Date" localSheetId="3">DATE(YEAR(PL3mth_T!Loan_Start),MONTH(PL3mth_T!Loan_Start)+Payment_Number,DAY(PL3mth_T!Loan_Start))</definedName>
    <definedName name="Payment_Date" localSheetId="8">DATE(YEAR(งบกระแสเงินสด!Loan_Start),MONTH(งบกระแสเงินสด!Loan_Start)+Payment_Number,DAY(งบกระแสเงินสด!Loan_Start))</definedName>
    <definedName name="Payment_Date">DATE(YEAR(Loan_Start),MONTH(Loan_Start)+Payment_Number,DAY(Loan_Start))</definedName>
    <definedName name="Payroll_Samp" localSheetId="8">#REF!</definedName>
    <definedName name="Payroll_Samp">#REF!</definedName>
    <definedName name="PayrollDatabase">[224]PAYROLL!$B$6:$K$44</definedName>
    <definedName name="PayrollDatabase1">[225]PAYROLL!$B$6:$K$44</definedName>
    <definedName name="PBT">[226]acs!#REF!</definedName>
    <definedName name="Pelco">[76]details!$C$92</definedName>
    <definedName name="peprt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'[200]3 P&amp;L '!#REF!</definedName>
    <definedName name="PERBELANJAAN_PENGURUSAN">'[200]3 P&amp;L '!#REF!</definedName>
    <definedName name="Period">"ACT"</definedName>
    <definedName name="Period_Month">12</definedName>
    <definedName name="Period_Year">1997</definedName>
    <definedName name="PeriodsInYear" localSheetId="3">[227]PL!#REF!</definedName>
    <definedName name="PeriodsInYear" localSheetId="8">[227]PL!#REF!</definedName>
    <definedName name="PeriodsInYear">[227]PL!#REF!</definedName>
    <definedName name="PERYR" localSheetId="8">#REF!</definedName>
    <definedName name="PERYR">#REF!</definedName>
    <definedName name="PhpYavg" localSheetId="8">#REF!</definedName>
    <definedName name="PhpYavg">#REF!</definedName>
    <definedName name="pin">'[52]tax-ss'!$O$7:$O$37</definedName>
    <definedName name="pl" localSheetId="12">#REF!</definedName>
    <definedName name="pl" localSheetId="3">#REF!</definedName>
    <definedName name="pl" localSheetId="8">#REF!</definedName>
    <definedName name="pl">#REF!</definedName>
    <definedName name="pl_eq" localSheetId="3">#REF!</definedName>
    <definedName name="pl_eq" localSheetId="8">#REF!</definedName>
    <definedName name="pl_eq">#REF!</definedName>
    <definedName name="PLA" localSheetId="3">#REF!</definedName>
    <definedName name="PLA" localSheetId="8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8">#REF!</definedName>
    <definedName name="PLANT10_16">#REF!</definedName>
    <definedName name="PLANT10_20" localSheetId="8">#REF!</definedName>
    <definedName name="PLANT10_20">#REF!</definedName>
    <definedName name="PLANT10_24" localSheetId="8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 localSheetId="8">#REF!</definedName>
    <definedName name="PLANT10_29">#REF!</definedName>
    <definedName name="PLANT10_32" localSheetId="8">#REF!</definedName>
    <definedName name="PLANT10_32">#REF!</definedName>
    <definedName name="PLANT10_49" localSheetId="8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 localSheetId="8">#REF!</definedName>
    <definedName name="PLANT10_73">#REF!</definedName>
    <definedName name="PLANT12">"$#REF!.#REF!$#REF!"</definedName>
    <definedName name="PLANT12_49" localSheetId="8">#REF!</definedName>
    <definedName name="PLANT12_49">#REF!</definedName>
    <definedName name="PLANT12_65" localSheetId="8">#REF!</definedName>
    <definedName name="PLANT12_65">#REF!</definedName>
    <definedName name="PLANT12_72">"$#REF!.#REF!$#REF!"</definedName>
    <definedName name="PLANT14">"$#REF!.#REF!$#REF!"</definedName>
    <definedName name="PLANT14_49" localSheetId="8">#REF!</definedName>
    <definedName name="PLANT14_49">#REF!</definedName>
    <definedName name="PLANT14_65" localSheetId="8">#REF!</definedName>
    <definedName name="PLANT14_65">#REF!</definedName>
    <definedName name="PLANT14_72">"$#REF!.#REF!$#REF!"</definedName>
    <definedName name="PLnew">'[70]PLmth '!#REF!</definedName>
    <definedName name="PLstment" localSheetId="12">#REF!</definedName>
    <definedName name="PLstment" localSheetId="3">#REF!</definedName>
    <definedName name="PLstment" localSheetId="8">#REF!</definedName>
    <definedName name="PLstment">#REF!</definedName>
    <definedName name="PM">#REF!</definedName>
    <definedName name="pmnt">#REF!</definedName>
    <definedName name="pnh" localSheetId="12">#REF!</definedName>
    <definedName name="pnh" localSheetId="3">#REF!</definedName>
    <definedName name="pnh" localSheetId="8">#REF!</definedName>
    <definedName name="pnh">#REF!</definedName>
    <definedName name="PNL_10">#REF!</definedName>
    <definedName name="PNL_20">#REF!</definedName>
    <definedName name="PNL_30">#REF!</definedName>
    <definedName name="Pnl10_a">'[40]10'!$A$1:$J$20</definedName>
    <definedName name="PNL20_1">#REF!</definedName>
    <definedName name="PNL20_2">#REF!</definedName>
    <definedName name="Pnl30_a">'[40]30a'!$A$1:$L$171</definedName>
    <definedName name="Pnl30note">'[40]30-Note'!$A$1:$L$97</definedName>
    <definedName name="po">#N/A</definedName>
    <definedName name="PO_Samp" localSheetId="8">#REF!</definedName>
    <definedName name="PO_Samp">#REF!</definedName>
    <definedName name="PO_Samp02" localSheetId="8">#REF!</definedName>
    <definedName name="PO_Samp02">#REF!</definedName>
    <definedName name="p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3">#REF!,#REF!</definedName>
    <definedName name="por" localSheetId="8">#REF!,#REF!</definedName>
    <definedName name="por">#REF!,#REF!</definedName>
    <definedName name="pp" localSheetId="3">#REF!</definedName>
    <definedName name="pp" localSheetId="8">#REF!</definedName>
    <definedName name="pp">#REF!</definedName>
    <definedName name="PP___0">[228]BPR!$F$11</definedName>
    <definedName name="PP___12">[229]BPR!$F$11</definedName>
    <definedName name="PP___14">[229]BPR!$F$11</definedName>
    <definedName name="PP___3">[229]BPR!$F$11</definedName>
    <definedName name="PP___5">[229]BPR!$F$11</definedName>
    <definedName name="PP___6">[229]BPR!$F$11</definedName>
    <definedName name="PP___8">[229]BPR!$F$11</definedName>
    <definedName name="ppl" localSheetId="8">#REF!</definedName>
    <definedName name="ppl">#REF!</definedName>
    <definedName name="ppp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'[41]Seagate _share_in_units'!$A$1:$F$43</definedName>
    <definedName name="PRDump" localSheetId="3">#REF!</definedName>
    <definedName name="PRDump" localSheetId="8">#REF!</definedName>
    <definedName name="PRDump">#REF!</definedName>
    <definedName name="Predict_Depre1" localSheetId="3">#REF!</definedName>
    <definedName name="Predict_Depre1" localSheetId="8">#REF!</definedName>
    <definedName name="Predict_Depre1">#REF!</definedName>
    <definedName name="preman">'[230]10'!#REF!</definedName>
    <definedName name="PrepytFD">#REF!</definedName>
    <definedName name="previous">'[75]F-5'!$C$7</definedName>
    <definedName name="Princ" localSheetId="3">#REF!</definedName>
    <definedName name="Princ" localSheetId="8">#REF!</definedName>
    <definedName name="Princ">#REF!</definedName>
    <definedName name="PRINT">#N/A</definedName>
    <definedName name="_xlnm.Print_Area" localSheetId="11">ELIM_AND!$A$4:$E$146</definedName>
    <definedName name="_xlnm.Print_Area" localSheetId="12">ELIM_WHO!$A$1:$H$170</definedName>
    <definedName name="_xlnm.Print_Area" localSheetId="10">ELIM_WME!$A$1:$J$67</definedName>
    <definedName name="_xlnm.Print_Area" localSheetId="9">'F-3PL (3 M)'!$A$1:$U$49</definedName>
    <definedName name="_xlnm.Print_Area" localSheetId="3">PL3mth_T!$A$1:$O$42</definedName>
    <definedName name="_xlnm.Print_Area" localSheetId="7">SE_T!$A$1:$P$32</definedName>
    <definedName name="_xlnm.Print_Area" localSheetId="6">SE_T_conso!$A$1:$T$41</definedName>
    <definedName name="_xlnm.Print_Area" localSheetId="4">งบแสดงฐานะการเงิน!$A$1:$N$72</definedName>
    <definedName name="_xlnm.Print_Area" localSheetId="8">งบกระแสเงินสด!$A$1:$K$87</definedName>
    <definedName name="_xlnm.Print_Area" localSheetId="5">งบกำไรขาดทุนเบ็ดเสร็จ!$A$1:$N$44</definedName>
    <definedName name="_xlnm.Print_Area">#REF!</definedName>
    <definedName name="Print_Area_MI" localSheetId="12">#REF!</definedName>
    <definedName name="Print_Area_MI" localSheetId="3">#REF!</definedName>
    <definedName name="Print_Area_MI" localSheetId="8">#REF!</definedName>
    <definedName name="Print_Area_MI">#REF!</definedName>
    <definedName name="Print_Area_MI___4">[231]_2__xls__2__xls_COV!$A$1:$B$38</definedName>
    <definedName name="Print_Area_MI_1">'[44]FF_2 _1_'!$A$10:$K$16</definedName>
    <definedName name="Print_Area_MI_10">'[45]FF_2 _1_'!$A$10:$K$16</definedName>
    <definedName name="Print_Area_MI_11">'[44]FF_2 _1_'!$A$10:$K$16</definedName>
    <definedName name="Print_Area_MI_12">'[44]FF_2 _1_'!$A$10:$K$16</definedName>
    <definedName name="Print_Area_MI_13">'[44]FF_2 _1_'!$A$10:$K$16</definedName>
    <definedName name="Print_Area_MI_14">'[44]FF_2 _1_'!$A$10:$K$16</definedName>
    <definedName name="Print_Area_MI_15">'[44]FF_2 _1_'!$A$10:$K$16</definedName>
    <definedName name="Print_Area_MI_16">'[44]FF_2 _1_'!$A$10:$K$16</definedName>
    <definedName name="Print_Area_MI_17">'[44]FF_2 _1_'!$A$10:$K$16</definedName>
    <definedName name="Print_Area_MI_18">'[44]FF_2 _1_'!$A$10:$K$16</definedName>
    <definedName name="Print_Area_MI_19">'[44]FF_2 _1_'!$A$10:$K$16</definedName>
    <definedName name="Print_Area_MI_20">'[44]FF_2 _1_'!$A$10:$K$16</definedName>
    <definedName name="Print_Area_MI_20_1">'[44]FF_2 _1_'!$A$10:$K$16</definedName>
    <definedName name="Print_Area_MI_21">'[45]FF_2 _1_'!$A$10:$K$16</definedName>
    <definedName name="Print_Area_MI_21_72">'[44]FF_2 _1_'!$A$10:$K$16</definedName>
    <definedName name="Print_Area_MI_22">'[45]FF_2 _1_'!$A$10:$K$16</definedName>
    <definedName name="Print_Area_MI_23">'[44]FF_2 _1_'!$A$10:$K$16</definedName>
    <definedName name="Print_Area_MI_24">'[44]FF_2 _1_'!$A$10:$K$16</definedName>
    <definedName name="Print_Area_MI_25">'[44]FF_2 _1_'!$A$10:$K$16</definedName>
    <definedName name="Print_Area_MI_26">'[44]FF_2 _1_'!$A$10:$K$16</definedName>
    <definedName name="Print_Area_MI_27">'[44]FF_2 _1_'!$A$10:$K$16</definedName>
    <definedName name="Print_Area_MI_28">'[44]FF_2 _1_'!$A$10:$K$16</definedName>
    <definedName name="Print_Area_MI_29">'[44]FF_2 _1_'!$A$10:$K$16</definedName>
    <definedName name="Print_Area_MI_3">'[46]FF_2 _1_'!$A$10:$K$16</definedName>
    <definedName name="Print_Area_MI_30">'[44]FF_2 _1_'!$A$10:$K$16</definedName>
    <definedName name="Print_Area_MI_31">'[44]FF_2 _1_'!$A$10:$K$16</definedName>
    <definedName name="Print_Area_MI_32">'[44]FF_2 _1_'!$A$10:$K$16</definedName>
    <definedName name="Print_Area_MI_34">'[44]FF_2 _1_'!$A$10:$K$16</definedName>
    <definedName name="Print_Area_MI_36">'[44]FF_2 _1_'!$A$10:$K$16</definedName>
    <definedName name="Print_Area_MI_37">'[44]FF_2 _1_'!$A$10:$K$16</definedName>
    <definedName name="Print_Area_MI_37_1">'[44]FF_2 _1_'!$A$10:$K$16</definedName>
    <definedName name="Print_Area_MI_39">'[44]FF_2 _1_'!$A$10:$K$16</definedName>
    <definedName name="Print_Area_MI_4">'[44]FF_2 _1_'!$A$10:$K$16</definedName>
    <definedName name="Print_Area_MI_5">'[44]FF_2 _1_'!$A$10:$K$16</definedName>
    <definedName name="Print_Area_MI_7">'[45]FF_2 _1_'!$A$10:$K$16</definedName>
    <definedName name="Print_Area_MI_72">'[45]FF_2 _1_'!$A$10:$K$16</definedName>
    <definedName name="Print_Area_MI_79">'[44]FF_2 _1_'!$A$10:$K$16</definedName>
    <definedName name="Print_Area_MI_8">'[44]FF_2 _1_'!$A$10:$K$16</definedName>
    <definedName name="Print_Area_Reset" localSheetId="12">OFFSET(Full_Print,0,0,ELIM_WHO!Last_Row)</definedName>
    <definedName name="Print_Area_Reset" localSheetId="3">OFFSET(PL3mth_T!Full_Print,0,0,PL3mth_T!Last_Row)</definedName>
    <definedName name="Print_Area_Reset" localSheetId="8">OFFSET(งบกระแสเงินสด!Full_Print,0,0,งบกระแสเงินสด!Last_Row)</definedName>
    <definedName name="Print_Area_Reset">OFFSET(Full_Print,0,0,Last_Row)</definedName>
    <definedName name="Print_PL" localSheetId="12">'[232]19'!#REF!</definedName>
    <definedName name="Print_PL" localSheetId="3">'[232]19'!#REF!</definedName>
    <definedName name="Print_PL" localSheetId="8">'[232]19'!#REF!</definedName>
    <definedName name="Print_PL">'[232]19'!#REF!</definedName>
    <definedName name="_xlnm.Print_Titles" localSheetId="11">ELIM_AND!$4:$7</definedName>
    <definedName name="_xlnm.Print_Titles" localSheetId="12">ELIM_WHO!$5:$8</definedName>
    <definedName name="_xlnm.Print_Titles" localSheetId="10">ELIM_WME!$5:$7</definedName>
    <definedName name="_xlnm.Print_Titles" localSheetId="4">งบแสดงฐานะการเงิน!$1:$8</definedName>
    <definedName name="_xlnm.Print_Titles" localSheetId="8">งบกระแสเงินสด!$1:$9</definedName>
    <definedName name="_xlnm.Print_Titles">#REF!</definedName>
    <definedName name="Print_Titles_MI" localSheetId="12">#REF!</definedName>
    <definedName name="Print_Titles_MI" localSheetId="3">#REF!</definedName>
    <definedName name="Print_Titles_MI" localSheetId="8">#REF!</definedName>
    <definedName name="Print_Titles_MI">#REF!</definedName>
    <definedName name="Print_Titles_MI_1">'[44]FF_2 _1_'!$A$1:$IV$9</definedName>
    <definedName name="Print_Titles_MI_10">'[45]FF_2 _1_'!$A$1:$IV$9</definedName>
    <definedName name="Print_Titles_MI_11">'[44]FF_2 _1_'!$A$1:$IV$9</definedName>
    <definedName name="Print_Titles_MI_12">'[44]FF_2 _1_'!$A$1:$IV$9</definedName>
    <definedName name="Print_Titles_MI_13">'[44]FF_2 _1_'!$A$1:$IV$9</definedName>
    <definedName name="Print_Titles_MI_14">'[44]FF_2 _1_'!$A$1:$IV$9</definedName>
    <definedName name="Print_Titles_MI_15">'[44]FF_2 _1_'!$A$1:$IV$9</definedName>
    <definedName name="Print_Titles_MI_16">'[44]FF_2 _1_'!$A$1:$IV$9</definedName>
    <definedName name="Print_Titles_MI_17">'[44]FF_2 _1_'!$A$1:$IV$9</definedName>
    <definedName name="Print_Titles_MI_18">'[44]FF_2 _1_'!$A$1:$IV$9</definedName>
    <definedName name="Print_Titles_MI_19">'[44]FF_2 _1_'!$A$1:$IV$9</definedName>
    <definedName name="Print_Titles_MI_20">'[44]FF_2 _1_'!$A$1:$IV$9</definedName>
    <definedName name="Print_Titles_MI_20_1">'[44]FF_2 _1_'!$A$1:$IV$9</definedName>
    <definedName name="Print_Titles_MI_21">'[45]FF_2 _1_'!$A$1:$IV$9</definedName>
    <definedName name="Print_Titles_MI_21_72">'[44]FF_2 _1_'!$A$1:$IV$9</definedName>
    <definedName name="Print_Titles_MI_22">'[45]FF_2 _1_'!$A$1:$IV$9</definedName>
    <definedName name="Print_Titles_MI_23">'[44]FF_2 _1_'!$A$1:$IV$9</definedName>
    <definedName name="Print_Titles_MI_24">'[44]FF_2 _1_'!$A$1:$IV$9</definedName>
    <definedName name="Print_Titles_MI_25">'[44]FF_2 _1_'!$A$1:$IV$9</definedName>
    <definedName name="Print_Titles_MI_26">'[44]FF_2 _1_'!$A$1:$IV$9</definedName>
    <definedName name="Print_Titles_MI_27">'[44]FF_2 _1_'!$A$1:$IV$9</definedName>
    <definedName name="Print_Titles_MI_28">'[44]FF_2 _1_'!$A$1:$IV$9</definedName>
    <definedName name="Print_Titles_MI_29">'[44]FF_2 _1_'!$A$1:$IV$9</definedName>
    <definedName name="Print_Titles_MI_3">'[46]FF_2 _1_'!$A$1:$IV$9</definedName>
    <definedName name="Print_Titles_MI_30">'[44]FF_2 _1_'!$A$1:$IV$9</definedName>
    <definedName name="Print_Titles_MI_31">'[44]FF_2 _1_'!$A$1:$IV$9</definedName>
    <definedName name="Print_Titles_MI_32">'[44]FF_2 _1_'!$A$1:$IV$9</definedName>
    <definedName name="Print_Titles_MI_34">'[44]FF_2 _1_'!$A$1:$IV$9</definedName>
    <definedName name="Print_Titles_MI_36">'[44]FF_2 _1_'!$A$1:$IV$9</definedName>
    <definedName name="Print_Titles_MI_37">'[44]FF_2 _1_'!$A$1:$IV$9</definedName>
    <definedName name="Print_Titles_MI_37_1">'[44]FF_2 _1_'!$A$1:$IV$9</definedName>
    <definedName name="Print_Titles_MI_39">'[44]FF_2 _1_'!$A$1:$IV$9</definedName>
    <definedName name="Print_Titles_MI_4">'[44]FF_2 _1_'!$A$1:$IV$9</definedName>
    <definedName name="Print_Titles_MI_5">'[44]FF_2 _1_'!$A$1:$IV$9</definedName>
    <definedName name="Print_Titles_MI_7">'[45]FF_2 _1_'!$A$1:$IV$9</definedName>
    <definedName name="Print_Titles_MI_72">'[45]FF_2 _1_'!$A$1:$IV$9</definedName>
    <definedName name="Print_Titles_MI_79">'[44]FF_2 _1_'!$A$1:$IV$9</definedName>
    <definedName name="Print_Titles_MI_8">'[44]FF_2 _1_'!$A$1:$IV$9</definedName>
    <definedName name="PRINT1">#REF!</definedName>
    <definedName name="Print2">#REF!</definedName>
    <definedName name="Printacbal">#N/A</definedName>
    <definedName name="PrintArea" localSheetId="3">[233]RPT!#REF!</definedName>
    <definedName name="PrintArea" localSheetId="8">[233]RPT!#REF!</definedName>
    <definedName name="PrintArea">[233]RPT!#REF!</definedName>
    <definedName name="Prior" localSheetId="12">#REF!</definedName>
    <definedName name="Prior" localSheetId="3">#REF!</definedName>
    <definedName name="Prior" localSheetId="8">#REF!</definedName>
    <definedName name="Prior">#REF!</definedName>
    <definedName name="PRJE1" localSheetId="11" hidden="1">{"'Eng (page2)'!$A$1:$D$52"}</definedName>
    <definedName name="PRJE1" localSheetId="12" hidden="1">{"'Eng (page2)'!$A$1:$D$52"}</definedName>
    <definedName name="PRJE1" localSheetId="10" hidden="1">{"'Eng (page2)'!$A$1:$D$52"}</definedName>
    <definedName name="PRJE1" localSheetId="6" hidden="1">{"'Eng (page2)'!$A$1:$D$52"}</definedName>
    <definedName name="PRJE1" localSheetId="8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8">#REF!</definedName>
    <definedName name="proceed">#REF!</definedName>
    <definedName name="Proceeds" localSheetId="8">#REF!</definedName>
    <definedName name="Proceeds">#REF!</definedName>
    <definedName name="Proceeds1" localSheetId="8">#REF!</definedName>
    <definedName name="Proceeds1">#REF!</definedName>
    <definedName name="PROFESSIONAL">"$#REF!.$#REF!$#REF!"</definedName>
    <definedName name="PROFESSIONAL_49" localSheetId="8">#REF!</definedName>
    <definedName name="PROFESSIONAL_49">#REF!</definedName>
    <definedName name="PROFESSIONAL_65" localSheetId="8">#REF!</definedName>
    <definedName name="PROFESSIONAL_65">#REF!</definedName>
    <definedName name="PROFESSIONAL_72">"$#REF!.$#REF!$#REF!"</definedName>
    <definedName name="PROFIT">"$#REF!.$#REF!$#REF!"</definedName>
    <definedName name="PROFIT_49" localSheetId="8">#REF!</definedName>
    <definedName name="PROFIT_49">#REF!</definedName>
    <definedName name="PROFIT_65" localSheetId="8">#REF!</definedName>
    <definedName name="PROFIT_65">#REF!</definedName>
    <definedName name="PROFIT_72">"$#REF!.$#REF!$#REF!"</definedName>
    <definedName name="PROFIT_AND_LOSS">'[96]P&amp;L'!$A$1</definedName>
    <definedName name="Profitloss" localSheetId="8">#REF!</definedName>
    <definedName name="Profitloss">#REF!</definedName>
    <definedName name="prov99">[25]P4DDBFTAS!$A$5:$V$31</definedName>
    <definedName name="prytu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8">#REF!</definedName>
    <definedName name="PS">#REF!</definedName>
    <definedName name="PULSEBURNER10">"$#REF!.$#REF!$#REF!"</definedName>
    <definedName name="PULSEBURNER10_49" localSheetId="8">#REF!</definedName>
    <definedName name="PULSEBURNER10_49">#REF!</definedName>
    <definedName name="PULSEBURNER10_65" localSheetId="8">#REF!</definedName>
    <definedName name="PULSEBURNER10_65">#REF!</definedName>
    <definedName name="PULSEBURNER10_72">"$#REF!.$#REF!$#REF!"</definedName>
    <definedName name="Pym_EmPm" localSheetId="8">#REF!</definedName>
    <definedName name="Pym_EmPm">#REF!</definedName>
    <definedName name="q" localSheetId="3">#REF!</definedName>
    <definedName name="q" localSheetId="8">#REF!</definedName>
    <definedName name="q">#REF!</definedName>
    <definedName name="q35y5yu">#REF!</definedName>
    <definedName name="q3t3242t32">#N/A</definedName>
    <definedName name="qdqwdcqe" localSheetId="8">#REF!</definedName>
    <definedName name="qdqwdcqe">#REF!</definedName>
    <definedName name="QEAddition" localSheetId="8">#REF!</definedName>
    <definedName name="QEAddition">#REF!</definedName>
    <definedName name="QEAddition1" localSheetId="8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8">#REF!</definedName>
    <definedName name="QEDisposal">#REF!</definedName>
    <definedName name="QEDisposal1" localSheetId="8">#REF!</definedName>
    <definedName name="QEDisposal1">#REF!</definedName>
    <definedName name="qegewgwr" localSheetId="8">#REF!</definedName>
    <definedName name="qegewgwr">#REF!</definedName>
    <definedName name="qegqeg" localSheetId="11" hidden="1">{#N/A,#N/A,FALSE,"Sheet1"}</definedName>
    <definedName name="qegqeg" localSheetId="10" hidden="1">{#N/A,#N/A,FALSE,"Sheet1"}</definedName>
    <definedName name="qegqeg" localSheetId="6" hidden="1">{#N/A,#N/A,FALSE,"Sheet1"}</definedName>
    <definedName name="qegqeg" localSheetId="8" hidden="1">{#N/A,#N/A,FALSE,"Sheet1"}</definedName>
    <definedName name="qegqeg" hidden="1">{#N/A,#N/A,FALSE,"Sheet1"}</definedName>
    <definedName name="qegwerwhreh">'[66]U2.2'!#REF!</definedName>
    <definedName name="qerdqedqw" localSheetId="8">#REF!</definedName>
    <definedName name="qerdqedqw">#REF!</definedName>
    <definedName name="qere" localSheetId="11" hidden="1">{#N/A,#N/A,FALSE,"Sheet1"}</definedName>
    <definedName name="qere" localSheetId="10" hidden="1">{#N/A,#N/A,FALSE,"Sheet1"}</definedName>
    <definedName name="qere" localSheetId="6" hidden="1">{#N/A,#N/A,FALSE,"Sheet1"}</definedName>
    <definedName name="qere" localSheetId="8" hidden="1">{#N/A,#N/A,FALSE,"Sheet1"}</definedName>
    <definedName name="qere" hidden="1">{#N/A,#N/A,FALSE,"Sheet1"}</definedName>
    <definedName name="qerqwerqwr" localSheetId="8">#REF!</definedName>
    <definedName name="qerqwerqwr">#REF!</definedName>
    <definedName name="qetfewgrw" localSheetId="8">#REF!</definedName>
    <definedName name="qetfewgrw">#REF!</definedName>
    <definedName name="QETWET" localSheetId="8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[174]CBO0497!$A$1:$IV$11</definedName>
    <definedName name="qgqegeg">"Reinhausen Asia-Pacific Sdn Bhd"</definedName>
    <definedName name="qhxd" localSheetId="8">#REF!</definedName>
    <definedName name="qhxd">#REF!</definedName>
    <definedName name="qq" localSheetId="11" hidden="1">{"'Eng (page2)'!$A$1:$D$52"}</definedName>
    <definedName name="qq" localSheetId="12" hidden="1">{"'Eng (page2)'!$A$1:$D$52"}</definedName>
    <definedName name="qq" localSheetId="10" hidden="1">{"'Eng (page2)'!$A$1:$D$52"}</definedName>
    <definedName name="qq" localSheetId="8" hidden="1">{"'Eng (page2)'!$A$1:$D$52"}</definedName>
    <definedName name="qq" hidden="1">{"'Eng (page2)'!$A$1:$D$52"}</definedName>
    <definedName name="qqq" localSheetId="6" hidden="1">{#N/A,#N/A,FALSE,"Sheet1"}</definedName>
    <definedName name="qqq" localSheetId="8" hidden="1">{#N/A,#N/A,FALSE,"Sheet1"}</definedName>
    <definedName name="qqq" hidden="1">{#N/A,#N/A,FALSE,"Sheet1"}</definedName>
    <definedName name="qqqq" localSheetId="11" hidden="1">{"'Eng (page2)'!$A$1:$D$52"}</definedName>
    <definedName name="qqqq" localSheetId="12" hidden="1">{"'Eng (page2)'!$A$1:$D$52"}</definedName>
    <definedName name="qqqq" localSheetId="10" hidden="1">{"'Eng (page2)'!$A$1:$D$52"}</definedName>
    <definedName name="qqqq" localSheetId="8" hidden="1">{"'Eng (page2)'!$A$1:$D$52"}</definedName>
    <definedName name="qqqq" hidden="1">{"'Eng (page2)'!$A$1:$D$52"}</definedName>
    <definedName name="qqqqqq" localSheetId="3">#REF!</definedName>
    <definedName name="qqqqqq" localSheetId="8">#REF!</definedName>
    <definedName name="qqqqqq">#REF!</definedName>
    <definedName name="qregfe">#REF!</definedName>
    <definedName name="qreqefrew">'[66]U2.2'!#REF!</definedName>
    <definedName name="qrfqwfwq">#N/A</definedName>
    <definedName name="qrqfqe" localSheetId="8">#REF!</definedName>
    <definedName name="qrqfqe">#REF!</definedName>
    <definedName name="qrqfr12fr" localSheetId="11" hidden="1">{#N/A,#N/A,FALSE,"Sheet1"}</definedName>
    <definedName name="qrqfr12fr" localSheetId="10" hidden="1">{#N/A,#N/A,FALSE,"Sheet1"}</definedName>
    <definedName name="qrqfr12fr" localSheetId="6" hidden="1">{#N/A,#N/A,FALSE,"Sheet1"}</definedName>
    <definedName name="qrqfr12fr" localSheetId="8" hidden="1">{#N/A,#N/A,FALSE,"Sheet1"}</definedName>
    <definedName name="qrqfr12fr" hidden="1">{#N/A,#N/A,FALSE,"Sheet1"}</definedName>
    <definedName name="qrqrq" localSheetId="8">#REF!</definedName>
    <definedName name="qrqrq">#REF!</definedName>
    <definedName name="qrqwerqr" localSheetId="8">#REF!</definedName>
    <definedName name="qrqwerqr">#REF!</definedName>
    <definedName name="qrqwrqwr" localSheetId="8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11" hidden="1">{#N/A,#N/A,FALSE,"Sheet1"}</definedName>
    <definedName name="qtq3t321t31t" localSheetId="10" hidden="1">{#N/A,#N/A,FALSE,"Sheet1"}</definedName>
    <definedName name="qtq3t321t31t" localSheetId="6" hidden="1">{#N/A,#N/A,FALSE,"Sheet1"}</definedName>
    <definedName name="qtq3t321t31t" localSheetId="8" hidden="1">{#N/A,#N/A,FALSE,"Sheet1"}</definedName>
    <definedName name="qtq3t321t31t" hidden="1">{#N/A,#N/A,FALSE,"Sheet1"}</definedName>
    <definedName name="Qualifying_Cost" localSheetId="8">#REF!</definedName>
    <definedName name="Qualifying_Cost">#REF!</definedName>
    <definedName name="qw" localSheetId="11" hidden="1">{"'Eng (page2)'!$A$1:$D$52"}</definedName>
    <definedName name="qw" localSheetId="12" hidden="1">{"'Eng (page2)'!$A$1:$D$52"}</definedName>
    <definedName name="qw" localSheetId="10" hidden="1">{"'Eng (page2)'!$A$1:$D$52"}</definedName>
    <definedName name="qw" localSheetId="8" hidden="1">{"'Eng (page2)'!$A$1:$D$52"}</definedName>
    <definedName name="qw" hidden="1">{"'Eng (page2)'!$A$1:$D$52"}</definedName>
    <definedName name="qwe">#N/A</definedName>
    <definedName name="qwegfewgwr" localSheetId="8">#REF!</definedName>
    <definedName name="qwegfewgwr">#REF!</definedName>
    <definedName name="QWERQER" localSheetId="8">#REF!</definedName>
    <definedName name="QWERQER">#REF!</definedName>
    <definedName name="qwfwqf">#N/A</definedName>
    <definedName name="qwreqwedqwr">'[61]CA Sheet'!$Q$36</definedName>
    <definedName name="qwrfqwreqr" localSheetId="8">#REF!</definedName>
    <definedName name="qwrfqwreqr">#REF!</definedName>
    <definedName name="qwrq2r2" localSheetId="8">#REF!</definedName>
    <definedName name="qwrq2r2">#REF!</definedName>
    <definedName name="qwrqrqr">'[66]U2.2'!#REF!</definedName>
    <definedName name="qwrqrqwr">'[66]U2.2'!#REF!</definedName>
    <definedName name="qwrqwqw" localSheetId="8">#REF!</definedName>
    <definedName name="qwrqwqw">#REF!</definedName>
    <definedName name="qwtqt">#N/A</definedName>
    <definedName name="qww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8">#REF!</definedName>
    <definedName name="R_E_Additions">#REF!</definedName>
    <definedName name="R_E_b_f" localSheetId="8">#REF!</definedName>
    <definedName name="R_E_b_f">#REF!</definedName>
    <definedName name="R_e_c_f" localSheetId="8">#REF!</definedName>
    <definedName name="R_e_c_f">#REF!</definedName>
    <definedName name="RA">[95]STart!$N$7:$N$1300</definedName>
    <definedName name="ramli" localSheetId="8">#REF!</definedName>
    <definedName name="ramli">#REF!</definedName>
    <definedName name="ramli1" localSheetId="8">#REF!</definedName>
    <definedName name="ramli1">#REF!</definedName>
    <definedName name="ramli2" localSheetId="8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[234]Sheet3!$A$1:$B$748</definedName>
    <definedName name="RateAA">#REF!</definedName>
    <definedName name="RateAA1">#REF!</definedName>
    <definedName name="RateIA">#REF!</definedName>
    <definedName name="RateIA1">#REF!</definedName>
    <definedName name="RatioP">[110]Weights!$B$3:$K$3</definedName>
    <definedName name="RawAgencyPrice" localSheetId="3">#REF!</definedName>
    <definedName name="RawAgencyPrice" localSheetId="8">#REF!</definedName>
    <definedName name="RawAgencyPrice">#REF!</definedName>
    <definedName name="RB">[95]STart!$O$7:$O$1300</definedName>
    <definedName name="RBData" localSheetId="3">#REF!</definedName>
    <definedName name="RBData" localSheetId="8">#REF!</definedName>
    <definedName name="RBData">#REF!</definedName>
    <definedName name="rdsff" localSheetId="8">#REF!</definedName>
    <definedName name="rdsff">#REF!</definedName>
    <definedName name="re">#REF!</definedName>
    <definedName name="Re_1" localSheetId="3">#REF!</definedName>
    <definedName name="Re_1" localSheetId="8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Disposal" localSheetId="8">#REF!</definedName>
    <definedName name="REDisposal">#REF!</definedName>
    <definedName name="REDisposal1" localSheetId="8">#REF!</definedName>
    <definedName name="REDisposal1">#REF!</definedName>
    <definedName name="ree" localSheetId="8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[224]Reimbursements!$A$3:$N$42</definedName>
    <definedName name="ReimDatabase1">[225]Reimbursements!$A$3:$N$42</definedName>
    <definedName name="REINVESTMENT">"$#REF!.$#REF!$#REF!"</definedName>
    <definedName name="REINVESTMENT_16" localSheetId="8">#REF!</definedName>
    <definedName name="REINVESTMENT_16">#REF!</definedName>
    <definedName name="REINVESTMENT_20" localSheetId="8">#REF!</definedName>
    <definedName name="REINVESTMENT_20">#REF!</definedName>
    <definedName name="REINVESTMENT_24" localSheetId="8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8">#REF!</definedName>
    <definedName name="REINVESTMENT_29">#REF!</definedName>
    <definedName name="REINVESTMENT_32" localSheetId="8">#REF!</definedName>
    <definedName name="REINVESTMENT_32">#REF!</definedName>
    <definedName name="REINVESTMENT_49" localSheetId="8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 localSheetId="8">#REF!</definedName>
    <definedName name="REINVESTMENT_73">#REF!</definedName>
    <definedName name="RENOVATION2">"$#REF!.#REF!#REF!"</definedName>
    <definedName name="RENOVATION2_49" localSheetId="8">#REF!</definedName>
    <definedName name="RENOVATION2_49">#REF!</definedName>
    <definedName name="RENOVATION2_65" localSheetId="8">#REF!</definedName>
    <definedName name="RENOVATION2_65">#REF!</definedName>
    <definedName name="RENOVATION2_72">"$#REF!.#REF!#REF!"</definedName>
    <definedName name="Rent" localSheetId="8">#REF!</definedName>
    <definedName name="Rent">#REF!</definedName>
    <definedName name="Rental_expenses" localSheetId="8">#REF!</definedName>
    <definedName name="Rental_expenses">#REF!</definedName>
    <definedName name="Report" localSheetId="3">[233]RPT!#REF!</definedName>
    <definedName name="Report" localSheetId="8">[233]RPT!#REF!</definedName>
    <definedName name="Report">[233]RPT!#REF!</definedName>
    <definedName name="REPORTDATE">#N/A</definedName>
    <definedName name="rerer" localSheetId="8">#REF!</definedName>
    <definedName name="rerer">#REF!</definedName>
    <definedName name="rert" localSheetId="8">#REF!</definedName>
    <definedName name="rert">#REF!</definedName>
    <definedName name="Reselects" localSheetId="3">#REF!</definedName>
    <definedName name="Reselects" localSheetId="8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[235]M!#REF!</definedName>
    <definedName name="Retired">#REF!</definedName>
    <definedName name="Retired_Age" localSheetId="8">'[140]Retire 2019-2021'!#REF!</definedName>
    <definedName name="Retired_Age">'[140]Retire 2019-2021'!#REF!</definedName>
    <definedName name="RETotal" localSheetId="8">#REF!</definedName>
    <definedName name="RETotal">#REF!</definedName>
    <definedName name="RETotal1" localSheetId="8">#REF!</definedName>
    <definedName name="RETotal1">#REF!</definedName>
    <definedName name="rett" localSheetId="8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'[141]ADJ - RATE'!$B$5</definedName>
    <definedName name="rmYavg" localSheetId="8">#REF!</definedName>
    <definedName name="rmYavg">#REF!</definedName>
    <definedName name="ROP" localSheetId="11" hidden="1">{#N/A,#N/A,FALSE,"Sheet1"}</definedName>
    <definedName name="ROP" localSheetId="6" hidden="1">{#N/A,#N/A,FALSE,"Sheet1"}</definedName>
    <definedName name="ROP" localSheetId="8" hidden="1">{#N/A,#N/A,FALSE,"Sheet1"}</definedName>
    <definedName name="ROP" hidden="1">{#N/A,#N/A,FALSE,"Sheet1"}</definedName>
    <definedName name="ROT" localSheetId="11" hidden="1">{#N/A,#N/A,FALSE,"Sheet1"}</definedName>
    <definedName name="ROT" localSheetId="10" hidden="1">{#N/A,#N/A,FALSE,"Sheet1"}</definedName>
    <definedName name="ROT" localSheetId="6" hidden="1">{#N/A,#N/A,FALSE,"Sheet1"}</definedName>
    <definedName name="ROT" localSheetId="8" hidden="1">{#N/A,#N/A,FALSE,"Sheet1"}</definedName>
    <definedName name="ROT" hidden="1">{#N/A,#N/A,FALSE,"Sheet1"}</definedName>
    <definedName name="RQ2RQE" localSheetId="8">#REF!</definedName>
    <definedName name="RQ2RQE">#REF!</definedName>
    <definedName name="rqf1fr" localSheetId="11" hidden="1">{#N/A,#N/A,FALSE,"Sheet1"}</definedName>
    <definedName name="rqf1fr" localSheetId="10" hidden="1">{#N/A,#N/A,FALSE,"Sheet1"}</definedName>
    <definedName name="rqf1fr" localSheetId="6" hidden="1">{#N/A,#N/A,FALSE,"Sheet1"}</definedName>
    <definedName name="rqf1fr" localSheetId="8" hidden="1">{#N/A,#N/A,FALSE,"Sheet1"}</definedName>
    <definedName name="rqf1fr" hidden="1">{#N/A,#N/A,FALSE,"Sheet1"}</definedName>
    <definedName name="RQRQ" localSheetId="8">#REF!</definedName>
    <definedName name="RQRQ">#REF!</definedName>
    <definedName name="rrg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'[52]tax-ss'!$T$7:$T$37</definedName>
    <definedName name="rrrt\" localSheetId="8">#REF!</definedName>
    <definedName name="rrrt\">#REF!</definedName>
    <definedName name="rrtt" localSheetId="8">#REF!</definedName>
    <definedName name="rrtt">#REF!</definedName>
    <definedName name="rtert" localSheetId="8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T" localSheetId="11" hidden="1">{#N/A,#N/A,FALSE,"Sheet1"}</definedName>
    <definedName name="RUT" localSheetId="10" hidden="1">{#N/A,#N/A,FALSE,"Sheet1"}</definedName>
    <definedName name="RUT" localSheetId="6" hidden="1">{#N/A,#N/A,FALSE,"Sheet1"}</definedName>
    <definedName name="RUT" localSheetId="8" hidden="1">{#N/A,#N/A,FALSE,"Sheet1"}</definedName>
    <definedName name="RUT" hidden="1">{#N/A,#N/A,FALSE,"Sheet1"}</definedName>
    <definedName name="rwjrywjtr" localSheetId="8">#REF!</definedName>
    <definedName name="rwjrywjtr">#REF!</definedName>
    <definedName name="rwr" localSheetId="8">#REF!</definedName>
    <definedName name="rwr">#REF!</definedName>
    <definedName name="ryhetteh" localSheetId="11" hidden="1">#REF!</definedName>
    <definedName name="ryhetteh" localSheetId="10" hidden="1">#REF!</definedName>
    <definedName name="ryhetteh" localSheetId="3" hidden="1">#REF!</definedName>
    <definedName name="ryhetteh" localSheetId="6" hidden="1">#REF!</definedName>
    <definedName name="ryhetteh" localSheetId="8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1" hidden="1">{"'Eng (page2)'!$A$1:$D$52"}</definedName>
    <definedName name="s" localSheetId="12" hidden="1">{"'Eng (page2)'!$A$1:$D$52"}</definedName>
    <definedName name="s" localSheetId="10" hidden="1">{"'Model'!$A$1:$N$53"}</definedName>
    <definedName name="s" localSheetId="8" hidden="1">{"'Eng (page2)'!$A$1:$D$52"}</definedName>
    <definedName name="s" hidden="1">{"'Eng (page2)'!$A$1:$D$52"}</definedName>
    <definedName name="sa" localSheetId="3">#REF!</definedName>
    <definedName name="sa" localSheetId="8">#REF!</definedName>
    <definedName name="sa">#REF!</definedName>
    <definedName name="safafwq">[65]CA!$Q$112</definedName>
    <definedName name="safeffe">#N/A</definedName>
    <definedName name="saft" localSheetId="8">#REF!</definedName>
    <definedName name="saft">#REF!</definedName>
    <definedName name="sagfadfvad" localSheetId="8">#REF!</definedName>
    <definedName name="sagfadfvad">#REF!</definedName>
    <definedName name="sagshrh" localSheetId="8">#REF!</definedName>
    <definedName name="sagshrh">#REF!</definedName>
    <definedName name="Sal_inc">#REF!</definedName>
    <definedName name="SALE">#N/A</definedName>
    <definedName name="SaleCyc" localSheetId="8">#REF!</definedName>
    <definedName name="SaleCyc">#REF!</definedName>
    <definedName name="Sales_Proceeds" localSheetId="8">#REF!</definedName>
    <definedName name="Sales_Proceeds">#REF!</definedName>
    <definedName name="Sales_Samp01" localSheetId="8">#REF!</definedName>
    <definedName name="Sales_Samp01">#REF!</definedName>
    <definedName name="Sales_Samp02">#REF!</definedName>
    <definedName name="SALESPLAN" localSheetId="3">#REF!</definedName>
    <definedName name="SALESPLAN" localSheetId="8">#REF!</definedName>
    <definedName name="SALESPLAN">#REF!</definedName>
    <definedName name="SalInc">#REF!</definedName>
    <definedName name="sas">'[58]0100'!$A$2:$A$2</definedName>
    <definedName name="sasfqwdqw">#REF!</definedName>
    <definedName name="sc">'[52]tax-ss'!$L$7:$L$37</definedName>
    <definedName name="SCB" localSheetId="3">'[99]ADJ - RATE'!#REF!</definedName>
    <definedName name="SCB" localSheetId="8">'[99]ADJ - RATE'!#REF!</definedName>
    <definedName name="SCB">'[99]ADJ - RATE'!#REF!</definedName>
    <definedName name="sch" localSheetId="8">#REF!</definedName>
    <definedName name="sch">#REF!</definedName>
    <definedName name="SchDebts" localSheetId="8">#REF!</definedName>
    <definedName name="SchDebts">#REF!</definedName>
    <definedName name="Sched_Pay" localSheetId="12">#REF!</definedName>
    <definedName name="Sched_Pay" localSheetId="3">#REF!</definedName>
    <definedName name="Sched_Pay" localSheetId="8">#REF!</definedName>
    <definedName name="Sched_Pay">#REF!</definedName>
    <definedName name="Scheduled_Extra_Payments" localSheetId="12">#REF!</definedName>
    <definedName name="Scheduled_Extra_Payments" localSheetId="3">#REF!</definedName>
    <definedName name="Scheduled_Extra_Payments" localSheetId="8">#REF!</definedName>
    <definedName name="Scheduled_Extra_Payments">#REF!</definedName>
    <definedName name="Scheduled_Interest_Rate" localSheetId="12">#REF!</definedName>
    <definedName name="Scheduled_Interest_Rate" localSheetId="3">#REF!</definedName>
    <definedName name="Scheduled_Interest_Rate" localSheetId="8">#REF!</definedName>
    <definedName name="Scheduled_Interest_Rate">#REF!</definedName>
    <definedName name="Scheduled_Monthly_Payment" localSheetId="3">#REF!</definedName>
    <definedName name="Scheduled_Monthly_Payment" localSheetId="8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#N/A</definedName>
    <definedName name="sdfasgfa">#N/A</definedName>
    <definedName name="sdfsdfse" localSheetId="8">#REF!</definedName>
    <definedName name="sdfsdfse">#REF!</definedName>
    <definedName name="sdgds" localSheetId="8">#REF!</definedName>
    <definedName name="sdgds">#REF!</definedName>
    <definedName name="sdgdsg" localSheetId="8">#REF!</definedName>
    <definedName name="sdgdsg">#REF!</definedName>
    <definedName name="sdgdsgds">#REF!</definedName>
    <definedName name="sdgdsgsd">'[66]U2.2'!#REF!</definedName>
    <definedName name="sdgesggewq">#N/A</definedName>
    <definedName name="sdgre" localSheetId="8">#REF!</definedName>
    <definedName name="sdgre">#REF!</definedName>
    <definedName name="sdgrehteh" localSheetId="8">#REF!</definedName>
    <definedName name="sdgrehteh">#REF!</definedName>
    <definedName name="sdgsd" localSheetId="8">#REF!</definedName>
    <definedName name="sdgsd">#REF!</definedName>
    <definedName name="sdgsdfgfsdh">#REF!</definedName>
    <definedName name="sdgsdgsdg">#REF!</definedName>
    <definedName name="sdhshd" localSheetId="11" hidden="1">{#N/A,#N/A,FALSE,"Sheet1"}</definedName>
    <definedName name="sdhshd" localSheetId="10" hidden="1">{#N/A,#N/A,FALSE,"Sheet1"}</definedName>
    <definedName name="sdhshd" localSheetId="6" hidden="1">{#N/A,#N/A,FALSE,"Sheet1"}</definedName>
    <definedName name="sdhshd" localSheetId="8" hidden="1">{#N/A,#N/A,FALSE,"Sheet1"}</definedName>
    <definedName name="sdhshd" hidden="1">{#N/A,#N/A,FALSE,"Sheet1"}</definedName>
    <definedName name="sdjhdfhjshf" localSheetId="8">#REF!</definedName>
    <definedName name="sdjhdfhjshf">#REF!</definedName>
    <definedName name="SDKFLKASDJF" localSheetId="8">#REF!</definedName>
    <definedName name="SDKFLKASDJF">#REF!</definedName>
    <definedName name="sdsds">"$#REF!.$A$1:$M$73"</definedName>
    <definedName name="sdsds_72">"$#REF!.$A$1:$M$74"</definedName>
    <definedName name="SE" localSheetId="3">#REF!</definedName>
    <definedName name="SE" localSheetId="8">#REF!</definedName>
    <definedName name="SE">#REF!</definedName>
    <definedName name="sectionA" localSheetId="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 localSheetId="3">#REF!</definedName>
    <definedName name="SEL" localSheetId="8">#REF!</definedName>
    <definedName name="SEL">#REF!</definedName>
    <definedName name="sell" localSheetId="11" hidden="1">{"'Eng (page2)'!$A$1:$D$52"}</definedName>
    <definedName name="sell" localSheetId="12" hidden="1">{"'Eng (page2)'!$A$1:$D$52"}</definedName>
    <definedName name="sell" localSheetId="10" hidden="1">{"'Eng (page2)'!$A$1:$D$52"}</definedName>
    <definedName name="sell" localSheetId="6" hidden="1">{"'Eng (page2)'!$A$1:$D$52"}</definedName>
    <definedName name="sell" localSheetId="8" hidden="1">{"'Eng (page2)'!$A$1:$D$52"}</definedName>
    <definedName name="sell" hidden="1">{"'Eng (page2)'!$A$1:$D$52"}</definedName>
    <definedName name="Sell_to" localSheetId="3">#REF!</definedName>
    <definedName name="Sell_to" localSheetId="8">#REF!</definedName>
    <definedName name="Sell_to">#REF!</definedName>
    <definedName name="SELLC1_6">#N/A</definedName>
    <definedName name="SELLOH">'[60]Expense Summary'!$C$29</definedName>
    <definedName name="SELLR1_6">#N/A</definedName>
    <definedName name="Sep" localSheetId="12">#REF!</definedName>
    <definedName name="Sep" localSheetId="3">#REF!</definedName>
    <definedName name="Sep" localSheetId="8">#REF!</definedName>
    <definedName name="Sep">#REF!</definedName>
    <definedName name="Sept">#REF!</definedName>
    <definedName name="SERI_SELANGIN_SDN_BHD">#REF!</definedName>
    <definedName name="sesa" localSheetId="11" hidden="1">{#N/A,#N/A,FALSE,"Sheet1"}</definedName>
    <definedName name="sesa" localSheetId="10" hidden="1">{#N/A,#N/A,FALSE,"Sheet1"}</definedName>
    <definedName name="sesa" localSheetId="6" hidden="1">{#N/A,#N/A,FALSE,"Sheet1"}</definedName>
    <definedName name="sesa" localSheetId="8" hidden="1">{#N/A,#N/A,FALSE,"Sheet1"}</definedName>
    <definedName name="sesa" hidden="1">{#N/A,#N/A,FALSE,"Sheet1"}</definedName>
    <definedName name="setgsr" localSheetId="8">#REF!</definedName>
    <definedName name="setgsr">#REF!</definedName>
    <definedName name="setwt" localSheetId="8">#REF!</definedName>
    <definedName name="setwt">#REF!</definedName>
    <definedName name="sevtionBB" localSheetId="8">#REF!</definedName>
    <definedName name="sevtionBB">#REF!</definedName>
    <definedName name="sfafed">#REF!</definedName>
    <definedName name="sfagea">#REF!</definedName>
    <definedName name="sfasf" localSheetId="11" hidden="1">{#N/A,#N/A,FALSE,"Sheet1"}</definedName>
    <definedName name="sfasf" localSheetId="10" hidden="1">{#N/A,#N/A,FALSE,"Sheet1"}</definedName>
    <definedName name="sfasf" localSheetId="6" hidden="1">{#N/A,#N/A,FALSE,"Sheet1"}</definedName>
    <definedName name="sfasf" localSheetId="8" hidden="1">{#N/A,#N/A,FALSE,"Sheet1"}</definedName>
    <definedName name="sfasf" hidden="1">{#N/A,#N/A,FALSE,"Sheet1"}</definedName>
    <definedName name="sfawfwqf">#N/A</definedName>
    <definedName name="sfdf" localSheetId="3">#REF!</definedName>
    <definedName name="sfdf" localSheetId="8">#REF!</definedName>
    <definedName name="sfdf">#REF!</definedName>
    <definedName name="sfdsgfdsg" localSheetId="8">#REF!</definedName>
    <definedName name="sfdsgfdsg">#REF!</definedName>
    <definedName name="sfewf">#REF!</definedName>
    <definedName name="sffa">'[236]Gain Loss Calculation'!$X$3</definedName>
    <definedName name="sfgethetye">#REF!</definedName>
    <definedName name="SFgf">[73]B!$B$3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 localSheetId="8">#REF!</definedName>
    <definedName name="sgddshs">#REF!</definedName>
    <definedName name="sgdgds" localSheetId="8">#REF!</definedName>
    <definedName name="sgdgds">#REF!</definedName>
    <definedName name="sgdgshhdf" localSheetId="8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 localSheetId="8">#REF!</definedName>
    <definedName name="sgfgfdhf">#REF!</definedName>
    <definedName name="sgfsdgsd">'[66]U2.2'!#REF!</definedName>
    <definedName name="sghghsdfh" localSheetId="8">#REF!</definedName>
    <definedName name="sghghsdfh">#REF!</definedName>
    <definedName name="sgsdfgsr" localSheetId="8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1" hidden="1">#REF!</definedName>
    <definedName name="sgswre" localSheetId="10" hidden="1">#REF!</definedName>
    <definedName name="sgswre" localSheetId="3" hidden="1">#REF!</definedName>
    <definedName name="sgswre" localSheetId="6" hidden="1">#REF!</definedName>
    <definedName name="sgswre" localSheetId="8" hidden="1">#REF!</definedName>
    <definedName name="sgswre" hidden="1">#REF!</definedName>
    <definedName name="sgtwqegt">#REF!</definedName>
    <definedName name="sgv" localSheetId="3">#REF!</definedName>
    <definedName name="sgv" localSheetId="8">#REF!</definedName>
    <definedName name="sgv">#REF!</definedName>
    <definedName name="sgwesgweh">#N/A</definedName>
    <definedName name="sgwsegwr">#N/A</definedName>
    <definedName name="SheLett" localSheetId="8">#REF!</definedName>
    <definedName name="SheLett">#REF!</definedName>
    <definedName name="shfdhdhd" localSheetId="8">#REF!</definedName>
    <definedName name="shfdhdhd">#REF!</definedName>
    <definedName name="shfhdfh" localSheetId="8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shdrh" localSheetId="8">#REF!</definedName>
    <definedName name="shshdrh">#REF!</definedName>
    <definedName name="shshresh" localSheetId="8">#REF!</definedName>
    <definedName name="shshresh">#REF!</definedName>
    <definedName name="shshsrh" localSheetId="8">#REF!</definedName>
    <definedName name="shshsrh">#REF!</definedName>
    <definedName name="shwshrwhrewh">#N/A</definedName>
    <definedName name="shyrsrherh" localSheetId="8">#REF!</definedName>
    <definedName name="shyrsrherh">#REF!</definedName>
    <definedName name="sjas" localSheetId="8">#REF!</definedName>
    <definedName name="sjas">#REF!</definedName>
    <definedName name="software" localSheetId="11" hidden="1">{"'Eng (page2)'!$A$1:$D$52"}</definedName>
    <definedName name="software" localSheetId="12" hidden="1">{"'Eng (page2)'!$A$1:$D$52"}</definedName>
    <definedName name="software" localSheetId="10" hidden="1">{"'Eng (page2)'!$A$1:$D$52"}</definedName>
    <definedName name="software" localSheetId="6" hidden="1">{"'Eng (page2)'!$A$1:$D$52"}</definedName>
    <definedName name="software" localSheetId="8" hidden="1">{"'Eng (page2)'!$A$1:$D$52"}</definedName>
    <definedName name="software" hidden="1">{"'Eng (page2)'!$A$1:$D$52"}</definedName>
    <definedName name="someth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11" hidden="1">#REF!</definedName>
    <definedName name="Sort" localSheetId="12" hidden="1">#REF!</definedName>
    <definedName name="Sort" localSheetId="10" hidden="1">#REF!</definedName>
    <definedName name="Sort" localSheetId="3" hidden="1">#REF!</definedName>
    <definedName name="Sort" localSheetId="6" hidden="1">#REF!</definedName>
    <definedName name="Sort" localSheetId="8" hidden="1">#REF!</definedName>
    <definedName name="Sort" hidden="1">#REF!</definedName>
    <definedName name="sp">[237]Rates!$C$12</definedName>
    <definedName name="Sp_2" localSheetId="3">#REF!</definedName>
    <definedName name="Sp_2" localSheetId="8">#REF!</definedName>
    <definedName name="Sp_2">#REF!</definedName>
    <definedName name="Sp_Item" localSheetId="3">#REF!</definedName>
    <definedName name="Sp_Item" localSheetId="8">#REF!</definedName>
    <definedName name="Sp_Item">#REF!</definedName>
    <definedName name="Sp_Total" localSheetId="3">#REF!</definedName>
    <definedName name="Sp_Total" localSheetId="8">#REF!</definedName>
    <definedName name="Sp_Total">#REF!</definedName>
    <definedName name="Spec" localSheetId="3">[233]RPT!#REF!</definedName>
    <definedName name="Spec" localSheetId="6">[233]RPT!#REF!</definedName>
    <definedName name="Spec" localSheetId="8">[233]RPT!#REF!</definedName>
    <definedName name="Spec">[233]RPT!#REF!</definedName>
    <definedName name="sq">'[58]0100'!$I$2:$I$2</definedName>
    <definedName name="srgetgwe" localSheetId="8">#REF!</definedName>
    <definedName name="srgetgwe">#REF!</definedName>
    <definedName name="ss" localSheetId="12">#REF!</definedName>
    <definedName name="ss" localSheetId="3">#REF!</definedName>
    <definedName name="ss" localSheetId="8">#REF!</definedName>
    <definedName name="ss">#REF!</definedName>
    <definedName name="SSC">[76]details!$C$106</definedName>
    <definedName name="ssddss">#REF!</definedName>
    <definedName name="ssfdhdsfh">#REF!</definedName>
    <definedName name="ssgrfgsrdh">#REF!</definedName>
    <definedName name="sss" localSheetId="11" hidden="1">{"'Eng (page2)'!$A$1:$D$52"}</definedName>
    <definedName name="sss" localSheetId="12" hidden="1">{"'Eng (page2)'!$A$1:$D$52"}</definedName>
    <definedName name="sss" localSheetId="10" hidden="1">{"'Eng (page2)'!$A$1:$D$52"}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8">#REF!</definedName>
    <definedName name="ssssss">#REF!</definedName>
    <definedName name="ssssssssss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etet" localSheetId="8">#REF!</definedName>
    <definedName name="staetet">#REF!</definedName>
    <definedName name="stamp" localSheetId="11" hidden="1">{"'Eng (page2)'!$A$1:$D$52"}</definedName>
    <definedName name="stamp" localSheetId="12" hidden="1">{"'Eng (page2)'!$A$1:$D$52"}</definedName>
    <definedName name="stamp" localSheetId="10" hidden="1">{"'Eng (page2)'!$A$1:$D$52"}</definedName>
    <definedName name="stamp" localSheetId="6" hidden="1">{"'Eng (page2)'!$A$1:$D$52"}</definedName>
    <definedName name="stamp" localSheetId="8" hidden="1">{"'Eng (page2)'!$A$1:$D$52"}</definedName>
    <definedName name="stamp" hidden="1">{"'Eng (page2)'!$A$1:$D$52"}</definedName>
    <definedName name="StartBP">#REF!</definedName>
    <definedName name="STATACC">#REF!</definedName>
    <definedName name="STOCK">#N/A</definedName>
    <definedName name="S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3">#REF!</definedName>
    <definedName name="SUB" localSheetId="8">#REF!</definedName>
    <definedName name="SUB">#REF!</definedName>
    <definedName name="SUBSCRIPTION">"$#REF!.$BD$548"</definedName>
    <definedName name="SUBSCRIPTION_72">"$#REF!.$BD$549"</definedName>
    <definedName name="suc">'[52]tax-ss'!$I$7:$I$37</definedName>
    <definedName name="sucx">'[52]tax-ss'!$C$7:$C$37</definedName>
    <definedName name="sum" localSheetId="3">#REF!</definedName>
    <definedName name="sum" localSheetId="8">#REF!</definedName>
    <definedName name="sum">#REF!</definedName>
    <definedName name="sum_hr" localSheetId="3">#REF!</definedName>
    <definedName name="sum_hr" localSheetId="8">#REF!</definedName>
    <definedName name="sum_hr">#REF!</definedName>
    <definedName name="Summary">#REF!</definedName>
    <definedName name="SundryReceipts">#REF!</definedName>
    <definedName name="svavvvbw">#N/A</definedName>
    <definedName name="SW" localSheetId="8">#REF!</definedName>
    <definedName name="SW">#REF!</definedName>
    <definedName name="swfewq" localSheetId="8">#REF!</definedName>
    <definedName name="swfewq">#REF!</definedName>
    <definedName name="syt" localSheetId="8">#REF!</definedName>
    <definedName name="syt">#REF!</definedName>
    <definedName name="t">#N/A</definedName>
    <definedName name="t___0">[124]BPR!$F$11</definedName>
    <definedName name="t___12">[125]BPR!$F$11</definedName>
    <definedName name="t___14">[125]BPR!$F$11</definedName>
    <definedName name="t___3">[125]BPR!$F$11</definedName>
    <definedName name="t___5">[125]BPR!$F$11</definedName>
    <definedName name="t___6">[125]BPR!$F$11</definedName>
    <definedName name="t___8">[125]BPR!$F$11</definedName>
    <definedName name="T_List" localSheetId="3">#REF!</definedName>
    <definedName name="T_List" localSheetId="8">#REF!</definedName>
    <definedName name="T_List">#REF!</definedName>
    <definedName name="t2g42" localSheetId="11" hidden="1">{#N/A,#N/A,FALSE,"Sheet1"}</definedName>
    <definedName name="t2g42" localSheetId="10" hidden="1">{#N/A,#N/A,FALSE,"Sheet1"}</definedName>
    <definedName name="t2g42" localSheetId="6" hidden="1">{#N/A,#N/A,FALSE,"Sheet1"}</definedName>
    <definedName name="t2g42" localSheetId="8" hidden="1">{#N/A,#N/A,FALSE,"Sheet1"}</definedName>
    <definedName name="t2g42" hidden="1">{#N/A,#N/A,FALSE,"Sheet1"}</definedName>
    <definedName name="t2gg43g">#N/A</definedName>
    <definedName name="t8ey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adj" localSheetId="8">#REF!</definedName>
    <definedName name="TABadj">#REF!</definedName>
    <definedName name="TABbs" localSheetId="8">#REF!</definedName>
    <definedName name="TABbs">#REF!</definedName>
    <definedName name="Table_Factor_Vesting_01" localSheetId="8">#REF!</definedName>
    <definedName name="Table_Factor_Vesting_01">#REF!</definedName>
    <definedName name="Table_Factor_Withdrawal">#REF!</definedName>
    <definedName name="Table1" localSheetId="3">#REF!</definedName>
    <definedName name="Table1" localSheetId="8">#REF!</definedName>
    <definedName name="Table1">#REF!</definedName>
    <definedName name="TABLE2">[238]B!$A$1:$I$74</definedName>
    <definedName name="TABpl">#REF!</definedName>
    <definedName name="TAX">"$#REF!.$#REF!$#REF!"</definedName>
    <definedName name="TAX_49" localSheetId="8">#REF!</definedName>
    <definedName name="TAX_49">#REF!</definedName>
    <definedName name="TAX_65" localSheetId="8">#REF!</definedName>
    <definedName name="TAX_65">#REF!</definedName>
    <definedName name="TAX_72">"$#REF!.$#REF!$#REF!"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8">#REF!</definedName>
    <definedName name="TaxRef">#REF!</definedName>
    <definedName name="tb">'[239]TrialBalance Q3-2002'!$A$1:$H$301</definedName>
    <definedName name="TB_Manual_JEs" localSheetId="8">#REF!</definedName>
    <definedName name="TB_Manual_JEs">#REF!</definedName>
    <definedName name="tbold" localSheetId="12">#REF!</definedName>
    <definedName name="tbold" localSheetId="3">#REF!</definedName>
    <definedName name="tbold" localSheetId="8">#REF!</definedName>
    <definedName name="tbold">#REF!</definedName>
    <definedName name="TDB" localSheetId="3">'[8]B&amp;S 1999'!#REF!</definedName>
    <definedName name="TDB" localSheetId="8">'[8]B&amp;S 1999'!#REF!</definedName>
    <definedName name="TDB">'[8]B&amp;S 1999'!#REF!</definedName>
    <definedName name="te" localSheetId="8">#REF!</definedName>
    <definedName name="te">#REF!</definedName>
    <definedName name="TEHTRHTR" localSheetId="8">#REF!</definedName>
    <definedName name="TEHTRHTR">#REF!</definedName>
    <definedName name="tejnyrjytkt" localSheetId="8">#REF!</definedName>
    <definedName name="tejnyrjytkt">#REF!</definedName>
    <definedName name="Terhutang_kepada_sykt._berkaitan">#REF!</definedName>
    <definedName name="test">'[240]Gain Loss Calculation'!$L$3</definedName>
    <definedName name="TEST0" localSheetId="12">#REF!</definedName>
    <definedName name="TEST0" localSheetId="3">#REF!</definedName>
    <definedName name="TEST0" localSheetId="8">#REF!</definedName>
    <definedName name="TEST0">#REF!</definedName>
    <definedName name="TEST1" localSheetId="12">#REF!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6" localSheetId="3">#REF!</definedName>
    <definedName name="TEST6" localSheetId="8">#REF!</definedName>
    <definedName name="TEST6">#REF!</definedName>
    <definedName name="TESTHKEY" localSheetId="3">#REF!</definedName>
    <definedName name="TESTHKEY" localSheetId="8">#REF!</definedName>
    <definedName name="TESTHKEY">#REF!</definedName>
    <definedName name="TESTKEYS" localSheetId="3">#REF!</definedName>
    <definedName name="TESTKEYS" localSheetId="8">#REF!</definedName>
    <definedName name="TESTKEYS">#REF!</definedName>
    <definedName name="TESTVKEY" localSheetId="3">#REF!</definedName>
    <definedName name="TESTVKEY" localSheetId="8">#REF!</definedName>
    <definedName name="TESTVKEY">#REF!</definedName>
    <definedName name="Text">[241]N!#REF!</definedName>
    <definedName name="tfyhtrh">#REF!</definedName>
    <definedName name="tgerf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8">#REF!</definedName>
    <definedName name="tgtger">#REF!</definedName>
    <definedName name="tgtgtg" localSheetId="8">#REF!</definedName>
    <definedName name="tgtgtg">#REF!</definedName>
    <definedName name="tgth" localSheetId="8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'[215]Entity Data'!$G$8</definedName>
    <definedName name="thjryjhrt">#REF!</definedName>
    <definedName name="THM">[206]FSA!$A$1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'[242]5 Analysis'!#REF!</definedName>
    <definedName name="Titl">'[243]5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[22]FF_4!#REF!</definedName>
    <definedName name="tong_65">[22]FF_4!#REF!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[22]FF_4!#REF!</definedName>
    <definedName name="tong1_65">[22]FF_4!#REF!</definedName>
    <definedName name="tong1_72">"'file://Mindy//Jhb2_gen_mal_3/AabsData/DATA/Bee Sing/KIL334/YE00/Ideal Reno/awpIR.xls'#$FF_4.$#REF!$#REF!"</definedName>
    <definedName name="Tools" localSheetId="8" hidden="1">{"EXPORT",#N/A,FALSE,"A8CONTENT"}</definedName>
    <definedName name="Tools" hidden="1">{"EXPORT",#N/A,FALSE,"A8CONTENT"}</definedName>
    <definedName name="TOOLS14">"$#REF!.#REF!$#REF!"</definedName>
    <definedName name="TOOLS14_49" localSheetId="8">#REF!</definedName>
    <definedName name="TOOLS14_49">#REF!</definedName>
    <definedName name="TOOLS14_65" localSheetId="8">#REF!</definedName>
    <definedName name="TOOLS14_65">#REF!</definedName>
    <definedName name="TOOLS14_72">"$#REF!.#REF!$#REF!"</definedName>
    <definedName name="TOP" localSheetId="8">#REF!</definedName>
    <definedName name="TOP">#REF!</definedName>
    <definedName name="TOT" localSheetId="8">#REF!</definedName>
    <definedName name="TOT">#REF!</definedName>
    <definedName name="tota">'[244]FF-2'!#REF!</definedName>
    <definedName name="Total" localSheetId="3">#REF!</definedName>
    <definedName name="Total" localSheetId="8">#REF!</definedName>
    <definedName name="Total">#REF!</definedName>
    <definedName name="Total_Interest" localSheetId="3">#REF!</definedName>
    <definedName name="Total_Interest" localSheetId="8">#REF!</definedName>
    <definedName name="Total_Interest">#REF!</definedName>
    <definedName name="Total_Pay" localSheetId="3">#REF!</definedName>
    <definedName name="Total_Pay" localSheetId="8">#REF!</definedName>
    <definedName name="Total_Pay">#REF!</definedName>
    <definedName name="Total_Payment" localSheetId="12">Scheduled_Payment+Extra_Payment</definedName>
    <definedName name="Total_Payment" localSheetId="9">Scheduled_Payment+Extra_Payment</definedName>
    <definedName name="Total_Payment" localSheetId="3">Scheduled_Payment+Extra_Payment</definedName>
    <definedName name="Total_Payment" localSheetId="8">Scheduled_Payment+Extra_Payment</definedName>
    <definedName name="Total_Payment">Scheduled_Payment+Extra_Payment</definedName>
    <definedName name="TotalIBA" localSheetId="8">#REF!</definedName>
    <definedName name="TotalIBA">#REF!</definedName>
    <definedName name="TOTALS" localSheetId="3">#REF!</definedName>
    <definedName name="TOTALS" localSheetId="8">#REF!</definedName>
    <definedName name="TOTALS">#REF!</definedName>
    <definedName name="TotalYear" localSheetId="12">#REF!</definedName>
    <definedName name="TotalYear" localSheetId="3">#REF!</definedName>
    <definedName name="TotalYear" localSheetId="8">#REF!</definedName>
    <definedName name="TotalYear">#REF!</definedName>
    <definedName name="TPM" localSheetId="11" hidden="1">{#N/A,#N/A,FALSE,"Sheet1"}</definedName>
    <definedName name="TPM" localSheetId="10" hidden="1">{#N/A,#N/A,FALSE,"Sheet1"}</definedName>
    <definedName name="TPM" localSheetId="6" hidden="1">{#N/A,#N/A,FALSE,"Sheet1"}</definedName>
    <definedName name="TPM" localSheetId="8" hidden="1">{#N/A,#N/A,FALSE,"Sheet1"}</definedName>
    <definedName name="TPM" hidden="1">{#N/A,#N/A,FALSE,"Sheet1"}</definedName>
    <definedName name="Trade_Debtors_Breakdown">[96]TBal!$A$3</definedName>
    <definedName name="traffic" localSheetId="12">#REF!</definedName>
    <definedName name="traffic" localSheetId="3">#REF!</definedName>
    <definedName name="traffic" localSheetId="8">#REF!</definedName>
    <definedName name="traffic">#REF!</definedName>
    <definedName name="tre4r564t" localSheetId="11" hidden="1">{"'Eng (page2)'!$A$1:$D$52"}</definedName>
    <definedName name="tre4r564t" localSheetId="12" hidden="1">{"'Eng (page2)'!$A$1:$D$52"}</definedName>
    <definedName name="tre4r564t" localSheetId="10" hidden="1">{"'Eng (page2)'!$A$1:$D$52"}</definedName>
    <definedName name="tre4r564t" localSheetId="6" hidden="1">{"'Eng (page2)'!$A$1:$D$52"}</definedName>
    <definedName name="tre4r564t" localSheetId="8" hidden="1">{"'Eng (page2)'!$A$1:$D$52"}</definedName>
    <definedName name="tre4r564t" hidden="1">{"'Eng (page2)'!$A$1:$D$52"}</definedName>
    <definedName name="TRF">'[245]1120'!$D$15:$D$67</definedName>
    <definedName name="trhtrh">#REF!</definedName>
    <definedName name="trhtrht">#REF!</definedName>
    <definedName name="trhtrhtr">#REF!</definedName>
    <definedName name="TRIAL">#N/A</definedName>
    <definedName name="Trial_balance">[96]TBal!$M$162</definedName>
    <definedName name="tribal" localSheetId="3">#REF!</definedName>
    <definedName name="tribal" localSheetId="8">#REF!</definedName>
    <definedName name="tribal">#REF!</definedName>
    <definedName name="trjjmyrjy" localSheetId="8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8">#REF!</definedName>
    <definedName name="ttg">#REF!</definedName>
    <definedName name="ttgregfr" localSheetId="8">#REF!</definedName>
    <definedName name="ttgregfr">#REF!</definedName>
    <definedName name="tthtth" localSheetId="8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un" localSheetId="11" hidden="1">{"'Model'!$A$1:$N$53"}</definedName>
    <definedName name="tun" localSheetId="12" hidden="1">{"'Model'!$A$1:$N$53"}</definedName>
    <definedName name="tun" localSheetId="10" hidden="1">{"'Model'!$A$1:$N$53"}</definedName>
    <definedName name="tun" localSheetId="8" hidden="1">{"'Model'!$A$1:$N$53"}</definedName>
    <definedName name="tun" hidden="1">{"'Model'!$A$1:$N$53"}</definedName>
    <definedName name="twetwrty">#REF!</definedName>
    <definedName name="twgg4">#N/A</definedName>
    <definedName name="twwetwy" localSheetId="8">#REF!</definedName>
    <definedName name="twwetwy">#REF!</definedName>
    <definedName name="tyjkjte" localSheetId="8">#REF!</definedName>
    <definedName name="tyjkjte">#REF!</definedName>
    <definedName name="TYJTYJ" localSheetId="8">#REF!</definedName>
    <definedName name="TYJTYJ">#REF!</definedName>
    <definedName name="TYKJYRWJ">#REF!</definedName>
    <definedName name="tyktykty">#REF!</definedName>
    <definedName name="Type">#REF!</definedName>
    <definedName name="TYPE_INV">[246]GIVTR00P!$AJ$3:$AM$960</definedName>
    <definedName name="tyu" localSheetId="8">#REF!</definedName>
    <definedName name="tyu">#REF!</definedName>
    <definedName name="tyy" localSheetId="8">#REF!</definedName>
    <definedName name="tyy">#REF!</definedName>
    <definedName name="tyy435h" localSheetId="8">#REF!</definedName>
    <definedName name="tyy435h">#REF!</definedName>
    <definedName name="tyyjhjh">#REF!</definedName>
    <definedName name="U" localSheetId="11" hidden="1">{"'Eng (page2)'!$A$1:$D$52"}</definedName>
    <definedName name="U" localSheetId="12" hidden="1">{"'Eng (page2)'!$A$1:$D$52"}</definedName>
    <definedName name="u" localSheetId="10" hidden="1">{"'Model'!$A$1:$N$53"}</definedName>
    <definedName name="U" localSheetId="6" hidden="1">{"'Eng (page2)'!$A$1:$D$52"}</definedName>
    <definedName name="U" localSheetId="8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'[40]U-2'!$A$1:$J$59</definedName>
    <definedName name="U_2b">'[40]U-2'!$A$1:$J$71</definedName>
    <definedName name="U_40">#REF!</definedName>
    <definedName name="u_pang" localSheetId="3">#REF!</definedName>
    <definedName name="u_pang" localSheetId="8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[45]FSA!$A$1</definedName>
    <definedName name="ujj" localSheetId="11" hidden="1">{"'Eng (page2)'!$A$1:$D$52"}</definedName>
    <definedName name="ujj" localSheetId="12" hidden="1">{"'Eng (page2)'!$A$1:$D$52"}</definedName>
    <definedName name="ujj" localSheetId="10" hidden="1">{"'Eng (page2)'!$A$1:$D$52"}</definedName>
    <definedName name="ujj" localSheetId="6" hidden="1">{"'Eng (page2)'!$A$1:$D$52"}</definedName>
    <definedName name="ujj" localSheetId="8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8">#REF!</definedName>
    <definedName name="Units">#REF!</definedName>
    <definedName name="unnamed" localSheetId="3">#REF!</definedName>
    <definedName name="unnamed" localSheetId="8">#REF!</definedName>
    <definedName name="unnamed">#REF!</definedName>
    <definedName name="unreal" localSheetId="3">#REF!</definedName>
    <definedName name="unreal" localSheetId="8">#REF!</definedName>
    <definedName name="unreal">#REF!</definedName>
    <definedName name="Unrealized" localSheetId="3">#REF!</definedName>
    <definedName name="Unrealized" localSheetId="8">#REF!</definedName>
    <definedName name="Unrealized">#REF!</definedName>
    <definedName name="Uor" localSheetId="11" hidden="1">{"'Eng (page2)'!$A$1:$D$52"}</definedName>
    <definedName name="Uor" localSheetId="12" hidden="1">{"'Eng (page2)'!$A$1:$D$52"}</definedName>
    <definedName name="Uor" localSheetId="10" hidden="1">{"'Eng (page2)'!$A$1:$D$52"}</definedName>
    <definedName name="Uor" localSheetId="6" hidden="1">{"'Eng (page2)'!$A$1:$D$52"}</definedName>
    <definedName name="Uor" localSheetId="8" hidden="1">{"'Eng (page2)'!$A$1:$D$52"}</definedName>
    <definedName name="Uor" hidden="1">{"'Eng (page2)'!$A$1:$D$52"}</definedName>
    <definedName name="Upkeep">#REF!</definedName>
    <definedName name="US">'[141]ADJ - RATE'!$B$3</definedName>
    <definedName name="USD" localSheetId="12">#REF!</definedName>
    <definedName name="USD" localSheetId="3">#REF!</definedName>
    <definedName name="USD" localSheetId="8">#REF!</definedName>
    <definedName name="USD">#REF!</definedName>
    <definedName name="usdYavg">#REF!</definedName>
    <definedName name="utituit">#REF!</definedName>
    <definedName name="uu" localSheetId="11" hidden="1">{"'Eng (page2)'!$A$1:$D$52"}</definedName>
    <definedName name="uu" localSheetId="12" hidden="1">{"'Eng (page2)'!$A$1:$D$52"}</definedName>
    <definedName name="uu" localSheetId="10" hidden="1">{"'Eng (page2)'!$A$1:$D$52"}</definedName>
    <definedName name="uu" localSheetId="6" hidden="1">{"'Eng (page2)'!$A$1:$D$52"}</definedName>
    <definedName name="uu" localSheetId="8" hidden="1">{"'Eng (page2)'!$A$1:$D$52"}</definedName>
    <definedName name="uu" hidden="1">{"'Eng (page2)'!$A$1:$D$52"}</definedName>
    <definedName name="uuuu" localSheetId="3">#REF!</definedName>
    <definedName name="uuuu" localSheetId="8">#REF!</definedName>
    <definedName name="uuuu">#REF!</definedName>
    <definedName name="ux">'[52]tax-ss'!$G$7:$G$37</definedName>
    <definedName name="V" localSheetId="11" hidden="1">{"'Eng (page2)'!$A$1:$D$52"}</definedName>
    <definedName name="V" localSheetId="12" hidden="1">{"'Eng (page2)'!$A$1:$D$52"}</definedName>
    <definedName name="V" localSheetId="10" hidden="1">{"'Eng (page2)'!$A$1:$D$52"}</definedName>
    <definedName name="V" localSheetId="6" hidden="1">{#N/A,#N/A,FALSE,"Sheet1"}</definedName>
    <definedName name="V" localSheetId="8" hidden="1">{#N/A,#N/A,FALSE,"Sheet1"}</definedName>
    <definedName name="V" hidden="1">{#N/A,#N/A,FALSE,"Sheet1"}</definedName>
    <definedName name="va" localSheetId="8">#REF!,#REF!</definedName>
    <definedName name="va">#REF!,#REF!</definedName>
    <definedName name="vaa">'[58]0100'!$A$8:$A$8</definedName>
    <definedName name="vaava">#N/A</definedName>
    <definedName name="val" localSheetId="8">#REF!,#REF!</definedName>
    <definedName name="val">#REF!,#REF!</definedName>
    <definedName name="val_date" localSheetId="8">#REF!</definedName>
    <definedName name="val_date">#REF!</definedName>
    <definedName name="valei" localSheetId="8">#REF!,#REF!</definedName>
    <definedName name="valei">#REF!,#REF!</definedName>
    <definedName name="valid" localSheetId="3">#REF!</definedName>
    <definedName name="valid" localSheetId="8">#REF!</definedName>
    <definedName name="valid">#REF!</definedName>
    <definedName name="Valid_Show" localSheetId="9">[0]!Visible</definedName>
    <definedName name="Valid_Show" localSheetId="8">[221]!Visible</definedName>
    <definedName name="Valid_Show">[0]!Visible</definedName>
    <definedName name="VALID01234" localSheetId="3">#REF!,#REF!</definedName>
    <definedName name="VALID01234" localSheetId="8">#REF!,#REF!</definedName>
    <definedName name="VALID01234">#REF!,#REF!</definedName>
    <definedName name="VALID1234" localSheetId="8">#REF!,#REF!</definedName>
    <definedName name="VALID1234">#REF!,#REF!</definedName>
    <definedName name="valido1234" localSheetId="3">#REF!,#REF!</definedName>
    <definedName name="valido1234" localSheetId="8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 localSheetId="8">'[140]Retire 2019-2021'!#REF!</definedName>
    <definedName name="Valuation_Date">'[140]Retire 2019-2021'!#REF!</definedName>
    <definedName name="Value_1" localSheetId="3">#REF!</definedName>
    <definedName name="Value_1" localSheetId="8">#REF!</definedName>
    <definedName name="Value_1">#REF!</definedName>
    <definedName name="Values_Entered" localSheetId="12">IF(ELIM_WHO!Loan_Amount*Interest_Rate*ELIM_WHO!Loan_Years*ELIM_WHO!Loan_Start&gt;0,1,0)</definedName>
    <definedName name="Values_Entered" localSheetId="3">IF(PL3mth_T!Loan_Amount*PL3mth_T!Interest_Rate*PL3mth_T!Loan_Years*PL3mth_T!Loan_Start&gt;0,1,0)</definedName>
    <definedName name="Values_Entered" localSheetId="8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Var" localSheetId="8">#REF!</definedName>
    <definedName name="Var">#REF!</definedName>
    <definedName name="Var_1" localSheetId="8">#REF!</definedName>
    <definedName name="Var_1">#REF!</definedName>
    <definedName name="Var_2" localSheetId="8">#REF!</definedName>
    <definedName name="Var_2">#REF!</definedName>
    <definedName name="Var_3">#REF!</definedName>
    <definedName name="vas">'[58]0100'!$D$14:$D$14</definedName>
    <definedName name="vdsabvdsabv">#REF!</definedName>
    <definedName name="Vendor_Summary">#REF!</definedName>
    <definedName name="viiuuiiu" localSheetId="11" hidden="1">#REF!</definedName>
    <definedName name="viiuuiiu" localSheetId="10" hidden="1">#REF!</definedName>
    <definedName name="viiuuiiu" localSheetId="3" hidden="1">#REF!</definedName>
    <definedName name="viiuuiiu" localSheetId="6" hidden="1">#REF!</definedName>
    <definedName name="viiuuiiu" localSheetId="8" hidden="1">#REF!</definedName>
    <definedName name="viiuuiiu" hidden="1">#REF!</definedName>
    <definedName name="VIR">#REF!</definedName>
    <definedName name="vjksv">#REF!</definedName>
    <definedName name="vjkz">'[52]tax-ss'!$R$7:$R$37</definedName>
    <definedName name="VKL" localSheetId="11" hidden="1">{#N/A,#N/A,FALSE,"Sheet1"}</definedName>
    <definedName name="VKL" localSheetId="10" hidden="1">{#N/A,#N/A,FALSE,"Sheet1"}</definedName>
    <definedName name="VKL" localSheetId="6" hidden="1">{#N/A,#N/A,FALSE,"Sheet1"}</definedName>
    <definedName name="VKL" localSheetId="8" hidden="1">{#N/A,#N/A,FALSE,"Sheet1"}</definedName>
    <definedName name="VKL" hidden="1">{#N/A,#N/A,FALSE,"Sheet1"}</definedName>
    <definedName name="VN">[95]STart!$D$7:$D$1300</definedName>
    <definedName name="VRP" localSheetId="11" hidden="1">{"'Feb 99'!$A$1:$G$30"}</definedName>
    <definedName name="VRP" localSheetId="10" hidden="1">{"'Feb 99'!$A$1:$G$30"}</definedName>
    <definedName name="VRP" localSheetId="6" hidden="1">{"'Feb 99'!$A$1:$G$30"}</definedName>
    <definedName name="VRP" localSheetId="8" hidden="1">{"'Feb 99'!$A$1:$G$30"}</definedName>
    <definedName name="VRP" hidden="1">{"'Feb 99'!$A$1:$G$30"}</definedName>
    <definedName name="vs">'[58]0100'!$T$20:$Y$21</definedName>
    <definedName name="vvli" localSheetId="8">#REF!,#REF!</definedName>
    <definedName name="vvli">#REF!,#REF!</definedName>
    <definedName name="vvv" localSheetId="3">#REF!</definedName>
    <definedName name="vvv" localSheetId="8">#REF!</definedName>
    <definedName name="vvv">#REF!</definedName>
    <definedName name="w" localSheetId="12">#REF!</definedName>
    <definedName name="w" localSheetId="3">#REF!</definedName>
    <definedName name="w" localSheetId="8">#REF!</definedName>
    <definedName name="w">#REF!</definedName>
    <definedName name="wa">'[58]0100'!$A$5:$A$5</definedName>
    <definedName name="wafasfs">'[247]K4. F&amp;F'!$Q$112</definedName>
    <definedName name="wafqwqftwf">#N/A</definedName>
    <definedName name="wai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8">#REF!</definedName>
    <definedName name="warn1">#REF!</definedName>
    <definedName name="warn2" localSheetId="8">#REF!</definedName>
    <definedName name="warn2">#REF!</definedName>
    <definedName name="warqwfd" localSheetId="8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[199]J1!$L$10</definedName>
    <definedName name="wbr" localSheetId="3">#REF!</definedName>
    <definedName name="wbr" localSheetId="8">#REF!</definedName>
    <definedName name="wbr">#REF!</definedName>
    <definedName name="wbr___0" localSheetId="3">#REF!</definedName>
    <definedName name="wbr___0" localSheetId="8">#REF!</definedName>
    <definedName name="wbr___0">#REF!</definedName>
    <definedName name="WCA8822_72">"$#REF!.$E$43"</definedName>
    <definedName name="wdd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2">#REF!</definedName>
    <definedName name="we" localSheetId="10" hidden="1">{"'Model'!$A$1:$N$53"}</definedName>
    <definedName name="we" localSheetId="3">#REF!</definedName>
    <definedName name="we" localSheetId="8">#REF!</definedName>
    <definedName name="we">#REF!</definedName>
    <definedName name="weedwqdwq">#REF!</definedName>
    <definedName name="weee" localSheetId="11" hidden="1">{"'Eng (page2)'!$A$1:$D$52"}</definedName>
    <definedName name="weee" localSheetId="12" hidden="1">{"'Eng (page2)'!$A$1:$D$52"}</definedName>
    <definedName name="weee" localSheetId="10" hidden="1">{"'Eng (page2)'!$A$1:$D$52"}</definedName>
    <definedName name="weee" localSheetId="6" hidden="1">{"'Eng (page2)'!$A$1:$D$52"}</definedName>
    <definedName name="weee" localSheetId="8" hidden="1">{"'Eng (page2)'!$A$1:$D$52"}</definedName>
    <definedName name="weee" hidden="1">{"'Eng (page2)'!$A$1:$D$52"}</definedName>
    <definedName name="weege">'[248](O3) CA Sheet'!$R$7:$R$31</definedName>
    <definedName name="weettd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'[63]CA Sheet'!$Q$36</definedName>
    <definedName name="wegtwgwrh" localSheetId="8">#REF!</definedName>
    <definedName name="wegtwgwrh">#REF!</definedName>
    <definedName name="wegwgweg">[65]CA!$Q$112</definedName>
    <definedName name="wegwrgwr" localSheetId="8">#REF!</definedName>
    <definedName name="wegwrgwr">#REF!</definedName>
    <definedName name="weqeqwrq" localSheetId="8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 localSheetId="8">#REF!</definedName>
    <definedName name="wetg">#REF!</definedName>
    <definedName name="wetgqwt" localSheetId="8">#REF!</definedName>
    <definedName name="wetgqwt">#REF!</definedName>
    <definedName name="wetweywy\">#N/A</definedName>
    <definedName name="wetwgwtyw">#N/A</definedName>
    <definedName name="weweg">#N/A</definedName>
    <definedName name="wewq" localSheetId="8">#REF!</definedName>
    <definedName name="wewq">#REF!</definedName>
    <definedName name="wfqwfqw" localSheetId="8">#REF!</definedName>
    <definedName name="wfqwfqw">#REF!</definedName>
    <definedName name="WFWAF" localSheetId="8">#REF!</definedName>
    <definedName name="WFWAF">#REF!</definedName>
    <definedName name="wgewergwrg">#REF!</definedName>
    <definedName name="wgfewqge" localSheetId="11" hidden="1">{#N/A,#N/A,FALSE,"Sheet1"}</definedName>
    <definedName name="wgfewqge" localSheetId="10" hidden="1">{#N/A,#N/A,FALSE,"Sheet1"}</definedName>
    <definedName name="wgfewqge" localSheetId="6" hidden="1">{#N/A,#N/A,FALSE,"Sheet1"}</definedName>
    <definedName name="wgfewqge" localSheetId="8" hidden="1">{#N/A,#N/A,FALSE,"Sheet1"}</definedName>
    <definedName name="wgfewqge" hidden="1">{#N/A,#N/A,FALSE,"Sheet1"}</definedName>
    <definedName name="Wghts">[110]Weights!$A$10:$K$39</definedName>
    <definedName name="wgrewgg">'[66]U2.2'!#REF!</definedName>
    <definedName name="wgweg" localSheetId="8">#REF!</definedName>
    <definedName name="wgweg">#REF!</definedName>
    <definedName name="wgwgwg" localSheetId="8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8">#REF!</definedName>
    <definedName name="Withdrawal_Rate_ColNo">#REF!</definedName>
    <definedName name="WL" localSheetId="8">#REF!</definedName>
    <definedName name="WL">#REF!</definedName>
    <definedName name="WLG" localSheetId="8">#REF!</definedName>
    <definedName name="WLG">#REF!</definedName>
    <definedName name="woan" localSheetId="11" hidden="1">{#N/A,#N/A,FALSE,"Sheet1"}</definedName>
    <definedName name="woan" localSheetId="10" hidden="1">{#N/A,#N/A,FALSE,"Sheet1"}</definedName>
    <definedName name="woan" localSheetId="6" hidden="1">{#N/A,#N/A,FALSE,"Sheet1"}</definedName>
    <definedName name="woan" localSheetId="8" hidden="1">{#N/A,#N/A,FALSE,"Sheet1"}</definedName>
    <definedName name="woan" hidden="1">{#N/A,#N/A,FALSE,"Sheet1"}</definedName>
    <definedName name="WP" localSheetId="3">#REF!</definedName>
    <definedName name="WP" localSheetId="8">#REF!</definedName>
    <definedName name="WP">#REF!</definedName>
    <definedName name="wps">[249]FF_6!$A$5:$K$9</definedName>
    <definedName name="wps___0">[250]FF_6!$A$5:$K$9</definedName>
    <definedName name="wps___12">[249]FF_6!$A$5:$K$9</definedName>
    <definedName name="wps___14">[249]FF_6!$A$5:$K$9</definedName>
    <definedName name="wps___3">[249]FF_6!$A$5:$K$9</definedName>
    <definedName name="wps___5">[249]FF_6!$A$5:$K$9</definedName>
    <definedName name="wps___6">[249]FF_6!$A$5:$K$9</definedName>
    <definedName name="wps___8">[249]FF_6!$A$5:$K$9</definedName>
    <definedName name="wqfqfqfw">#N/A</definedName>
    <definedName name="wqfwf">#N/A</definedName>
    <definedName name="wqfwqfwqf">#N/A</definedName>
    <definedName name="wqr">#N/A</definedName>
    <definedName name="wqtqg3g" localSheetId="11" hidden="1">{#N/A,#N/A,FALSE,"Sheet1"}</definedName>
    <definedName name="wqtqg3g" localSheetId="10" hidden="1">{#N/A,#N/A,FALSE,"Sheet1"}</definedName>
    <definedName name="wqtqg3g" localSheetId="6" hidden="1">{#N/A,#N/A,FALSE,"Sheet1"}</definedName>
    <definedName name="wqtqg3g" localSheetId="8" hidden="1">{#N/A,#N/A,FALSE,"Sheet1"}</definedName>
    <definedName name="wqtqg3g" hidden="1">{#N/A,#N/A,FALSE,"Sheet1"}</definedName>
    <definedName name="wr">'[58]0100'!$K$14:$K$106</definedName>
    <definedName name="wr3wr3v" localSheetId="8">#REF!</definedName>
    <definedName name="wr3wr3v">#REF!</definedName>
    <definedName name="wregwrgr" localSheetId="8">#REF!</definedName>
    <definedName name="wregwrgr">#REF!</definedName>
    <definedName name="wrgrehteh">'[66]U2.2'!#REF!</definedName>
    <definedName name="wrgwrgtw">'[66]U2.2'!#REF!</definedName>
    <definedName name="wrhgrwhnr" localSheetId="8">#REF!</definedName>
    <definedName name="wrhgrwhnr">#REF!</definedName>
    <definedName name="wrhreher">#REF!</definedName>
    <definedName name="wrn.A." localSheetId="11" hidden="1">{#N/A,#N/A,TRUE,"SUM";#N/A,#N/A,TRUE,"EE";#N/A,#N/A,TRUE,"AC";#N/A,#N/A,TRUE,"SN"}</definedName>
    <definedName name="wrn.A." localSheetId="10" hidden="1">{#N/A,#N/A,TRUE,"SUM";#N/A,#N/A,TRUE,"EE";#N/A,#N/A,TRUE,"AC";#N/A,#N/A,TRUE,"SN"}</definedName>
    <definedName name="wrn.A." localSheetId="6" hidden="1">{#N/A,#N/A,TRUE,"SUM";#N/A,#N/A,TRUE,"EE";#N/A,#N/A,TRUE,"AC";#N/A,#N/A,TRUE,"SN"}</definedName>
    <definedName name="wrn.A." localSheetId="8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8" hidden="1">{"cashflow",#N/A,FALSE,"cash flow"}</definedName>
    <definedName name="wrn.Cashflow." hidden="1">{"cashflow",#N/A,FALSE,"cash flow"}</definedName>
    <definedName name="wrn.conso." localSheetId="8" hidden="1">{"conso",#N/A,FALSE,"cash flow"}</definedName>
    <definedName name="wrn.conso." hidden="1">{"conso",#N/A,FALSE,"cash flow"}</definedName>
    <definedName name="wrn.DOM." localSheetId="8" hidden="1">{"DOM",#N/A,FALSE,"A8CONTENT"}</definedName>
    <definedName name="wrn.DOM." hidden="1">{"DOM",#N/A,FALSE,"A8CONTENT"}</definedName>
    <definedName name="wrn.EXPORT." localSheetId="8" hidden="1">{"EXPORT",#N/A,FALSE,"A8CONTENT"}</definedName>
    <definedName name="wrn.EXPORT." hidden="1">{"EXPORT",#N/A,FALSE,"A8CONTENT"}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1" hidden="1">{#VALUE!,#N/A,FALSE,0}</definedName>
    <definedName name="wrn.MPLTC." localSheetId="10" hidden="1">{#VALUE!,#N/A,FALSE,0}</definedName>
    <definedName name="wrn.MPLTC." localSheetId="6" hidden="1">{#VALUE!,#N/A,FALSE,0}</definedName>
    <definedName name="wrn.MPLTC." localSheetId="8" hidden="1">{#VALUE!,#N/A,FALSE,0}</definedName>
    <definedName name="wrn.MPLTC." hidden="1">{#VALUE!,#N/A,FALSE,0}</definedName>
    <definedName name="wrn.Payslip." localSheetId="1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8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#N/A</definedName>
    <definedName name="Wsalary">[14]FORMC94!$A$6:$M$38</definedName>
    <definedName name="Wsalary_1">[163]FORMC94!$A$6:$M$38</definedName>
    <definedName name="Wsalary_1_1">[163]FORMC94!$A$6:$M$38</definedName>
    <definedName name="Wsalary_10">[14]FORMC94!$A$6:$M$38</definedName>
    <definedName name="Wsalary_11">[14]FORMC94!$A$6:$M$38</definedName>
    <definedName name="Wsalary_12">[14]FORMC94!$A$6:$M$38</definedName>
    <definedName name="Wsalary_13">[163]FORMC94!$A$6:$M$38</definedName>
    <definedName name="Wsalary_13_1">[163]FORMC94!$A$6:$M$38</definedName>
    <definedName name="Wsalary_14">[163]FORMC94!$A$6:$M$38</definedName>
    <definedName name="Wsalary_14_1">[163]FORMC94!$A$6:$M$38</definedName>
    <definedName name="Wsalary_15">[163]FORMC94!$A$6:$M$38</definedName>
    <definedName name="Wsalary_15_1">[163]FORMC94!$A$6:$M$38</definedName>
    <definedName name="Wsalary_16">[163]FORMC94!$A$6:$M$38</definedName>
    <definedName name="Wsalary_16_1">[163]FORMC94!$A$6:$M$38</definedName>
    <definedName name="Wsalary_16_72">[14]FORMC94!$A$6:$M$38</definedName>
    <definedName name="Wsalary_17">[163]FORMC94!$A$6:$M$38</definedName>
    <definedName name="Wsalary_17_1">[163]FORMC94!$A$6:$M$38</definedName>
    <definedName name="Wsalary_18">[163]FORMC94!$A$6:$M$38</definedName>
    <definedName name="Wsalary_18_1">[163]FORMC94!$A$6:$M$38</definedName>
    <definedName name="Wsalary_19">[163]FORMC94!$A$6:$M$38</definedName>
    <definedName name="Wsalary_19_72">[14]FORMC94!$A$6:$M$38</definedName>
    <definedName name="Wsalary_2">[163]FORMC94!$A$6:$M$38</definedName>
    <definedName name="Wsalary_20">[163]FORMC94!$A$6:$M$38</definedName>
    <definedName name="Wsalary_20_1">[163]FORMC94!$A$6:$M$38</definedName>
    <definedName name="Wsalary_21">[163]FORMC94!$A$6:$M$38</definedName>
    <definedName name="Wsalary_22">[14]FORMC94!$A$6:$M$38</definedName>
    <definedName name="Wsalary_23">[163]FORMC94!$A$6:$M$38</definedName>
    <definedName name="Wsalary_24">[14]FORMC94!$A$6:$M$38</definedName>
    <definedName name="Wsalary_25">[14]FORMC94!$A$6:$M$38</definedName>
    <definedName name="Wsalary_25_1">[14]FORMC94!$A$6:$M$38</definedName>
    <definedName name="Wsalary_26">[14]FORMC94!$A$6:$M$38</definedName>
    <definedName name="Wsalary_27">[14]FORMC94!$A$6:$M$38</definedName>
    <definedName name="Wsalary_28">[14]FORMC94!$A$6:$M$38</definedName>
    <definedName name="Wsalary_29">[14]FORMC94!$A$6:$M$38</definedName>
    <definedName name="Wsalary_3">[14]FORMC94!$A$6:$M$38</definedName>
    <definedName name="Wsalary_30">[14]FORMC94!$A$6:$M$38</definedName>
    <definedName name="Wsalary_31">[163]FORMC94!$A$6:$M$38</definedName>
    <definedName name="Wsalary_32">[14]FORMC94!$A$6:$M$38</definedName>
    <definedName name="Wsalary_33">[14]FORMC94!$A$6:$M$38</definedName>
    <definedName name="Wsalary_34">[14]FORMC94!$A$6:$M$38</definedName>
    <definedName name="Wsalary_37">[14]FORMC94!$A$6:$M$38</definedName>
    <definedName name="Wsalary_37_1">[163]FORMC94!$A$6:$M$38</definedName>
    <definedName name="Wsalary_39">[14]FORMC94!$A$6:$M$38</definedName>
    <definedName name="Wsalary_5">[163]FORMC94!$A$6:$M$38</definedName>
    <definedName name="Wsalary_6">[163]FORMC94!$A$6:$M$38</definedName>
    <definedName name="Wsalary_7">[14]FORMC94!$A$6:$M$38</definedName>
    <definedName name="Wsalary_8">[14]FORMC94!$A$6:$M$38</definedName>
    <definedName name="Wsalary_9">[14]FORMC94!$A$6:$M$38</definedName>
    <definedName name="wsgwegwg" localSheetId="8">#REF!</definedName>
    <definedName name="wsgwegwg">#REF!</definedName>
    <definedName name="wtetry" localSheetId="8">#REF!</definedName>
    <definedName name="wtetry">#REF!</definedName>
    <definedName name="wtewty" localSheetId="8">#REF!</definedName>
    <definedName name="wtewty">#REF!</definedName>
    <definedName name="wtggewh">#REF!</definedName>
    <definedName name="wtgrwgre">#REF!</definedName>
    <definedName name="wtwtgwg3h">#REF!</definedName>
    <definedName name="wtwyg43">[65]CA!$Q$112</definedName>
    <definedName name="wtwyw24">#N/A</definedName>
    <definedName name="WTYRYR" localSheetId="8">#REF!</definedName>
    <definedName name="WTYRYR">#REF!</definedName>
    <definedName name="ww" localSheetId="11" hidden="1">{"'Eng (page2)'!$A$1:$D$52"}</definedName>
    <definedName name="ww" localSheetId="12" hidden="1">{"'Eng (page2)'!$A$1:$D$52"}</definedName>
    <definedName name="ww" localSheetId="10" hidden="1">{"'Eng (page2)'!$A$1:$D$52"}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8">#REF!</definedName>
    <definedName name="wwqgege">#REF!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8">#REF!</definedName>
    <definedName name="wwwe">#REF!</definedName>
    <definedName name="www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1" hidden="1">{"'Model'!$A$1:$N$53"}</definedName>
    <definedName name="wwww" localSheetId="12" hidden="1">{"'Model'!$A$1:$N$53"}</definedName>
    <definedName name="wwww" localSheetId="10" hidden="1">{"'Model'!$A$1:$N$53"}</definedName>
    <definedName name="wwww" localSheetId="8" hidden="1">{"'Model'!$A$1:$N$53"}</definedName>
    <definedName name="wwww" hidden="1">{"'Model'!$A$1:$N$53"}</definedName>
    <definedName name="wwwwwwwwwwwww">#REF!</definedName>
    <definedName name="x" localSheetId="11" hidden="1">{#N/A,#N/A,FALSE,"Sheet1"}</definedName>
    <definedName name="x" localSheetId="10" hidden="1">{#N/A,#N/A,FALSE,"Sheet1"}</definedName>
    <definedName name="x" localSheetId="6" hidden="1">{#N/A,#N/A,FALSE,"Sheet1"}</definedName>
    <definedName name="x" localSheetId="8" hidden="1">{#N/A,#N/A,FALSE,"Sheet1"}</definedName>
    <definedName name="x" hidden="1">{#N/A,#N/A,FALSE,"Sheet1"}</definedName>
    <definedName name="xbdsb" localSheetId="8">#REF!</definedName>
    <definedName name="xbdsb">#REF!</definedName>
    <definedName name="xuus">'[52]tax-ss'!$J$7:$J$37</definedName>
    <definedName name="XX" localSheetId="3">#REF!</definedName>
    <definedName name="XX" localSheetId="8">#REF!</definedName>
    <definedName name="XX">#REF!</definedName>
    <definedName name="XXX" localSheetId="3">'[251]10'!#REF!</definedName>
    <definedName name="XXX" localSheetId="8">'[251]10'!#REF!</definedName>
    <definedName name="XXX">'[251]10'!#REF!</definedName>
    <definedName name="XYZ" localSheetId="3">[98]DEP12!#REF!</definedName>
    <definedName name="XYZ" localSheetId="8">[98]DEP12!#REF!</definedName>
    <definedName name="XYZ">[98]DEP12!#REF!</definedName>
    <definedName name="y">"$#REF!.$#REF!$#REF!"</definedName>
    <definedName name="y_1" localSheetId="8">#REF!</definedName>
    <definedName name="y_1">#REF!</definedName>
    <definedName name="y_10" localSheetId="8">#REF!</definedName>
    <definedName name="y_10">#REF!</definedName>
    <definedName name="y_11">"$#REF!.$#REF!$#REF!"</definedName>
    <definedName name="y_12" localSheetId="8">#REF!</definedName>
    <definedName name="y_12">#REF!</definedName>
    <definedName name="y_13">"$#REF!.$#REF!$#REF!"</definedName>
    <definedName name="y_14" localSheetId="8">#REF!</definedName>
    <definedName name="y_14">#REF!</definedName>
    <definedName name="y_15" localSheetId="8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8">#REF!</definedName>
    <definedName name="y_22">#REF!</definedName>
    <definedName name="y_23" localSheetId="8">#REF!</definedName>
    <definedName name="y_23">#REF!</definedName>
    <definedName name="y_24" localSheetId="8">#REF!</definedName>
    <definedName name="y_24">#REF!</definedName>
    <definedName name="y_25">"$#REF!.$#REF!$#REF!"</definedName>
    <definedName name="y_25_1">"$#REF!.$#REF!$#REF!"</definedName>
    <definedName name="y_26" localSheetId="8">#REF!</definedName>
    <definedName name="y_26">#REF!</definedName>
    <definedName name="y_26_1" localSheetId="8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8">#REF!</definedName>
    <definedName name="y_3">#REF!</definedName>
    <definedName name="y_30" localSheetId="8">#REF!</definedName>
    <definedName name="y_30">#REF!</definedName>
    <definedName name="y_30_1">"$#REF!.$#REF!$#REF!"</definedName>
    <definedName name="y_31" localSheetId="8">#REF!</definedName>
    <definedName name="y_31">#REF!</definedName>
    <definedName name="y_31_1" localSheetId="8">#REF!</definedName>
    <definedName name="y_31_1">#REF!</definedName>
    <definedName name="y_32" localSheetId="8">#REF!</definedName>
    <definedName name="y_32">#REF!</definedName>
    <definedName name="y_33">#REF!</definedName>
    <definedName name="y_33_1">"$#REF!.$#REF!$#REF!"</definedName>
    <definedName name="y_34" localSheetId="8">#REF!</definedName>
    <definedName name="y_34">#REF!</definedName>
    <definedName name="y_35" localSheetId="8">#REF!</definedName>
    <definedName name="y_35">#REF!</definedName>
    <definedName name="y_35_1">"$#REF!.$#REF!$#REF!"</definedName>
    <definedName name="y_36" localSheetId="8">#REF!</definedName>
    <definedName name="y_36">#REF!</definedName>
    <definedName name="y_37" localSheetId="8">#REF!</definedName>
    <definedName name="y_37">#REF!</definedName>
    <definedName name="y_38" localSheetId="8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 localSheetId="8">#REF!</definedName>
    <definedName name="y_8">#REF!</definedName>
    <definedName name="y_9" localSheetId="8">#REF!</definedName>
    <definedName name="y_9">#REF!</definedName>
    <definedName name="y6etrsyfr" localSheetId="11" hidden="1">{#N/A,#N/A,FALSE,"Sheet1"}</definedName>
    <definedName name="y6etrsyfr" localSheetId="10" hidden="1">{#N/A,#N/A,FALSE,"Sheet1"}</definedName>
    <definedName name="y6etrsyfr" localSheetId="6" hidden="1">{#N/A,#N/A,FALSE,"Sheet1"}</definedName>
    <definedName name="y6etrsyfr" localSheetId="8" hidden="1">{#N/A,#N/A,FALSE,"Sheet1"}</definedName>
    <definedName name="y6etrsyfr" hidden="1">{#N/A,#N/A,FALSE,"Sheet1"}</definedName>
    <definedName name="YA" localSheetId="8">#REF!</definedName>
    <definedName name="YA">#REF!</definedName>
    <definedName name="YA_Disposed" localSheetId="8">#REF!</definedName>
    <definedName name="YA_Disposed">#REF!</definedName>
    <definedName name="YA_of_Tranferor" localSheetId="8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[76]details!$C$181</definedName>
    <definedName name="YE">[252]INFO!$B$4</definedName>
    <definedName name="Ye___0">[92]FSA!$A$2</definedName>
    <definedName name="Ye___12">[93]FSA!$A$2</definedName>
    <definedName name="Ye___14">[93]FSA!$A$2</definedName>
    <definedName name="Ye___3">[93]FSA!$A$2</definedName>
    <definedName name="Ye___5">[93]FSA!$A$2</definedName>
    <definedName name="Ye___6">[93]FSA!$A$2</definedName>
    <definedName name="Ye___8">[93]FSA!$A$2</definedName>
    <definedName name="Ye_10">[210]FSA!$A$2</definedName>
    <definedName name="Ye_11">[206]FSA!$A$2</definedName>
    <definedName name="Ye_12">[206]FSA!$A$2</definedName>
    <definedName name="Ye_13">[211]FSA!$A$2</definedName>
    <definedName name="Ye_14">[206]FSA!$A$2</definedName>
    <definedName name="Ye_15">[206]FSA!$A$2</definedName>
    <definedName name="Ye_19">[207]FSA!$A$2</definedName>
    <definedName name="Ye_20">[211]FSA!$A$2</definedName>
    <definedName name="Ye_21">[211]FSA!$A$2</definedName>
    <definedName name="Ye_22">[211]FSA!$A$2</definedName>
    <definedName name="Ye_23">[211]FSA!$A$2</definedName>
    <definedName name="Ye_23_1">[211]FSA!$A$2</definedName>
    <definedName name="Ye_25">[211]FSA!$A$2</definedName>
    <definedName name="Ye_29">[211]FSA!$A$2</definedName>
    <definedName name="Ye_43">[211]FSA!$A$2</definedName>
    <definedName name="Ye_47">[211]FSA!$A$2</definedName>
    <definedName name="Ye_66">[211]FSA!$A$2</definedName>
    <definedName name="Ye_72">[207]FSA!$A$2</definedName>
    <definedName name="Ye_8">[210]FSA!$A$2</definedName>
    <definedName name="Ye_9">[206]FSA!$A$2</definedName>
    <definedName name="Year_of_assessment_1979">'[253]6A CA'!#REF!</definedName>
    <definedName name="Year_of_assessment_1985">'[253]6A CA'!#REF!</definedName>
    <definedName name="Year_of_assessment_1986">'[253]6A CA'!#REF!</definedName>
    <definedName name="Year_of_assessment_1987">'[253]6A CA'!#REF!</definedName>
    <definedName name="Year_of_assessment_1989">'[253]6A CA'!#REF!</definedName>
    <definedName name="Year_of_assessment_1991">'[253]6A CA'!#REF!</definedName>
    <definedName name="Year_of_assessment_1992">#REF!</definedName>
    <definedName name="Year_of_assessment_1993">#REF!</definedName>
    <definedName name="Year_of_assessment_1995">'[253]6A CA'!#REF!</definedName>
    <definedName name="Year_of_assessment_1996">'[253]6A CA'!#REF!</definedName>
    <definedName name="Year97_1st2nd" localSheetId="12">#REF!</definedName>
    <definedName name="Year97_1st2nd" localSheetId="3">#REF!</definedName>
    <definedName name="Year97_1st2nd" localSheetId="8">#REF!</definedName>
    <definedName name="Year97_1st2nd">#REF!</definedName>
    <definedName name="Yearend">'[111]F-3'!$A$2</definedName>
    <definedName name="yerhryrhy">#REF!</definedName>
    <definedName name="yhjryhry">#REF!</definedName>
    <definedName name="yil88l">#REF!</definedName>
    <definedName name="ying" localSheetId="3">#REF!</definedName>
    <definedName name="ying" localSheetId="8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'[109]FF-1'!#REF!</definedName>
    <definedName name="yrjj">#REF!</definedName>
    <definedName name="yrjytjyt">#REF!</definedName>
    <definedName name="yrprd">"year"</definedName>
    <definedName name="YTD">'[254]p&amp;L'!#REF!</definedName>
    <definedName name="YTD_DEPRN">[114]accumdeprn!$A$3:$M$36</definedName>
    <definedName name="YTD_DEPRN___0">[113]accumdeprn!$A$3:$M$36</definedName>
    <definedName name="YTD_DEPRN___12">[114]accumdeprn!$A$3:$M$36</definedName>
    <definedName name="YTD_DEPRN___14">[114]accumdeprn!$A$3:$M$36</definedName>
    <definedName name="YTD_DEPRN___3">[114]accumdeprn!$A$3:$M$36</definedName>
    <definedName name="YTD_DEPRN___5">[114]accumdeprn!$A$3:$M$36</definedName>
    <definedName name="YTD_DEPRN___6">[114]accumdeprn!$A$3:$M$36</definedName>
    <definedName name="YTD_DEPRN___8">[114]accumdeprn!$A$3:$M$36</definedName>
    <definedName name="YTJRYJRYJ" localSheetId="8">#REF!</definedName>
    <definedName name="YTJRYJRYJ">#REF!</definedName>
    <definedName name="ytkjtyjrthjjet" localSheetId="8">#REF!</definedName>
    <definedName name="ytkjtyjrthjjet">#REF!</definedName>
    <definedName name="ytkmtyekje" localSheetId="8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 localSheetId="12">#REF!</definedName>
    <definedName name="yy" localSheetId="3">#REF!</definedName>
    <definedName name="yy" localSheetId="8">#REF!</definedName>
    <definedName name="yy">#REF!</definedName>
    <definedName name="z" localSheetId="12">#REF!</definedName>
    <definedName name="z" localSheetId="3">#REF!</definedName>
    <definedName name="z" localSheetId="8">#REF!</definedName>
    <definedName name="z">#REF!</definedName>
    <definedName name="Z_39BC5E81_0594_11D1_8C74_006097B34275_.wvu.FilterData" localSheetId="11" hidden="1">#REF!</definedName>
    <definedName name="Z_39BC5E81_0594_11D1_8C74_006097B34275_.wvu.FilterData" localSheetId="10" hidden="1">#REF!</definedName>
    <definedName name="Z_39BC5E81_0594_11D1_8C74_006097B34275_.wvu.FilterData" localSheetId="3" hidden="1">#REF!</definedName>
    <definedName name="Z_39BC5E81_0594_11D1_8C74_006097B34275_.wvu.FilterData" localSheetId="6" hidden="1">#REF!</definedName>
    <definedName name="Z_39BC5E81_0594_11D1_8C74_006097B34275_.wvu.FilterData" localSheetId="8" hidden="1">#REF!</definedName>
    <definedName name="Z_39BC5E81_0594_11D1_8C74_006097B34275_.wvu.FilterData" hidden="1">#REF!</definedName>
    <definedName name="Z_39BC5E82_0594_11D1_8C74_006097B34275_.wvu.FilterData" localSheetId="11" hidden="1">#REF!</definedName>
    <definedName name="Z_39BC5E82_0594_11D1_8C74_006097B34275_.wvu.FilterData" localSheetId="10" hidden="1">#REF!</definedName>
    <definedName name="Z_39BC5E82_0594_11D1_8C74_006097B34275_.wvu.FilterData" localSheetId="3" hidden="1">#REF!</definedName>
    <definedName name="Z_39BC5E82_0594_11D1_8C74_006097B34275_.wvu.FilterData" localSheetId="6" hidden="1">#REF!</definedName>
    <definedName name="Z_39BC5E82_0594_11D1_8C74_006097B34275_.wvu.FilterData" localSheetId="8" hidden="1">#REF!</definedName>
    <definedName name="Z_39BC5E82_0594_11D1_8C74_006097B34275_.wvu.FilterData" hidden="1">#REF!</definedName>
    <definedName name="Z_4B5573A2_25FD_11D1_8C74_006097B34275_.wvu.FilterData" localSheetId="11" hidden="1">#REF!</definedName>
    <definedName name="Z_4B5573A2_25FD_11D1_8C74_006097B34275_.wvu.FilterData" localSheetId="10" hidden="1">#REF!</definedName>
    <definedName name="Z_4B5573A2_25FD_11D1_8C74_006097B34275_.wvu.FilterData" localSheetId="3" hidden="1">#REF!</definedName>
    <definedName name="Z_4B5573A2_25FD_11D1_8C74_006097B34275_.wvu.FilterData" localSheetId="6" hidden="1">#REF!</definedName>
    <definedName name="Z_4B5573A2_25FD_11D1_8C74_006097B34275_.wvu.FilterData" localSheetId="8" hidden="1">#REF!</definedName>
    <definedName name="Z_4B5573A2_25FD_11D1_8C74_006097B34275_.wvu.FilterData" hidden="1">#REF!</definedName>
    <definedName name="Z_4B5573A3_25FD_11D1_8C74_006097B34275_.wvu.FilterData" localSheetId="11" hidden="1">#REF!</definedName>
    <definedName name="Z_4B5573A3_25FD_11D1_8C74_006097B34275_.wvu.FilterData" localSheetId="10" hidden="1">#REF!</definedName>
    <definedName name="Z_4B5573A3_25FD_11D1_8C74_006097B34275_.wvu.FilterData" localSheetId="3" hidden="1">#REF!</definedName>
    <definedName name="Z_4B5573A3_25FD_11D1_8C74_006097B34275_.wvu.FilterData" localSheetId="6" hidden="1">#REF!</definedName>
    <definedName name="Z_4B5573A3_25FD_11D1_8C74_006097B34275_.wvu.FilterData" localSheetId="8" hidden="1">#REF!</definedName>
    <definedName name="Z_4B5573A3_25FD_11D1_8C74_006097B34275_.wvu.FilterData" hidden="1">#REF!</definedName>
    <definedName name="Z_4C289101_0FD6_11D1_A510_006097B38048_.wvu.FilterData" localSheetId="11" hidden="1">#REF!</definedName>
    <definedName name="Z_4C289101_0FD6_11D1_A510_006097B38048_.wvu.FilterData" localSheetId="10" hidden="1">#REF!</definedName>
    <definedName name="Z_4C289101_0FD6_11D1_A510_006097B38048_.wvu.FilterData" localSheetId="3" hidden="1">#REF!</definedName>
    <definedName name="Z_4C289101_0FD6_11D1_A510_006097B38048_.wvu.FilterData" localSheetId="6" hidden="1">#REF!</definedName>
    <definedName name="Z_4C289101_0FD6_11D1_A510_006097B38048_.wvu.FilterData" localSheetId="8" hidden="1">#REF!</definedName>
    <definedName name="Z_4C289101_0FD6_11D1_A510_006097B38048_.wvu.FilterData" hidden="1">#REF!</definedName>
    <definedName name="Z_4C854AA2_3991_11D1_8C74_006097B34275_.wvu.FilterData" localSheetId="11" hidden="1">#REF!</definedName>
    <definedName name="Z_4C854AA2_3991_11D1_8C74_006097B34275_.wvu.FilterData" localSheetId="10" hidden="1">#REF!</definedName>
    <definedName name="Z_4C854AA2_3991_11D1_8C74_006097B34275_.wvu.FilterData" localSheetId="3" hidden="1">#REF!</definedName>
    <definedName name="Z_4C854AA2_3991_11D1_8C74_006097B34275_.wvu.FilterData" localSheetId="6" hidden="1">#REF!</definedName>
    <definedName name="Z_4C854AA2_3991_11D1_8C74_006097B34275_.wvu.FilterData" localSheetId="8" hidden="1">#REF!</definedName>
    <definedName name="Z_4C854AA2_3991_11D1_8C74_006097B34275_.wvu.FilterData" hidden="1">#REF!</definedName>
    <definedName name="Z_4E9FC601_CB8F_11D0_8C74_006097B34275_.wvu.FilterData" localSheetId="11" hidden="1">#REF!</definedName>
    <definedName name="Z_4E9FC601_CB8F_11D0_8C74_006097B34275_.wvu.FilterData" localSheetId="10" hidden="1">#REF!</definedName>
    <definedName name="Z_4E9FC601_CB8F_11D0_8C74_006097B34275_.wvu.FilterData" localSheetId="3" hidden="1">#REF!</definedName>
    <definedName name="Z_4E9FC601_CB8F_11D0_8C74_006097B34275_.wvu.FilterData" localSheetId="6" hidden="1">#REF!</definedName>
    <definedName name="Z_4E9FC601_CB8F_11D0_8C74_006097B34275_.wvu.FilterData" localSheetId="8" hidden="1">#REF!</definedName>
    <definedName name="Z_4E9FC601_CB8F_11D0_8C74_006097B34275_.wvu.FilterData" hidden="1">#REF!</definedName>
    <definedName name="Z_6E0ADC42_F22D_11D0_8C74_006097B34275_.wvu.FilterData" localSheetId="11" hidden="1">#REF!</definedName>
    <definedName name="Z_6E0ADC42_F22D_11D0_8C74_006097B34275_.wvu.FilterData" localSheetId="10" hidden="1">#REF!</definedName>
    <definedName name="Z_6E0ADC42_F22D_11D0_8C74_006097B34275_.wvu.FilterData" localSheetId="3" hidden="1">#REF!</definedName>
    <definedName name="Z_6E0ADC42_F22D_11D0_8C74_006097B34275_.wvu.FilterData" localSheetId="6" hidden="1">#REF!</definedName>
    <definedName name="Z_6E0ADC42_F22D_11D0_8C74_006097B34275_.wvu.FilterData" localSheetId="8" hidden="1">#REF!</definedName>
    <definedName name="Z_6E0ADC42_F22D_11D0_8C74_006097B34275_.wvu.FilterData" hidden="1">#REF!</definedName>
    <definedName name="Z_7E0A45E1_0993_11D1_8C74_006097B34275_.wvu.FilterData" localSheetId="11" hidden="1">#REF!</definedName>
    <definedName name="Z_7E0A45E1_0993_11D1_8C74_006097B34275_.wvu.FilterData" localSheetId="10" hidden="1">#REF!</definedName>
    <definedName name="Z_7E0A45E1_0993_11D1_8C74_006097B34275_.wvu.FilterData" localSheetId="3" hidden="1">#REF!</definedName>
    <definedName name="Z_7E0A45E1_0993_11D1_8C74_006097B34275_.wvu.FilterData" localSheetId="6" hidden="1">#REF!</definedName>
    <definedName name="Z_7E0A45E1_0993_11D1_8C74_006097B34275_.wvu.FilterData" localSheetId="8" hidden="1">#REF!</definedName>
    <definedName name="Z_7E0A45E1_0993_11D1_8C74_006097B34275_.wvu.FilterData" hidden="1">#REF!</definedName>
    <definedName name="Z_82212322_246D_11D1_8C74_006097B34275_.wvu.FilterData" localSheetId="11" hidden="1">#REF!</definedName>
    <definedName name="Z_82212322_246D_11D1_8C74_006097B34275_.wvu.FilterData" localSheetId="10" hidden="1">#REF!</definedName>
    <definedName name="Z_82212322_246D_11D1_8C74_006097B34275_.wvu.FilterData" localSheetId="3" hidden="1">#REF!</definedName>
    <definedName name="Z_82212322_246D_11D1_8C74_006097B34275_.wvu.FilterData" localSheetId="6" hidden="1">#REF!</definedName>
    <definedName name="Z_82212322_246D_11D1_8C74_006097B34275_.wvu.FilterData" localSheetId="8" hidden="1">#REF!</definedName>
    <definedName name="Z_82212322_246D_11D1_8C74_006097B34275_.wvu.FilterData" hidden="1">#REF!</definedName>
    <definedName name="Z_B8175DE2_E97C_11D0_8C74_006097B34275_.wvu.FilterData" localSheetId="11" hidden="1">#REF!</definedName>
    <definedName name="Z_B8175DE2_E97C_11D0_8C74_006097B34275_.wvu.FilterData" localSheetId="10" hidden="1">#REF!</definedName>
    <definedName name="Z_B8175DE2_E97C_11D0_8C74_006097B34275_.wvu.FilterData" localSheetId="3" hidden="1">#REF!</definedName>
    <definedName name="Z_B8175DE2_E97C_11D0_8C74_006097B34275_.wvu.FilterData" localSheetId="6" hidden="1">#REF!</definedName>
    <definedName name="Z_B8175DE2_E97C_11D0_8C74_006097B34275_.wvu.FilterData" localSheetId="8" hidden="1">#REF!</definedName>
    <definedName name="Z_B8175DE2_E97C_11D0_8C74_006097B34275_.wvu.FilterData" hidden="1">#REF!</definedName>
    <definedName name="Z_DCA8D884_2605_11D1_A510_006097B38048_.wvu.FilterData" localSheetId="11" hidden="1">#REF!</definedName>
    <definedName name="Z_DCA8D884_2605_11D1_A510_006097B38048_.wvu.FilterData" localSheetId="10" hidden="1">#REF!</definedName>
    <definedName name="Z_DCA8D884_2605_11D1_A510_006097B38048_.wvu.FilterData" localSheetId="3" hidden="1">#REF!</definedName>
    <definedName name="Z_DCA8D884_2605_11D1_A510_006097B38048_.wvu.FilterData" localSheetId="6" hidden="1">#REF!</definedName>
    <definedName name="Z_DCA8D884_2605_11D1_A510_006097B38048_.wvu.FilterData" localSheetId="8" hidden="1">#REF!</definedName>
    <definedName name="Z_DCA8D884_2605_11D1_A510_006097B38048_.wvu.FilterData" hidden="1">#REF!</definedName>
    <definedName name="Z_E2699901_D040_11D0_A510_006097B38048_.wvu.FilterData" localSheetId="11" hidden="1">#REF!</definedName>
    <definedName name="Z_E2699901_D040_11D0_A510_006097B38048_.wvu.FilterData" localSheetId="10" hidden="1">#REF!</definedName>
    <definedName name="Z_E2699901_D040_11D0_A510_006097B38048_.wvu.FilterData" localSheetId="3" hidden="1">#REF!</definedName>
    <definedName name="Z_E2699901_D040_11D0_A510_006097B38048_.wvu.FilterData" localSheetId="6" hidden="1">#REF!</definedName>
    <definedName name="Z_E2699901_D040_11D0_A510_006097B38048_.wvu.FilterData" localSheetId="8" hidden="1">#REF!</definedName>
    <definedName name="Z_E2699901_D040_11D0_A510_006097B38048_.wvu.FilterData" hidden="1">#REF!</definedName>
    <definedName name="Z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8">#REF!</definedName>
    <definedName name="zaliza">#REF!</definedName>
    <definedName name="zczc">'[52]tax-ss'!$I$7:$I$37</definedName>
    <definedName name="Zone">"02"</definedName>
    <definedName name="zx" localSheetId="8">#REF!</definedName>
    <definedName name="zx">#REF!</definedName>
    <definedName name="zz" localSheetId="11" hidden="1">{"'Eng (page2)'!$A$1:$D$52"}</definedName>
    <definedName name="zz" localSheetId="12" hidden="1">{"'Eng (page2)'!$A$1:$D$52"}</definedName>
    <definedName name="zz" localSheetId="10" hidden="1">{"'Eng (page2)'!$A$1:$D$52"}</definedName>
    <definedName name="zz" localSheetId="6" hidden="1">{"'Eng (page2)'!$A$1:$D$52"}</definedName>
    <definedName name="zz" localSheetId="8" hidden="1">{"'Eng (page2)'!$A$1:$D$52"}</definedName>
    <definedName name="zz" hidden="1">{"'Eng (page2)'!$A$1:$D$52"}</definedName>
    <definedName name="zzz" localSheetId="3">#REF!</definedName>
    <definedName name="zzz" localSheetId="8">#REF!</definedName>
    <definedName name="zzz">#REF!</definedName>
    <definedName name="zzz1" localSheetId="3">#REF!</definedName>
    <definedName name="zzz1" localSheetId="8">#REF!</definedName>
    <definedName name="zzz1">#REF!</definedName>
    <definedName name="zzz2" localSheetId="3">#REF!</definedName>
    <definedName name="zzz2" localSheetId="8">#REF!</definedName>
    <definedName name="zzz2">#REF!</definedName>
    <definedName name="あ" localSheetId="3">#REF!</definedName>
    <definedName name="あ" localSheetId="8">#REF!</definedName>
    <definedName name="あ">#REF!</definedName>
    <definedName name="เช่าซื้อ">#N/A</definedName>
    <definedName name="แ" localSheetId="3">#REF!</definedName>
    <definedName name="แ" localSheetId="8">#REF!</definedName>
    <definedName name="แ">#REF!</definedName>
    <definedName name="แผ่น1" localSheetId="3">#REF!</definedName>
    <definedName name="แผ่น1" localSheetId="8">#REF!</definedName>
    <definedName name="แผ่น1">#REF!</definedName>
    <definedName name="แผ่น2" localSheetId="3">#REF!</definedName>
    <definedName name="แผ่น2" localSheetId="8">#REF!</definedName>
    <definedName name="แผ่น2">#REF!</definedName>
    <definedName name="แผ่น3" localSheetId="3">#REF!</definedName>
    <definedName name="แผ่น3" localSheetId="8">#REF!</definedName>
    <definedName name="แผ่น3">#REF!</definedName>
    <definedName name="โ4305" localSheetId="3">'[255]Raw Material'!#REF!</definedName>
    <definedName name="โ4305" localSheetId="8">'[255]Raw Material'!#REF!</definedName>
    <definedName name="โ4305">'[255]Raw Material'!#REF!</definedName>
    <definedName name="ไewe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 localSheetId="3">'[256]คชจ.ดำเนินงาน6-43'!#REF!</definedName>
    <definedName name="ก138" localSheetId="8">'[256]คชจ.ดำเนินงาน6-43'!#REF!</definedName>
    <definedName name="ก138">'[256]คชจ.ดำเนินงาน6-43'!#REF!</definedName>
    <definedName name="ซื้อเงินลงทุนQ146" localSheetId="3">#REF!</definedName>
    <definedName name="ซื้อเงินลงทุนQ146" localSheetId="8">#REF!</definedName>
    <definedName name="ซื้อเงินลงทุนQ146">#REF!</definedName>
    <definedName name="ด" localSheetId="3">#REF!</definedName>
    <definedName name="ด" localSheetId="8">#REF!</definedName>
    <definedName name="ด">#REF!</definedName>
    <definedName name="ดก" localSheetId="3">#REF!</definedName>
    <definedName name="ดก" localSheetId="8">#REF!</definedName>
    <definedName name="ดก">#REF!</definedName>
    <definedName name="ดพพพ" localSheetId="3">#REF!</definedName>
    <definedName name="ดพพพ" localSheetId="8">#REF!</definedName>
    <definedName name="ดพพพ">#REF!</definedName>
    <definedName name="ปห" localSheetId="3">#REF!</definedName>
    <definedName name="ปห" localSheetId="8">#REF!</definedName>
    <definedName name="ปห">#REF!</definedName>
    <definedName name="พ" localSheetId="3">#REF!</definedName>
    <definedName name="พ" localSheetId="8">#REF!</definedName>
    <definedName name="พ">#REF!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>#REF!</definedName>
    <definedName name="ฟ" localSheetId="8">#REF!</definedName>
    <definedName name="ฟ">#REF!</definedName>
    <definedName name="ฟ1" localSheetId="3">#REF!</definedName>
    <definedName name="ฟ1" localSheetId="8">#REF!</definedName>
    <definedName name="ฟ1">#REF!</definedName>
    <definedName name="ฟ1000" localSheetId="3">#REF!</definedName>
    <definedName name="ฟ1000" localSheetId="8">#REF!</definedName>
    <definedName name="ฟ1000">#REF!</definedName>
    <definedName name="ฟ200" localSheetId="3">#REF!</definedName>
    <definedName name="ฟ200" localSheetId="8">#REF!</definedName>
    <definedName name="ฟ200">#REF!</definedName>
    <definedName name="ฟ218" localSheetId="3">'[256]คชจ.ดำเนินงาน6-43'!#REF!</definedName>
    <definedName name="ฟ218" localSheetId="8">'[256]คชจ.ดำเนินงาน6-43'!#REF!</definedName>
    <definedName name="ฟ218">'[256]คชจ.ดำเนินงาน6-43'!#REF!</definedName>
    <definedName name="ฟ255" localSheetId="3">'[256]คชจ.ดำเนินงาน6-43'!#REF!</definedName>
    <definedName name="ฟ255" localSheetId="8">'[256]คชจ.ดำเนินงาน6-43'!#REF!</definedName>
    <definedName name="ฟ255">'[256]คชจ.ดำเนินงาน6-43'!#REF!</definedName>
    <definedName name="ฟ420" localSheetId="3">'[256]คชจ.ดำเนินงาน6-43'!#REF!</definedName>
    <definedName name="ฟ420" localSheetId="8">'[256]คชจ.ดำเนินงาน6-43'!#REF!</definedName>
    <definedName name="ฟ420">'[256]คชจ.ดำเนินงาน6-43'!#REF!</definedName>
    <definedName name="ฟ850" localSheetId="12">#REF!</definedName>
    <definedName name="ฟ850" localSheetId="3">#REF!</definedName>
    <definedName name="ฟ850" localSheetId="8">#REF!</definedName>
    <definedName name="ฟ850">#REF!</definedName>
    <definedName name="ฟฟ" localSheetId="12">#REF!</definedName>
    <definedName name="ฟฟ" localSheetId="3">#REF!</definedName>
    <definedName name="ฟฟ" localSheetId="8">#REF!</definedName>
    <definedName name="ฟฟ">#REF!</definedName>
    <definedName name="ฟฟฟฟฟ" localSheetId="12">#REF!</definedName>
    <definedName name="ฟฟฟฟฟ" localSheetId="3">#REF!</definedName>
    <definedName name="ฟฟฟฟฟ" localSheetId="8">#REF!</definedName>
    <definedName name="ฟฟฟฟฟ">#REF!</definedName>
    <definedName name="ฟๅ" localSheetId="3">#REF!</definedName>
    <definedName name="ฟๅ" localSheetId="8">#REF!</definedName>
    <definedName name="ฟๅ">#REF!</definedName>
    <definedName name="ยกไปเครดิต" localSheetId="3">#REF!</definedName>
    <definedName name="ยกไปเครดิต" localSheetId="8">#REF!</definedName>
    <definedName name="ยกไปเครดิต">#REF!</definedName>
    <definedName name="ยกไปเดบิต" localSheetId="3">#REF!</definedName>
    <definedName name="ยกไปเดบิต" localSheetId="8">#REF!</definedName>
    <definedName name="ยกไปเดบิต">#REF!</definedName>
    <definedName name="รมา">#N/A</definedName>
    <definedName name="ร่วมT">[72]Defer_ร่วม!$B$5:$Z$49</definedName>
    <definedName name="รหัสบัญชี" localSheetId="3">#REF!</definedName>
    <definedName name="รหัสบัญชี" localSheetId="8">#REF!</definedName>
    <definedName name="รหัสบัญชี">#REF!</definedName>
    <definedName name="รายการ">'[257]งบกำไรฯ_48(1)'!$AB$6:$AB$33</definedName>
    <definedName name="รายการระหว่างกัน_ปี_2539" localSheetId="3">#REF!</definedName>
    <definedName name="รายการระหว่างกัน_ปี_2539" localSheetId="8">#REF!</definedName>
    <definedName name="รายการระหว่างกัน_ปี_2539">#REF!</definedName>
    <definedName name="รายละเอียดลูกหนี้04_2005" localSheetId="3">#REF!</definedName>
    <definedName name="รายละเอียดลูกหนี้04_2005" localSheetId="8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8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8">#REF!</definedName>
    <definedName name="รายละเอียดลูกหนี้06_2005">#REF!</definedName>
    <definedName name="ส">#N/A</definedName>
    <definedName name="ส1117" localSheetId="3">#REF!</definedName>
    <definedName name="ส1117" localSheetId="8">#REF!</definedName>
    <definedName name="ส1117">#REF!</definedName>
    <definedName name="ๆ" localSheetId="3">#REF!</definedName>
    <definedName name="ๆ" localSheetId="8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39" l="1"/>
  <c r="K83" i="39"/>
  <c r="K82" i="39"/>
  <c r="K81" i="39"/>
  <c r="K80" i="39"/>
  <c r="K79" i="39"/>
  <c r="K78" i="39"/>
  <c r="K74" i="39"/>
  <c r="O71" i="39"/>
  <c r="P71" i="39" s="1"/>
  <c r="K71" i="39"/>
  <c r="O70" i="39"/>
  <c r="P70" i="39" s="1"/>
  <c r="K70" i="39"/>
  <c r="O69" i="39"/>
  <c r="P69" i="39" s="1"/>
  <c r="K69" i="39"/>
  <c r="O68" i="39"/>
  <c r="P68" i="39" s="1"/>
  <c r="K68" i="39"/>
  <c r="K64" i="39"/>
  <c r="N63" i="39"/>
  <c r="N64" i="39" s="1"/>
  <c r="M63" i="39"/>
  <c r="M64" i="39" s="1"/>
  <c r="L63" i="39"/>
  <c r="L64" i="39" s="1"/>
  <c r="J63" i="39"/>
  <c r="J64" i="39" s="1"/>
  <c r="N60" i="39"/>
  <c r="M60" i="39"/>
  <c r="L60" i="39"/>
  <c r="K60" i="39"/>
  <c r="J60" i="39"/>
  <c r="O51" i="39"/>
  <c r="O47" i="39"/>
  <c r="O74" i="39" s="1"/>
  <c r="J46" i="39"/>
  <c r="P46" i="39" s="1"/>
  <c r="J45" i="39"/>
  <c r="P45" i="39" s="1"/>
  <c r="J44" i="39"/>
  <c r="P44" i="39" s="1"/>
  <c r="J43" i="39"/>
  <c r="P43" i="39" s="1"/>
  <c r="J41" i="39"/>
  <c r="P41" i="39" s="1"/>
  <c r="J40" i="39"/>
  <c r="P40" i="39" s="1"/>
  <c r="J39" i="39"/>
  <c r="P39" i="39" s="1"/>
  <c r="J38" i="39"/>
  <c r="J34" i="39"/>
  <c r="O26" i="39"/>
  <c r="O25" i="39"/>
  <c r="J25" i="39"/>
  <c r="O24" i="39"/>
  <c r="J24" i="39"/>
  <c r="S21" i="39"/>
  <c r="Q21" i="39"/>
  <c r="O20" i="39"/>
  <c r="S15" i="39"/>
  <c r="Q15" i="39"/>
  <c r="O14" i="39"/>
  <c r="J14" i="39"/>
  <c r="P14" i="39" l="1"/>
  <c r="J47" i="39"/>
  <c r="P38" i="39"/>
  <c r="P47" i="39" s="1"/>
  <c r="P74" i="39"/>
  <c r="O84" i="39"/>
  <c r="P84" i="39" s="1"/>
  <c r="O75" i="39"/>
  <c r="O79" i="39"/>
  <c r="P79" i="39" s="1"/>
  <c r="O81" i="39"/>
  <c r="P81" i="39" s="1"/>
  <c r="O78" i="39"/>
  <c r="O80" i="39"/>
  <c r="P80" i="39" s="1"/>
  <c r="P78" i="39" l="1"/>
  <c r="O85" i="39"/>
  <c r="P85" i="39" s="1"/>
  <c r="O76" i="39"/>
  <c r="P75" i="39"/>
  <c r="A1" i="12" l="1"/>
  <c r="A2" i="17" l="1"/>
  <c r="A1" i="17"/>
  <c r="I307" i="22" l="1"/>
  <c r="T45" i="17" l="1"/>
  <c r="T44" i="17"/>
  <c r="T43" i="17"/>
  <c r="R45" i="17"/>
  <c r="R44" i="17"/>
  <c r="R43" i="17"/>
  <c r="S45" i="17"/>
  <c r="Q45" i="17"/>
  <c r="S44" i="17"/>
  <c r="Q44" i="17"/>
  <c r="S43" i="17"/>
  <c r="Q43" i="17"/>
  <c r="J24" i="17"/>
  <c r="N24" i="17"/>
  <c r="N30" i="17" l="1"/>
  <c r="N14" i="17"/>
  <c r="J11" i="17"/>
  <c r="N11" i="17" l="1"/>
  <c r="N44" i="17" s="1"/>
  <c r="J14" i="17" l="1"/>
  <c r="J44" i="17" l="1"/>
  <c r="T3" i="39" l="1"/>
  <c r="U3" i="39"/>
  <c r="J47" i="5"/>
  <c r="E16" i="7" l="1"/>
  <c r="D108" i="7" l="1"/>
  <c r="A3" i="7" l="1"/>
  <c r="J46" i="5" l="1"/>
  <c r="I389" i="22" l="1"/>
  <c r="H389" i="22"/>
  <c r="G389" i="22"/>
  <c r="F389" i="22"/>
  <c r="I388" i="22"/>
  <c r="H388" i="22"/>
  <c r="G388" i="22"/>
  <c r="F388" i="22"/>
  <c r="I387" i="22"/>
  <c r="H387" i="22"/>
  <c r="G387" i="22"/>
  <c r="F387" i="22"/>
  <c r="I386" i="22"/>
  <c r="H386" i="22"/>
  <c r="G386" i="22"/>
  <c r="F386" i="22"/>
  <c r="I385" i="22"/>
  <c r="H385" i="22"/>
  <c r="G385" i="22"/>
  <c r="F385" i="22"/>
  <c r="I384" i="22"/>
  <c r="H384" i="22"/>
  <c r="G384" i="22"/>
  <c r="F384" i="22"/>
  <c r="I383" i="22"/>
  <c r="H383" i="22"/>
  <c r="G383" i="22"/>
  <c r="F383" i="22"/>
  <c r="I382" i="22"/>
  <c r="H382" i="22"/>
  <c r="G382" i="22"/>
  <c r="F382" i="22"/>
  <c r="I381" i="22"/>
  <c r="H381" i="22"/>
  <c r="G381" i="22"/>
  <c r="F381" i="22"/>
  <c r="I380" i="22"/>
  <c r="H380" i="22"/>
  <c r="G380" i="22"/>
  <c r="F380" i="22"/>
  <c r="I379" i="22"/>
  <c r="H379" i="22"/>
  <c r="G379" i="22"/>
  <c r="F379" i="22"/>
  <c r="I378" i="22"/>
  <c r="H378" i="22"/>
  <c r="G378" i="22"/>
  <c r="F378" i="22"/>
  <c r="I377" i="22"/>
  <c r="H377" i="22"/>
  <c r="G377" i="22"/>
  <c r="F377" i="22"/>
  <c r="I376" i="22"/>
  <c r="H376" i="22"/>
  <c r="G376" i="22"/>
  <c r="F376" i="22"/>
  <c r="I375" i="22"/>
  <c r="H375" i="22"/>
  <c r="G375" i="22"/>
  <c r="F375" i="22"/>
  <c r="I374" i="22"/>
  <c r="H374" i="22"/>
  <c r="G374" i="22"/>
  <c r="F374" i="22"/>
  <c r="I373" i="22"/>
  <c r="H373" i="22"/>
  <c r="G373" i="22"/>
  <c r="F373" i="22"/>
  <c r="I372" i="22"/>
  <c r="H372" i="22"/>
  <c r="G372" i="22"/>
  <c r="F372" i="22"/>
  <c r="I371" i="22"/>
  <c r="H371" i="22"/>
  <c r="G371" i="22"/>
  <c r="F371" i="22"/>
  <c r="I370" i="22"/>
  <c r="H370" i="22"/>
  <c r="G370" i="22"/>
  <c r="F370" i="22"/>
  <c r="I369" i="22"/>
  <c r="H369" i="22"/>
  <c r="G369" i="22"/>
  <c r="F369" i="22"/>
  <c r="I368" i="22"/>
  <c r="H368" i="22"/>
  <c r="G368" i="22"/>
  <c r="F368" i="22"/>
  <c r="I367" i="22"/>
  <c r="H367" i="22"/>
  <c r="G367" i="22"/>
  <c r="F367" i="22"/>
  <c r="I366" i="22"/>
  <c r="H366" i="22"/>
  <c r="G366" i="22"/>
  <c r="F366" i="22"/>
  <c r="I365" i="22"/>
  <c r="H365" i="22"/>
  <c r="G365" i="22"/>
  <c r="F365" i="22"/>
  <c r="I364" i="22"/>
  <c r="H364" i="22"/>
  <c r="G364" i="22"/>
  <c r="F364" i="22"/>
  <c r="I363" i="22"/>
  <c r="H363" i="22"/>
  <c r="G363" i="22"/>
  <c r="F363" i="22"/>
  <c r="I362" i="22"/>
  <c r="H362" i="22"/>
  <c r="G362" i="22"/>
  <c r="F362" i="22"/>
  <c r="I361" i="22"/>
  <c r="H361" i="22"/>
  <c r="G361" i="22"/>
  <c r="F361" i="22"/>
  <c r="I360" i="22"/>
  <c r="H360" i="22"/>
  <c r="G360" i="22"/>
  <c r="F360" i="22"/>
  <c r="I359" i="22"/>
  <c r="H359" i="22"/>
  <c r="G359" i="22"/>
  <c r="F359" i="22"/>
  <c r="I358" i="22"/>
  <c r="H358" i="22"/>
  <c r="G358" i="22"/>
  <c r="F358" i="22"/>
  <c r="I357" i="22"/>
  <c r="H357" i="22"/>
  <c r="G357" i="22"/>
  <c r="F357" i="22"/>
  <c r="I356" i="22"/>
  <c r="H356" i="22"/>
  <c r="G356" i="22"/>
  <c r="F356" i="22"/>
  <c r="I355" i="22"/>
  <c r="H355" i="22"/>
  <c r="G355" i="22"/>
  <c r="F355" i="22"/>
  <c r="I354" i="22"/>
  <c r="H354" i="22"/>
  <c r="G354" i="22"/>
  <c r="F354" i="22"/>
  <c r="I353" i="22"/>
  <c r="H353" i="22"/>
  <c r="G353" i="22"/>
  <c r="F353" i="22"/>
  <c r="I352" i="22"/>
  <c r="H352" i="22"/>
  <c r="G352" i="22"/>
  <c r="F352" i="22"/>
  <c r="I351" i="22"/>
  <c r="H351" i="22"/>
  <c r="G351" i="22"/>
  <c r="F351" i="22"/>
  <c r="I350" i="22"/>
  <c r="H350" i="22"/>
  <c r="G350" i="22"/>
  <c r="F350" i="22"/>
  <c r="I349" i="22"/>
  <c r="H349" i="22"/>
  <c r="G349" i="22"/>
  <c r="F349" i="22"/>
  <c r="I348" i="22"/>
  <c r="H348" i="22"/>
  <c r="G348" i="22"/>
  <c r="F348" i="22"/>
  <c r="I347" i="22"/>
  <c r="H347" i="22"/>
  <c r="G347" i="22"/>
  <c r="F347" i="22"/>
  <c r="I346" i="22"/>
  <c r="H346" i="22"/>
  <c r="G346" i="22"/>
  <c r="F346" i="22"/>
  <c r="I345" i="22"/>
  <c r="H345" i="22"/>
  <c r="G345" i="22"/>
  <c r="F345" i="22"/>
  <c r="I344" i="22"/>
  <c r="H344" i="22"/>
  <c r="G344" i="22"/>
  <c r="F344" i="22"/>
  <c r="I343" i="22"/>
  <c r="H343" i="22"/>
  <c r="G343" i="22"/>
  <c r="F343" i="22"/>
  <c r="I342" i="22"/>
  <c r="H342" i="22"/>
  <c r="G342" i="22"/>
  <c r="F342" i="22"/>
  <c r="I341" i="22"/>
  <c r="H341" i="22"/>
  <c r="G341" i="22"/>
  <c r="F341" i="22"/>
  <c r="I340" i="22"/>
  <c r="H340" i="22"/>
  <c r="G340" i="22"/>
  <c r="F340" i="22"/>
  <c r="I339" i="22"/>
  <c r="H339" i="22"/>
  <c r="G339" i="22"/>
  <c r="F339" i="22"/>
  <c r="I338" i="22"/>
  <c r="H338" i="22"/>
  <c r="G338" i="22"/>
  <c r="F338" i="22"/>
  <c r="I337" i="22"/>
  <c r="H337" i="22"/>
  <c r="G337" i="22"/>
  <c r="F337" i="22"/>
  <c r="I336" i="22"/>
  <c r="H336" i="22"/>
  <c r="G336" i="22"/>
  <c r="F336" i="22"/>
  <c r="I335" i="22"/>
  <c r="H335" i="22"/>
  <c r="G335" i="22"/>
  <c r="F335" i="22"/>
  <c r="I334" i="22"/>
  <c r="H334" i="22"/>
  <c r="G334" i="22"/>
  <c r="F334" i="22"/>
  <c r="I333" i="22"/>
  <c r="H333" i="22"/>
  <c r="G333" i="22"/>
  <c r="F333" i="22"/>
  <c r="I332" i="22"/>
  <c r="H332" i="22"/>
  <c r="G332" i="22"/>
  <c r="F332" i="22"/>
  <c r="I331" i="22"/>
  <c r="H331" i="22"/>
  <c r="G331" i="22"/>
  <c r="F331" i="22"/>
  <c r="I330" i="22"/>
  <c r="H330" i="22"/>
  <c r="G330" i="22"/>
  <c r="F330" i="22"/>
  <c r="I329" i="22"/>
  <c r="H329" i="22"/>
  <c r="G329" i="22"/>
  <c r="F329" i="22"/>
  <c r="I328" i="22"/>
  <c r="H328" i="22"/>
  <c r="G328" i="22"/>
  <c r="F328" i="22"/>
  <c r="I327" i="22"/>
  <c r="H327" i="22"/>
  <c r="G327" i="22"/>
  <c r="F327" i="22"/>
  <c r="I326" i="22"/>
  <c r="H326" i="22"/>
  <c r="G326" i="22"/>
  <c r="F326" i="22"/>
  <c r="I325" i="22"/>
  <c r="H325" i="22"/>
  <c r="G325" i="22"/>
  <c r="F325" i="22"/>
  <c r="I324" i="22"/>
  <c r="H324" i="22"/>
  <c r="G324" i="22"/>
  <c r="F324" i="22"/>
  <c r="I323" i="22"/>
  <c r="H323" i="22"/>
  <c r="G323" i="22"/>
  <c r="F323" i="22"/>
  <c r="I322" i="22"/>
  <c r="H322" i="22"/>
  <c r="G322" i="22"/>
  <c r="F322" i="22"/>
  <c r="I321" i="22"/>
  <c r="H321" i="22"/>
  <c r="G321" i="22"/>
  <c r="F321" i="22"/>
  <c r="I320" i="22"/>
  <c r="H320" i="22"/>
  <c r="G320" i="22"/>
  <c r="F320" i="22"/>
  <c r="I319" i="22"/>
  <c r="H319" i="22"/>
  <c r="G319" i="22"/>
  <c r="F319" i="22"/>
  <c r="I318" i="22"/>
  <c r="H318" i="22"/>
  <c r="G318" i="22"/>
  <c r="F318" i="22"/>
  <c r="I317" i="22"/>
  <c r="H317" i="22"/>
  <c r="G317" i="22"/>
  <c r="F317" i="22"/>
  <c r="I316" i="22"/>
  <c r="H316" i="22"/>
  <c r="G316" i="22"/>
  <c r="F316" i="22"/>
  <c r="I315" i="22"/>
  <c r="H315" i="22"/>
  <c r="G315" i="22"/>
  <c r="F315" i="22"/>
  <c r="I314" i="22"/>
  <c r="H314" i="22"/>
  <c r="G314" i="22"/>
  <c r="F314" i="22"/>
  <c r="I313" i="22"/>
  <c r="H313" i="22"/>
  <c r="G313" i="22"/>
  <c r="F313" i="22"/>
  <c r="I312" i="22"/>
  <c r="H312" i="22"/>
  <c r="G312" i="22"/>
  <c r="F312" i="22"/>
  <c r="I311" i="22"/>
  <c r="H311" i="22"/>
  <c r="G311" i="22"/>
  <c r="F311" i="22"/>
  <c r="I310" i="22"/>
  <c r="H310" i="22"/>
  <c r="G310" i="22"/>
  <c r="F310" i="22"/>
  <c r="I309" i="22"/>
  <c r="H309" i="22"/>
  <c r="G309" i="22"/>
  <c r="F309" i="22"/>
  <c r="I308" i="22"/>
  <c r="H308" i="22"/>
  <c r="G308" i="22"/>
  <c r="F308" i="22"/>
  <c r="H307" i="22"/>
  <c r="G307" i="22"/>
  <c r="F307" i="22"/>
  <c r="I306" i="22"/>
  <c r="H306" i="22"/>
  <c r="G306" i="22"/>
  <c r="F306" i="22"/>
  <c r="I305" i="22"/>
  <c r="H305" i="22"/>
  <c r="G305" i="22"/>
  <c r="F305" i="22"/>
  <c r="I304" i="22"/>
  <c r="H304" i="22"/>
  <c r="G304" i="22"/>
  <c r="F304" i="22"/>
  <c r="I303" i="22"/>
  <c r="H303" i="22"/>
  <c r="G303" i="22"/>
  <c r="F303" i="22"/>
  <c r="I302" i="22"/>
  <c r="H302" i="22"/>
  <c r="G302" i="22"/>
  <c r="F302" i="22"/>
  <c r="I301" i="22"/>
  <c r="H301" i="22"/>
  <c r="G301" i="22"/>
  <c r="F301" i="22"/>
  <c r="I300" i="22"/>
  <c r="H300" i="22"/>
  <c r="G300" i="22"/>
  <c r="F300" i="22"/>
  <c r="I299" i="22"/>
  <c r="H299" i="22"/>
  <c r="G299" i="22"/>
  <c r="F299" i="22"/>
  <c r="I298" i="22"/>
  <c r="H298" i="22"/>
  <c r="G298" i="22"/>
  <c r="F298" i="22"/>
  <c r="I297" i="22"/>
  <c r="H297" i="22"/>
  <c r="G297" i="22"/>
  <c r="F297" i="22"/>
  <c r="I296" i="22"/>
  <c r="H296" i="22"/>
  <c r="G296" i="22"/>
  <c r="F296" i="22"/>
  <c r="I295" i="22"/>
  <c r="H295" i="22"/>
  <c r="G295" i="22"/>
  <c r="F295" i="22"/>
  <c r="I294" i="22"/>
  <c r="H294" i="22"/>
  <c r="G294" i="22"/>
  <c r="F294" i="22"/>
  <c r="I293" i="22"/>
  <c r="H293" i="22"/>
  <c r="G293" i="22"/>
  <c r="F293" i="22"/>
  <c r="I292" i="22"/>
  <c r="H292" i="22"/>
  <c r="G292" i="22"/>
  <c r="F292" i="22"/>
  <c r="I291" i="22"/>
  <c r="H291" i="22"/>
  <c r="G291" i="22"/>
  <c r="F291" i="22"/>
  <c r="I290" i="22"/>
  <c r="H290" i="22"/>
  <c r="G290" i="22"/>
  <c r="F290" i="22"/>
  <c r="I289" i="22"/>
  <c r="H289" i="22"/>
  <c r="G289" i="22"/>
  <c r="F289" i="22"/>
  <c r="I288" i="22"/>
  <c r="H288" i="22"/>
  <c r="G288" i="22"/>
  <c r="F288" i="22"/>
  <c r="I287" i="22"/>
  <c r="H287" i="22"/>
  <c r="G287" i="22"/>
  <c r="F287" i="22"/>
  <c r="I286" i="22"/>
  <c r="H286" i="22"/>
  <c r="G286" i="22"/>
  <c r="F286" i="22"/>
  <c r="I285" i="22"/>
  <c r="H285" i="22"/>
  <c r="G285" i="22"/>
  <c r="F285" i="22"/>
  <c r="I284" i="22"/>
  <c r="H284" i="22"/>
  <c r="G284" i="22"/>
  <c r="F284" i="22"/>
  <c r="I283" i="22"/>
  <c r="H283" i="22"/>
  <c r="G283" i="22"/>
  <c r="F283" i="22"/>
  <c r="I282" i="22"/>
  <c r="H282" i="22"/>
  <c r="G282" i="22"/>
  <c r="F282" i="22"/>
  <c r="I281" i="22"/>
  <c r="H281" i="22"/>
  <c r="G281" i="22"/>
  <c r="F281" i="22"/>
  <c r="I280" i="22"/>
  <c r="H280" i="22"/>
  <c r="G280" i="22"/>
  <c r="F280" i="22"/>
  <c r="I279" i="22"/>
  <c r="H279" i="22"/>
  <c r="G279" i="22"/>
  <c r="F279" i="22"/>
  <c r="I278" i="22"/>
  <c r="H278" i="22"/>
  <c r="G278" i="22"/>
  <c r="F278" i="22"/>
  <c r="I277" i="22"/>
  <c r="H277" i="22"/>
  <c r="G277" i="22"/>
  <c r="F277" i="22"/>
  <c r="I276" i="22"/>
  <c r="H276" i="22"/>
  <c r="G276" i="22"/>
  <c r="F276" i="22"/>
  <c r="I275" i="22"/>
  <c r="H275" i="22"/>
  <c r="G275" i="22"/>
  <c r="F275" i="22"/>
  <c r="I273" i="22"/>
  <c r="H273" i="22"/>
  <c r="G273" i="22"/>
  <c r="F273" i="22"/>
  <c r="I272" i="22"/>
  <c r="H272" i="22"/>
  <c r="G272" i="22"/>
  <c r="F272" i="22"/>
  <c r="I271" i="22"/>
  <c r="H271" i="22"/>
  <c r="G271" i="22"/>
  <c r="F271" i="22"/>
  <c r="I270" i="22"/>
  <c r="H270" i="22"/>
  <c r="G270" i="22"/>
  <c r="F270" i="22"/>
  <c r="I269" i="22"/>
  <c r="H269" i="22"/>
  <c r="G269" i="22"/>
  <c r="F269" i="22"/>
  <c r="I268" i="22"/>
  <c r="H268" i="22"/>
  <c r="G268" i="22"/>
  <c r="F268" i="22"/>
  <c r="I267" i="22"/>
  <c r="H267" i="22"/>
  <c r="G267" i="22"/>
  <c r="F267" i="22"/>
  <c r="I264" i="22"/>
  <c r="H264" i="22"/>
  <c r="G264" i="22"/>
  <c r="F264" i="22"/>
  <c r="I263" i="22"/>
  <c r="H263" i="22"/>
  <c r="G263" i="22"/>
  <c r="F263" i="22"/>
  <c r="I261" i="22"/>
  <c r="H261" i="22"/>
  <c r="G261" i="22"/>
  <c r="F261" i="22"/>
  <c r="I260" i="22"/>
  <c r="H260" i="22"/>
  <c r="G260" i="22"/>
  <c r="F260" i="22"/>
  <c r="I258" i="22"/>
  <c r="H258" i="22"/>
  <c r="G258" i="22"/>
  <c r="F258" i="22"/>
  <c r="I257" i="22"/>
  <c r="H257" i="22"/>
  <c r="G257" i="22"/>
  <c r="F257" i="22"/>
  <c r="I256" i="22"/>
  <c r="H256" i="22"/>
  <c r="G256" i="22"/>
  <c r="F256" i="22"/>
  <c r="I255" i="22"/>
  <c r="H255" i="22"/>
  <c r="G255" i="22"/>
  <c r="F255" i="22"/>
  <c r="I253" i="22"/>
  <c r="H253" i="22"/>
  <c r="G253" i="22"/>
  <c r="F253" i="22"/>
  <c r="I252" i="22"/>
  <c r="H252" i="22"/>
  <c r="G252" i="22"/>
  <c r="F252" i="22"/>
  <c r="I251" i="22"/>
  <c r="H251" i="22"/>
  <c r="G251" i="22"/>
  <c r="F251" i="22"/>
  <c r="I250" i="22"/>
  <c r="H250" i="22"/>
  <c r="G250" i="22"/>
  <c r="F250" i="22"/>
  <c r="I249" i="22"/>
  <c r="H249" i="22"/>
  <c r="G249" i="22"/>
  <c r="F249" i="22"/>
  <c r="I248" i="22"/>
  <c r="H248" i="22"/>
  <c r="G248" i="22"/>
  <c r="F248" i="22"/>
  <c r="I247" i="22"/>
  <c r="H247" i="22"/>
  <c r="G247" i="22"/>
  <c r="F247" i="22"/>
  <c r="I246" i="22"/>
  <c r="H246" i="22"/>
  <c r="G246" i="22"/>
  <c r="F246" i="22"/>
  <c r="I245" i="22"/>
  <c r="H245" i="22"/>
  <c r="G245" i="22"/>
  <c r="F245" i="22"/>
  <c r="I244" i="22"/>
  <c r="H244" i="22"/>
  <c r="G244" i="22"/>
  <c r="F244" i="22"/>
  <c r="I243" i="22"/>
  <c r="H243" i="22"/>
  <c r="G243" i="22"/>
  <c r="F243" i="22"/>
  <c r="I242" i="22"/>
  <c r="H242" i="22"/>
  <c r="G242" i="22"/>
  <c r="F242" i="22"/>
  <c r="I241" i="22"/>
  <c r="H241" i="22"/>
  <c r="G241" i="22"/>
  <c r="F241" i="22"/>
  <c r="I239" i="22"/>
  <c r="H239" i="22"/>
  <c r="G239" i="22"/>
  <c r="F239" i="22"/>
  <c r="I238" i="22"/>
  <c r="H238" i="22"/>
  <c r="G238" i="22"/>
  <c r="F238" i="22"/>
  <c r="I237" i="22"/>
  <c r="H237" i="22"/>
  <c r="G237" i="22"/>
  <c r="F237" i="22"/>
  <c r="I236" i="22"/>
  <c r="H236" i="22"/>
  <c r="G236" i="22"/>
  <c r="F236" i="22"/>
  <c r="I234" i="22"/>
  <c r="H234" i="22"/>
  <c r="G234" i="22"/>
  <c r="F234" i="22"/>
  <c r="I233" i="22"/>
  <c r="H233" i="22"/>
  <c r="G233" i="22"/>
  <c r="F233" i="22"/>
  <c r="I232" i="22"/>
  <c r="H232" i="22"/>
  <c r="G232" i="22"/>
  <c r="F232" i="22"/>
  <c r="I231" i="22"/>
  <c r="H231" i="22"/>
  <c r="G231" i="22"/>
  <c r="F231" i="22"/>
  <c r="I229" i="22"/>
  <c r="H229" i="22"/>
  <c r="G229" i="22"/>
  <c r="F229" i="22"/>
  <c r="I228" i="22"/>
  <c r="H228" i="22"/>
  <c r="G228" i="22"/>
  <c r="F228" i="22"/>
  <c r="I226" i="22"/>
  <c r="H226" i="22"/>
  <c r="G226" i="22"/>
  <c r="F226" i="22"/>
  <c r="I224" i="22"/>
  <c r="H224" i="22"/>
  <c r="G224" i="22"/>
  <c r="F224" i="22"/>
  <c r="I223" i="22"/>
  <c r="H223" i="22"/>
  <c r="G223" i="22"/>
  <c r="F223" i="22"/>
  <c r="I221" i="22"/>
  <c r="H221" i="22"/>
  <c r="G221" i="22"/>
  <c r="F221" i="22"/>
  <c r="I218" i="22"/>
  <c r="H218" i="22"/>
  <c r="G218" i="22"/>
  <c r="F218" i="22"/>
  <c r="I217" i="22"/>
  <c r="H217" i="22"/>
  <c r="G217" i="22"/>
  <c r="F217" i="22"/>
  <c r="I216" i="22"/>
  <c r="H216" i="22"/>
  <c r="G216" i="22"/>
  <c r="F216" i="22"/>
  <c r="I215" i="22"/>
  <c r="H215" i="22"/>
  <c r="G215" i="22"/>
  <c r="F215" i="22"/>
  <c r="I214" i="22"/>
  <c r="H214" i="22"/>
  <c r="G214" i="22"/>
  <c r="F214" i="22"/>
  <c r="I213" i="22"/>
  <c r="H213" i="22"/>
  <c r="G213" i="22"/>
  <c r="F213" i="22"/>
  <c r="I212" i="22"/>
  <c r="H212" i="22"/>
  <c r="G212" i="22"/>
  <c r="F212" i="22"/>
  <c r="I211" i="22"/>
  <c r="H211" i="22"/>
  <c r="G211" i="22"/>
  <c r="F211" i="22"/>
  <c r="I210" i="22"/>
  <c r="H210" i="22"/>
  <c r="G210" i="22"/>
  <c r="F210" i="22"/>
  <c r="I209" i="22"/>
  <c r="H209" i="22"/>
  <c r="G209" i="22"/>
  <c r="F209" i="22"/>
  <c r="I208" i="22"/>
  <c r="H208" i="22"/>
  <c r="G208" i="22"/>
  <c r="F208" i="22"/>
  <c r="I207" i="22"/>
  <c r="H207" i="22"/>
  <c r="G207" i="22"/>
  <c r="F207" i="22"/>
  <c r="I206" i="22"/>
  <c r="H206" i="22"/>
  <c r="G206" i="22"/>
  <c r="F206" i="22"/>
  <c r="I205" i="22"/>
  <c r="H205" i="22"/>
  <c r="G205" i="22"/>
  <c r="F205" i="22"/>
  <c r="I204" i="22"/>
  <c r="H204" i="22"/>
  <c r="G204" i="22"/>
  <c r="F204" i="22"/>
  <c r="I203" i="22"/>
  <c r="H203" i="22"/>
  <c r="G203" i="22"/>
  <c r="F203" i="22"/>
  <c r="I202" i="22"/>
  <c r="H202" i="22"/>
  <c r="G202" i="22"/>
  <c r="F202" i="22"/>
  <c r="I201" i="22"/>
  <c r="H201" i="22"/>
  <c r="G201" i="22"/>
  <c r="F201" i="22"/>
  <c r="I200" i="22"/>
  <c r="H200" i="22"/>
  <c r="G200" i="22"/>
  <c r="F200" i="22"/>
  <c r="I199" i="22"/>
  <c r="H199" i="22"/>
  <c r="G199" i="22"/>
  <c r="F199" i="22"/>
  <c r="I198" i="22"/>
  <c r="H198" i="22"/>
  <c r="G198" i="22"/>
  <c r="F198" i="22"/>
  <c r="I197" i="22"/>
  <c r="H197" i="22"/>
  <c r="G197" i="22"/>
  <c r="F197" i="22"/>
  <c r="I196" i="22"/>
  <c r="H196" i="22"/>
  <c r="G196" i="22"/>
  <c r="F196" i="22"/>
  <c r="I195" i="22"/>
  <c r="H195" i="22"/>
  <c r="G195" i="22"/>
  <c r="F195" i="22"/>
  <c r="I194" i="22"/>
  <c r="H194" i="22"/>
  <c r="G194" i="22"/>
  <c r="F194" i="22"/>
  <c r="I193" i="22"/>
  <c r="H193" i="22"/>
  <c r="G193" i="22"/>
  <c r="F193" i="22"/>
  <c r="I192" i="22"/>
  <c r="H192" i="22"/>
  <c r="G192" i="22"/>
  <c r="F192" i="22"/>
  <c r="I191" i="22"/>
  <c r="H191" i="22"/>
  <c r="G191" i="22"/>
  <c r="F191" i="22"/>
  <c r="I190" i="22"/>
  <c r="H190" i="22"/>
  <c r="G190" i="22"/>
  <c r="F190" i="22"/>
  <c r="I189" i="22"/>
  <c r="H189" i="22"/>
  <c r="G189" i="22"/>
  <c r="F189" i="22"/>
  <c r="I188" i="22"/>
  <c r="H188" i="22"/>
  <c r="G188" i="22"/>
  <c r="F188" i="22"/>
  <c r="I187" i="22"/>
  <c r="H187" i="22"/>
  <c r="F187" i="22"/>
  <c r="I186" i="22"/>
  <c r="H186" i="22"/>
  <c r="G186" i="22"/>
  <c r="F186" i="22"/>
  <c r="I185" i="22"/>
  <c r="H185" i="22"/>
  <c r="G185" i="22"/>
  <c r="F185" i="22"/>
  <c r="I184" i="22"/>
  <c r="H184" i="22"/>
  <c r="G184" i="22"/>
  <c r="F184" i="22"/>
  <c r="I183" i="22"/>
  <c r="H183" i="22"/>
  <c r="G183" i="22"/>
  <c r="F183" i="22"/>
  <c r="H182" i="22"/>
  <c r="G182" i="22"/>
  <c r="F182" i="22"/>
  <c r="I181" i="22"/>
  <c r="H181" i="22"/>
  <c r="G181" i="22"/>
  <c r="F181" i="22"/>
  <c r="I180" i="22"/>
  <c r="H180" i="22"/>
  <c r="G180" i="22"/>
  <c r="F180" i="22"/>
  <c r="I179" i="22"/>
  <c r="H179" i="22"/>
  <c r="G179" i="22"/>
  <c r="F179" i="22"/>
  <c r="I178" i="22"/>
  <c r="H178" i="22"/>
  <c r="G178" i="22"/>
  <c r="F178" i="22"/>
  <c r="I177" i="22"/>
  <c r="H177" i="22"/>
  <c r="G177" i="22"/>
  <c r="F177" i="22"/>
  <c r="I176" i="22"/>
  <c r="H176" i="22"/>
  <c r="G176" i="22"/>
  <c r="F176" i="22"/>
  <c r="I175" i="22"/>
  <c r="H175" i="22"/>
  <c r="G175" i="22"/>
  <c r="F175" i="22"/>
  <c r="I174" i="22"/>
  <c r="H174" i="22"/>
  <c r="G174" i="22"/>
  <c r="F174" i="22"/>
  <c r="I173" i="22"/>
  <c r="H173" i="22"/>
  <c r="G173" i="22"/>
  <c r="F173" i="22"/>
  <c r="I172" i="22"/>
  <c r="H172" i="22"/>
  <c r="G172" i="22"/>
  <c r="F172" i="22"/>
  <c r="I171" i="22"/>
  <c r="H171" i="22"/>
  <c r="G171" i="22"/>
  <c r="F171" i="22"/>
  <c r="I170" i="22"/>
  <c r="H170" i="22"/>
  <c r="G170" i="22"/>
  <c r="F170" i="22"/>
  <c r="I169" i="22"/>
  <c r="H169" i="22"/>
  <c r="G169" i="22"/>
  <c r="F169" i="22"/>
  <c r="I168" i="22"/>
  <c r="H168" i="22"/>
  <c r="G168" i="22"/>
  <c r="F168" i="22"/>
  <c r="I167" i="22"/>
  <c r="H167" i="22"/>
  <c r="G167" i="22"/>
  <c r="F167" i="22"/>
  <c r="I166" i="22"/>
  <c r="H166" i="22"/>
  <c r="G166" i="22"/>
  <c r="F166" i="22"/>
  <c r="I165" i="22"/>
  <c r="H165" i="22"/>
  <c r="G165" i="22"/>
  <c r="F165" i="22"/>
  <c r="I164" i="22"/>
  <c r="H164" i="22"/>
  <c r="G164" i="22"/>
  <c r="F164" i="22"/>
  <c r="I163" i="22"/>
  <c r="H163" i="22"/>
  <c r="G163" i="22"/>
  <c r="F163" i="22"/>
  <c r="I162" i="22"/>
  <c r="H162" i="22"/>
  <c r="G162" i="22"/>
  <c r="F162" i="22"/>
  <c r="I161" i="22"/>
  <c r="H161" i="22"/>
  <c r="G161" i="22"/>
  <c r="F161" i="22"/>
  <c r="I160" i="22"/>
  <c r="H160" i="22"/>
  <c r="G160" i="22"/>
  <c r="F160" i="22"/>
  <c r="I159" i="22"/>
  <c r="H159" i="22"/>
  <c r="G159" i="22"/>
  <c r="F159" i="22"/>
  <c r="I158" i="22"/>
  <c r="H158" i="22"/>
  <c r="G158" i="22"/>
  <c r="F158" i="22"/>
  <c r="I157" i="22"/>
  <c r="H157" i="22"/>
  <c r="G157" i="22"/>
  <c r="F157" i="22"/>
  <c r="I156" i="22"/>
  <c r="H156" i="22"/>
  <c r="G156" i="22"/>
  <c r="F156" i="22"/>
  <c r="I155" i="22"/>
  <c r="H155" i="22"/>
  <c r="G155" i="22"/>
  <c r="F155" i="22"/>
  <c r="I154" i="22"/>
  <c r="H154" i="22"/>
  <c r="G154" i="22"/>
  <c r="F154" i="22"/>
  <c r="I153" i="22"/>
  <c r="H153" i="22"/>
  <c r="G153" i="22"/>
  <c r="F153" i="22"/>
  <c r="I152" i="22"/>
  <c r="H152" i="22"/>
  <c r="G152" i="22"/>
  <c r="F152" i="22"/>
  <c r="I151" i="22"/>
  <c r="H151" i="22"/>
  <c r="G151" i="22"/>
  <c r="F151" i="22"/>
  <c r="I150" i="22"/>
  <c r="H150" i="22"/>
  <c r="G150" i="22"/>
  <c r="F150" i="22"/>
  <c r="I149" i="22"/>
  <c r="H149" i="22"/>
  <c r="G149" i="22"/>
  <c r="F149" i="22"/>
  <c r="I148" i="22"/>
  <c r="H148" i="22"/>
  <c r="G148" i="22"/>
  <c r="F148" i="22"/>
  <c r="I147" i="22"/>
  <c r="H147" i="22"/>
  <c r="G147" i="22"/>
  <c r="F147" i="22"/>
  <c r="I146" i="22"/>
  <c r="H146" i="22"/>
  <c r="G146" i="22"/>
  <c r="F146" i="22"/>
  <c r="I145" i="22"/>
  <c r="H145" i="22"/>
  <c r="G145" i="22"/>
  <c r="F145" i="22"/>
  <c r="I144" i="22"/>
  <c r="H144" i="22"/>
  <c r="G144" i="22"/>
  <c r="F144" i="22"/>
  <c r="I143" i="22"/>
  <c r="H143" i="22"/>
  <c r="G143" i="22"/>
  <c r="F143" i="22"/>
  <c r="I142" i="22"/>
  <c r="H142" i="22"/>
  <c r="G142" i="22"/>
  <c r="F142" i="22"/>
  <c r="I141" i="22"/>
  <c r="H141" i="22"/>
  <c r="G141" i="22"/>
  <c r="F141" i="22"/>
  <c r="I140" i="22"/>
  <c r="H140" i="22"/>
  <c r="G140" i="22"/>
  <c r="F140" i="22"/>
  <c r="I139" i="22"/>
  <c r="H139" i="22"/>
  <c r="G139" i="22"/>
  <c r="F139" i="22"/>
  <c r="I138" i="22"/>
  <c r="H138" i="22"/>
  <c r="G138" i="22"/>
  <c r="F138" i="22"/>
  <c r="I137" i="22"/>
  <c r="H137" i="22"/>
  <c r="G137" i="22"/>
  <c r="F137" i="22"/>
  <c r="I136" i="22"/>
  <c r="H136" i="22"/>
  <c r="G136" i="22"/>
  <c r="F136" i="22"/>
  <c r="I135" i="22"/>
  <c r="H135" i="22"/>
  <c r="G135" i="22"/>
  <c r="F135" i="22"/>
  <c r="I134" i="22"/>
  <c r="H134" i="22"/>
  <c r="G134" i="22"/>
  <c r="F134" i="22"/>
  <c r="I133" i="22"/>
  <c r="H133" i="22"/>
  <c r="G133" i="22"/>
  <c r="F133" i="22"/>
  <c r="I132" i="22"/>
  <c r="H132" i="22"/>
  <c r="G132" i="22"/>
  <c r="F132" i="22"/>
  <c r="I131" i="22"/>
  <c r="H131" i="22"/>
  <c r="G131" i="22"/>
  <c r="F131" i="22"/>
  <c r="I130" i="22"/>
  <c r="H130" i="22"/>
  <c r="G130" i="22"/>
  <c r="F130" i="22"/>
  <c r="I129" i="22"/>
  <c r="H129" i="22"/>
  <c r="G129" i="22"/>
  <c r="F129" i="22"/>
  <c r="I128" i="22"/>
  <c r="H128" i="22"/>
  <c r="G128" i="22"/>
  <c r="F128" i="22"/>
  <c r="I127" i="22"/>
  <c r="H127" i="22"/>
  <c r="G127" i="22"/>
  <c r="F127" i="22"/>
  <c r="I126" i="22"/>
  <c r="H126" i="22"/>
  <c r="G126" i="22"/>
  <c r="F126" i="22"/>
  <c r="I125" i="22"/>
  <c r="H125" i="22"/>
  <c r="G125" i="22"/>
  <c r="F125" i="22"/>
  <c r="I124" i="22"/>
  <c r="H124" i="22"/>
  <c r="G124" i="22"/>
  <c r="F124" i="22"/>
  <c r="I123" i="22"/>
  <c r="H123" i="22"/>
  <c r="G123" i="22"/>
  <c r="F123" i="22"/>
  <c r="I122" i="22"/>
  <c r="H122" i="22"/>
  <c r="G122" i="22"/>
  <c r="F122" i="22"/>
  <c r="I121" i="22"/>
  <c r="H121" i="22"/>
  <c r="G121" i="22"/>
  <c r="F121" i="22"/>
  <c r="I120" i="22"/>
  <c r="H120" i="22"/>
  <c r="G120" i="22"/>
  <c r="F120" i="22"/>
  <c r="I119" i="22"/>
  <c r="H119" i="22"/>
  <c r="G119" i="22"/>
  <c r="F119" i="22"/>
  <c r="I118" i="22"/>
  <c r="H118" i="22"/>
  <c r="G118" i="22"/>
  <c r="F118" i="22"/>
  <c r="I117" i="22"/>
  <c r="H117" i="22"/>
  <c r="G117" i="22"/>
  <c r="F117" i="22"/>
  <c r="I116" i="22"/>
  <c r="H116" i="22"/>
  <c r="G116" i="22"/>
  <c r="F116" i="22"/>
  <c r="I115" i="22"/>
  <c r="H115" i="22"/>
  <c r="G115" i="22"/>
  <c r="F115" i="22"/>
  <c r="I114" i="22"/>
  <c r="H114" i="22"/>
  <c r="G114" i="22"/>
  <c r="F114" i="22"/>
  <c r="I113" i="22"/>
  <c r="H113" i="22"/>
  <c r="G113" i="22"/>
  <c r="F113" i="22"/>
  <c r="I112" i="22"/>
  <c r="H112" i="22"/>
  <c r="G112" i="22"/>
  <c r="F112" i="22"/>
  <c r="I111" i="22"/>
  <c r="H111" i="22"/>
  <c r="G111" i="22"/>
  <c r="F111" i="22"/>
  <c r="I110" i="22"/>
  <c r="H110" i="22"/>
  <c r="G110" i="22"/>
  <c r="F110" i="22"/>
  <c r="I109" i="22"/>
  <c r="H109" i="22"/>
  <c r="G109" i="22"/>
  <c r="F109" i="22"/>
  <c r="I108" i="22"/>
  <c r="H108" i="22"/>
  <c r="G108" i="22"/>
  <c r="F108" i="22"/>
  <c r="I107" i="22"/>
  <c r="H107" i="22"/>
  <c r="G107" i="22"/>
  <c r="F107" i="22"/>
  <c r="I106" i="22"/>
  <c r="H106" i="22"/>
  <c r="G106" i="22"/>
  <c r="F106" i="22"/>
  <c r="I105" i="22"/>
  <c r="H105" i="22"/>
  <c r="G105" i="22"/>
  <c r="F105" i="22"/>
  <c r="I104" i="22"/>
  <c r="H104" i="22"/>
  <c r="G104" i="22"/>
  <c r="F104" i="22"/>
  <c r="I103" i="22"/>
  <c r="H103" i="22"/>
  <c r="G103" i="22"/>
  <c r="F103" i="22"/>
  <c r="I102" i="22"/>
  <c r="H102" i="22"/>
  <c r="G102" i="22"/>
  <c r="F102" i="22"/>
  <c r="I101" i="22"/>
  <c r="H101" i="22"/>
  <c r="G101" i="22"/>
  <c r="F101" i="22"/>
  <c r="I100" i="22"/>
  <c r="H100" i="22"/>
  <c r="G100" i="22"/>
  <c r="F100" i="22"/>
  <c r="I99" i="22"/>
  <c r="H99" i="22"/>
  <c r="G99" i="22"/>
  <c r="F99" i="22"/>
  <c r="I98" i="22"/>
  <c r="H98" i="22"/>
  <c r="G98" i="22"/>
  <c r="F98" i="22"/>
  <c r="I97" i="22"/>
  <c r="H97" i="22"/>
  <c r="G97" i="22"/>
  <c r="F97" i="22"/>
  <c r="I96" i="22"/>
  <c r="H96" i="22"/>
  <c r="G96" i="22"/>
  <c r="F96" i="22"/>
  <c r="I95" i="22"/>
  <c r="H95" i="22"/>
  <c r="G95" i="22"/>
  <c r="F95" i="22"/>
  <c r="I94" i="22"/>
  <c r="H94" i="22"/>
  <c r="G94" i="22"/>
  <c r="F94" i="22"/>
  <c r="I93" i="22"/>
  <c r="H93" i="22"/>
  <c r="G93" i="22"/>
  <c r="F93" i="22"/>
  <c r="I92" i="22"/>
  <c r="H92" i="22"/>
  <c r="G92" i="22"/>
  <c r="F92" i="22"/>
  <c r="I91" i="22"/>
  <c r="H91" i="22"/>
  <c r="G91" i="22"/>
  <c r="F91" i="22"/>
  <c r="I90" i="22"/>
  <c r="H90" i="22"/>
  <c r="G90" i="22"/>
  <c r="F90" i="22"/>
  <c r="I89" i="22"/>
  <c r="H89" i="22"/>
  <c r="G89" i="22"/>
  <c r="F89" i="22"/>
  <c r="I88" i="22"/>
  <c r="H88" i="22"/>
  <c r="G88" i="22"/>
  <c r="F88" i="22"/>
  <c r="I87" i="22"/>
  <c r="H87" i="22"/>
  <c r="G87" i="22"/>
  <c r="F87" i="22"/>
  <c r="I86" i="22"/>
  <c r="H86" i="22"/>
  <c r="G86" i="22"/>
  <c r="F86" i="22"/>
  <c r="I85" i="22"/>
  <c r="H85" i="22"/>
  <c r="G85" i="22"/>
  <c r="F85" i="22"/>
  <c r="I84" i="22"/>
  <c r="H84" i="22"/>
  <c r="G84" i="22"/>
  <c r="F84" i="22"/>
  <c r="I83" i="22"/>
  <c r="H83" i="22"/>
  <c r="G83" i="22"/>
  <c r="F83" i="22"/>
  <c r="I82" i="22"/>
  <c r="H82" i="22"/>
  <c r="G82" i="22"/>
  <c r="F82" i="22"/>
  <c r="I81" i="22"/>
  <c r="H81" i="22"/>
  <c r="G81" i="22"/>
  <c r="F81" i="22"/>
  <c r="I80" i="22"/>
  <c r="H80" i="22"/>
  <c r="G80" i="22"/>
  <c r="F80" i="22"/>
  <c r="I79" i="22"/>
  <c r="H79" i="22"/>
  <c r="G79" i="22"/>
  <c r="F79" i="22"/>
  <c r="I78" i="22"/>
  <c r="H78" i="22"/>
  <c r="G78" i="22"/>
  <c r="F78" i="22"/>
  <c r="I77" i="22"/>
  <c r="H77" i="22"/>
  <c r="G77" i="22"/>
  <c r="F77" i="22"/>
  <c r="I76" i="22"/>
  <c r="H76" i="22"/>
  <c r="G76" i="22"/>
  <c r="F76" i="22"/>
  <c r="I75" i="22"/>
  <c r="H75" i="22"/>
  <c r="G75" i="22"/>
  <c r="F75" i="22"/>
  <c r="I74" i="22"/>
  <c r="H74" i="22"/>
  <c r="G74" i="22"/>
  <c r="F74" i="22"/>
  <c r="I73" i="22"/>
  <c r="H73" i="22"/>
  <c r="G73" i="22"/>
  <c r="F73" i="22"/>
  <c r="I72" i="22"/>
  <c r="H72" i="22"/>
  <c r="G72" i="22"/>
  <c r="F72" i="22"/>
  <c r="I71" i="22"/>
  <c r="H71" i="22"/>
  <c r="G71" i="22"/>
  <c r="F71" i="22"/>
  <c r="I70" i="22"/>
  <c r="H70" i="22"/>
  <c r="G70" i="22"/>
  <c r="F70" i="22"/>
  <c r="I69" i="22"/>
  <c r="H69" i="22"/>
  <c r="G69" i="22"/>
  <c r="F69" i="22"/>
  <c r="I68" i="22"/>
  <c r="H68" i="22"/>
  <c r="G68" i="22"/>
  <c r="F68" i="22"/>
  <c r="I67" i="22"/>
  <c r="H67" i="22"/>
  <c r="G67" i="22"/>
  <c r="F67" i="22"/>
  <c r="I66" i="22"/>
  <c r="H66" i="22"/>
  <c r="G66" i="22"/>
  <c r="F66" i="22"/>
  <c r="I65" i="22"/>
  <c r="H65" i="22"/>
  <c r="G65" i="22"/>
  <c r="F65" i="22"/>
  <c r="I64" i="22"/>
  <c r="H64" i="22"/>
  <c r="G64" i="22"/>
  <c r="F64" i="22"/>
  <c r="I63" i="22"/>
  <c r="H63" i="22"/>
  <c r="G63" i="22"/>
  <c r="F63" i="22"/>
  <c r="I62" i="22"/>
  <c r="H62" i="22"/>
  <c r="G62" i="22"/>
  <c r="F62" i="22"/>
  <c r="I61" i="22"/>
  <c r="H61" i="22"/>
  <c r="G61" i="22"/>
  <c r="F61" i="22"/>
  <c r="I60" i="22"/>
  <c r="H60" i="22"/>
  <c r="G60" i="22"/>
  <c r="F60" i="22"/>
  <c r="I59" i="22"/>
  <c r="H59" i="22"/>
  <c r="G59" i="22"/>
  <c r="F59" i="22"/>
  <c r="I58" i="22"/>
  <c r="H58" i="22"/>
  <c r="G58" i="22"/>
  <c r="F58" i="22"/>
  <c r="I57" i="22"/>
  <c r="H57" i="22"/>
  <c r="G57" i="22"/>
  <c r="F57" i="22"/>
  <c r="I56" i="22"/>
  <c r="H56" i="22"/>
  <c r="G56" i="22"/>
  <c r="F56" i="22"/>
  <c r="I55" i="22"/>
  <c r="H55" i="22"/>
  <c r="G55" i="22"/>
  <c r="F55" i="22"/>
  <c r="I54" i="22"/>
  <c r="H54" i="22"/>
  <c r="G54" i="22"/>
  <c r="F54" i="22"/>
  <c r="I53" i="22"/>
  <c r="H53" i="22"/>
  <c r="G53" i="22"/>
  <c r="F53" i="22"/>
  <c r="I52" i="22"/>
  <c r="H52" i="22"/>
  <c r="G52" i="22"/>
  <c r="F52" i="22"/>
  <c r="I51" i="22"/>
  <c r="H51" i="22"/>
  <c r="G51" i="22"/>
  <c r="F51" i="22"/>
  <c r="I50" i="22"/>
  <c r="H50" i="22"/>
  <c r="G50" i="22"/>
  <c r="F50" i="22"/>
  <c r="I49" i="22"/>
  <c r="H49" i="22"/>
  <c r="G49" i="22"/>
  <c r="F49" i="22"/>
  <c r="I48" i="22"/>
  <c r="H48" i="22"/>
  <c r="G48" i="22"/>
  <c r="F48" i="22"/>
  <c r="I47" i="22"/>
  <c r="H47" i="22"/>
  <c r="G47" i="22"/>
  <c r="F47" i="22"/>
  <c r="I46" i="22"/>
  <c r="H46" i="22"/>
  <c r="G46" i="22"/>
  <c r="F46" i="22"/>
  <c r="I45" i="22"/>
  <c r="H45" i="22"/>
  <c r="G45" i="22"/>
  <c r="F45" i="22"/>
  <c r="I44" i="22"/>
  <c r="H44" i="22"/>
  <c r="G44" i="22"/>
  <c r="F44" i="22"/>
  <c r="I43" i="22"/>
  <c r="H43" i="22"/>
  <c r="G43" i="22"/>
  <c r="F43" i="22"/>
  <c r="I42" i="22"/>
  <c r="H42" i="22"/>
  <c r="G42" i="22"/>
  <c r="F42" i="22"/>
  <c r="I41" i="22"/>
  <c r="H41" i="22"/>
  <c r="G41" i="22"/>
  <c r="F41" i="22"/>
  <c r="I40" i="22"/>
  <c r="H40" i="22"/>
  <c r="G40" i="22"/>
  <c r="F40" i="22"/>
  <c r="I39" i="22"/>
  <c r="H39" i="22"/>
  <c r="G39" i="22"/>
  <c r="F39" i="22"/>
  <c r="I38" i="22"/>
  <c r="H38" i="22"/>
  <c r="G38" i="22"/>
  <c r="F38" i="22"/>
  <c r="I37" i="22"/>
  <c r="H37" i="22"/>
  <c r="G37" i="22"/>
  <c r="F37" i="22"/>
  <c r="I36" i="22"/>
  <c r="H36" i="22"/>
  <c r="F36" i="22"/>
  <c r="I35" i="22"/>
  <c r="H35" i="22"/>
  <c r="G35" i="22"/>
  <c r="F35" i="22"/>
  <c r="I34" i="22"/>
  <c r="H34" i="22"/>
  <c r="G34" i="22"/>
  <c r="F34" i="22"/>
  <c r="I33" i="22"/>
  <c r="H33" i="22"/>
  <c r="G33" i="22"/>
  <c r="F33" i="22"/>
  <c r="I32" i="22"/>
  <c r="H32" i="22"/>
  <c r="G32" i="22"/>
  <c r="F32" i="22"/>
  <c r="I31" i="22"/>
  <c r="H31" i="22"/>
  <c r="G31" i="22"/>
  <c r="F31" i="22"/>
  <c r="I30" i="22"/>
  <c r="H30" i="22"/>
  <c r="G30" i="22"/>
  <c r="F30" i="22"/>
  <c r="I29" i="22"/>
  <c r="H29" i="22"/>
  <c r="G29" i="22"/>
  <c r="F29" i="22"/>
  <c r="I28" i="22"/>
  <c r="H28" i="22"/>
  <c r="G28" i="22"/>
  <c r="F28" i="22"/>
  <c r="I27" i="22"/>
  <c r="H27" i="22"/>
  <c r="G27" i="22"/>
  <c r="F27" i="22"/>
  <c r="I26" i="22"/>
  <c r="H26" i="22"/>
  <c r="G26" i="22"/>
  <c r="F26" i="22"/>
  <c r="I25" i="22"/>
  <c r="H25" i="22"/>
  <c r="G25" i="22"/>
  <c r="F25" i="22"/>
  <c r="I24" i="22"/>
  <c r="H24" i="22"/>
  <c r="G24" i="22"/>
  <c r="F24" i="22"/>
  <c r="I23" i="22"/>
  <c r="H23" i="22"/>
  <c r="G23" i="22"/>
  <c r="F23" i="22"/>
  <c r="I22" i="22"/>
  <c r="H22" i="22"/>
  <c r="G22" i="22"/>
  <c r="F22" i="22"/>
  <c r="I21" i="22"/>
  <c r="H21" i="22"/>
  <c r="G21" i="22"/>
  <c r="F21" i="22"/>
  <c r="I20" i="22"/>
  <c r="H20" i="22"/>
  <c r="G20" i="22"/>
  <c r="F20" i="22"/>
  <c r="I19" i="22"/>
  <c r="H19" i="22"/>
  <c r="G19" i="22"/>
  <c r="F19" i="22"/>
  <c r="I18" i="22"/>
  <c r="H18" i="22"/>
  <c r="G18" i="22"/>
  <c r="F18" i="22"/>
  <c r="I17" i="22"/>
  <c r="H17" i="22"/>
  <c r="G17" i="22"/>
  <c r="F17" i="22"/>
  <c r="I16" i="22"/>
  <c r="H16" i="22"/>
  <c r="G16" i="22"/>
  <c r="F16" i="22"/>
  <c r="I15" i="22"/>
  <c r="H15" i="22"/>
  <c r="G15" i="22"/>
  <c r="F15" i="22"/>
  <c r="I14" i="22"/>
  <c r="H14" i="22"/>
  <c r="G14" i="22"/>
  <c r="F14" i="22"/>
  <c r="I13" i="22"/>
  <c r="H13" i="22"/>
  <c r="G13" i="22"/>
  <c r="F13" i="22"/>
  <c r="I12" i="22"/>
  <c r="H12" i="22"/>
  <c r="G12" i="22"/>
  <c r="F12" i="22"/>
  <c r="I11" i="22"/>
  <c r="H11" i="22"/>
  <c r="D371" i="22"/>
  <c r="C371" i="22"/>
  <c r="D318" i="22"/>
  <c r="C318" i="22"/>
  <c r="D283" i="22"/>
  <c r="C283" i="22"/>
  <c r="C38" i="22"/>
  <c r="D38" i="22"/>
  <c r="C39" i="22"/>
  <c r="D39" i="22"/>
  <c r="D386" i="22"/>
  <c r="C386" i="22"/>
  <c r="D385" i="22"/>
  <c r="C385" i="22"/>
  <c r="D384" i="22"/>
  <c r="L384" i="22" s="1"/>
  <c r="C384" i="22"/>
  <c r="D383" i="22"/>
  <c r="C383" i="22"/>
  <c r="D382" i="22"/>
  <c r="C382" i="22"/>
  <c r="D381" i="22"/>
  <c r="L381" i="22" s="1"/>
  <c r="C381" i="22"/>
  <c r="D380" i="22"/>
  <c r="C380" i="22"/>
  <c r="D379" i="22"/>
  <c r="C379" i="22"/>
  <c r="D378" i="22"/>
  <c r="L378" i="22" s="1"/>
  <c r="C378" i="22"/>
  <c r="D377" i="22"/>
  <c r="C377" i="22"/>
  <c r="D376" i="22"/>
  <c r="C376" i="22"/>
  <c r="D375" i="22"/>
  <c r="L375" i="22" s="1"/>
  <c r="C375" i="22"/>
  <c r="D374" i="22"/>
  <c r="C374" i="22"/>
  <c r="D373" i="22"/>
  <c r="C373" i="22"/>
  <c r="D372" i="22"/>
  <c r="L372" i="22" s="1"/>
  <c r="C372" i="22"/>
  <c r="D370" i="22"/>
  <c r="C370" i="22"/>
  <c r="D369" i="22"/>
  <c r="C369" i="22"/>
  <c r="D368" i="22"/>
  <c r="C368" i="22"/>
  <c r="D367" i="22"/>
  <c r="C367" i="22"/>
  <c r="D366" i="22"/>
  <c r="C366" i="22"/>
  <c r="D365" i="22"/>
  <c r="C365" i="22"/>
  <c r="D364" i="22"/>
  <c r="C364" i="22"/>
  <c r="D363" i="22"/>
  <c r="C363" i="22"/>
  <c r="D362" i="22"/>
  <c r="C362" i="22"/>
  <c r="D361" i="22"/>
  <c r="C361" i="22"/>
  <c r="D360" i="22"/>
  <c r="C360" i="22"/>
  <c r="D359" i="22"/>
  <c r="C359" i="22"/>
  <c r="D358" i="22"/>
  <c r="C358" i="22"/>
  <c r="D357" i="22"/>
  <c r="C357" i="22"/>
  <c r="D356" i="22"/>
  <c r="C356" i="22"/>
  <c r="D355" i="22"/>
  <c r="C355" i="22"/>
  <c r="D354" i="22"/>
  <c r="C354" i="22"/>
  <c r="D353" i="22"/>
  <c r="C353" i="22"/>
  <c r="D352" i="22"/>
  <c r="C352" i="22"/>
  <c r="D351" i="22"/>
  <c r="C351" i="22"/>
  <c r="D350" i="22"/>
  <c r="C350" i="22"/>
  <c r="D349" i="22"/>
  <c r="C349" i="22"/>
  <c r="D348" i="22"/>
  <c r="C348" i="22"/>
  <c r="D347" i="22"/>
  <c r="C347" i="22"/>
  <c r="D346" i="22"/>
  <c r="C346" i="22"/>
  <c r="D345" i="22"/>
  <c r="L345" i="22" s="1"/>
  <c r="C345" i="22"/>
  <c r="D344" i="22"/>
  <c r="C344" i="22"/>
  <c r="D343" i="22"/>
  <c r="C343" i="22"/>
  <c r="D342" i="22"/>
  <c r="L342" i="22" s="1"/>
  <c r="C342" i="22"/>
  <c r="D341" i="22"/>
  <c r="C341" i="22"/>
  <c r="D340" i="22"/>
  <c r="C340" i="22"/>
  <c r="D339" i="22"/>
  <c r="L339" i="22" s="1"/>
  <c r="C339" i="22"/>
  <c r="D338" i="22"/>
  <c r="C338" i="22"/>
  <c r="D337" i="22"/>
  <c r="C337" i="22"/>
  <c r="D336" i="22"/>
  <c r="L336" i="22" s="1"/>
  <c r="C336" i="22"/>
  <c r="D335" i="22"/>
  <c r="C335" i="22"/>
  <c r="D334" i="22"/>
  <c r="C334" i="22"/>
  <c r="D333" i="22"/>
  <c r="L333" i="22" s="1"/>
  <c r="C333" i="22"/>
  <c r="D332" i="22"/>
  <c r="C332" i="22"/>
  <c r="D331" i="22"/>
  <c r="C331" i="22"/>
  <c r="D330" i="22"/>
  <c r="L330" i="22" s="1"/>
  <c r="C330" i="22"/>
  <c r="D329" i="22"/>
  <c r="C329" i="22"/>
  <c r="D328" i="22"/>
  <c r="C328" i="22"/>
  <c r="D327" i="22"/>
  <c r="L327" i="22" s="1"/>
  <c r="C327" i="22"/>
  <c r="D326" i="22"/>
  <c r="C326" i="22"/>
  <c r="D325" i="22"/>
  <c r="C325" i="22"/>
  <c r="D324" i="22"/>
  <c r="L324" i="22" s="1"/>
  <c r="C324" i="22"/>
  <c r="D323" i="22"/>
  <c r="C323" i="22"/>
  <c r="D322" i="22"/>
  <c r="C322" i="22"/>
  <c r="D321" i="22"/>
  <c r="L321" i="22" s="1"/>
  <c r="C321" i="22"/>
  <c r="D320" i="22"/>
  <c r="L320" i="22" s="1"/>
  <c r="D319" i="22"/>
  <c r="C319" i="22"/>
  <c r="D317" i="22"/>
  <c r="C317" i="22"/>
  <c r="D316" i="22"/>
  <c r="C316" i="22"/>
  <c r="D315" i="22"/>
  <c r="L315" i="22" s="1"/>
  <c r="C315" i="22"/>
  <c r="D314" i="22"/>
  <c r="C314" i="22"/>
  <c r="D313" i="22"/>
  <c r="C313" i="22"/>
  <c r="D312" i="22"/>
  <c r="L312" i="22" s="1"/>
  <c r="C312" i="22"/>
  <c r="D311" i="22"/>
  <c r="C311" i="22"/>
  <c r="D310" i="22"/>
  <c r="C310" i="22"/>
  <c r="D309" i="22"/>
  <c r="L309" i="22" s="1"/>
  <c r="C309" i="22"/>
  <c r="D308" i="22"/>
  <c r="C308" i="22"/>
  <c r="D307" i="22"/>
  <c r="C307" i="22"/>
  <c r="D306" i="22"/>
  <c r="L306" i="22" s="1"/>
  <c r="C306" i="22"/>
  <c r="D305" i="22"/>
  <c r="C305" i="22"/>
  <c r="D304" i="22"/>
  <c r="C304" i="22"/>
  <c r="D303" i="22"/>
  <c r="C303" i="22"/>
  <c r="D302" i="22"/>
  <c r="C302" i="22"/>
  <c r="D301" i="22"/>
  <c r="C301" i="22"/>
  <c r="D300" i="22"/>
  <c r="L300" i="22" s="1"/>
  <c r="C300" i="22"/>
  <c r="D299" i="22"/>
  <c r="C299" i="22"/>
  <c r="D298" i="22"/>
  <c r="C298" i="22"/>
  <c r="D297" i="22"/>
  <c r="C297" i="22"/>
  <c r="D296" i="22"/>
  <c r="C296" i="22"/>
  <c r="D295" i="22"/>
  <c r="C295" i="22"/>
  <c r="D294" i="22"/>
  <c r="L294" i="22" s="1"/>
  <c r="C294" i="22"/>
  <c r="D293" i="22"/>
  <c r="C293" i="22"/>
  <c r="D292" i="22"/>
  <c r="C292" i="22"/>
  <c r="D291" i="22"/>
  <c r="C291" i="22"/>
  <c r="D290" i="22"/>
  <c r="C290" i="22"/>
  <c r="D289" i="22"/>
  <c r="C289" i="22"/>
  <c r="D288" i="22"/>
  <c r="L288" i="22" s="1"/>
  <c r="C288" i="22"/>
  <c r="D287" i="22"/>
  <c r="C287" i="22"/>
  <c r="D286" i="22"/>
  <c r="C286" i="22"/>
  <c r="D285" i="22"/>
  <c r="C285" i="22"/>
  <c r="D284" i="22"/>
  <c r="C284" i="22"/>
  <c r="D282" i="22"/>
  <c r="L282" i="22" s="1"/>
  <c r="C282" i="22"/>
  <c r="D281" i="22"/>
  <c r="C281" i="22"/>
  <c r="D280" i="22"/>
  <c r="C280" i="22"/>
  <c r="D279" i="22"/>
  <c r="C279" i="22"/>
  <c r="D278" i="22"/>
  <c r="C278" i="22"/>
  <c r="D277" i="22"/>
  <c r="C277" i="22"/>
  <c r="D276" i="22"/>
  <c r="L276" i="22" s="1"/>
  <c r="C276" i="22"/>
  <c r="D275" i="22"/>
  <c r="C275" i="22"/>
  <c r="D273" i="22"/>
  <c r="C273" i="22"/>
  <c r="D272" i="22"/>
  <c r="C272" i="22"/>
  <c r="D271" i="22"/>
  <c r="C271" i="22"/>
  <c r="D270" i="22"/>
  <c r="L270" i="22" s="1"/>
  <c r="C270" i="22"/>
  <c r="D269" i="22"/>
  <c r="C269" i="22"/>
  <c r="D268" i="22"/>
  <c r="C268" i="22"/>
  <c r="D267" i="22"/>
  <c r="C267" i="22"/>
  <c r="D264" i="22"/>
  <c r="L264" i="22" s="1"/>
  <c r="C264" i="22"/>
  <c r="D263" i="22"/>
  <c r="C263" i="22"/>
  <c r="D261" i="22"/>
  <c r="C261" i="22"/>
  <c r="D260" i="22"/>
  <c r="L260" i="22" s="1"/>
  <c r="C260" i="22"/>
  <c r="D258" i="22"/>
  <c r="C258" i="22"/>
  <c r="D257" i="22"/>
  <c r="C257" i="22"/>
  <c r="D256" i="22"/>
  <c r="C256" i="22"/>
  <c r="D255" i="22"/>
  <c r="C255" i="22"/>
  <c r="D253" i="22"/>
  <c r="C253" i="22"/>
  <c r="D252" i="22"/>
  <c r="C252" i="22"/>
  <c r="D251" i="22"/>
  <c r="C251" i="22"/>
  <c r="D250" i="22"/>
  <c r="C250" i="22"/>
  <c r="D249" i="22"/>
  <c r="C249" i="22"/>
  <c r="D248" i="22"/>
  <c r="L248" i="22" s="1"/>
  <c r="C248" i="22"/>
  <c r="D247" i="22"/>
  <c r="C247" i="22"/>
  <c r="D246" i="22"/>
  <c r="C246" i="22"/>
  <c r="D245" i="22"/>
  <c r="C245" i="22"/>
  <c r="D244" i="22"/>
  <c r="C244" i="22"/>
  <c r="D243" i="22"/>
  <c r="C243" i="22"/>
  <c r="D242" i="22"/>
  <c r="L242" i="22" s="1"/>
  <c r="C242" i="22"/>
  <c r="D241" i="22"/>
  <c r="C241" i="22"/>
  <c r="D239" i="22"/>
  <c r="C239" i="22"/>
  <c r="D238" i="22"/>
  <c r="C238" i="22"/>
  <c r="D237" i="22"/>
  <c r="C237" i="22"/>
  <c r="D236" i="22"/>
  <c r="L236" i="22" s="1"/>
  <c r="C236" i="22"/>
  <c r="D234" i="22"/>
  <c r="C234" i="22"/>
  <c r="D233" i="22"/>
  <c r="C233" i="22"/>
  <c r="D232" i="22"/>
  <c r="C232" i="22"/>
  <c r="D231" i="22"/>
  <c r="C231" i="22"/>
  <c r="D229" i="22"/>
  <c r="C229" i="22"/>
  <c r="D228" i="22"/>
  <c r="C228" i="22"/>
  <c r="D226" i="22"/>
  <c r="C226" i="22"/>
  <c r="D224" i="22"/>
  <c r="L224" i="22" s="1"/>
  <c r="C224" i="22"/>
  <c r="D223" i="22"/>
  <c r="C223" i="22"/>
  <c r="D221" i="22"/>
  <c r="C221" i="22"/>
  <c r="D218" i="22"/>
  <c r="L218" i="22" s="1"/>
  <c r="C218" i="22"/>
  <c r="D217" i="22"/>
  <c r="C217" i="22"/>
  <c r="D216" i="22"/>
  <c r="C216" i="22"/>
  <c r="D215" i="22"/>
  <c r="C215" i="22"/>
  <c r="D214" i="22"/>
  <c r="C214" i="22"/>
  <c r="D213" i="22"/>
  <c r="C213" i="22"/>
  <c r="D212" i="22"/>
  <c r="C212" i="22"/>
  <c r="D211" i="22"/>
  <c r="C211" i="22"/>
  <c r="D210" i="22"/>
  <c r="C210" i="22"/>
  <c r="D209" i="22"/>
  <c r="C209" i="22"/>
  <c r="D208" i="22"/>
  <c r="L208" i="22" s="1"/>
  <c r="C208" i="22"/>
  <c r="D207" i="22"/>
  <c r="C207" i="22"/>
  <c r="D206" i="22"/>
  <c r="L206" i="22" s="1"/>
  <c r="C206" i="22"/>
  <c r="D205" i="22"/>
  <c r="C205" i="22"/>
  <c r="D204" i="22"/>
  <c r="C204" i="22"/>
  <c r="D203" i="22"/>
  <c r="C203" i="22"/>
  <c r="D202" i="22"/>
  <c r="C202" i="22"/>
  <c r="D201" i="22"/>
  <c r="C201" i="22"/>
  <c r="D200" i="22"/>
  <c r="L200" i="22" s="1"/>
  <c r="C200" i="22"/>
  <c r="D199" i="22"/>
  <c r="C199" i="22"/>
  <c r="D198" i="22"/>
  <c r="C198" i="22"/>
  <c r="D197" i="22"/>
  <c r="C197" i="22"/>
  <c r="D196" i="22"/>
  <c r="L196" i="22" s="1"/>
  <c r="C196" i="22"/>
  <c r="D195" i="22"/>
  <c r="C195" i="22"/>
  <c r="D194" i="22"/>
  <c r="C194" i="22"/>
  <c r="D193" i="22"/>
  <c r="C193" i="22"/>
  <c r="D192" i="22"/>
  <c r="L192" i="22" s="1"/>
  <c r="C192" i="22"/>
  <c r="D191" i="22"/>
  <c r="C191" i="22"/>
  <c r="D190" i="22"/>
  <c r="C190" i="22"/>
  <c r="D189" i="22"/>
  <c r="C189" i="22"/>
  <c r="D188" i="22"/>
  <c r="C188" i="22"/>
  <c r="D187" i="22"/>
  <c r="C187" i="22"/>
  <c r="D186" i="22"/>
  <c r="L186" i="22" s="1"/>
  <c r="C186" i="22"/>
  <c r="D185" i="22"/>
  <c r="C185" i="22"/>
  <c r="D184" i="22"/>
  <c r="C184" i="22"/>
  <c r="D183" i="22"/>
  <c r="C183" i="22"/>
  <c r="D182" i="22"/>
  <c r="C182" i="22"/>
  <c r="D181" i="22"/>
  <c r="C181" i="22"/>
  <c r="D180" i="22"/>
  <c r="C180" i="22"/>
  <c r="D179" i="22"/>
  <c r="C179" i="22"/>
  <c r="D178" i="22"/>
  <c r="C178" i="22"/>
  <c r="K178" i="22" s="1"/>
  <c r="D177" i="22"/>
  <c r="C177" i="22"/>
  <c r="D176" i="22"/>
  <c r="C176" i="22"/>
  <c r="D175" i="22"/>
  <c r="C175" i="22"/>
  <c r="D174" i="22"/>
  <c r="C174" i="22"/>
  <c r="D173" i="22"/>
  <c r="C173" i="22"/>
  <c r="D172" i="22"/>
  <c r="C172" i="22"/>
  <c r="K172" i="22" s="1"/>
  <c r="D171" i="22"/>
  <c r="C171" i="22"/>
  <c r="D170" i="22"/>
  <c r="C170" i="22"/>
  <c r="D169" i="22"/>
  <c r="C169" i="22"/>
  <c r="D168" i="22"/>
  <c r="C168" i="22"/>
  <c r="D167" i="22"/>
  <c r="C167" i="22"/>
  <c r="D166" i="22"/>
  <c r="C166" i="22"/>
  <c r="D165" i="22"/>
  <c r="C165" i="22"/>
  <c r="D164" i="22"/>
  <c r="C164" i="22"/>
  <c r="D163" i="22"/>
  <c r="C163" i="22"/>
  <c r="D162" i="22"/>
  <c r="C162" i="22"/>
  <c r="D161" i="22"/>
  <c r="C161" i="22"/>
  <c r="D160" i="22"/>
  <c r="C160" i="22"/>
  <c r="D159" i="22"/>
  <c r="C159" i="22"/>
  <c r="D158" i="22"/>
  <c r="C158" i="22"/>
  <c r="D157" i="22"/>
  <c r="C157" i="22"/>
  <c r="D156" i="22"/>
  <c r="C156" i="22"/>
  <c r="D155" i="22"/>
  <c r="C155" i="22"/>
  <c r="D154" i="22"/>
  <c r="C154" i="22"/>
  <c r="D153" i="22"/>
  <c r="C153" i="22"/>
  <c r="D152" i="22"/>
  <c r="C152" i="22"/>
  <c r="D151" i="22"/>
  <c r="C151" i="22"/>
  <c r="D150" i="22"/>
  <c r="C150" i="22"/>
  <c r="D149" i="22"/>
  <c r="C149" i="22"/>
  <c r="D148" i="22"/>
  <c r="C148" i="22"/>
  <c r="D147" i="22"/>
  <c r="C147" i="22"/>
  <c r="D146" i="22"/>
  <c r="C146" i="22"/>
  <c r="D145" i="22"/>
  <c r="C145" i="22"/>
  <c r="D144" i="22"/>
  <c r="C144" i="22"/>
  <c r="D143" i="22"/>
  <c r="C143" i="22"/>
  <c r="D142" i="22"/>
  <c r="C142" i="22"/>
  <c r="D141" i="22"/>
  <c r="C141" i="22"/>
  <c r="D140" i="22"/>
  <c r="C140" i="22"/>
  <c r="D139" i="22"/>
  <c r="C139" i="22"/>
  <c r="D138" i="22"/>
  <c r="C138" i="22"/>
  <c r="D137" i="22"/>
  <c r="C137" i="22"/>
  <c r="D136" i="22"/>
  <c r="C136" i="22"/>
  <c r="D135" i="22"/>
  <c r="C135" i="22"/>
  <c r="D134" i="22"/>
  <c r="C134" i="22"/>
  <c r="D133" i="22"/>
  <c r="C133" i="22"/>
  <c r="D132" i="22"/>
  <c r="C132" i="22"/>
  <c r="D131" i="22"/>
  <c r="C131" i="22"/>
  <c r="D130" i="22"/>
  <c r="C130" i="22"/>
  <c r="D129" i="22"/>
  <c r="C129" i="22"/>
  <c r="D128" i="22"/>
  <c r="C128" i="22"/>
  <c r="D127" i="22"/>
  <c r="C127" i="22"/>
  <c r="D126" i="22"/>
  <c r="C126" i="22"/>
  <c r="D125" i="22"/>
  <c r="C125" i="22"/>
  <c r="D124" i="22"/>
  <c r="C124" i="22"/>
  <c r="D123" i="22"/>
  <c r="C123" i="22"/>
  <c r="D122" i="22"/>
  <c r="C122" i="22"/>
  <c r="D121" i="22"/>
  <c r="C121" i="22"/>
  <c r="D120" i="22"/>
  <c r="C120" i="22"/>
  <c r="D119" i="22"/>
  <c r="C119" i="22"/>
  <c r="D118" i="22"/>
  <c r="C118" i="22"/>
  <c r="D117" i="22"/>
  <c r="C117" i="22"/>
  <c r="D116" i="22"/>
  <c r="C116" i="22"/>
  <c r="D115" i="22"/>
  <c r="C115" i="22"/>
  <c r="D114" i="22"/>
  <c r="C114" i="22"/>
  <c r="D113" i="22"/>
  <c r="L113" i="22" s="1"/>
  <c r="C113" i="22"/>
  <c r="D112" i="22"/>
  <c r="C112" i="22"/>
  <c r="D111" i="22"/>
  <c r="C111" i="22"/>
  <c r="D110" i="22"/>
  <c r="C110" i="22"/>
  <c r="D109" i="22"/>
  <c r="C109" i="22"/>
  <c r="D108" i="22"/>
  <c r="C108" i="22"/>
  <c r="D107" i="22"/>
  <c r="C107" i="22"/>
  <c r="D106" i="22"/>
  <c r="C106" i="22"/>
  <c r="D105" i="22"/>
  <c r="C105" i="22"/>
  <c r="D104" i="22"/>
  <c r="L104" i="22" s="1"/>
  <c r="C104" i="22"/>
  <c r="D103" i="22"/>
  <c r="C103" i="22"/>
  <c r="D102" i="22"/>
  <c r="C102" i="22"/>
  <c r="D101" i="22"/>
  <c r="C101" i="22"/>
  <c r="D100" i="22"/>
  <c r="C100" i="22"/>
  <c r="D99" i="22"/>
  <c r="C99" i="22"/>
  <c r="D98" i="22"/>
  <c r="C98" i="22"/>
  <c r="D97" i="22"/>
  <c r="C97" i="22"/>
  <c r="D96" i="22"/>
  <c r="C96" i="22"/>
  <c r="D95" i="22"/>
  <c r="L95" i="22" s="1"/>
  <c r="C95" i="22"/>
  <c r="D94" i="22"/>
  <c r="C94" i="22"/>
  <c r="D93" i="22"/>
  <c r="C93" i="22"/>
  <c r="D92" i="22"/>
  <c r="C92" i="22"/>
  <c r="D91" i="22"/>
  <c r="C91" i="22"/>
  <c r="D90" i="22"/>
  <c r="C90" i="22"/>
  <c r="D89" i="22"/>
  <c r="C89" i="22"/>
  <c r="D88" i="22"/>
  <c r="C88" i="22"/>
  <c r="D87" i="22"/>
  <c r="C87" i="22"/>
  <c r="D86" i="22"/>
  <c r="L86" i="22" s="1"/>
  <c r="C86" i="22"/>
  <c r="D85" i="22"/>
  <c r="C85" i="22"/>
  <c r="D84" i="22"/>
  <c r="C84" i="22"/>
  <c r="D83" i="22"/>
  <c r="C83" i="22"/>
  <c r="D82" i="22"/>
  <c r="C82" i="22"/>
  <c r="D81" i="22"/>
  <c r="C81" i="22"/>
  <c r="D80" i="22"/>
  <c r="C80" i="22"/>
  <c r="D79" i="22"/>
  <c r="C79" i="22"/>
  <c r="D78" i="22"/>
  <c r="C78" i="22"/>
  <c r="D77" i="22"/>
  <c r="L77" i="22" s="1"/>
  <c r="C77" i="22"/>
  <c r="D76" i="22"/>
  <c r="C76" i="22"/>
  <c r="D75" i="22"/>
  <c r="C75" i="22"/>
  <c r="D74" i="22"/>
  <c r="L74" i="22" s="1"/>
  <c r="C74" i="22"/>
  <c r="D73" i="22"/>
  <c r="C73" i="22"/>
  <c r="D72" i="22"/>
  <c r="C72" i="22"/>
  <c r="D71" i="22"/>
  <c r="L71" i="22" s="1"/>
  <c r="C71" i="22"/>
  <c r="D70" i="22"/>
  <c r="C70" i="22"/>
  <c r="D69" i="22"/>
  <c r="C69" i="22"/>
  <c r="D68" i="22"/>
  <c r="L68" i="22" s="1"/>
  <c r="C68" i="22"/>
  <c r="D67" i="22"/>
  <c r="C67" i="22"/>
  <c r="D66" i="22"/>
  <c r="C66" i="22"/>
  <c r="D65" i="22"/>
  <c r="L65" i="22" s="1"/>
  <c r="C65" i="22"/>
  <c r="D64" i="22"/>
  <c r="C64" i="22"/>
  <c r="D63" i="22"/>
  <c r="C63" i="22"/>
  <c r="D62" i="22"/>
  <c r="L62" i="22" s="1"/>
  <c r="C62" i="22"/>
  <c r="D61" i="22"/>
  <c r="C61" i="22"/>
  <c r="D60" i="22"/>
  <c r="C60" i="22"/>
  <c r="D59" i="22"/>
  <c r="L59" i="22" s="1"/>
  <c r="C59" i="22"/>
  <c r="D58" i="22"/>
  <c r="C58" i="22"/>
  <c r="D57" i="22"/>
  <c r="C57" i="22"/>
  <c r="D56" i="22"/>
  <c r="L56" i="22" s="1"/>
  <c r="C56" i="22"/>
  <c r="D55" i="22"/>
  <c r="C55" i="22"/>
  <c r="D54" i="22"/>
  <c r="C54" i="22"/>
  <c r="D53" i="22"/>
  <c r="L53" i="22" s="1"/>
  <c r="C53" i="22"/>
  <c r="D52" i="22"/>
  <c r="C52" i="22"/>
  <c r="D51" i="22"/>
  <c r="C51" i="22"/>
  <c r="D50" i="22"/>
  <c r="L50" i="22" s="1"/>
  <c r="C50" i="22"/>
  <c r="D49" i="22"/>
  <c r="C49" i="22"/>
  <c r="D48" i="22"/>
  <c r="C48" i="22"/>
  <c r="D47" i="22"/>
  <c r="L47" i="22" s="1"/>
  <c r="C47" i="22"/>
  <c r="D46" i="22"/>
  <c r="C46" i="22"/>
  <c r="D45" i="22"/>
  <c r="C45" i="22"/>
  <c r="D44" i="22"/>
  <c r="L44" i="22" s="1"/>
  <c r="C44" i="22"/>
  <c r="D43" i="22"/>
  <c r="C43" i="22"/>
  <c r="D42" i="22"/>
  <c r="C42" i="22"/>
  <c r="D41" i="22"/>
  <c r="L41" i="22" s="1"/>
  <c r="C41" i="22"/>
  <c r="D40" i="22"/>
  <c r="C40" i="22"/>
  <c r="D37" i="22"/>
  <c r="C37" i="22"/>
  <c r="D36" i="22"/>
  <c r="L36" i="22" s="1"/>
  <c r="C36" i="22"/>
  <c r="D35" i="22"/>
  <c r="L35" i="22" s="1"/>
  <c r="C35" i="22"/>
  <c r="D34" i="22"/>
  <c r="C34" i="22"/>
  <c r="D33" i="22"/>
  <c r="L33" i="22" s="1"/>
  <c r="C33" i="22"/>
  <c r="D32" i="22"/>
  <c r="L32" i="22" s="1"/>
  <c r="C32" i="22"/>
  <c r="D31" i="22"/>
  <c r="C31" i="22"/>
  <c r="D30" i="22"/>
  <c r="L30" i="22" s="1"/>
  <c r="C30" i="22"/>
  <c r="D29" i="22"/>
  <c r="L29" i="22" s="1"/>
  <c r="C29" i="22"/>
  <c r="D28" i="22"/>
  <c r="C28" i="22"/>
  <c r="D27" i="22"/>
  <c r="L27" i="22" s="1"/>
  <c r="C27" i="22"/>
  <c r="D26" i="22"/>
  <c r="L26" i="22" s="1"/>
  <c r="C26" i="22"/>
  <c r="D25" i="22"/>
  <c r="C25" i="22"/>
  <c r="D24" i="22"/>
  <c r="L24" i="22" s="1"/>
  <c r="C24" i="22"/>
  <c r="D23" i="22"/>
  <c r="L23" i="22" s="1"/>
  <c r="C23" i="22"/>
  <c r="D22" i="22"/>
  <c r="C22" i="22"/>
  <c r="D21" i="22"/>
  <c r="L21" i="22" s="1"/>
  <c r="C21" i="22"/>
  <c r="D20" i="22"/>
  <c r="L20" i="22" s="1"/>
  <c r="C20" i="22"/>
  <c r="D19" i="22"/>
  <c r="C19" i="22"/>
  <c r="D18" i="22"/>
  <c r="L18" i="22" s="1"/>
  <c r="C18" i="22"/>
  <c r="D17" i="22"/>
  <c r="L17" i="22" s="1"/>
  <c r="C17" i="22"/>
  <c r="D16" i="22"/>
  <c r="C16" i="22"/>
  <c r="D15" i="22"/>
  <c r="L15" i="22" s="1"/>
  <c r="C15" i="22"/>
  <c r="D14" i="22"/>
  <c r="L14" i="22" s="1"/>
  <c r="C14" i="22"/>
  <c r="D13" i="22"/>
  <c r="C13" i="22"/>
  <c r="D12" i="22"/>
  <c r="L12" i="22" s="1"/>
  <c r="C12" i="22"/>
  <c r="D11" i="22"/>
  <c r="C11" i="22"/>
  <c r="K30" i="22" l="1"/>
  <c r="L348" i="22"/>
  <c r="L351" i="22"/>
  <c r="L354" i="22"/>
  <c r="L357" i="22"/>
  <c r="L360" i="22"/>
  <c r="L363" i="22"/>
  <c r="L366" i="22"/>
  <c r="L369" i="22"/>
  <c r="K377" i="22"/>
  <c r="K383" i="22"/>
  <c r="K295" i="22"/>
  <c r="L42" i="22"/>
  <c r="L48" i="22"/>
  <c r="L54" i="22"/>
  <c r="L60" i="22"/>
  <c r="L66" i="22"/>
  <c r="L72" i="22"/>
  <c r="L78" i="22"/>
  <c r="L87" i="22"/>
  <c r="L105" i="22"/>
  <c r="L111" i="22"/>
  <c r="L117" i="22"/>
  <c r="L129" i="22"/>
  <c r="L135" i="22"/>
  <c r="L141" i="22"/>
  <c r="L147" i="22"/>
  <c r="L153" i="22"/>
  <c r="L159" i="22"/>
  <c r="L165" i="22"/>
  <c r="L171" i="22"/>
  <c r="L177" i="22"/>
  <c r="K184" i="22"/>
  <c r="L45" i="22"/>
  <c r="L51" i="22"/>
  <c r="L57" i="22"/>
  <c r="L63" i="22"/>
  <c r="L69" i="22"/>
  <c r="L75" i="22"/>
  <c r="L81" i="22"/>
  <c r="L84" i="22"/>
  <c r="L90" i="22"/>
  <c r="L93" i="22"/>
  <c r="L96" i="22"/>
  <c r="L99" i="22"/>
  <c r="L102" i="22"/>
  <c r="L108" i="22"/>
  <c r="L114" i="22"/>
  <c r="L120" i="22"/>
  <c r="L123" i="22"/>
  <c r="L126" i="22"/>
  <c r="L132" i="22"/>
  <c r="L138" i="22"/>
  <c r="L144" i="22"/>
  <c r="L150" i="22"/>
  <c r="L156" i="22"/>
  <c r="L162" i="22"/>
  <c r="L168" i="22"/>
  <c r="L174" i="22"/>
  <c r="L180" i="22"/>
  <c r="L389" i="22"/>
  <c r="L183" i="22"/>
  <c r="L207" i="22"/>
  <c r="L215" i="22"/>
  <c r="L239" i="22"/>
  <c r="L251" i="22"/>
  <c r="L267" i="22"/>
  <c r="L279" i="22"/>
  <c r="L285" i="22"/>
  <c r="L297" i="22"/>
  <c r="L189" i="22"/>
  <c r="L201" i="22"/>
  <c r="L221" i="22"/>
  <c r="L233" i="22"/>
  <c r="L245" i="22"/>
  <c r="L257" i="22"/>
  <c r="L273" i="22"/>
  <c r="L291" i="22"/>
  <c r="L295" i="22"/>
  <c r="L303" i="22"/>
  <c r="K18" i="22"/>
  <c r="M18" i="22" s="1"/>
  <c r="K48" i="22"/>
  <c r="K60" i="22"/>
  <c r="K72" i="22"/>
  <c r="K88" i="22"/>
  <c r="K96" i="22"/>
  <c r="K100" i="22"/>
  <c r="K112" i="22"/>
  <c r="K120" i="22"/>
  <c r="K124" i="22"/>
  <c r="K132" i="22"/>
  <c r="K136" i="22"/>
  <c r="K148" i="22"/>
  <c r="K160" i="22"/>
  <c r="K168" i="22"/>
  <c r="K224" i="22"/>
  <c r="M224" i="22" s="1"/>
  <c r="K260" i="22"/>
  <c r="M260" i="22" s="1"/>
  <c r="K264" i="22"/>
  <c r="M264" i="22" s="1"/>
  <c r="K272" i="22"/>
  <c r="K276" i="22"/>
  <c r="K12" i="22"/>
  <c r="M12" i="22" s="1"/>
  <c r="K24" i="22"/>
  <c r="M24" i="22" s="1"/>
  <c r="K42" i="22"/>
  <c r="M42" i="22" s="1"/>
  <c r="K54" i="22"/>
  <c r="K66" i="22"/>
  <c r="K78" i="22"/>
  <c r="K82" i="22"/>
  <c r="K94" i="22"/>
  <c r="K106" i="22"/>
  <c r="K114" i="22"/>
  <c r="K118" i="22"/>
  <c r="K130" i="22"/>
  <c r="K138" i="22"/>
  <c r="K142" i="22"/>
  <c r="K150" i="22"/>
  <c r="M150" i="22" s="1"/>
  <c r="K154" i="22"/>
  <c r="K166" i="22"/>
  <c r="K190" i="22"/>
  <c r="K202" i="22"/>
  <c r="K206" i="22"/>
  <c r="M206" i="22" s="1"/>
  <c r="K242" i="22"/>
  <c r="K270" i="22"/>
  <c r="K278" i="22"/>
  <c r="K282" i="22"/>
  <c r="M282" i="22" s="1"/>
  <c r="K291" i="22"/>
  <c r="I182" i="22"/>
  <c r="L182" i="22" s="1"/>
  <c r="K15" i="22"/>
  <c r="M15" i="22" s="1"/>
  <c r="K27" i="22"/>
  <c r="M27" i="22" s="1"/>
  <c r="K45" i="22"/>
  <c r="K57" i="22"/>
  <c r="K69" i="22"/>
  <c r="M69" i="22" s="1"/>
  <c r="K79" i="22"/>
  <c r="K87" i="22"/>
  <c r="K103" i="22"/>
  <c r="K109" i="22"/>
  <c r="K117" i="22"/>
  <c r="K127" i="22"/>
  <c r="K135" i="22"/>
  <c r="M135" i="22" s="1"/>
  <c r="K145" i="22"/>
  <c r="K157" i="22"/>
  <c r="K169" i="22"/>
  <c r="K171" i="22"/>
  <c r="K175" i="22"/>
  <c r="K181" i="22"/>
  <c r="K189" i="22"/>
  <c r="K193" i="22"/>
  <c r="K197" i="22"/>
  <c r="K209" i="22"/>
  <c r="K221" i="22"/>
  <c r="M221" i="22" s="1"/>
  <c r="K233" i="22"/>
  <c r="K251" i="22"/>
  <c r="K267" i="22"/>
  <c r="K269" i="22"/>
  <c r="K273" i="22"/>
  <c r="K275" i="22"/>
  <c r="K279" i="22"/>
  <c r="K281" i="22"/>
  <c r="K374" i="22"/>
  <c r="K380" i="22"/>
  <c r="K386" i="22"/>
  <c r="K21" i="22"/>
  <c r="M21" i="22" s="1"/>
  <c r="K33" i="22"/>
  <c r="M33" i="22" s="1"/>
  <c r="K51" i="22"/>
  <c r="K63" i="22"/>
  <c r="K75" i="22"/>
  <c r="M75" i="22" s="1"/>
  <c r="K85" i="22"/>
  <c r="K91" i="22"/>
  <c r="K97" i="22"/>
  <c r="K105" i="22"/>
  <c r="K115" i="22"/>
  <c r="K121" i="22"/>
  <c r="K133" i="22"/>
  <c r="K139" i="22"/>
  <c r="K151" i="22"/>
  <c r="K153" i="22"/>
  <c r="K163" i="22"/>
  <c r="K39" i="22"/>
  <c r="E68" i="22"/>
  <c r="J68" i="22" s="1"/>
  <c r="L38" i="22"/>
  <c r="L39" i="22"/>
  <c r="E44" i="22"/>
  <c r="J44" i="22" s="1"/>
  <c r="E50" i="22"/>
  <c r="J50" i="22" s="1"/>
  <c r="E74" i="22"/>
  <c r="J74" i="22" s="1"/>
  <c r="E41" i="22"/>
  <c r="J41" i="22" s="1"/>
  <c r="E47" i="22"/>
  <c r="J47" i="22" s="1"/>
  <c r="E53" i="22"/>
  <c r="J53" i="22" s="1"/>
  <c r="E71" i="22"/>
  <c r="J71" i="22" s="1"/>
  <c r="E77" i="22"/>
  <c r="J77" i="22" s="1"/>
  <c r="E283" i="22"/>
  <c r="J283" i="22" s="1"/>
  <c r="E318" i="22"/>
  <c r="J318" i="22" s="1"/>
  <c r="L387" i="22"/>
  <c r="K389" i="22"/>
  <c r="M30" i="22"/>
  <c r="K14" i="22"/>
  <c r="M14" i="22" s="1"/>
  <c r="L19" i="22"/>
  <c r="K23" i="22"/>
  <c r="M23" i="22" s="1"/>
  <c r="L28" i="22"/>
  <c r="K32" i="22"/>
  <c r="M32" i="22" s="1"/>
  <c r="L37" i="22"/>
  <c r="K41" i="22"/>
  <c r="M41" i="22" s="1"/>
  <c r="L46" i="22"/>
  <c r="K50" i="22"/>
  <c r="M50" i="22" s="1"/>
  <c r="L55" i="22"/>
  <c r="K59" i="22"/>
  <c r="M59" i="22" s="1"/>
  <c r="L64" i="22"/>
  <c r="K68" i="22"/>
  <c r="M68" i="22" s="1"/>
  <c r="K143" i="22"/>
  <c r="L89" i="22"/>
  <c r="L119" i="22"/>
  <c r="L131" i="22"/>
  <c r="L172" i="22"/>
  <c r="M172" i="22" s="1"/>
  <c r="L179" i="22"/>
  <c r="K362" i="22"/>
  <c r="K371" i="22"/>
  <c r="L146" i="22"/>
  <c r="L167" i="22"/>
  <c r="E186" i="22"/>
  <c r="J186" i="22" s="1"/>
  <c r="K186" i="22"/>
  <c r="M186" i="22" s="1"/>
  <c r="K16" i="22"/>
  <c r="K25" i="22"/>
  <c r="K34" i="22"/>
  <c r="K43" i="22"/>
  <c r="K52" i="22"/>
  <c r="K61" i="22"/>
  <c r="K70" i="22"/>
  <c r="L82" i="22"/>
  <c r="K84" i="22"/>
  <c r="L98" i="22"/>
  <c r="L106" i="22"/>
  <c r="K108" i="22"/>
  <c r="L137" i="22"/>
  <c r="L188" i="22"/>
  <c r="L202" i="22"/>
  <c r="K77" i="22"/>
  <c r="M77" i="22" s="1"/>
  <c r="K125" i="22"/>
  <c r="L145" i="22"/>
  <c r="L166" i="22"/>
  <c r="K228" i="22"/>
  <c r="K237" i="22"/>
  <c r="K246" i="22"/>
  <c r="K255" i="22"/>
  <c r="L275" i="22"/>
  <c r="L331" i="22"/>
  <c r="L340" i="22"/>
  <c r="M242" i="22"/>
  <c r="E371" i="22"/>
  <c r="J371" i="22" s="1"/>
  <c r="H390" i="22"/>
  <c r="L73" i="22"/>
  <c r="K93" i="22"/>
  <c r="L97" i="22"/>
  <c r="L151" i="22"/>
  <c r="L161" i="22"/>
  <c r="L173" i="22"/>
  <c r="K176" i="22"/>
  <c r="L184" i="22"/>
  <c r="K308" i="22"/>
  <c r="K317" i="22"/>
  <c r="L80" i="22"/>
  <c r="L88" i="22"/>
  <c r="M88" i="22" s="1"/>
  <c r="K99" i="22"/>
  <c r="L110" i="22"/>
  <c r="K122" i="22"/>
  <c r="L125" i="22"/>
  <c r="L130" i="22"/>
  <c r="L149" i="22"/>
  <c r="L155" i="22"/>
  <c r="K158" i="22"/>
  <c r="L216" i="22"/>
  <c r="K218" i="22"/>
  <c r="M218" i="22" s="1"/>
  <c r="K326" i="22"/>
  <c r="L349" i="22"/>
  <c r="K370" i="22"/>
  <c r="K13" i="22"/>
  <c r="L16" i="22"/>
  <c r="K20" i="22"/>
  <c r="M20" i="22" s="1"/>
  <c r="K22" i="22"/>
  <c r="L25" i="22"/>
  <c r="K29" i="22"/>
  <c r="M29" i="22" s="1"/>
  <c r="K31" i="22"/>
  <c r="L34" i="22"/>
  <c r="K38" i="22"/>
  <c r="K40" i="22"/>
  <c r="L43" i="22"/>
  <c r="K47" i="22"/>
  <c r="M47" i="22" s="1"/>
  <c r="K49" i="22"/>
  <c r="L52" i="22"/>
  <c r="K56" i="22"/>
  <c r="M56" i="22" s="1"/>
  <c r="K58" i="22"/>
  <c r="L61" i="22"/>
  <c r="K65" i="22"/>
  <c r="M65" i="22" s="1"/>
  <c r="K67" i="22"/>
  <c r="L70" i="22"/>
  <c r="K74" i="22"/>
  <c r="M74" i="22" s="1"/>
  <c r="K76" i="22"/>
  <c r="L79" i="22"/>
  <c r="K90" i="22"/>
  <c r="L101" i="22"/>
  <c r="L109" i="22"/>
  <c r="K128" i="22"/>
  <c r="K140" i="22"/>
  <c r="L143" i="22"/>
  <c r="L148" i="22"/>
  <c r="L170" i="22"/>
  <c r="L176" i="22"/>
  <c r="L181" i="22"/>
  <c r="K185" i="22"/>
  <c r="L304" i="22"/>
  <c r="K325" i="22"/>
  <c r="K335" i="22"/>
  <c r="L358" i="22"/>
  <c r="L377" i="22"/>
  <c r="L318" i="22"/>
  <c r="K81" i="22"/>
  <c r="L92" i="22"/>
  <c r="L100" i="22"/>
  <c r="K111" i="22"/>
  <c r="L122" i="22"/>
  <c r="L134" i="22"/>
  <c r="K146" i="22"/>
  <c r="L158" i="22"/>
  <c r="L163" i="22"/>
  <c r="L164" i="22"/>
  <c r="K167" i="22"/>
  <c r="K179" i="22"/>
  <c r="L194" i="22"/>
  <c r="L197" i="22"/>
  <c r="K289" i="22"/>
  <c r="L290" i="22"/>
  <c r="L313" i="22"/>
  <c r="K344" i="22"/>
  <c r="L367" i="22"/>
  <c r="L383" i="22"/>
  <c r="L13" i="22"/>
  <c r="K17" i="22"/>
  <c r="M17" i="22" s="1"/>
  <c r="K19" i="22"/>
  <c r="L22" i="22"/>
  <c r="K26" i="22"/>
  <c r="M26" i="22" s="1"/>
  <c r="K28" i="22"/>
  <c r="L31" i="22"/>
  <c r="K35" i="22"/>
  <c r="M35" i="22" s="1"/>
  <c r="K37" i="22"/>
  <c r="L40" i="22"/>
  <c r="K44" i="22"/>
  <c r="M44" i="22" s="1"/>
  <c r="K46" i="22"/>
  <c r="L49" i="22"/>
  <c r="K53" i="22"/>
  <c r="M53" i="22" s="1"/>
  <c r="K55" i="22"/>
  <c r="L58" i="22"/>
  <c r="K62" i="22"/>
  <c r="M62" i="22" s="1"/>
  <c r="K64" i="22"/>
  <c r="L67" i="22"/>
  <c r="K71" i="22"/>
  <c r="M71" i="22" s="1"/>
  <c r="K73" i="22"/>
  <c r="L76" i="22"/>
  <c r="L83" i="22"/>
  <c r="L91" i="22"/>
  <c r="K102" i="22"/>
  <c r="L107" i="22"/>
  <c r="L127" i="22"/>
  <c r="L128" i="22"/>
  <c r="L133" i="22"/>
  <c r="L140" i="22"/>
  <c r="L152" i="22"/>
  <c r="K161" i="22"/>
  <c r="L185" i="22"/>
  <c r="L296" i="22"/>
  <c r="K299" i="22"/>
  <c r="L322" i="22"/>
  <c r="K343" i="22"/>
  <c r="K353" i="22"/>
  <c r="L205" i="22"/>
  <c r="L212" i="22"/>
  <c r="L229" i="22"/>
  <c r="L238" i="22"/>
  <c r="L247" i="22"/>
  <c r="L256" i="22"/>
  <c r="K298" i="22"/>
  <c r="L299" i="22"/>
  <c r="K307" i="22"/>
  <c r="L308" i="22"/>
  <c r="K316" i="22"/>
  <c r="L317" i="22"/>
  <c r="L326" i="22"/>
  <c r="K334" i="22"/>
  <c r="L335" i="22"/>
  <c r="L344" i="22"/>
  <c r="K352" i="22"/>
  <c r="L353" i="22"/>
  <c r="K361" i="22"/>
  <c r="L362" i="22"/>
  <c r="L371" i="22"/>
  <c r="L376" i="22"/>
  <c r="L382" i="22"/>
  <c r="L388" i="22"/>
  <c r="L190" i="22"/>
  <c r="L191" i="22"/>
  <c r="K194" i="22"/>
  <c r="L195" i="22"/>
  <c r="L199" i="22"/>
  <c r="L223" i="22"/>
  <c r="K231" i="22"/>
  <c r="L232" i="22"/>
  <c r="L241" i="22"/>
  <c r="K249" i="22"/>
  <c r="L250" i="22"/>
  <c r="K258" i="22"/>
  <c r="L272" i="22"/>
  <c r="K284" i="22"/>
  <c r="L289" i="22"/>
  <c r="K301" i="22"/>
  <c r="K302" i="22"/>
  <c r="L307" i="22"/>
  <c r="K311" i="22"/>
  <c r="L316" i="22"/>
  <c r="L325" i="22"/>
  <c r="K328" i="22"/>
  <c r="K329" i="22"/>
  <c r="L334" i="22"/>
  <c r="K338" i="22"/>
  <c r="L343" i="22"/>
  <c r="K346" i="22"/>
  <c r="K347" i="22"/>
  <c r="L352" i="22"/>
  <c r="K355" i="22"/>
  <c r="K356" i="22"/>
  <c r="L361" i="22"/>
  <c r="K364" i="22"/>
  <c r="K365" i="22"/>
  <c r="L370" i="22"/>
  <c r="K373" i="22"/>
  <c r="K379" i="22"/>
  <c r="K201" i="22"/>
  <c r="M201" i="22" s="1"/>
  <c r="K203" i="22"/>
  <c r="L204" i="22"/>
  <c r="K207" i="22"/>
  <c r="K208" i="22"/>
  <c r="M208" i="22" s="1"/>
  <c r="K210" i="22"/>
  <c r="L214" i="22"/>
  <c r="K226" i="22"/>
  <c r="K244" i="22"/>
  <c r="K253" i="22"/>
  <c r="L263" i="22"/>
  <c r="K283" i="22"/>
  <c r="L284" i="22"/>
  <c r="K292" i="22"/>
  <c r="K293" i="22"/>
  <c r="L298" i="22"/>
  <c r="L302" i="22"/>
  <c r="K310" i="22"/>
  <c r="L311" i="22"/>
  <c r="K319" i="22"/>
  <c r="L329" i="22"/>
  <c r="K337" i="22"/>
  <c r="L338" i="22"/>
  <c r="L347" i="22"/>
  <c r="L356" i="22"/>
  <c r="L365" i="22"/>
  <c r="L374" i="22"/>
  <c r="L380" i="22"/>
  <c r="K385" i="22"/>
  <c r="L386" i="22"/>
  <c r="K216" i="22"/>
  <c r="L217" i="22"/>
  <c r="L231" i="22"/>
  <c r="K234" i="22"/>
  <c r="K243" i="22"/>
  <c r="L249" i="22"/>
  <c r="K252" i="22"/>
  <c r="L258" i="22"/>
  <c r="K261" i="22"/>
  <c r="L269" i="22"/>
  <c r="K280" i="22"/>
  <c r="L281" i="22"/>
  <c r="K287" i="22"/>
  <c r="L293" i="22"/>
  <c r="L301" i="22"/>
  <c r="K305" i="22"/>
  <c r="L310" i="22"/>
  <c r="K314" i="22"/>
  <c r="L319" i="22"/>
  <c r="K323" i="22"/>
  <c r="L328" i="22"/>
  <c r="K332" i="22"/>
  <c r="L337" i="22"/>
  <c r="K340" i="22"/>
  <c r="K341" i="22"/>
  <c r="L346" i="22"/>
  <c r="K350" i="22"/>
  <c r="L355" i="22"/>
  <c r="K358" i="22"/>
  <c r="K359" i="22"/>
  <c r="L364" i="22"/>
  <c r="K367" i="22"/>
  <c r="K368" i="22"/>
  <c r="L373" i="22"/>
  <c r="L379" i="22"/>
  <c r="L385" i="22"/>
  <c r="L203" i="22"/>
  <c r="L209" i="22"/>
  <c r="K212" i="22"/>
  <c r="L213" i="22"/>
  <c r="K215" i="22"/>
  <c r="L226" i="22"/>
  <c r="L244" i="22"/>
  <c r="L253" i="22"/>
  <c r="L278" i="22"/>
  <c r="K286" i="22"/>
  <c r="L287" i="22"/>
  <c r="K290" i="22"/>
  <c r="K296" i="22"/>
  <c r="K304" i="22"/>
  <c r="L305" i="22"/>
  <c r="K313" i="22"/>
  <c r="L314" i="22"/>
  <c r="K322" i="22"/>
  <c r="L323" i="22"/>
  <c r="K331" i="22"/>
  <c r="L332" i="22"/>
  <c r="L341" i="22"/>
  <c r="K349" i="22"/>
  <c r="L350" i="22"/>
  <c r="L359" i="22"/>
  <c r="L368" i="22"/>
  <c r="K376" i="22"/>
  <c r="K382" i="22"/>
  <c r="K388" i="22"/>
  <c r="K300" i="22"/>
  <c r="M300" i="22" s="1"/>
  <c r="K309" i="22"/>
  <c r="M309" i="22" s="1"/>
  <c r="K318" i="22"/>
  <c r="K327" i="22"/>
  <c r="M327" i="22" s="1"/>
  <c r="K336" i="22"/>
  <c r="M336" i="22" s="1"/>
  <c r="K345" i="22"/>
  <c r="M345" i="22" s="1"/>
  <c r="K354" i="22"/>
  <c r="K363" i="22"/>
  <c r="K372" i="22"/>
  <c r="M372" i="22" s="1"/>
  <c r="K378" i="22"/>
  <c r="M378" i="22" s="1"/>
  <c r="K384" i="22"/>
  <c r="M384" i="22" s="1"/>
  <c r="K110" i="22"/>
  <c r="K116" i="22"/>
  <c r="K119" i="22"/>
  <c r="L124" i="22"/>
  <c r="K129" i="22"/>
  <c r="K137" i="22"/>
  <c r="M137" i="22" s="1"/>
  <c r="L142" i="22"/>
  <c r="K147" i="22"/>
  <c r="M147" i="22" s="1"/>
  <c r="K155" i="22"/>
  <c r="L160" i="22"/>
  <c r="K165" i="22"/>
  <c r="K173" i="22"/>
  <c r="L178" i="22"/>
  <c r="M178" i="22" s="1"/>
  <c r="K183" i="22"/>
  <c r="M183" i="22" s="1"/>
  <c r="K191" i="22"/>
  <c r="K196" i="22"/>
  <c r="M196" i="22" s="1"/>
  <c r="K199" i="22"/>
  <c r="L211" i="22"/>
  <c r="K213" i="22"/>
  <c r="K236" i="22"/>
  <c r="K83" i="22"/>
  <c r="L198" i="22"/>
  <c r="K86" i="22"/>
  <c r="M86" i="22" s="1"/>
  <c r="K95" i="22"/>
  <c r="M95" i="22" s="1"/>
  <c r="K104" i="22"/>
  <c r="M104" i="22" s="1"/>
  <c r="K113" i="22"/>
  <c r="M113" i="22" s="1"/>
  <c r="K80" i="22"/>
  <c r="L85" i="22"/>
  <c r="K89" i="22"/>
  <c r="L94" i="22"/>
  <c r="K98" i="22"/>
  <c r="L103" i="22"/>
  <c r="K107" i="22"/>
  <c r="L112" i="22"/>
  <c r="L121" i="22"/>
  <c r="K126" i="22"/>
  <c r="M126" i="22" s="1"/>
  <c r="K134" i="22"/>
  <c r="L139" i="22"/>
  <c r="K144" i="22"/>
  <c r="K152" i="22"/>
  <c r="L157" i="22"/>
  <c r="K162" i="22"/>
  <c r="M162" i="22" s="1"/>
  <c r="K170" i="22"/>
  <c r="L175" i="22"/>
  <c r="K180" i="22"/>
  <c r="M180" i="22" s="1"/>
  <c r="K188" i="22"/>
  <c r="L193" i="22"/>
  <c r="K205" i="22"/>
  <c r="K245" i="22"/>
  <c r="K92" i="22"/>
  <c r="K101" i="22"/>
  <c r="L115" i="22"/>
  <c r="L116" i="22"/>
  <c r="L118" i="22"/>
  <c r="K123" i="22"/>
  <c r="K131" i="22"/>
  <c r="L136" i="22"/>
  <c r="M136" i="22" s="1"/>
  <c r="K141" i="22"/>
  <c r="M141" i="22" s="1"/>
  <c r="K149" i="22"/>
  <c r="L154" i="22"/>
  <c r="K159" i="22"/>
  <c r="M159" i="22" s="1"/>
  <c r="K177" i="22"/>
  <c r="M177" i="22" s="1"/>
  <c r="L210" i="22"/>
  <c r="K156" i="22"/>
  <c r="M156" i="22" s="1"/>
  <c r="K164" i="22"/>
  <c r="L169" i="22"/>
  <c r="K174" i="22"/>
  <c r="K182" i="22"/>
  <c r="L187" i="22"/>
  <c r="K192" i="22"/>
  <c r="M192" i="22" s="1"/>
  <c r="K195" i="22"/>
  <c r="K200" i="22"/>
  <c r="M200" i="22" s="1"/>
  <c r="K204" i="22"/>
  <c r="K263" i="22"/>
  <c r="L228" i="22"/>
  <c r="L237" i="22"/>
  <c r="K239" i="22"/>
  <c r="L246" i="22"/>
  <c r="K248" i="22"/>
  <c r="M248" i="22" s="1"/>
  <c r="L255" i="22"/>
  <c r="K257" i="22"/>
  <c r="K223" i="22"/>
  <c r="K232" i="22"/>
  <c r="K241" i="22"/>
  <c r="K250" i="22"/>
  <c r="K198" i="22"/>
  <c r="K211" i="22"/>
  <c r="L234" i="22"/>
  <c r="L243" i="22"/>
  <c r="L252" i="22"/>
  <c r="L261" i="22"/>
  <c r="M276" i="22"/>
  <c r="K285" i="22"/>
  <c r="M285" i="22" s="1"/>
  <c r="K214" i="22"/>
  <c r="K217" i="22"/>
  <c r="K229" i="22"/>
  <c r="K238" i="22"/>
  <c r="K247" i="22"/>
  <c r="K256" i="22"/>
  <c r="K294" i="22"/>
  <c r="M294" i="22" s="1"/>
  <c r="K268" i="22"/>
  <c r="K271" i="22"/>
  <c r="K277" i="22"/>
  <c r="L286" i="22"/>
  <c r="K288" i="22"/>
  <c r="M288" i="22" s="1"/>
  <c r="K297" i="22"/>
  <c r="K303" i="22"/>
  <c r="M303" i="22" s="1"/>
  <c r="K312" i="22"/>
  <c r="M312" i="22" s="1"/>
  <c r="K321" i="22"/>
  <c r="M321" i="22" s="1"/>
  <c r="K330" i="22"/>
  <c r="M330" i="22" s="1"/>
  <c r="K339" i="22"/>
  <c r="M339" i="22" s="1"/>
  <c r="K348" i="22"/>
  <c r="M348" i="22" s="1"/>
  <c r="K357" i="22"/>
  <c r="M357" i="22" s="1"/>
  <c r="K366" i="22"/>
  <c r="M366" i="22" s="1"/>
  <c r="L268" i="22"/>
  <c r="L271" i="22"/>
  <c r="L277" i="22"/>
  <c r="L280" i="22"/>
  <c r="L283" i="22"/>
  <c r="L292" i="22"/>
  <c r="K375" i="22"/>
  <c r="K381" i="22"/>
  <c r="M381" i="22" s="1"/>
  <c r="K387" i="22"/>
  <c r="K306" i="22"/>
  <c r="M306" i="22" s="1"/>
  <c r="K315" i="22"/>
  <c r="M315" i="22" s="1"/>
  <c r="K324" i="22"/>
  <c r="M324" i="22" s="1"/>
  <c r="K333" i="22"/>
  <c r="M333" i="22" s="1"/>
  <c r="K342" i="22"/>
  <c r="M342" i="22" s="1"/>
  <c r="K351" i="22"/>
  <c r="M351" i="22" s="1"/>
  <c r="K360" i="22"/>
  <c r="K369" i="22"/>
  <c r="L11" i="22"/>
  <c r="E268" i="22"/>
  <c r="J268" i="22" s="1"/>
  <c r="E197" i="22"/>
  <c r="J197" i="22" s="1"/>
  <c r="E200" i="22"/>
  <c r="J200" i="22" s="1"/>
  <c r="E206" i="22"/>
  <c r="J206" i="22" s="1"/>
  <c r="E209" i="22"/>
  <c r="J209" i="22" s="1"/>
  <c r="E386" i="22"/>
  <c r="J386" i="22" s="1"/>
  <c r="E201" i="22"/>
  <c r="J201" i="22" s="1"/>
  <c r="E207" i="22"/>
  <c r="J207" i="22" s="1"/>
  <c r="E213" i="22"/>
  <c r="J213" i="22" s="1"/>
  <c r="E39" i="22"/>
  <c r="J39" i="22" s="1"/>
  <c r="E173" i="22"/>
  <c r="J173" i="22" s="1"/>
  <c r="E236" i="22"/>
  <c r="J236" i="22" s="1"/>
  <c r="E242" i="22"/>
  <c r="J242" i="22" s="1"/>
  <c r="E111" i="22"/>
  <c r="J111" i="22" s="1"/>
  <c r="E147" i="22"/>
  <c r="J147" i="22" s="1"/>
  <c r="E159" i="22"/>
  <c r="J159" i="22" s="1"/>
  <c r="E103" i="22"/>
  <c r="J103" i="22" s="1"/>
  <c r="E109" i="22"/>
  <c r="J109" i="22" s="1"/>
  <c r="E112" i="22"/>
  <c r="J112" i="22" s="1"/>
  <c r="E139" i="22"/>
  <c r="J139" i="22" s="1"/>
  <c r="E145" i="22"/>
  <c r="J145" i="22" s="1"/>
  <c r="E148" i="22"/>
  <c r="J148" i="22" s="1"/>
  <c r="E163" i="22"/>
  <c r="J163" i="22" s="1"/>
  <c r="E166" i="22"/>
  <c r="J166" i="22" s="1"/>
  <c r="E169" i="22"/>
  <c r="J169" i="22" s="1"/>
  <c r="E172" i="22"/>
  <c r="J172" i="22" s="1"/>
  <c r="E287" i="22"/>
  <c r="J287" i="22" s="1"/>
  <c r="E385" i="22"/>
  <c r="J385" i="22" s="1"/>
  <c r="E38" i="22"/>
  <c r="J38" i="22" s="1"/>
  <c r="E42" i="22"/>
  <c r="J42" i="22" s="1"/>
  <c r="E45" i="22"/>
  <c r="J45" i="22" s="1"/>
  <c r="E48" i="22"/>
  <c r="J48" i="22" s="1"/>
  <c r="E54" i="22"/>
  <c r="J54" i="22" s="1"/>
  <c r="E57" i="22"/>
  <c r="J57" i="22" s="1"/>
  <c r="E60" i="22"/>
  <c r="J60" i="22" s="1"/>
  <c r="E66" i="22"/>
  <c r="J66" i="22" s="1"/>
  <c r="E69" i="22"/>
  <c r="J69" i="22" s="1"/>
  <c r="E72" i="22"/>
  <c r="J72" i="22" s="1"/>
  <c r="E90" i="22"/>
  <c r="J90" i="22" s="1"/>
  <c r="E93" i="22"/>
  <c r="J93" i="22" s="1"/>
  <c r="E96" i="22"/>
  <c r="J96" i="22" s="1"/>
  <c r="E191" i="22"/>
  <c r="J191" i="22" s="1"/>
  <c r="E263" i="22"/>
  <c r="J263" i="22" s="1"/>
  <c r="E216" i="22"/>
  <c r="J216" i="22" s="1"/>
  <c r="E252" i="22"/>
  <c r="J252" i="22" s="1"/>
  <c r="E272" i="22"/>
  <c r="J272" i="22" s="1"/>
  <c r="E278" i="22"/>
  <c r="J278" i="22" s="1"/>
  <c r="E175" i="22"/>
  <c r="J175" i="22" s="1"/>
  <c r="E178" i="22"/>
  <c r="J178" i="22" s="1"/>
  <c r="E181" i="22"/>
  <c r="J181" i="22" s="1"/>
  <c r="E184" i="22"/>
  <c r="J184" i="22" s="1"/>
  <c r="E193" i="22"/>
  <c r="J193" i="22" s="1"/>
  <c r="E196" i="22"/>
  <c r="J196" i="22" s="1"/>
  <c r="E199" i="22"/>
  <c r="J199" i="22" s="1"/>
  <c r="E205" i="22"/>
  <c r="J205" i="22" s="1"/>
  <c r="E208" i="22"/>
  <c r="J208" i="22" s="1"/>
  <c r="E211" i="22"/>
  <c r="J211" i="22" s="1"/>
  <c r="E270" i="22"/>
  <c r="J270" i="22" s="1"/>
  <c r="E289" i="22"/>
  <c r="J289" i="22" s="1"/>
  <c r="E292" i="22"/>
  <c r="J292" i="22" s="1"/>
  <c r="E295" i="22"/>
  <c r="J295" i="22" s="1"/>
  <c r="E298" i="22"/>
  <c r="J298" i="22" s="1"/>
  <c r="E301" i="22"/>
  <c r="J301" i="22" s="1"/>
  <c r="E304" i="22"/>
  <c r="J304" i="22" s="1"/>
  <c r="E307" i="22"/>
  <c r="J307" i="22" s="1"/>
  <c r="E310" i="22"/>
  <c r="J310" i="22" s="1"/>
  <c r="E313" i="22"/>
  <c r="J313" i="22" s="1"/>
  <c r="E316" i="22"/>
  <c r="J316" i="22" s="1"/>
  <c r="E323" i="22"/>
  <c r="J323" i="22" s="1"/>
  <c r="E326" i="22"/>
  <c r="J326" i="22" s="1"/>
  <c r="E329" i="22"/>
  <c r="J329" i="22" s="1"/>
  <c r="E332" i="22"/>
  <c r="J332" i="22" s="1"/>
  <c r="E335" i="22"/>
  <c r="J335" i="22" s="1"/>
  <c r="E338" i="22"/>
  <c r="J338" i="22" s="1"/>
  <c r="E341" i="22"/>
  <c r="J341" i="22" s="1"/>
  <c r="E344" i="22"/>
  <c r="J344" i="22" s="1"/>
  <c r="E347" i="22"/>
  <c r="J347" i="22" s="1"/>
  <c r="E350" i="22"/>
  <c r="J350" i="22" s="1"/>
  <c r="E353" i="22"/>
  <c r="J353" i="22" s="1"/>
  <c r="E356" i="22"/>
  <c r="J356" i="22" s="1"/>
  <c r="E359" i="22"/>
  <c r="J359" i="22" s="1"/>
  <c r="E362" i="22"/>
  <c r="J362" i="22" s="1"/>
  <c r="E365" i="22"/>
  <c r="J365" i="22" s="1"/>
  <c r="E368" i="22"/>
  <c r="J368" i="22" s="1"/>
  <c r="E372" i="22"/>
  <c r="J372" i="22" s="1"/>
  <c r="E375" i="22"/>
  <c r="J375" i="22" s="1"/>
  <c r="E378" i="22"/>
  <c r="J378" i="22" s="1"/>
  <c r="E381" i="22"/>
  <c r="J381" i="22" s="1"/>
  <c r="E384" i="22"/>
  <c r="J384" i="22" s="1"/>
  <c r="E83" i="22"/>
  <c r="J83" i="22" s="1"/>
  <c r="E86" i="22"/>
  <c r="J86" i="22" s="1"/>
  <c r="E89" i="22"/>
  <c r="J89" i="22" s="1"/>
  <c r="E101" i="22"/>
  <c r="J101" i="22" s="1"/>
  <c r="E113" i="22"/>
  <c r="J113" i="22" s="1"/>
  <c r="E116" i="22"/>
  <c r="J116" i="22" s="1"/>
  <c r="E119" i="22"/>
  <c r="J119" i="22" s="1"/>
  <c r="E122" i="22"/>
  <c r="J122" i="22" s="1"/>
  <c r="E125" i="22"/>
  <c r="J125" i="22" s="1"/>
  <c r="E140" i="22"/>
  <c r="J140" i="22" s="1"/>
  <c r="E143" i="22"/>
  <c r="J143" i="22" s="1"/>
  <c r="E146" i="22"/>
  <c r="J146" i="22" s="1"/>
  <c r="E149" i="22"/>
  <c r="J149" i="22" s="1"/>
  <c r="E152" i="22"/>
  <c r="J152" i="22" s="1"/>
  <c r="E155" i="22"/>
  <c r="J155" i="22" s="1"/>
  <c r="E158" i="22"/>
  <c r="J158" i="22" s="1"/>
  <c r="E161" i="22"/>
  <c r="J161" i="22" s="1"/>
  <c r="E214" i="22"/>
  <c r="J214" i="22" s="1"/>
  <c r="E223" i="22"/>
  <c r="J223" i="22" s="1"/>
  <c r="E226" i="22"/>
  <c r="J226" i="22" s="1"/>
  <c r="E232" i="22"/>
  <c r="J232" i="22" s="1"/>
  <c r="E238" i="22"/>
  <c r="J238" i="22" s="1"/>
  <c r="E241" i="22"/>
  <c r="J241" i="22" s="1"/>
  <c r="E244" i="22"/>
  <c r="J244" i="22" s="1"/>
  <c r="E250" i="22"/>
  <c r="J250" i="22" s="1"/>
  <c r="E256" i="22"/>
  <c r="J256" i="22" s="1"/>
  <c r="E67" i="22"/>
  <c r="J67" i="22" s="1"/>
  <c r="E73" i="22"/>
  <c r="J73" i="22" s="1"/>
  <c r="E76" i="22"/>
  <c r="J76" i="22" s="1"/>
  <c r="E91" i="22"/>
  <c r="J91" i="22" s="1"/>
  <c r="E97" i="22"/>
  <c r="J97" i="22" s="1"/>
  <c r="E100" i="22"/>
  <c r="J100" i="22" s="1"/>
  <c r="E126" i="22"/>
  <c r="J126" i="22" s="1"/>
  <c r="E129" i="22"/>
  <c r="J129" i="22" s="1"/>
  <c r="E132" i="22"/>
  <c r="J132" i="22" s="1"/>
  <c r="E162" i="22"/>
  <c r="J162" i="22" s="1"/>
  <c r="E165" i="22"/>
  <c r="J165" i="22" s="1"/>
  <c r="E168" i="22"/>
  <c r="J168" i="22" s="1"/>
  <c r="E189" i="22"/>
  <c r="J189" i="22" s="1"/>
  <c r="E195" i="22"/>
  <c r="J195" i="22" s="1"/>
  <c r="E203" i="22"/>
  <c r="J203" i="22" s="1"/>
  <c r="E234" i="22"/>
  <c r="J234" i="22" s="1"/>
  <c r="E260" i="22"/>
  <c r="J260" i="22" s="1"/>
  <c r="E281" i="22"/>
  <c r="J281" i="22" s="1"/>
  <c r="E212" i="22"/>
  <c r="J212" i="22" s="1"/>
  <c r="E65" i="22"/>
  <c r="J65" i="22" s="1"/>
  <c r="E19" i="22"/>
  <c r="J19" i="22" s="1"/>
  <c r="E25" i="22"/>
  <c r="J25" i="22" s="1"/>
  <c r="E31" i="22"/>
  <c r="J31" i="22" s="1"/>
  <c r="E37" i="22"/>
  <c r="J37" i="22" s="1"/>
  <c r="E210" i="22"/>
  <c r="J210" i="22" s="1"/>
  <c r="E15" i="22"/>
  <c r="J15" i="22" s="1"/>
  <c r="E21" i="22"/>
  <c r="J21" i="22" s="1"/>
  <c r="E27" i="22"/>
  <c r="J27" i="22" s="1"/>
  <c r="E33" i="22"/>
  <c r="J33" i="22" s="1"/>
  <c r="E183" i="22"/>
  <c r="J183" i="22" s="1"/>
  <c r="E13" i="22"/>
  <c r="J13" i="22" s="1"/>
  <c r="E11" i="22"/>
  <c r="E14" i="22"/>
  <c r="J14" i="22" s="1"/>
  <c r="E20" i="22"/>
  <c r="J20" i="22" s="1"/>
  <c r="E26" i="22"/>
  <c r="J26" i="22" s="1"/>
  <c r="E32" i="22"/>
  <c r="J32" i="22" s="1"/>
  <c r="E40" i="22"/>
  <c r="J40" i="22" s="1"/>
  <c r="E43" i="22"/>
  <c r="J43" i="22" s="1"/>
  <c r="E49" i="22"/>
  <c r="J49" i="22" s="1"/>
  <c r="E52" i="22"/>
  <c r="J52" i="22" s="1"/>
  <c r="E87" i="22"/>
  <c r="J87" i="22" s="1"/>
  <c r="E114" i="22"/>
  <c r="J114" i="22" s="1"/>
  <c r="E117" i="22"/>
  <c r="J117" i="22" s="1"/>
  <c r="E120" i="22"/>
  <c r="J120" i="22" s="1"/>
  <c r="E137" i="22"/>
  <c r="J137" i="22" s="1"/>
  <c r="E185" i="22"/>
  <c r="J185" i="22" s="1"/>
  <c r="E188" i="22"/>
  <c r="J188" i="22" s="1"/>
  <c r="E194" i="22"/>
  <c r="J194" i="22" s="1"/>
  <c r="E218" i="22"/>
  <c r="J218" i="22" s="1"/>
  <c r="E224" i="22"/>
  <c r="J224" i="22" s="1"/>
  <c r="E245" i="22"/>
  <c r="J245" i="22" s="1"/>
  <c r="E277" i="22"/>
  <c r="J277" i="22" s="1"/>
  <c r="E280" i="22"/>
  <c r="J280" i="22" s="1"/>
  <c r="E51" i="22"/>
  <c r="J51" i="22" s="1"/>
  <c r="E16" i="22"/>
  <c r="J16" i="22" s="1"/>
  <c r="E22" i="22"/>
  <c r="J22" i="22" s="1"/>
  <c r="E28" i="22"/>
  <c r="J28" i="22" s="1"/>
  <c r="E34" i="22"/>
  <c r="J34" i="22" s="1"/>
  <c r="E56" i="22"/>
  <c r="J56" i="22" s="1"/>
  <c r="E59" i="22"/>
  <c r="J59" i="22" s="1"/>
  <c r="E62" i="22"/>
  <c r="J62" i="22" s="1"/>
  <c r="E79" i="22"/>
  <c r="J79" i="22" s="1"/>
  <c r="E85" i="22"/>
  <c r="J85" i="22" s="1"/>
  <c r="E88" i="22"/>
  <c r="J88" i="22" s="1"/>
  <c r="E99" i="22"/>
  <c r="J99" i="22" s="1"/>
  <c r="E102" i="22"/>
  <c r="J102" i="22" s="1"/>
  <c r="E105" i="22"/>
  <c r="J105" i="22" s="1"/>
  <c r="E108" i="22"/>
  <c r="J108" i="22" s="1"/>
  <c r="E128" i="22"/>
  <c r="J128" i="22" s="1"/>
  <c r="E131" i="22"/>
  <c r="J131" i="22" s="1"/>
  <c r="E134" i="22"/>
  <c r="J134" i="22" s="1"/>
  <c r="E151" i="22"/>
  <c r="J151" i="22" s="1"/>
  <c r="E157" i="22"/>
  <c r="J157" i="22" s="1"/>
  <c r="E160" i="22"/>
  <c r="J160" i="22" s="1"/>
  <c r="E171" i="22"/>
  <c r="J171" i="22" s="1"/>
  <c r="E174" i="22"/>
  <c r="J174" i="22" s="1"/>
  <c r="E177" i="22"/>
  <c r="J177" i="22" s="1"/>
  <c r="E180" i="22"/>
  <c r="J180" i="22" s="1"/>
  <c r="E198" i="22"/>
  <c r="J198" i="22" s="1"/>
  <c r="E233" i="22"/>
  <c r="J233" i="22" s="1"/>
  <c r="E247" i="22"/>
  <c r="J247" i="22" s="1"/>
  <c r="E258" i="22"/>
  <c r="J258" i="22" s="1"/>
  <c r="E269" i="22"/>
  <c r="J269" i="22" s="1"/>
  <c r="E284" i="22"/>
  <c r="J284" i="22" s="1"/>
  <c r="E217" i="22"/>
  <c r="J217" i="22" s="1"/>
  <c r="E228" i="22"/>
  <c r="J228" i="22" s="1"/>
  <c r="E239" i="22"/>
  <c r="J239" i="22" s="1"/>
  <c r="E253" i="22"/>
  <c r="J253" i="22" s="1"/>
  <c r="E264" i="22"/>
  <c r="J264" i="22" s="1"/>
  <c r="E275" i="22"/>
  <c r="J275" i="22" s="1"/>
  <c r="E92" i="22"/>
  <c r="J92" i="22" s="1"/>
  <c r="E95" i="22"/>
  <c r="J95" i="22" s="1"/>
  <c r="E98" i="22"/>
  <c r="J98" i="22" s="1"/>
  <c r="E115" i="22"/>
  <c r="J115" i="22" s="1"/>
  <c r="E121" i="22"/>
  <c r="J121" i="22" s="1"/>
  <c r="E124" i="22"/>
  <c r="J124" i="22" s="1"/>
  <c r="E135" i="22"/>
  <c r="J135" i="22" s="1"/>
  <c r="E138" i="22"/>
  <c r="J138" i="22" s="1"/>
  <c r="E141" i="22"/>
  <c r="J141" i="22" s="1"/>
  <c r="E144" i="22"/>
  <c r="J144" i="22" s="1"/>
  <c r="E164" i="22"/>
  <c r="J164" i="22" s="1"/>
  <c r="E167" i="22"/>
  <c r="J167" i="22" s="1"/>
  <c r="E170" i="22"/>
  <c r="J170" i="22" s="1"/>
  <c r="E187" i="22"/>
  <c r="E192" i="22"/>
  <c r="J192" i="22" s="1"/>
  <c r="E204" i="22"/>
  <c r="J204" i="22" s="1"/>
  <c r="E215" i="22"/>
  <c r="J215" i="22" s="1"/>
  <c r="E229" i="22"/>
  <c r="J229" i="22" s="1"/>
  <c r="E248" i="22"/>
  <c r="J248" i="22" s="1"/>
  <c r="E251" i="22"/>
  <c r="J251" i="22" s="1"/>
  <c r="E276" i="22"/>
  <c r="J276" i="22" s="1"/>
  <c r="E285" i="22"/>
  <c r="J285" i="22" s="1"/>
  <c r="E288" i="22"/>
  <c r="J288" i="22" s="1"/>
  <c r="E291" i="22"/>
  <c r="J291" i="22" s="1"/>
  <c r="E294" i="22"/>
  <c r="J294" i="22" s="1"/>
  <c r="E297" i="22"/>
  <c r="J297" i="22" s="1"/>
  <c r="E300" i="22"/>
  <c r="J300" i="22" s="1"/>
  <c r="E303" i="22"/>
  <c r="J303" i="22" s="1"/>
  <c r="E306" i="22"/>
  <c r="J306" i="22" s="1"/>
  <c r="E309" i="22"/>
  <c r="J309" i="22" s="1"/>
  <c r="E312" i="22"/>
  <c r="J312" i="22" s="1"/>
  <c r="E315" i="22"/>
  <c r="J315" i="22" s="1"/>
  <c r="E319" i="22"/>
  <c r="J319" i="22" s="1"/>
  <c r="E322" i="22"/>
  <c r="J322" i="22" s="1"/>
  <c r="E325" i="22"/>
  <c r="J325" i="22" s="1"/>
  <c r="E328" i="22"/>
  <c r="J328" i="22" s="1"/>
  <c r="E331" i="22"/>
  <c r="J331" i="22" s="1"/>
  <c r="E334" i="22"/>
  <c r="J334" i="22" s="1"/>
  <c r="E337" i="22"/>
  <c r="J337" i="22" s="1"/>
  <c r="E123" i="22"/>
  <c r="J123" i="22" s="1"/>
  <c r="E17" i="22"/>
  <c r="J17" i="22" s="1"/>
  <c r="E23" i="22"/>
  <c r="J23" i="22" s="1"/>
  <c r="E29" i="22"/>
  <c r="J29" i="22" s="1"/>
  <c r="E35" i="22"/>
  <c r="J35" i="22" s="1"/>
  <c r="E63" i="22"/>
  <c r="J63" i="22" s="1"/>
  <c r="E12" i="22"/>
  <c r="J12" i="22" s="1"/>
  <c r="E18" i="22"/>
  <c r="J18" i="22" s="1"/>
  <c r="E24" i="22"/>
  <c r="J24" i="22" s="1"/>
  <c r="E30" i="22"/>
  <c r="J30" i="22" s="1"/>
  <c r="E36" i="22"/>
  <c r="E55" i="22"/>
  <c r="J55" i="22" s="1"/>
  <c r="E61" i="22"/>
  <c r="J61" i="22" s="1"/>
  <c r="E64" i="22"/>
  <c r="J64" i="22" s="1"/>
  <c r="E75" i="22"/>
  <c r="J75" i="22" s="1"/>
  <c r="E78" i="22"/>
  <c r="J78" i="22" s="1"/>
  <c r="E81" i="22"/>
  <c r="J81" i="22" s="1"/>
  <c r="E84" i="22"/>
  <c r="J84" i="22" s="1"/>
  <c r="E104" i="22"/>
  <c r="J104" i="22" s="1"/>
  <c r="E107" i="22"/>
  <c r="J107" i="22" s="1"/>
  <c r="E110" i="22"/>
  <c r="J110" i="22" s="1"/>
  <c r="E127" i="22"/>
  <c r="J127" i="22" s="1"/>
  <c r="E133" i="22"/>
  <c r="J133" i="22" s="1"/>
  <c r="E136" i="22"/>
  <c r="J136" i="22" s="1"/>
  <c r="E150" i="22"/>
  <c r="J150" i="22" s="1"/>
  <c r="E153" i="22"/>
  <c r="J153" i="22" s="1"/>
  <c r="E156" i="22"/>
  <c r="J156" i="22" s="1"/>
  <c r="E176" i="22"/>
  <c r="J176" i="22" s="1"/>
  <c r="E179" i="22"/>
  <c r="J179" i="22" s="1"/>
  <c r="E182" i="22"/>
  <c r="E190" i="22"/>
  <c r="J190" i="22" s="1"/>
  <c r="E202" i="22"/>
  <c r="J202" i="22" s="1"/>
  <c r="E221" i="22"/>
  <c r="J221" i="22" s="1"/>
  <c r="E246" i="22"/>
  <c r="J246" i="22" s="1"/>
  <c r="E257" i="22"/>
  <c r="J257" i="22" s="1"/>
  <c r="E271" i="22"/>
  <c r="J271" i="22" s="1"/>
  <c r="E282" i="22"/>
  <c r="J282" i="22" s="1"/>
  <c r="E80" i="22"/>
  <c r="J80" i="22" s="1"/>
  <c r="E46" i="22"/>
  <c r="J46" i="22" s="1"/>
  <c r="E58" i="22"/>
  <c r="J58" i="22" s="1"/>
  <c r="E70" i="22"/>
  <c r="J70" i="22" s="1"/>
  <c r="E82" i="22"/>
  <c r="J82" i="22" s="1"/>
  <c r="E94" i="22"/>
  <c r="J94" i="22" s="1"/>
  <c r="E106" i="22"/>
  <c r="J106" i="22" s="1"/>
  <c r="E118" i="22"/>
  <c r="J118" i="22" s="1"/>
  <c r="E130" i="22"/>
  <c r="J130" i="22" s="1"/>
  <c r="E142" i="22"/>
  <c r="J142" i="22" s="1"/>
  <c r="E154" i="22"/>
  <c r="J154" i="22" s="1"/>
  <c r="E231" i="22"/>
  <c r="J231" i="22" s="1"/>
  <c r="E243" i="22"/>
  <c r="J243" i="22" s="1"/>
  <c r="E255" i="22"/>
  <c r="J255" i="22" s="1"/>
  <c r="E267" i="22"/>
  <c r="J267" i="22" s="1"/>
  <c r="E279" i="22"/>
  <c r="J279" i="22" s="1"/>
  <c r="E290" i="22"/>
  <c r="J290" i="22" s="1"/>
  <c r="E293" i="22"/>
  <c r="J293" i="22" s="1"/>
  <c r="E296" i="22"/>
  <c r="J296" i="22" s="1"/>
  <c r="E299" i="22"/>
  <c r="J299" i="22" s="1"/>
  <c r="E302" i="22"/>
  <c r="J302" i="22" s="1"/>
  <c r="E305" i="22"/>
  <c r="J305" i="22" s="1"/>
  <c r="E308" i="22"/>
  <c r="J308" i="22" s="1"/>
  <c r="E311" i="22"/>
  <c r="J311" i="22" s="1"/>
  <c r="E314" i="22"/>
  <c r="J314" i="22" s="1"/>
  <c r="E317" i="22"/>
  <c r="J317" i="22" s="1"/>
  <c r="E321" i="22"/>
  <c r="J321" i="22" s="1"/>
  <c r="E324" i="22"/>
  <c r="J324" i="22" s="1"/>
  <c r="E327" i="22"/>
  <c r="J327" i="22" s="1"/>
  <c r="E330" i="22"/>
  <c r="J330" i="22" s="1"/>
  <c r="E333" i="22"/>
  <c r="J333" i="22" s="1"/>
  <c r="E336" i="22"/>
  <c r="J336" i="22" s="1"/>
  <c r="E339" i="22"/>
  <c r="J339" i="22" s="1"/>
  <c r="E342" i="22"/>
  <c r="J342" i="22" s="1"/>
  <c r="E345" i="22"/>
  <c r="J345" i="22" s="1"/>
  <c r="E348" i="22"/>
  <c r="J348" i="22" s="1"/>
  <c r="E351" i="22"/>
  <c r="J351" i="22" s="1"/>
  <c r="E354" i="22"/>
  <c r="J354" i="22" s="1"/>
  <c r="E357" i="22"/>
  <c r="J357" i="22" s="1"/>
  <c r="E360" i="22"/>
  <c r="J360" i="22" s="1"/>
  <c r="E363" i="22"/>
  <c r="J363" i="22" s="1"/>
  <c r="E366" i="22"/>
  <c r="J366" i="22" s="1"/>
  <c r="E369" i="22"/>
  <c r="J369" i="22" s="1"/>
  <c r="E373" i="22"/>
  <c r="J373" i="22" s="1"/>
  <c r="E376" i="22"/>
  <c r="J376" i="22" s="1"/>
  <c r="E379" i="22"/>
  <c r="J379" i="22" s="1"/>
  <c r="E382" i="22"/>
  <c r="J382" i="22" s="1"/>
  <c r="E340" i="22"/>
  <c r="J340" i="22" s="1"/>
  <c r="E343" i="22"/>
  <c r="J343" i="22" s="1"/>
  <c r="E346" i="22"/>
  <c r="J346" i="22" s="1"/>
  <c r="E349" i="22"/>
  <c r="J349" i="22" s="1"/>
  <c r="E352" i="22"/>
  <c r="J352" i="22" s="1"/>
  <c r="E355" i="22"/>
  <c r="J355" i="22" s="1"/>
  <c r="E358" i="22"/>
  <c r="J358" i="22" s="1"/>
  <c r="E361" i="22"/>
  <c r="J361" i="22" s="1"/>
  <c r="E364" i="22"/>
  <c r="J364" i="22" s="1"/>
  <c r="E367" i="22"/>
  <c r="J367" i="22" s="1"/>
  <c r="E370" i="22"/>
  <c r="J370" i="22" s="1"/>
  <c r="E374" i="22"/>
  <c r="J374" i="22" s="1"/>
  <c r="E377" i="22"/>
  <c r="J377" i="22" s="1"/>
  <c r="E380" i="22"/>
  <c r="J380" i="22" s="1"/>
  <c r="E383" i="22"/>
  <c r="J383" i="22" s="1"/>
  <c r="E237" i="22"/>
  <c r="J237" i="22" s="1"/>
  <c r="E249" i="22"/>
  <c r="J249" i="22" s="1"/>
  <c r="E261" i="22"/>
  <c r="J261" i="22" s="1"/>
  <c r="E273" i="22"/>
  <c r="J273" i="22" s="1"/>
  <c r="E286" i="22"/>
  <c r="J286" i="22" s="1"/>
  <c r="G187" i="22"/>
  <c r="K187" i="22" s="1"/>
  <c r="M96" i="22" l="1"/>
  <c r="M354" i="22"/>
  <c r="M123" i="22"/>
  <c r="M144" i="22"/>
  <c r="M267" i="22"/>
  <c r="M54" i="22"/>
  <c r="M369" i="22"/>
  <c r="M383" i="22"/>
  <c r="M111" i="22"/>
  <c r="M99" i="22"/>
  <c r="M63" i="22"/>
  <c r="M72" i="22"/>
  <c r="M377" i="22"/>
  <c r="M291" i="22"/>
  <c r="M168" i="22"/>
  <c r="M60" i="22"/>
  <c r="M102" i="22"/>
  <c r="M45" i="22"/>
  <c r="M165" i="22"/>
  <c r="M129" i="22"/>
  <c r="M90" i="22"/>
  <c r="M114" i="22"/>
  <c r="M360" i="22"/>
  <c r="M81" i="22"/>
  <c r="M153" i="22"/>
  <c r="M132" i="22"/>
  <c r="M138" i="22"/>
  <c r="M184" i="22"/>
  <c r="M93" i="22"/>
  <c r="M171" i="22"/>
  <c r="M57" i="22"/>
  <c r="M78" i="22"/>
  <c r="M48" i="22"/>
  <c r="M245" i="22"/>
  <c r="M239" i="22"/>
  <c r="M270" i="22"/>
  <c r="M375" i="22"/>
  <c r="M236" i="22"/>
  <c r="P25" i="39"/>
  <c r="M84" i="22"/>
  <c r="M105" i="22"/>
  <c r="M51" i="22"/>
  <c r="M189" i="22"/>
  <c r="M87" i="22"/>
  <c r="M66" i="22"/>
  <c r="M160" i="22"/>
  <c r="M108" i="22"/>
  <c r="M117" i="22"/>
  <c r="M174" i="22"/>
  <c r="M120" i="22"/>
  <c r="M142" i="22"/>
  <c r="M207" i="22"/>
  <c r="M389" i="22"/>
  <c r="M297" i="22"/>
  <c r="M273" i="22"/>
  <c r="M215" i="22"/>
  <c r="M251" i="22"/>
  <c r="M118" i="22"/>
  <c r="M233" i="22"/>
  <c r="M257" i="22"/>
  <c r="M279" i="22"/>
  <c r="M148" i="22"/>
  <c r="M190" i="22"/>
  <c r="M166" i="22"/>
  <c r="M124" i="22"/>
  <c r="M106" i="22"/>
  <c r="M112" i="22"/>
  <c r="M374" i="22"/>
  <c r="M103" i="22"/>
  <c r="M130" i="22"/>
  <c r="M94" i="22"/>
  <c r="M154" i="22"/>
  <c r="M278" i="22"/>
  <c r="M202" i="22"/>
  <c r="M82" i="22"/>
  <c r="M212" i="22"/>
  <c r="M272" i="22"/>
  <c r="M100" i="22"/>
  <c r="M151" i="22"/>
  <c r="M85" i="22"/>
  <c r="M193" i="22"/>
  <c r="M340" i="22"/>
  <c r="M121" i="22"/>
  <c r="M91" i="22"/>
  <c r="M269" i="22"/>
  <c r="M350" i="22"/>
  <c r="M16" i="22"/>
  <c r="M175" i="22"/>
  <c r="M157" i="22"/>
  <c r="M145" i="22"/>
  <c r="M197" i="22"/>
  <c r="M209" i="22"/>
  <c r="M187" i="22"/>
  <c r="M115" i="22"/>
  <c r="M127" i="22"/>
  <c r="M79" i="22"/>
  <c r="M275" i="22"/>
  <c r="I390" i="22"/>
  <c r="I391" i="22" s="1"/>
  <c r="G36" i="22"/>
  <c r="K36" i="22" s="1"/>
  <c r="M36" i="22" s="1"/>
  <c r="J187" i="22"/>
  <c r="M380" i="22"/>
  <c r="J182" i="22"/>
  <c r="M388" i="22"/>
  <c r="M296" i="22"/>
  <c r="M25" i="22"/>
  <c r="M387" i="22"/>
  <c r="M109" i="22"/>
  <c r="M232" i="22"/>
  <c r="M181" i="22"/>
  <c r="M164" i="22"/>
  <c r="M349" i="22"/>
  <c r="M38" i="22"/>
  <c r="M292" i="22"/>
  <c r="M308" i="22"/>
  <c r="M237" i="22"/>
  <c r="M139" i="22"/>
  <c r="M332" i="22"/>
  <c r="M281" i="22"/>
  <c r="M169" i="22"/>
  <c r="M386" i="22"/>
  <c r="M133" i="22"/>
  <c r="M163" i="22"/>
  <c r="M97" i="22"/>
  <c r="M39" i="22"/>
  <c r="M152" i="22"/>
  <c r="M287" i="22"/>
  <c r="M317" i="22"/>
  <c r="M335" i="22"/>
  <c r="M286" i="22"/>
  <c r="M211" i="22"/>
  <c r="M28" i="22"/>
  <c r="M217" i="22"/>
  <c r="M198" i="22"/>
  <c r="M255" i="22"/>
  <c r="M313" i="22"/>
  <c r="M55" i="22"/>
  <c r="M314" i="22"/>
  <c r="M344" i="22"/>
  <c r="M107" i="22"/>
  <c r="M358" i="22"/>
  <c r="M149" i="22"/>
  <c r="M305" i="22"/>
  <c r="M64" i="22"/>
  <c r="M80" i="22"/>
  <c r="M46" i="22"/>
  <c r="M367" i="22"/>
  <c r="M43" i="22"/>
  <c r="M263" i="22"/>
  <c r="M298" i="22"/>
  <c r="M246" i="22"/>
  <c r="M92" i="22"/>
  <c r="M188" i="22"/>
  <c r="M363" i="22"/>
  <c r="M368" i="22"/>
  <c r="M343" i="22"/>
  <c r="M316" i="22"/>
  <c r="M252" i="22"/>
  <c r="M234" i="22"/>
  <c r="M195" i="22"/>
  <c r="M205" i="22"/>
  <c r="M173" i="22"/>
  <c r="M256" i="22"/>
  <c r="M214" i="22"/>
  <c r="M382" i="22"/>
  <c r="M283" i="22"/>
  <c r="M247" i="22"/>
  <c r="M228" i="22"/>
  <c r="M170" i="22"/>
  <c r="M376" i="22"/>
  <c r="M370" i="22"/>
  <c r="M194" i="22"/>
  <c r="M161" i="22"/>
  <c r="M70" i="22"/>
  <c r="M299" i="22"/>
  <c r="M191" i="22"/>
  <c r="M204" i="22"/>
  <c r="M280" i="22"/>
  <c r="M216" i="22"/>
  <c r="M52" i="22"/>
  <c r="M19" i="22"/>
  <c r="M241" i="22"/>
  <c r="M199" i="22"/>
  <c r="M318" i="22"/>
  <c r="M326" i="22"/>
  <c r="M34" i="22"/>
  <c r="M322" i="22"/>
  <c r="M290" i="22"/>
  <c r="M231" i="22"/>
  <c r="M289" i="22"/>
  <c r="M146" i="22"/>
  <c r="M334" i="22"/>
  <c r="M73" i="22"/>
  <c r="M359" i="22"/>
  <c r="M325" i="22"/>
  <c r="M295" i="22"/>
  <c r="M238" i="22"/>
  <c r="M250" i="22"/>
  <c r="M98" i="22"/>
  <c r="M119" i="22"/>
  <c r="M284" i="22"/>
  <c r="M353" i="22"/>
  <c r="M125" i="22"/>
  <c r="M61" i="22"/>
  <c r="M341" i="22"/>
  <c r="M223" i="22"/>
  <c r="M182" i="22"/>
  <c r="M131" i="22"/>
  <c r="M110" i="22"/>
  <c r="M323" i="22"/>
  <c r="M385" i="22"/>
  <c r="M379" i="22"/>
  <c r="M338" i="22"/>
  <c r="M249" i="22"/>
  <c r="M128" i="22"/>
  <c r="M268" i="22"/>
  <c r="M244" i="22"/>
  <c r="M352" i="22"/>
  <c r="M329" i="22"/>
  <c r="M307" i="22"/>
  <c r="M67" i="22"/>
  <c r="M49" i="22"/>
  <c r="M31" i="22"/>
  <c r="M13" i="22"/>
  <c r="M122" i="22"/>
  <c r="M365" i="22"/>
  <c r="M37" i="22"/>
  <c r="M258" i="22"/>
  <c r="M293" i="22"/>
  <c r="M361" i="22"/>
  <c r="M76" i="22"/>
  <c r="M58" i="22"/>
  <c r="M40" i="22"/>
  <c r="M22" i="22"/>
  <c r="M176" i="22"/>
  <c r="M261" i="22"/>
  <c r="M101" i="22"/>
  <c r="M83" i="22"/>
  <c r="M213" i="22"/>
  <c r="M155" i="22"/>
  <c r="M253" i="22"/>
  <c r="M226" i="22"/>
  <c r="M347" i="22"/>
  <c r="M328" i="22"/>
  <c r="M302" i="22"/>
  <c r="M229" i="22"/>
  <c r="M210" i="22"/>
  <c r="M319" i="22"/>
  <c r="M203" i="22"/>
  <c r="M364" i="22"/>
  <c r="M346" i="22"/>
  <c r="M301" i="22"/>
  <c r="M179" i="22"/>
  <c r="M185" i="22"/>
  <c r="M337" i="22"/>
  <c r="M167" i="22"/>
  <c r="M331" i="22"/>
  <c r="M304" i="22"/>
  <c r="M356" i="22"/>
  <c r="H391" i="22"/>
  <c r="M371" i="22"/>
  <c r="M143" i="22"/>
  <c r="M243" i="22"/>
  <c r="M134" i="22"/>
  <c r="M89" i="22"/>
  <c r="M310" i="22"/>
  <c r="M373" i="22"/>
  <c r="M355" i="22"/>
  <c r="M311" i="22"/>
  <c r="M140" i="22"/>
  <c r="M158" i="22"/>
  <c r="M362" i="22"/>
  <c r="M277" i="22"/>
  <c r="M271" i="22"/>
  <c r="M116" i="22"/>
  <c r="P24" i="39" l="1"/>
  <c r="J36" i="22"/>
  <c r="C320" i="22"/>
  <c r="K320" i="22" s="1"/>
  <c r="M320" i="22" l="1"/>
  <c r="M391" i="22" s="1"/>
  <c r="M393" i="22" s="1"/>
  <c r="E320" i="22"/>
  <c r="J320" i="22" s="1"/>
  <c r="C104" i="26" l="1"/>
  <c r="C103" i="26"/>
  <c r="C102" i="26"/>
  <c r="C101" i="26"/>
  <c r="C98" i="26"/>
  <c r="C96" i="26"/>
  <c r="C95" i="26"/>
  <c r="C94" i="26"/>
  <c r="C93" i="26"/>
  <c r="C92" i="26"/>
  <c r="C91" i="26"/>
  <c r="C90" i="26"/>
  <c r="C89" i="26"/>
  <c r="C88" i="26"/>
  <c r="C86" i="26"/>
  <c r="C85" i="26"/>
  <c r="C80" i="26"/>
  <c r="C78" i="26"/>
  <c r="C77" i="26"/>
  <c r="C76" i="26"/>
  <c r="C75" i="26"/>
  <c r="C74" i="26"/>
  <c r="C73" i="26"/>
  <c r="C72" i="26"/>
  <c r="C71" i="26"/>
  <c r="C70" i="26"/>
  <c r="C69" i="26"/>
  <c r="C67" i="26"/>
  <c r="C66" i="26"/>
  <c r="C64" i="26"/>
  <c r="C63" i="26"/>
  <c r="C62" i="26"/>
  <c r="C61" i="26"/>
  <c r="C56" i="26"/>
  <c r="C55" i="26"/>
  <c r="C54" i="26"/>
  <c r="C53" i="26"/>
  <c r="C51" i="26"/>
  <c r="C50" i="26"/>
  <c r="C48" i="26"/>
  <c r="C47" i="26"/>
  <c r="C44" i="26"/>
  <c r="C43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5" i="26"/>
  <c r="C24" i="26"/>
  <c r="C23" i="26"/>
  <c r="C19" i="26"/>
  <c r="C18" i="26"/>
  <c r="C17" i="26"/>
  <c r="C16" i="26"/>
  <c r="C14" i="26"/>
  <c r="C13" i="26"/>
  <c r="C12" i="26"/>
  <c r="C9" i="26"/>
  <c r="E17" i="7" l="1"/>
  <c r="I11" i="12" l="1"/>
  <c r="L10" i="12"/>
  <c r="L11" i="12"/>
  <c r="K11" i="12"/>
  <c r="D10" i="11"/>
  <c r="F9" i="11"/>
  <c r="I10" i="10"/>
  <c r="B163" i="7" l="1"/>
  <c r="D159" i="7"/>
  <c r="D161" i="7" s="1"/>
  <c r="D163" i="7" l="1"/>
  <c r="H10" i="12" l="1"/>
  <c r="D9" i="10"/>
  <c r="K9" i="10" s="1"/>
  <c r="M9" i="10" s="1"/>
  <c r="E8" i="11"/>
  <c r="F8" i="11" s="1"/>
  <c r="I10" i="12" l="1"/>
  <c r="K10" i="12"/>
  <c r="F11" i="22" l="1"/>
  <c r="D28" i="5" l="1"/>
  <c r="C11" i="26" l="1"/>
  <c r="C15" i="26"/>
  <c r="C20" i="26"/>
  <c r="C21" i="26"/>
  <c r="C22" i="26"/>
  <c r="C26" i="26"/>
  <c r="C42" i="26"/>
  <c r="C45" i="26"/>
  <c r="C46" i="26"/>
  <c r="C49" i="26"/>
  <c r="C52" i="26"/>
  <c r="C8" i="26"/>
  <c r="C108" i="26" l="1"/>
  <c r="D9" i="12" l="1"/>
  <c r="L9" i="12" s="1"/>
  <c r="E8" i="10"/>
  <c r="N8" i="10" l="1"/>
  <c r="K8" i="10"/>
  <c r="C7" i="11"/>
  <c r="F7" i="11" s="1"/>
  <c r="C9" i="12"/>
  <c r="E389" i="22"/>
  <c r="J389" i="22" s="1"/>
  <c r="I9" i="12" l="1"/>
  <c r="K9" i="12"/>
  <c r="E387" i="22"/>
  <c r="J387" i="22" s="1"/>
  <c r="E388" i="22"/>
  <c r="J388" i="22" s="1"/>
  <c r="O12" i="39" l="1"/>
  <c r="D103" i="26"/>
  <c r="D18" i="26"/>
  <c r="E55" i="26"/>
  <c r="E31" i="26"/>
  <c r="E15" i="26"/>
  <c r="D85" i="26"/>
  <c r="D61" i="26"/>
  <c r="D37" i="26"/>
  <c r="D13" i="26"/>
  <c r="E86" i="26"/>
  <c r="E62" i="26"/>
  <c r="E38" i="26"/>
  <c r="E14" i="26"/>
  <c r="D56" i="26"/>
  <c r="D36" i="26"/>
  <c r="D32" i="26"/>
  <c r="D12" i="26"/>
  <c r="D8" i="26"/>
  <c r="E85" i="26"/>
  <c r="E61" i="26"/>
  <c r="E37" i="26"/>
  <c r="E33" i="26"/>
  <c r="E13" i="26"/>
  <c r="E9" i="26"/>
  <c r="D55" i="26"/>
  <c r="D35" i="26"/>
  <c r="D31" i="26"/>
  <c r="D23" i="26"/>
  <c r="D11" i="26"/>
  <c r="E101" i="26"/>
  <c r="E92" i="26"/>
  <c r="E80" i="26"/>
  <c r="E76" i="26"/>
  <c r="E56" i="26"/>
  <c r="E52" i="26"/>
  <c r="E44" i="26"/>
  <c r="E32" i="26"/>
  <c r="E28" i="26"/>
  <c r="E20" i="26"/>
  <c r="E8" i="26"/>
  <c r="O11" i="39" l="1"/>
  <c r="O28" i="39"/>
  <c r="O17" i="39"/>
  <c r="O32" i="39"/>
  <c r="O18" i="39"/>
  <c r="O27" i="39"/>
  <c r="O29" i="39"/>
  <c r="O30" i="39"/>
  <c r="E12" i="26"/>
  <c r="F12" i="26" s="1"/>
  <c r="D15" i="26"/>
  <c r="F15" i="26" s="1"/>
  <c r="D63" i="26"/>
  <c r="E17" i="26"/>
  <c r="D16" i="26"/>
  <c r="D64" i="26"/>
  <c r="E18" i="26"/>
  <c r="F18" i="26" s="1"/>
  <c r="E90" i="26"/>
  <c r="D41" i="26"/>
  <c r="D89" i="26"/>
  <c r="D30" i="26"/>
  <c r="E36" i="26"/>
  <c r="F36" i="26" s="1"/>
  <c r="D39" i="26"/>
  <c r="E41" i="26"/>
  <c r="E89" i="26"/>
  <c r="D40" i="26"/>
  <c r="D88" i="26"/>
  <c r="E42" i="26"/>
  <c r="E66" i="26"/>
  <c r="D17" i="26"/>
  <c r="E19" i="26"/>
  <c r="E67" i="26"/>
  <c r="E16" i="26"/>
  <c r="E40" i="26"/>
  <c r="E64" i="26"/>
  <c r="E88" i="26"/>
  <c r="D19" i="26"/>
  <c r="D43" i="26"/>
  <c r="D67" i="26"/>
  <c r="D91" i="26"/>
  <c r="E21" i="26"/>
  <c r="E45" i="26"/>
  <c r="E69" i="26"/>
  <c r="E93" i="26"/>
  <c r="D20" i="26"/>
  <c r="F20" i="26" s="1"/>
  <c r="D44" i="26"/>
  <c r="F44" i="26" s="1"/>
  <c r="D92" i="26"/>
  <c r="F92" i="26" s="1"/>
  <c r="E22" i="26"/>
  <c r="E46" i="26"/>
  <c r="E70" i="26"/>
  <c r="E94" i="26"/>
  <c r="D21" i="26"/>
  <c r="D45" i="26"/>
  <c r="D69" i="26"/>
  <c r="D93" i="26"/>
  <c r="E23" i="26"/>
  <c r="F23" i="26" s="1"/>
  <c r="D42" i="26"/>
  <c r="E91" i="26"/>
  <c r="D54" i="26"/>
  <c r="D47" i="26"/>
  <c r="D71" i="26"/>
  <c r="D95" i="26"/>
  <c r="E25" i="26"/>
  <c r="E49" i="26"/>
  <c r="E73" i="26"/>
  <c r="E98" i="26"/>
  <c r="D24" i="26"/>
  <c r="D48" i="26"/>
  <c r="D72" i="26"/>
  <c r="D96" i="26"/>
  <c r="E26" i="26"/>
  <c r="E50" i="26"/>
  <c r="E74" i="26"/>
  <c r="D25" i="26"/>
  <c r="D49" i="26"/>
  <c r="D73" i="26"/>
  <c r="D98" i="26"/>
  <c r="E24" i="26"/>
  <c r="E48" i="26"/>
  <c r="E72" i="26"/>
  <c r="E96" i="26"/>
  <c r="D27" i="26"/>
  <c r="D51" i="26"/>
  <c r="D75" i="26"/>
  <c r="E29" i="26"/>
  <c r="E53" i="26"/>
  <c r="E77" i="26"/>
  <c r="E102" i="26"/>
  <c r="D28" i="26"/>
  <c r="F28" i="26" s="1"/>
  <c r="D52" i="26"/>
  <c r="F52" i="26" s="1"/>
  <c r="D76" i="26"/>
  <c r="F76" i="26" s="1"/>
  <c r="D101" i="26"/>
  <c r="F101" i="26" s="1"/>
  <c r="E30" i="26"/>
  <c r="E54" i="26"/>
  <c r="E78" i="26"/>
  <c r="E103" i="26"/>
  <c r="F103" i="26" s="1"/>
  <c r="D29" i="26"/>
  <c r="D53" i="26"/>
  <c r="D77" i="26"/>
  <c r="D102" i="26"/>
  <c r="E43" i="26"/>
  <c r="D86" i="26"/>
  <c r="F86" i="26" s="1"/>
  <c r="D80" i="26"/>
  <c r="F80" i="26" s="1"/>
  <c r="E34" i="26"/>
  <c r="D9" i="26"/>
  <c r="F9" i="26" s="1"/>
  <c r="D33" i="26"/>
  <c r="F33" i="26" s="1"/>
  <c r="E11" i="26"/>
  <c r="F11" i="26" s="1"/>
  <c r="E51" i="26"/>
  <c r="E104" i="26"/>
  <c r="D70" i="26"/>
  <c r="E27" i="26"/>
  <c r="E75" i="26"/>
  <c r="D26" i="26"/>
  <c r="E35" i="26"/>
  <c r="F35" i="26" s="1"/>
  <c r="D34" i="26"/>
  <c r="D94" i="26"/>
  <c r="E39" i="26"/>
  <c r="E63" i="26"/>
  <c r="D14" i="26"/>
  <c r="F14" i="26" s="1"/>
  <c r="D38" i="26"/>
  <c r="F38" i="26" s="1"/>
  <c r="D62" i="26"/>
  <c r="F62" i="26" s="1"/>
  <c r="E47" i="26"/>
  <c r="E71" i="26"/>
  <c r="E95" i="26"/>
  <c r="D22" i="26"/>
  <c r="D46" i="26"/>
  <c r="D74" i="26"/>
  <c r="D104" i="26"/>
  <c r="D50" i="26"/>
  <c r="D78" i="26"/>
  <c r="F37" i="26"/>
  <c r="D66" i="26"/>
  <c r="D90" i="26"/>
  <c r="F32" i="26"/>
  <c r="F31" i="26"/>
  <c r="F85" i="26"/>
  <c r="F55" i="26"/>
  <c r="F13" i="26"/>
  <c r="F61" i="26"/>
  <c r="F8" i="26"/>
  <c r="F56" i="26"/>
  <c r="O13" i="39" l="1"/>
  <c r="O15" i="39" s="1"/>
  <c r="O19" i="39"/>
  <c r="O21" i="39" s="1"/>
  <c r="F63" i="26"/>
  <c r="F73" i="26"/>
  <c r="F27" i="26"/>
  <c r="F69" i="26"/>
  <c r="F53" i="26"/>
  <c r="F77" i="26"/>
  <c r="F19" i="26"/>
  <c r="F45" i="26"/>
  <c r="F49" i="26"/>
  <c r="F22" i="26"/>
  <c r="F26" i="26"/>
  <c r="F95" i="26"/>
  <c r="F70" i="26"/>
  <c r="F54" i="26"/>
  <c r="F24" i="26"/>
  <c r="F96" i="26"/>
  <c r="F90" i="26"/>
  <c r="F21" i="26"/>
  <c r="F71" i="26"/>
  <c r="F64" i="26"/>
  <c r="F98" i="26"/>
  <c r="F48" i="26"/>
  <c r="F91" i="26"/>
  <c r="F40" i="26"/>
  <c r="F66" i="26"/>
  <c r="F25" i="26"/>
  <c r="F16" i="26"/>
  <c r="F78" i="26"/>
  <c r="F30" i="26"/>
  <c r="F42" i="26"/>
  <c r="F17" i="26"/>
  <c r="F41" i="26"/>
  <c r="F89" i="26"/>
  <c r="F74" i="26"/>
  <c r="F39" i="26"/>
  <c r="F75" i="26"/>
  <c r="F94" i="26"/>
  <c r="F104" i="26"/>
  <c r="F67" i="26"/>
  <c r="F29" i="26"/>
  <c r="F93" i="26"/>
  <c r="F72" i="26"/>
  <c r="F34" i="26"/>
  <c r="F51" i="26"/>
  <c r="F50" i="26"/>
  <c r="F47" i="26"/>
  <c r="F46" i="26"/>
  <c r="F43" i="26"/>
  <c r="F88" i="26"/>
  <c r="F102" i="26"/>
  <c r="O23" i="39" l="1"/>
  <c r="O31" i="39" s="1"/>
  <c r="O33" i="39" s="1"/>
  <c r="O59" i="39" s="1"/>
  <c r="F108" i="26"/>
  <c r="O35" i="39" l="1"/>
  <c r="O48" i="39" s="1"/>
  <c r="O63" i="39"/>
  <c r="O60" i="39"/>
  <c r="P59" i="39"/>
  <c r="G11" i="22"/>
  <c r="K11" i="22" s="1"/>
  <c r="O61" i="39" l="1"/>
  <c r="P60" i="39"/>
  <c r="O64" i="39"/>
  <c r="P63" i="39"/>
  <c r="XDO63" i="39" s="1"/>
  <c r="K390" i="22"/>
  <c r="J11" i="22"/>
  <c r="M11" i="22"/>
  <c r="M390" i="22" s="1"/>
  <c r="O87" i="39" l="1"/>
  <c r="P64" i="39"/>
  <c r="P87" i="39" s="1"/>
  <c r="K391" i="22"/>
  <c r="K393" i="22"/>
  <c r="Q11" i="22"/>
  <c r="F390" i="22" l="1"/>
  <c r="L390" i="22"/>
  <c r="L391" i="22" s="1"/>
  <c r="F391" i="22" l="1"/>
  <c r="G390" i="22"/>
  <c r="G391" i="22" s="1"/>
  <c r="J32" i="39" l="1"/>
  <c r="P32" i="39" s="1"/>
  <c r="J20" i="39" l="1"/>
  <c r="P20" i="39" s="1"/>
  <c r="U20" i="39" s="1"/>
  <c r="J11" i="39"/>
  <c r="P11" i="39" s="1"/>
  <c r="J12" i="39"/>
  <c r="P12" i="39" s="1"/>
  <c r="J30" i="39"/>
  <c r="P30" i="39" s="1"/>
  <c r="J28" i="39"/>
  <c r="P28" i="39" s="1"/>
  <c r="J18" i="39"/>
  <c r="P18" i="39" s="1"/>
  <c r="J26" i="39"/>
  <c r="P26" i="39" s="1"/>
  <c r="J29" i="39"/>
  <c r="J17" i="39"/>
  <c r="J27" i="39"/>
  <c r="P27" i="39" s="1"/>
  <c r="J13" i="39" l="1"/>
  <c r="J15" i="39" s="1"/>
  <c r="J19" i="39"/>
  <c r="J21" i="39" s="1"/>
  <c r="P17" i="39"/>
  <c r="L30" i="17"/>
  <c r="L24" i="17"/>
  <c r="H24" i="17"/>
  <c r="P13" i="39" l="1"/>
  <c r="P15" i="39" s="1"/>
  <c r="P19" i="39"/>
  <c r="P21" i="39" s="1"/>
  <c r="J23" i="39"/>
  <c r="J31" i="39" s="1"/>
  <c r="J33" i="39" s="1"/>
  <c r="J35" i="39" s="1"/>
  <c r="J48" i="39" s="1"/>
  <c r="N8" i="17"/>
  <c r="L8" i="17"/>
  <c r="P23" i="39" l="1"/>
  <c r="H7" i="12"/>
  <c r="K7" i="12" s="1"/>
  <c r="C5" i="12"/>
  <c r="I5" i="12" s="1"/>
  <c r="F24" i="11"/>
  <c r="E6" i="11"/>
  <c r="F6" i="11" s="1"/>
  <c r="L22" i="17"/>
  <c r="L20" i="17"/>
  <c r="L18" i="17"/>
  <c r="L17" i="17"/>
  <c r="J6" i="10"/>
  <c r="H7" i="10"/>
  <c r="K7" i="10" s="1"/>
  <c r="M7" i="10" s="1"/>
  <c r="D6" i="10"/>
  <c r="K8" i="12"/>
  <c r="L7" i="12"/>
  <c r="L6" i="12"/>
  <c r="E46" i="11"/>
  <c r="D46" i="11"/>
  <c r="C46" i="11"/>
  <c r="F45" i="11"/>
  <c r="F43" i="11"/>
  <c r="F42" i="11"/>
  <c r="F41" i="11"/>
  <c r="E34" i="11"/>
  <c r="D34" i="11"/>
  <c r="C34" i="11"/>
  <c r="F31" i="11"/>
  <c r="F30" i="11"/>
  <c r="F29" i="11"/>
  <c r="E22" i="11"/>
  <c r="D22" i="11"/>
  <c r="C22" i="11"/>
  <c r="F18" i="11"/>
  <c r="F16" i="11"/>
  <c r="D60" i="10"/>
  <c r="E61" i="10" s="1"/>
  <c r="J55" i="10"/>
  <c r="H55" i="10"/>
  <c r="G55" i="10"/>
  <c r="F55" i="10"/>
  <c r="E55" i="10"/>
  <c r="D55" i="10"/>
  <c r="K54" i="10"/>
  <c r="M54" i="10" s="1"/>
  <c r="K53" i="10"/>
  <c r="M53" i="10" s="1"/>
  <c r="K52" i="10"/>
  <c r="M52" i="10" s="1"/>
  <c r="K51" i="10"/>
  <c r="M51" i="10" s="1"/>
  <c r="N50" i="10"/>
  <c r="N55" i="10" s="1"/>
  <c r="N56" i="10" s="1"/>
  <c r="M50" i="10"/>
  <c r="K50" i="10"/>
  <c r="D43" i="10"/>
  <c r="J43" i="10" s="1"/>
  <c r="J37" i="10"/>
  <c r="H37" i="10"/>
  <c r="G37" i="10"/>
  <c r="F37" i="10"/>
  <c r="E37" i="10"/>
  <c r="D37" i="10"/>
  <c r="K36" i="10"/>
  <c r="M36" i="10" s="1"/>
  <c r="K35" i="10"/>
  <c r="M35" i="10" s="1"/>
  <c r="K34" i="10"/>
  <c r="M34" i="10" s="1"/>
  <c r="K33" i="10"/>
  <c r="M33" i="10" s="1"/>
  <c r="N32" i="10"/>
  <c r="N37" i="10" s="1"/>
  <c r="N38" i="10" s="1"/>
  <c r="M32" i="10"/>
  <c r="K32" i="10"/>
  <c r="J24" i="10"/>
  <c r="I24" i="10"/>
  <c r="H24" i="10"/>
  <c r="G24" i="10"/>
  <c r="F24" i="10"/>
  <c r="E24" i="10"/>
  <c r="D24" i="10"/>
  <c r="K23" i="10"/>
  <c r="M23" i="10" s="1"/>
  <c r="K22" i="10"/>
  <c r="M22" i="10" s="1"/>
  <c r="K21" i="10"/>
  <c r="N21" i="10" s="1"/>
  <c r="K20" i="10"/>
  <c r="M20" i="10" s="1"/>
  <c r="K19" i="10"/>
  <c r="M19" i="10" s="1"/>
  <c r="N18" i="10"/>
  <c r="M18" i="10"/>
  <c r="K18" i="10"/>
  <c r="E111" i="7"/>
  <c r="E106" i="7"/>
  <c r="E105" i="7"/>
  <c r="E35" i="7"/>
  <c r="E23" i="7"/>
  <c r="D18" i="7"/>
  <c r="E15" i="7"/>
  <c r="E12" i="7"/>
  <c r="D13" i="7"/>
  <c r="F17" i="7"/>
  <c r="J64" i="5"/>
  <c r="J63" i="5"/>
  <c r="J62" i="5"/>
  <c r="J61" i="5"/>
  <c r="J60" i="5"/>
  <c r="J57" i="5"/>
  <c r="J55" i="5"/>
  <c r="J53" i="5"/>
  <c r="J52" i="5"/>
  <c r="J51" i="5"/>
  <c r="J50" i="5"/>
  <c r="J43" i="5"/>
  <c r="J40" i="5"/>
  <c r="J37" i="5"/>
  <c r="J34" i="5"/>
  <c r="J31" i="5"/>
  <c r="J30" i="5"/>
  <c r="J24" i="5"/>
  <c r="J23" i="5"/>
  <c r="J17" i="5"/>
  <c r="J14" i="5"/>
  <c r="J10" i="5"/>
  <c r="F22" i="11" l="1"/>
  <c r="F23" i="11" s="1"/>
  <c r="N24" i="10"/>
  <c r="N25" i="10" s="1"/>
  <c r="F46" i="11"/>
  <c r="F47" i="11" s="1"/>
  <c r="M24" i="10"/>
  <c r="M25" i="10" s="1"/>
  <c r="K55" i="10"/>
  <c r="K56" i="10" s="1"/>
  <c r="K24" i="10"/>
  <c r="K25" i="10" s="1"/>
  <c r="K37" i="10"/>
  <c r="K38" i="10" s="1"/>
  <c r="F34" i="11"/>
  <c r="F35" i="11" s="1"/>
  <c r="K6" i="10"/>
  <c r="M6" i="10" s="1"/>
  <c r="K5" i="12"/>
  <c r="I7" i="12"/>
  <c r="J65" i="5"/>
  <c r="J18" i="5"/>
  <c r="M37" i="10"/>
  <c r="M38" i="10" s="1"/>
  <c r="M55" i="10"/>
  <c r="M56" i="10" s="1"/>
  <c r="E44" i="10"/>
  <c r="K44" i="10" s="1"/>
  <c r="E11" i="7"/>
  <c r="H4" i="10"/>
  <c r="H10" i="10" s="1"/>
  <c r="R17" i="39" l="1"/>
  <c r="D5" i="10"/>
  <c r="R12" i="39"/>
  <c r="F4" i="12"/>
  <c r="G4" i="10"/>
  <c r="G10" i="10" s="1"/>
  <c r="R24" i="39" l="1"/>
  <c r="R46" i="39"/>
  <c r="R29" i="39"/>
  <c r="R38" i="39"/>
  <c r="R27" i="39"/>
  <c r="R40" i="39"/>
  <c r="R26" i="39"/>
  <c r="R28" i="39"/>
  <c r="R39" i="39"/>
  <c r="R34" i="39"/>
  <c r="R32" i="39"/>
  <c r="R45" i="39"/>
  <c r="R44" i="39"/>
  <c r="R30" i="39"/>
  <c r="R11" i="39"/>
  <c r="R13" i="39" s="1"/>
  <c r="R15" i="39" s="1"/>
  <c r="R25" i="39"/>
  <c r="R18" i="39"/>
  <c r="R19" i="39" s="1"/>
  <c r="R21" i="39" s="1"/>
  <c r="R41" i="39"/>
  <c r="R43" i="39"/>
  <c r="E4" i="11"/>
  <c r="E10" i="11" s="1"/>
  <c r="O49" i="39"/>
  <c r="C5" i="11"/>
  <c r="F5" i="11" s="1"/>
  <c r="F8" i="12"/>
  <c r="F12" i="12" s="1"/>
  <c r="J4" i="10"/>
  <c r="C6" i="12" l="1"/>
  <c r="K6" i="12" s="1"/>
  <c r="J5" i="10"/>
  <c r="K5" i="10" s="1"/>
  <c r="M5" i="10" s="1"/>
  <c r="G4" i="12"/>
  <c r="G12" i="12" s="1"/>
  <c r="R23" i="39"/>
  <c r="R31" i="39" s="1"/>
  <c r="R33" i="39" s="1"/>
  <c r="R35" i="39" s="1"/>
  <c r="T27" i="39"/>
  <c r="U27" i="39" s="1"/>
  <c r="T30" i="39"/>
  <c r="U30" i="39" s="1"/>
  <c r="T45" i="39"/>
  <c r="U45" i="39" s="1"/>
  <c r="T43" i="39"/>
  <c r="U43" i="39" s="1"/>
  <c r="T38" i="39"/>
  <c r="U38" i="39" s="1"/>
  <c r="T39" i="39"/>
  <c r="U39" i="39" s="1"/>
  <c r="T28" i="39"/>
  <c r="U28" i="39" s="1"/>
  <c r="T32" i="39"/>
  <c r="U32" i="39" s="1"/>
  <c r="T17" i="39"/>
  <c r="U17" i="39" s="1"/>
  <c r="R47" i="39"/>
  <c r="T11" i="39"/>
  <c r="U11" i="39" s="1"/>
  <c r="T44" i="39"/>
  <c r="U44" i="39" s="1"/>
  <c r="T46" i="39"/>
  <c r="U46" i="39" s="1"/>
  <c r="T29" i="39"/>
  <c r="T40" i="39"/>
  <c r="U40" i="39" s="1"/>
  <c r="T34" i="39"/>
  <c r="U34" i="39" s="1"/>
  <c r="T25" i="39"/>
  <c r="U25" i="39" s="1"/>
  <c r="T24" i="39"/>
  <c r="U24" i="39" s="1"/>
  <c r="T12" i="39"/>
  <c r="U12" i="39" s="1"/>
  <c r="T18" i="39"/>
  <c r="U18" i="39" s="1"/>
  <c r="T26" i="39"/>
  <c r="U26" i="39" s="1"/>
  <c r="T41" i="39"/>
  <c r="U41" i="39" s="1"/>
  <c r="I6" i="12"/>
  <c r="J10" i="10"/>
  <c r="I8" i="12"/>
  <c r="L8" i="12"/>
  <c r="E4" i="10"/>
  <c r="E10" i="10" s="1"/>
  <c r="R48" i="39" l="1"/>
  <c r="U13" i="39"/>
  <c r="U15" i="39" s="1"/>
  <c r="T13" i="39"/>
  <c r="T15" i="39" s="1"/>
  <c r="T47" i="39"/>
  <c r="U47" i="39"/>
  <c r="U19" i="39"/>
  <c r="U21" i="39" s="1"/>
  <c r="T19" i="39"/>
  <c r="T21" i="39" s="1"/>
  <c r="H4" i="12"/>
  <c r="H12" i="12" s="1"/>
  <c r="T23" i="39" l="1"/>
  <c r="T31" i="39" s="1"/>
  <c r="T33" i="39" s="1"/>
  <c r="T35" i="39" s="1"/>
  <c r="T48" i="39" s="1"/>
  <c r="U23" i="39"/>
  <c r="V31" i="39" l="1"/>
  <c r="D4" i="12"/>
  <c r="D12" i="12" s="1"/>
  <c r="H14" i="17" l="1"/>
  <c r="L19" i="17"/>
  <c r="V12" i="39" l="1"/>
  <c r="L14" i="17"/>
  <c r="H11" i="17"/>
  <c r="V11" i="39"/>
  <c r="H44" i="17" l="1"/>
  <c r="L13" i="17"/>
  <c r="L15" i="17" s="1"/>
  <c r="L10" i="17"/>
  <c r="L11" i="17"/>
  <c r="H20" i="17" l="1"/>
  <c r="H17" i="17"/>
  <c r="H18" i="17"/>
  <c r="H22" i="17"/>
  <c r="J49" i="39"/>
  <c r="L44" i="17"/>
  <c r="L43" i="17"/>
  <c r="H10" i="17"/>
  <c r="L12" i="17"/>
  <c r="L16" i="17" s="1"/>
  <c r="L45" i="17" s="1"/>
  <c r="H13" i="17" l="1"/>
  <c r="H15" i="17" s="1"/>
  <c r="D4" i="10"/>
  <c r="D10" i="10" s="1"/>
  <c r="H12" i="17"/>
  <c r="R49" i="39"/>
  <c r="T49" i="39"/>
  <c r="L21" i="17"/>
  <c r="L23" i="17" s="1"/>
  <c r="C4" i="12" l="1"/>
  <c r="C12" i="12" s="1"/>
  <c r="H16" i="17"/>
  <c r="H45" i="17" s="1"/>
  <c r="H43" i="17"/>
  <c r="M4" i="10"/>
  <c r="M10" i="10" s="1"/>
  <c r="L28" i="17"/>
  <c r="L25" i="17"/>
  <c r="L33" i="17" s="1"/>
  <c r="L36" i="17" s="1"/>
  <c r="C4" i="11" l="1"/>
  <c r="C10" i="11" s="1"/>
  <c r="L31" i="17"/>
  <c r="L38" i="17"/>
  <c r="K4" i="12"/>
  <c r="K12" i="12" s="1"/>
  <c r="F4" i="11" l="1"/>
  <c r="F10" i="11" s="1"/>
  <c r="R50" i="39" l="1"/>
  <c r="R53" i="39" s="1"/>
  <c r="T50" i="39" l="1"/>
  <c r="T51" i="39" s="1"/>
  <c r="F12" i="11" l="1"/>
  <c r="K14" i="12" l="1"/>
  <c r="F11" i="11"/>
  <c r="K13" i="12" l="1"/>
  <c r="D390" i="22" l="1"/>
  <c r="D391" i="22" s="1"/>
  <c r="E390" i="22" l="1"/>
  <c r="E391" i="22" s="1"/>
  <c r="C390" i="22"/>
  <c r="C391" i="22" s="1"/>
  <c r="J390" i="22" l="1"/>
  <c r="J391" i="22" s="1"/>
  <c r="P29" i="39" l="1"/>
  <c r="U29" i="39" s="1"/>
  <c r="U31" i="39" s="1"/>
  <c r="O50" i="39"/>
  <c r="F4" i="10"/>
  <c r="P31" i="39" l="1"/>
  <c r="P33" i="39" s="1"/>
  <c r="P35" i="39" s="1"/>
  <c r="P48" i="39" s="1"/>
  <c r="U33" i="39"/>
  <c r="U35" i="39" s="1"/>
  <c r="U48" i="39" s="1"/>
  <c r="W32" i="39"/>
  <c r="X32" i="39" s="1"/>
  <c r="K4" i="10"/>
  <c r="K10" i="10" s="1"/>
  <c r="F10" i="10"/>
  <c r="N4" i="10"/>
  <c r="N10" i="10" s="1"/>
  <c r="P49" i="39" l="1"/>
  <c r="E4" i="12"/>
  <c r="U49" i="39"/>
  <c r="H19" i="17"/>
  <c r="H21" i="17" s="1"/>
  <c r="H23" i="17" s="1"/>
  <c r="H25" i="17" l="1"/>
  <c r="K12" i="10"/>
  <c r="K11" i="10" s="1"/>
  <c r="I4" i="12"/>
  <c r="I12" i="12" s="1"/>
  <c r="E12" i="12"/>
  <c r="L4" i="12"/>
  <c r="L12" i="12" s="1"/>
  <c r="N12" i="10" l="1"/>
  <c r="N11" i="10" s="1"/>
  <c r="H30" i="17"/>
  <c r="H35" i="17" l="1"/>
  <c r="H33" i="17" s="1"/>
  <c r="H36" i="17" s="1"/>
  <c r="H28" i="17"/>
  <c r="L14" i="12"/>
  <c r="L13" i="12" s="1"/>
  <c r="M12" i="10" l="1"/>
  <c r="M11" i="10" s="1"/>
  <c r="I14" i="12"/>
  <c r="I13" i="12" s="1"/>
  <c r="H31" i="17"/>
  <c r="H38" i="17"/>
  <c r="N18" i="17" l="1"/>
  <c r="N22" i="17"/>
  <c r="N20" i="17"/>
  <c r="N19" i="17"/>
  <c r="N17" i="17"/>
  <c r="N13" i="17" l="1"/>
  <c r="N15" i="17" s="1"/>
  <c r="N10" i="17" l="1"/>
  <c r="N12" i="17" l="1"/>
  <c r="N16" i="17" s="1"/>
  <c r="N43" i="17"/>
  <c r="N21" i="17" l="1"/>
  <c r="N23" i="17" s="1"/>
  <c r="N45" i="17"/>
  <c r="N28" i="17" l="1"/>
  <c r="N25" i="17"/>
  <c r="N33" i="17" s="1"/>
  <c r="N36" i="17" s="1"/>
  <c r="N31" i="17" l="1"/>
  <c r="N38" i="17"/>
  <c r="J22" i="17" l="1"/>
  <c r="J30" i="17" l="1"/>
  <c r="J35" i="17" l="1"/>
  <c r="J20" i="17" l="1"/>
  <c r="J17" i="17" l="1"/>
  <c r="J19" i="17"/>
  <c r="J18" i="17"/>
  <c r="J10" i="17" l="1"/>
  <c r="J13" i="17" l="1"/>
  <c r="J15" i="17" s="1"/>
  <c r="J12" i="17"/>
  <c r="J43" i="17" l="1"/>
  <c r="J16" i="17"/>
  <c r="J45" i="17" s="1"/>
  <c r="J21" i="17" l="1"/>
  <c r="J23" i="17" s="1"/>
  <c r="J25" i="17" s="1"/>
  <c r="J28" i="17" l="1"/>
  <c r="J33" i="17"/>
  <c r="J36" i="17" s="1"/>
  <c r="J38" i="17" l="1"/>
  <c r="J3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 Pochakorn</author>
    <author>Kreangkai Panroodee</author>
  </authors>
  <commentList>
    <comment ref="M7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Freez ตัวเลขไว้ 31 Mar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 xml:space="preserve">Kreangkai Panroodee:
 ลูกค้าไม่ได้แยก Non-related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 Pochakorn</author>
  </authors>
  <commentList>
    <comment ref="D57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ยอดเท่า Q2.2020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7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ยอดเท่า Q2.2020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Paweena Kaolim</author>
  </authors>
  <commentList>
    <comment ref="D15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Paweena Kaolim:</t>
        </r>
        <r>
          <rPr>
            <sz val="9"/>
            <color indexed="81"/>
            <rFont val="Tahoma"/>
            <family val="2"/>
          </rPr>
          <t xml:space="preserve">
ซื้อรถยนต์จาก PAN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 Pochakorn</author>
    <author>Akkaranun Taechakraichana</author>
    <author>Thidapat Promsuwan</author>
    <author>hongyok</author>
    <author>Paweena Kaolim</author>
  </authors>
  <commentList>
    <comment ref="T10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WME , BIO , BSP , AND ,PAN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0" authorId="1" shapeId="0" xr:uid="{00000000-0006-0000-1800-000002000000}">
      <text>
        <r>
          <rPr>
            <b/>
            <sz val="9"/>
            <color indexed="81"/>
            <rFont val="Tahoma"/>
            <family val="2"/>
          </rPr>
          <t>WIC WTH V2L STE</t>
        </r>
      </text>
    </comment>
    <comment ref="T63" authorId="2" shapeId="0" xr:uid="{00000000-0006-0000-1800-000003000000}">
      <text>
        <r>
          <rPr>
            <b/>
            <sz val="9"/>
            <color indexed="81"/>
            <rFont val="Tahoma"/>
            <family val="2"/>
          </rPr>
          <t>10/7/63  ย้ายไป Eli-outไม่ถือเป็นการแพทย์</t>
        </r>
      </text>
    </comment>
    <comment ref="B206" authorId="3" shapeId="0" xr:uid="{00000000-0006-0000-1800-000004000000}">
      <text>
        <r>
          <rPr>
            <b/>
            <sz val="9"/>
            <color indexed="81"/>
            <rFont val="Tahoma"/>
            <family val="2"/>
          </rPr>
          <t>PN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1" authorId="3" shapeId="0" xr:uid="{00000000-0006-0000-1800-000005000000}">
      <text>
        <r>
          <rPr>
            <b/>
            <sz val="9"/>
            <color indexed="81"/>
            <rFont val="Tahoma"/>
            <family val="2"/>
          </rPr>
          <t>cosmetic</t>
        </r>
      </text>
    </comment>
    <comment ref="B226" authorId="3" shapeId="0" xr:uid="{00000000-0006-0000-1800-000006000000}">
      <text>
        <r>
          <rPr>
            <b/>
            <sz val="9"/>
            <color indexed="81"/>
            <rFont val="Tahoma"/>
            <family val="2"/>
          </rPr>
          <t>cosmetic</t>
        </r>
      </text>
    </comment>
    <comment ref="J237" authorId="3" shapeId="0" xr:uid="{00000000-0006-0000-1800-000007000000}">
      <text>
        <r>
          <rPr>
            <b/>
            <sz val="9"/>
            <color indexed="81"/>
            <rFont val="Tahoma"/>
            <family val="2"/>
          </rPr>
          <t>Grifols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38" authorId="3" shapeId="0" xr:uid="{00000000-0006-0000-1800-000008000000}">
      <text>
        <r>
          <rPr>
            <b/>
            <sz val="9"/>
            <color indexed="81"/>
            <rFont val="Tahoma"/>
            <family val="2"/>
          </rPr>
          <t>WIC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43" authorId="2" shapeId="0" xr:uid="{00000000-0006-0000-1800-000009000000}">
      <text>
        <r>
          <rPr>
            <sz val="9"/>
            <color indexed="81"/>
            <rFont val="Tahoma"/>
            <family val="2"/>
          </rPr>
          <t>WME</t>
        </r>
      </text>
    </comment>
    <comment ref="J243" authorId="3" shapeId="0" xr:uid="{00000000-0006-0000-1800-00000A000000}">
      <text>
        <r>
          <rPr>
            <b/>
            <sz val="9"/>
            <color indexed="81"/>
            <rFont val="Tahoma"/>
            <family val="2"/>
          </rPr>
          <t>ของโปรเซส</t>
        </r>
      </text>
    </comment>
    <comment ref="T245" authorId="2" shapeId="0" xr:uid="{00000000-0006-0000-1800-00000B000000}">
      <text>
        <r>
          <rPr>
            <sz val="9"/>
            <color indexed="81"/>
            <rFont val="Tahoma"/>
            <family val="2"/>
          </rPr>
          <t>10/7/63  ย้ายไป Eli-outไม่ถือเป็นการแพทย์</t>
        </r>
      </text>
    </comment>
    <comment ref="S320" authorId="4" shapeId="0" xr:uid="{00000000-0006-0000-1800-00000C000000}">
      <text>
        <r>
          <rPr>
            <b/>
            <sz val="9"/>
            <color indexed="81"/>
            <rFont val="Tahoma"/>
            <family val="2"/>
          </rPr>
          <t>Paweena Kaolim:</t>
        </r>
        <r>
          <rPr>
            <sz val="9"/>
            <color indexed="81"/>
            <rFont val="Tahoma"/>
            <family val="2"/>
          </rPr>
          <t xml:space="preserve">
คุณมณี ที่ปรึกษาด้านการขาย</t>
        </r>
      </text>
    </comment>
    <comment ref="I373" authorId="3" shapeId="0" xr:uid="{00000000-0006-0000-1800-00000D000000}">
      <text>
        <r>
          <rPr>
            <sz val="9"/>
            <color indexed="81"/>
            <rFont val="Tahoma"/>
            <family val="2"/>
          </rPr>
          <t xml:space="preserve">WME, PAN, BIO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hongyok</author>
  </authors>
  <commentList>
    <comment ref="B208" authorId="0" shapeId="0" xr:uid="{00000000-0006-0000-1900-000001000000}">
      <text>
        <r>
          <rPr>
            <b/>
            <sz val="9"/>
            <color indexed="81"/>
            <rFont val="Tahoma"/>
            <family val="2"/>
          </rPr>
          <t>PN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3" authorId="0" shapeId="0" xr:uid="{00000000-0006-0000-1900-000002000000}">
      <text>
        <r>
          <rPr>
            <b/>
            <sz val="9"/>
            <color indexed="81"/>
            <rFont val="Tahoma"/>
            <family val="2"/>
          </rPr>
          <t>cosmetic</t>
        </r>
      </text>
    </comment>
    <comment ref="B228" authorId="0" shapeId="0" xr:uid="{00000000-0006-0000-1900-000003000000}">
      <text>
        <r>
          <rPr>
            <b/>
            <sz val="9"/>
            <color indexed="81"/>
            <rFont val="Tahoma"/>
            <family val="2"/>
          </rPr>
          <t>cosmetic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hongyok</author>
  </authors>
  <commentList>
    <comment ref="C7" authorId="0" shapeId="0" xr:uid="{00000000-0006-0000-1C00-000001000000}">
      <text>
        <r>
          <rPr>
            <b/>
            <sz val="9"/>
            <color indexed="81"/>
            <rFont val="Tahoma"/>
            <family val="2"/>
          </rPr>
          <t>hongyok:
ใส่สูตรให้แล้ว Copy สูตรทุกช่องที่มี code ด้วย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Kiatisak Vanithanont</author>
  </authors>
  <commentList>
    <comment ref="C6" authorId="0" shapeId="0" xr:uid="{00000000-0006-0000-1D00-000001000000}">
      <text>
        <r>
          <rPr>
            <b/>
            <sz val="16"/>
            <color indexed="81"/>
            <rFont val="Angsana New"/>
            <family val="1"/>
          </rPr>
          <t>ใส่ Quarter ให้ถูกต้อง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Kiatisak Vanithanont</author>
  </authors>
  <commentList>
    <comment ref="C6" authorId="0" shapeId="0" xr:uid="{00000000-0006-0000-1F00-000001000000}">
      <text>
        <r>
          <rPr>
            <b/>
            <sz val="16"/>
            <color indexed="81"/>
            <rFont val="Angsana New"/>
            <family val="1"/>
          </rPr>
          <t>ใส่ Quarter ให้ถูกต้อง</t>
        </r>
      </text>
    </comment>
    <comment ref="F6" authorId="0" shapeId="0" xr:uid="{00000000-0006-0000-1F00-000002000000}">
      <text>
        <r>
          <rPr>
            <b/>
            <sz val="16"/>
            <color indexed="81"/>
            <rFont val="Angsana New"/>
            <family val="1"/>
          </rPr>
          <t>ใส่ Quarter ให้ถูกต้อง</t>
        </r>
      </text>
    </comment>
  </commentList>
</comments>
</file>

<file path=xl/sharedStrings.xml><?xml version="1.0" encoding="utf-8"?>
<sst xmlns="http://schemas.openxmlformats.org/spreadsheetml/2006/main" count="2110" uniqueCount="1297">
  <si>
    <t>Initials</t>
  </si>
  <si>
    <t>Date</t>
  </si>
  <si>
    <t>Prepared by</t>
  </si>
  <si>
    <t>Reviewed by</t>
  </si>
  <si>
    <t>IN BAHT</t>
  </si>
  <si>
    <t>DESCRIPTIONS</t>
  </si>
  <si>
    <t>WME</t>
  </si>
  <si>
    <t>BIO</t>
  </si>
  <si>
    <t>BSP</t>
  </si>
  <si>
    <t>PAN</t>
  </si>
  <si>
    <t>AND</t>
  </si>
  <si>
    <t>TOTAL</t>
  </si>
  <si>
    <t>ADJUSTMENT &amp; ELIMINATION</t>
  </si>
  <si>
    <t>Code</t>
  </si>
  <si>
    <t>Dr.</t>
  </si>
  <si>
    <t>Cr.</t>
  </si>
  <si>
    <t>After AJE</t>
  </si>
  <si>
    <t>DR.</t>
  </si>
  <si>
    <t>CR.</t>
  </si>
  <si>
    <t>เงินสดและรายการเทียบเท่าเงินสด</t>
  </si>
  <si>
    <t>ลูกหนี้การค้าและลูกหนี้อื่น - Other companies</t>
  </si>
  <si>
    <t>ลูกหนี้การค้าและลูกหนี้อื่น - Related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</si>
  <si>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</si>
  <si>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</si>
  <si>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</si>
  <si>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</si>
  <si>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เงินลงทุนเผื่อขาย</t>
  </si>
  <si>
    <t>เงินลงทุนในบริษัทย่อย</t>
  </si>
  <si>
    <t>เงินลงทุนทั่วไป</t>
  </si>
  <si>
    <t>สินทรัพย์ไม่มีตัวตน - สุทธิ</t>
  </si>
  <si>
    <t>สิทธิการใช้สินทรัพย์ - สุทธิ</t>
  </si>
  <si>
    <t>สินทรัพย์ภาษีเงินได้รอตัดบัญชี</t>
  </si>
  <si>
    <t>สินทรัพย์ไม่หมุนเวียนอื่น</t>
  </si>
  <si>
    <t>Diff</t>
  </si>
  <si>
    <t>COST</t>
  </si>
  <si>
    <t>CONSOL.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</si>
  <si>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</si>
  <si>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</si>
  <si>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</si>
  <si>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หนี้สินสัญญาอนุพันธ์</t>
  </si>
  <si>
    <t>ภาษีเงินได้ค้างจ่าย</t>
  </si>
  <si>
    <t>หนี้สินหมุนเวียนอื่น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</si>
  <si>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</si>
  <si>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</si>
  <si>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กำไรสะสม</t>
  </si>
  <si>
    <t>กำไร(ขาดทุน)จากการประมาณการตามหลักการคณิตศาสตร์ประกันภัย</t>
  </si>
  <si>
    <t>โอนไปกำไรสะสม</t>
  </si>
  <si>
    <t>WHO</t>
  </si>
  <si>
    <t>% เดิม (ตั้งแต่ 30/9/2017)</t>
  </si>
  <si>
    <t>% ใหม่ (ตั้งแต่ 01/7/2018)</t>
  </si>
  <si>
    <t>To H300</t>
  </si>
  <si>
    <t>H120</t>
  </si>
  <si>
    <t>WORK PAPER CONSOLIDATED PROFIT AND LOSS STATEMENT</t>
  </si>
  <si>
    <t>รายได้จากการขาย</t>
  </si>
  <si>
    <t>รายได้จากการบริการ</t>
  </si>
  <si>
    <t>รวมรายได้ขายและบริการ</t>
  </si>
  <si>
    <t>ต้นทุนขายและบริการ</t>
  </si>
  <si>
    <t>ต้นทุนบริการ</t>
  </si>
  <si>
    <t>กำไรขั้นต้น</t>
  </si>
  <si>
    <t>เงินปันผลรับ</t>
  </si>
  <si>
    <t>รายได้ค่าเช่าและค่าบริการจากบริษัทที่เกี่ยวข้องกัน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</si>
  <si>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</si>
  <si>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</si>
  <si>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</si>
  <si>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</si>
  <si>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Tax Conso</t>
  </si>
  <si>
    <t>กำไร(ขาดทุน) ก่อนภาษีเงินได้</t>
  </si>
  <si>
    <t>ภาษีเงินได้ (ค่าใช้จ่าย) รายได้</t>
  </si>
  <si>
    <t>Pass</t>
  </si>
  <si>
    <t>กำไร(ขาดทุน)สำหรับงวด</t>
  </si>
  <si>
    <t>LESS</t>
  </si>
  <si>
    <t xml:space="preserve"> MINORITY INTEREST (PROFIT) LOSS</t>
  </si>
  <si>
    <t>กำไร(ขาดทุน)ส่วนของบริษัทใหญ่</t>
  </si>
  <si>
    <t>To H110</t>
  </si>
  <si>
    <t>กำไร(ขาดทุน)เบ็ดเสร็จอื่น:</t>
  </si>
  <si>
    <t>ภาษีเงินได้เกี่ยวกับองค์ประกอบของกำไรขาดทุนเบ็ดเสร็จอื่น-ผปย พนง</t>
  </si>
  <si>
    <t>ส่วนเกินทุนจากการตีราคาทรัพย์สิน - OCI</t>
  </si>
  <si>
    <t>ภาษีเงินได้-OCI-ส่วนเกินทุนจากการตีราคาทรัพย์สิน - OCI</t>
  </si>
  <si>
    <t>ผลต่างของอัตราแลกเปลี่ยน</t>
  </si>
  <si>
    <t>ผลต่างของอัตราแลกเปลี่ยนจากการแปลงค่างบการเงิน</t>
  </si>
  <si>
    <t>ปรับ NCI</t>
  </si>
  <si>
    <t>ผลต่างของอัตราแลกเปลี่ยน - ส่วนเกินทุนจากการตีราคาทรัพย์สิน</t>
  </si>
  <si>
    <t>ผลต่างของอัตราแลกเปลี่ยน - Tax of  ส่วนเกินจากการตีราคา PPE</t>
  </si>
  <si>
    <t>กำไร(ขาดทุน)เบ็ดเสร็จอื่นสำหรับงวด</t>
  </si>
  <si>
    <t>กำไร(ขาดทุน)เบ็ดเสร็จรวมอื่น - ส่วนของบริษัทใหญ่</t>
  </si>
  <si>
    <t>To FS</t>
  </si>
  <si>
    <t>Check  NCI - PL</t>
  </si>
  <si>
    <t>NCI - PL</t>
  </si>
  <si>
    <t>% NCI @31/12/2019</t>
  </si>
  <si>
    <t>Net Profit (loss)</t>
  </si>
  <si>
    <t>C</t>
  </si>
  <si>
    <t>Total</t>
  </si>
  <si>
    <t>Net Profit (loss) - NCI</t>
  </si>
  <si>
    <t>OCI Profit (loss)</t>
  </si>
  <si>
    <t>ส่วนเกินทุนจากการตีราคาทรัพย์สิน</t>
  </si>
  <si>
    <t>ภาษีเงินได้-OCI-ส่วนเกินทุนจากการตีราคาทรัพย์สิน</t>
  </si>
  <si>
    <t>31/03/2019 (3M)</t>
  </si>
  <si>
    <t>Check Diff</t>
  </si>
  <si>
    <t>OCI Profit (loss) - NCI</t>
  </si>
  <si>
    <t>รวม -NCI (PL+OCI)</t>
  </si>
  <si>
    <t>ตัดกำไรจากการซื้อ-ขาย assets ระหว่าง PAN ขายให้ AND</t>
  </si>
  <si>
    <t>ส่วนได้เสียของบริษัทอื่นก่อนการรวมธุรกิจ</t>
  </si>
  <si>
    <t>สรุปรายการระหว่างกัน</t>
  </si>
  <si>
    <t>บริษัท วินเนอร์ยี่ เมดิคอล จำกัด</t>
  </si>
  <si>
    <t>รายละเอียด</t>
  </si>
  <si>
    <t>บริษัทย่อยและอยู่ภายใต้การควบคุมเดียวกัน</t>
  </si>
  <si>
    <t>บริษัทอื่นที่เกี่ยวข้องกัน</t>
  </si>
  <si>
    <t>รวมทั้งสิ้น</t>
  </si>
  <si>
    <t>WIC</t>
  </si>
  <si>
    <t>โปรเฟส</t>
  </si>
  <si>
    <t>DT</t>
  </si>
  <si>
    <t>สินทรัพย์</t>
  </si>
  <si>
    <t>ลูกหนี้การค้า - บริษัทที่เกี่ยวข้องกัน</t>
  </si>
  <si>
    <t>ลูกหนี้การค้า-กทม.</t>
  </si>
  <si>
    <t>A</t>
  </si>
  <si>
    <t>ไม่ elim</t>
  </si>
  <si>
    <t>[ขายสินค้า]</t>
  </si>
  <si>
    <t>ลูกหนี้หมุนเวียนอื่น - บริษัทที่เกี่ยวข้องกัน</t>
  </si>
  <si>
    <t xml:space="preserve">ลูกหนี้-รอเรียกเก็บ </t>
  </si>
  <si>
    <t>B</t>
  </si>
  <si>
    <t>[a]</t>
  </si>
  <si>
    <t>[ค่าบริการค้ำประกันวงเงินสินเชื่อ]</t>
  </si>
  <si>
    <t xml:space="preserve">ลูกหนี้อื่นๆ </t>
  </si>
  <si>
    <t>[ค่าซื้อทรัพย์สิน]</t>
  </si>
  <si>
    <t>ดอกเบี้ย-ค้างรับ</t>
  </si>
  <si>
    <t>E</t>
  </si>
  <si>
    <t>ok</t>
  </si>
  <si>
    <t>ลูกหนี้เงินกู้ยืม</t>
  </si>
  <si>
    <t>F</t>
  </si>
  <si>
    <t>หนี้สิน</t>
  </si>
  <si>
    <t>เจ้าหนี้การค้า - ในประเทศ</t>
  </si>
  <si>
    <t>G</t>
  </si>
  <si>
    <t>[ซื้อสินค้า]</t>
  </si>
  <si>
    <t>เจ้าหนี้อื่นๆ</t>
  </si>
  <si>
    <t>H</t>
  </si>
  <si>
    <t>[WHO-ค่าบริการค้ำประกันวงเงินสินเชื่อ]</t>
  </si>
  <si>
    <t xml:space="preserve">ค่าใช้จ่ายค้างจ่ายอื่น </t>
  </si>
  <si>
    <t>I</t>
  </si>
  <si>
    <t>[ค่าบริการส่วนกลาง]</t>
  </si>
  <si>
    <t>รายได้</t>
  </si>
  <si>
    <t>รายได้ขายสินค้า</t>
  </si>
  <si>
    <t>J</t>
  </si>
  <si>
    <t>รายได้อื่น ๆ</t>
  </si>
  <si>
    <t>- รายได้บริการ-ค้ำประกันวงเงิน</t>
  </si>
  <si>
    <t>ดอกเบี้ยรับ</t>
  </si>
  <si>
    <t>ค่าใช้จ่าย</t>
  </si>
  <si>
    <t>ซื้อสินค้า</t>
  </si>
  <si>
    <t>K</t>
  </si>
  <si>
    <t>ค่าบริการค้ำประกันสินเชื่อ</t>
  </si>
  <si>
    <t>ซื้อทรัพย์สิน</t>
  </si>
  <si>
    <t>ค่าใช้จ่ายอื่นๆ</t>
  </si>
  <si>
    <t>- ค่าบริการส่วนกลาง</t>
  </si>
  <si>
    <t>[b]</t>
  </si>
  <si>
    <t>- ค่าไฟฟ้า</t>
  </si>
  <si>
    <t>- ค่าน้ำประปา</t>
  </si>
  <si>
    <t>- ตัดจำหน่ายสิทธิในการใช้งาน - อาคารสำนักงาน</t>
  </si>
  <si>
    <t>- ตัดจำหน่ายสิทธิในการใช้งาน - อาคารโกดังเก็บสินค้า</t>
  </si>
  <si>
    <t>THB</t>
  </si>
  <si>
    <t>Balances</t>
  </si>
  <si>
    <t>บริษัท แพนไซเอ็นซ์ 1999 จำกัด</t>
  </si>
  <si>
    <t>เจ้าหนี้เงินกู้</t>
  </si>
  <si>
    <t>Circularisation</t>
  </si>
  <si>
    <t>Segment การแพทย์</t>
  </si>
  <si>
    <t>200100-AU</t>
  </si>
  <si>
    <t>บริษัท วินเนอร์ยี่ โฮลดิ้ง จำกัด</t>
  </si>
  <si>
    <t>เจ้าหนี้การค้าอื่น</t>
  </si>
  <si>
    <t>200101-AU</t>
  </si>
  <si>
    <t>ลูกหนี้รอเรียกเก็บ</t>
  </si>
  <si>
    <t>ลูกหนี้การค้า กทม</t>
  </si>
  <si>
    <t>110200-AU</t>
  </si>
  <si>
    <t>ซื้อสินทรัพย์</t>
  </si>
  <si>
    <t>ไม่รวม elim</t>
  </si>
  <si>
    <t>ดอกเบี้ย - ค้างจ่าย</t>
  </si>
  <si>
    <t>200630-AU</t>
  </si>
  <si>
    <t>ค่าใช้จ่ายค้างจ่ายอื่น</t>
  </si>
  <si>
    <t>ประกันบุคคลจ่ายล่วงหน้า</t>
  </si>
  <si>
    <t>110954-AU</t>
  </si>
  <si>
    <t>หนี้สินตามสัญญาเช่า</t>
  </si>
  <si>
    <t>ดอกเบี้ยรอตัดจ่าย</t>
  </si>
  <si>
    <t>Transaction</t>
  </si>
  <si>
    <t>รายได้ขายสินค้า-Relate</t>
  </si>
  <si>
    <t>400100-01-00</t>
  </si>
  <si>
    <t>รายได้ค่า Logistic - RELATE</t>
  </si>
  <si>
    <t>รายได้ขายสินค้า - RELATE</t>
  </si>
  <si>
    <t>รายได้อื่นๆ</t>
  </si>
  <si>
    <t>ค่าเช่า - อาคารสำนักงาน</t>
  </si>
  <si>
    <t>ตัดจำหน่ายสิทธิในการใช้งานสะสม - อาคารสำนักงาน</t>
  </si>
  <si>
    <t>ตัดจำหน่ายสิทธิในการใช้งาน - อาคารโกดังเก็บสินค้า</t>
  </si>
  <si>
    <t>ดอกเบี้ย-ตัดจ่าย</t>
  </si>
  <si>
    <t>ค่าบริการส่วนกลาง</t>
  </si>
  <si>
    <t>ค่าบริการจัดซื้อจัดจ้าง</t>
  </si>
  <si>
    <t>560200</t>
  </si>
  <si>
    <t>ค่าบริการสาธารณูปโภค</t>
  </si>
  <si>
    <t>ค่าไฟฟ้า</t>
  </si>
  <si>
    <t>ค่าน้ำประปา</t>
  </si>
  <si>
    <t>ค่าบริการค้ำประกัน</t>
  </si>
  <si>
    <t xml:space="preserve">บริษัท ไบโอพูล จำกัด </t>
  </si>
  <si>
    <t>ดอกเบี้ย - เงินกู้</t>
  </si>
  <si>
    <t>ประกันบุคคล</t>
  </si>
  <si>
    <t>ค่าจ้างและค่าบริการอื่น</t>
  </si>
  <si>
    <t>560200-08</t>
  </si>
  <si>
    <t>ค่าเบี้ยประกัน-บุคคล</t>
  </si>
  <si>
    <t>570122-08</t>
  </si>
  <si>
    <t>560300-08</t>
  </si>
  <si>
    <t>ค่านายหน้า</t>
  </si>
  <si>
    <t>530050-08</t>
  </si>
  <si>
    <t>ค่าเครื่องเขียนแบบพิมพ์</t>
  </si>
  <si>
    <t>560111-08</t>
  </si>
  <si>
    <t>ค่าเช่า-อาคารสำนักงาน</t>
  </si>
  <si>
    <t>560100-08</t>
  </si>
  <si>
    <t>ดอกเบี้ย-เงินกู้</t>
  </si>
  <si>
    <t>580010-08</t>
  </si>
  <si>
    <t>บริษัท ไบโอสเปส จำกัด</t>
  </si>
  <si>
    <t>ส่วนที่เป็นของผู้ถือหุ้นบริษัท</t>
  </si>
  <si>
    <t>ส่วนของบริษัทอื่น</t>
  </si>
  <si>
    <t>WTR</t>
  </si>
  <si>
    <t xml:space="preserve"> - </t>
  </si>
  <si>
    <t>กำไรสำหรับปี - เฉพาะกิจการ (WHO after AJE)</t>
  </si>
  <si>
    <t>ตัดรายกำไรที่อยู่ในสินค้าคงเหลือ - ปลายงวด (ซื้อจาก WHO และ BIO)</t>
  </si>
  <si>
    <t>กลับรายการกำไรในสินค้าคงเหลือ - ต้นงวดเข้า RE (กำไรจากสินค้าปลายปี 2561)</t>
  </si>
  <si>
    <t>รวม</t>
  </si>
  <si>
    <t>กำไรสำหรับปี - Conso</t>
  </si>
  <si>
    <t>PL - 2562</t>
  </si>
  <si>
    <t>ตัดรายการเงินปันผลจ่าย (WME จ่ายให้ WHO)</t>
  </si>
  <si>
    <t>บันทึกเงินเดือนผู้บริหาร 3 ท่านที่โอนย้ายจาก WIC (สำหรับ 5 เดือนก่อนโอนย้ายมาที่ WME)</t>
  </si>
  <si>
    <t>ปรับปรุงขาดทุนจากการขายเงินลงทุน WTR</t>
  </si>
  <si>
    <t>PL - 2561</t>
  </si>
  <si>
    <t>กลับรายการกำไรในสินค้าคงเหลือ - ต้นงวดเข้า RE (กำไรจากสินค้าปลายปี 2560)</t>
  </si>
  <si>
    <t>บันทึกเงินเดือนผู้บริหาร 3 ท่านที่โอนย้ายจาก WIC  (สำหรับปี 2561)</t>
  </si>
  <si>
    <t xml:space="preserve">กลับรายการการตั้ง DTA ของหนี้สินผลประโยชน์พนักงานใน WHO ของปี 2560 เข้า RE </t>
  </si>
  <si>
    <t>*</t>
  </si>
  <si>
    <t>Conso</t>
  </si>
  <si>
    <t>FS - เฉพาะ (WME)</t>
  </si>
  <si>
    <t>WME ได้บันทึก DTA ไว้แล้วใน FS WME 2561 หลังมีการรับโอนพนักงานจาก WHO 1 ธ.ค. 2561</t>
  </si>
  <si>
    <t>Dr.  ภาษีเงินได้ (ค่าใช้จ่าย) รายได้ (PL)</t>
  </si>
  <si>
    <t>Dr. สินทรัพย์ภาษีเงินได้รอตัดบัญชี</t>
  </si>
  <si>
    <t xml:space="preserve">        Cr.  กำไรสะสม</t>
  </si>
  <si>
    <t xml:space="preserve">       Cr.  ภาษีเงินได้ (ค่าใช้จ่าย) รายได้ (PL)</t>
  </si>
  <si>
    <t>PL - 2560</t>
  </si>
  <si>
    <t>บันทึกเงินเดือนผู้บริหาร 3 ท่านที่โอนย้ายจาก WIC  (สำหรับปี 2560)</t>
  </si>
  <si>
    <t>บันทึกตั้ง DTA ของหนี้สินผลประโยชน์พนักงานใน WHO เนื่องจากปี 2560 ยังไม่ได้บันทึก DTA แต่ในปี 2562 บันทึก DTA แล้วในงบ WME หลังรับโอนจาก WHO แล้ว</t>
  </si>
  <si>
    <t xml:space="preserve">บันทึกตั้ง DTA ของหนี้สินผลประโยชน์พนักงานใน WHO (5,700,305.05*20%) </t>
  </si>
  <si>
    <t>Dr.  สินทรัพย์ภาษีเงินได้รอตัดบัญชี</t>
  </si>
  <si>
    <t xml:space="preserve">        Cr.  ภาษีเงินได้ (ค่าใช้จ่าย) รายได้ (PL)</t>
  </si>
  <si>
    <t/>
  </si>
  <si>
    <t>กำไรสะสม - เฉพาะกิจการ</t>
  </si>
  <si>
    <t>กำไรแฝงในสินค้าคงเหลือปลายงวด ซื้อจาก WHO และ BIO - Q1'2020</t>
  </si>
  <si>
    <t>กำไรจากการจำหน่ายสินทรัพย์ PAN ขายให้ AND</t>
  </si>
  <si>
    <t>กำไรสะสม - Conso</t>
  </si>
  <si>
    <t>RE - 2562</t>
  </si>
  <si>
    <t>หนี้สินผลประโยชน์พนักงาน 3 ท่านที่รับโอนจาก WIC  (ยกมาปี 2560)</t>
  </si>
  <si>
    <t>กำไรแฝงในสินค้าคงเหลือปลายงวด ซื้อจาก WHO และ BIO - 2562</t>
  </si>
  <si>
    <t>บันทึกเงินเดือนผู้บริหาร 3 ท่านที่โอนย้ายจาก WIC (ปี 2560)</t>
  </si>
  <si>
    <t>บันทึกเงินเดือนผู้บริหาร 3 ท่านที่โอนย้ายจาก WIC (ปี 2561)</t>
  </si>
  <si>
    <t>บันทึกเงินเดือนผู้บริหาร 3 ท่านที่โอนย้ายจาก WIC (5 เดือน 2562)</t>
  </si>
  <si>
    <t>RE - 2561</t>
  </si>
  <si>
    <t>กำไรแฝงในสินค้าคงเหลือปลายงวด ซื้อจาก WHO และ BIO - 2561</t>
  </si>
  <si>
    <t>RE - 2560</t>
  </si>
  <si>
    <t>Reconcile Equity</t>
  </si>
  <si>
    <t>ส่วนของบริษัท</t>
  </si>
  <si>
    <t>Equity   - เฉพาะกิจการ</t>
  </si>
  <si>
    <t>ตัดรายการเงินลงทุนใน AND</t>
  </si>
  <si>
    <t>Unwind</t>
  </si>
  <si>
    <t>Equity   - Conso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</si>
  <si>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</si>
  <si>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</si>
  <si>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</si>
  <si>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</si>
  <si>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2562</t>
  </si>
  <si>
    <t>"ยังไม่ได้ตรวจสอบ"</t>
  </si>
  <si>
    <t>หมายเหตุ</t>
  </si>
  <si>
    <t>"สอบทานแล้ว"</t>
  </si>
  <si>
    <t>สินทรัพย์หมุนเวียน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</si>
  <si>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</si>
  <si>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</si>
  <si>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</si>
  <si>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</si>
  <si>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อุปกรณ์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</si>
  <si>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</si>
  <si>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</si>
  <si>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</si>
  <si>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</si>
  <si>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</si>
  <si>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</si>
  <si>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</si>
  <si>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</si>
  <si>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</si>
  <si>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</si>
  <si>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</si>
  <si>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</si>
  <si>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</si>
  <si>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</si>
  <si>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</si>
  <si>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</si>
  <si>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</si>
  <si>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</si>
  <si>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</si>
  <si>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ทุนที่ออกและชำระแล้ว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</si>
  <si>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</si>
  <si>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</si>
  <si>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</si>
  <si>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</si>
  <si>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</si>
  <si>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</si>
  <si>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ส่วนของผู้ถือหุ้นของบริษัทฯ</t>
  </si>
  <si>
    <t>ส่วนของผู้ถือหุ้นของบริษัทอื่นก่อนการรวมธุรกิจ</t>
  </si>
  <si>
    <t>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</si>
  <si>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</si>
  <si>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</si>
  <si>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</si>
  <si>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หน่วย:  บาท </t>
  </si>
  <si>
    <t>กำไร(ขาดทุน)สะสม</t>
  </si>
  <si>
    <t>ของบริษัทอื่น</t>
  </si>
  <si>
    <t>รวมส่วนของ</t>
  </si>
  <si>
    <t>ก่อนการรวมธุรกิจ</t>
  </si>
  <si>
    <t>สำรอง</t>
  </si>
  <si>
    <t>ผู้ถือหุ้น</t>
  </si>
  <si>
    <t>ภายใต้การ</t>
  </si>
  <si>
    <t>ที่ออกและชำระแล้ว</t>
  </si>
  <si>
    <t>ตามกฎหมาย</t>
  </si>
  <si>
    <t>ของบริษัทฯ</t>
  </si>
  <si>
    <t>ควบคุมเดียวกัน</t>
  </si>
  <si>
    <t>ยอดคงเหลือ ณ วันที่ 1 มกราคม 2563</t>
  </si>
  <si>
    <t>โอนกลับส่วนของผู้ถือหุ้นของบริษัทอื่น</t>
  </si>
  <si>
    <t>ก่อนการรวมธุรกิจภายใต้การควบคุมเดียวกัน</t>
  </si>
  <si>
    <t>กำไรจากการวัดมูลค่าเงินลงทุนเผื่อขาย</t>
  </si>
  <si>
    <t>กำไรเบ็ดเสร็จรวมสำหรับงวด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</si>
  <si>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</si>
  <si>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</si>
  <si>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รายได้ค่าเช่า</t>
  </si>
  <si>
    <t>รวมรายได้</t>
  </si>
  <si>
    <t>570100-01</t>
  </si>
  <si>
    <t>ค่าซ่อมแซม - ทรัพย์สิน</t>
  </si>
  <si>
    <t>ต้นทุนค่าเช่า</t>
  </si>
  <si>
    <t>รวมต้นทุนขาย</t>
  </si>
  <si>
    <t>กำไรก่อนค่าใช้จ่ายภาษีเงินได้</t>
  </si>
  <si>
    <t>กำไรสำหรับงวด</t>
  </si>
  <si>
    <t>กำไรเบ็ดเสร็จอื่นสำหรับงวด</t>
  </si>
  <si>
    <t>การแบ่งปันกำไร(ขาดทุน)</t>
  </si>
  <si>
    <t>ส่วนที่เป็นของผู้ถือหุ้นของบริษัทอื่น</t>
  </si>
  <si>
    <t xml:space="preserve">    ก่อนการรวมธุรกิจภายใต้การควบคุมเดียวกัน</t>
  </si>
  <si>
    <t>การแบ่งปันกำไร(ขาดทุน)เบ็ดเสร็จรวม</t>
  </si>
  <si>
    <t>กำไรต่อหุ้นขั้นพื้นฐาน (บาท)</t>
  </si>
  <si>
    <t>จำนวนหุ้นสามัญถัวเฉลี่ยถ่วงน้ำหนัก (หุ้น)</t>
  </si>
  <si>
    <t>550150-01</t>
  </si>
  <si>
    <t>ค่าโฆษณา&amp;ส่งเสริมการขาย</t>
  </si>
  <si>
    <t>ทุนเรือนหุ้นที่ออก</t>
  </si>
  <si>
    <t>และชำระแล้ว</t>
  </si>
  <si>
    <t>กลับรายการกำไรในสินค้าคงเหลือ - ต้นงวดเข้า RE (กำไรจากสินค้าปลายปี 2562)</t>
  </si>
  <si>
    <t>กำไรแฝงในสินค้าคงเหลือปลายงวด ซื้อจาก WHO และ BIO - Q2'2020</t>
  </si>
  <si>
    <t>3 MONTHS</t>
  </si>
  <si>
    <t>เงินสดย่อย</t>
  </si>
  <si>
    <t>เงินสด</t>
  </si>
  <si>
    <t>เงินฝากธนาคาร-ออมทรัพย์</t>
  </si>
  <si>
    <t>เงินฝากธนาคาร-กระแสรายวัน</t>
  </si>
  <si>
    <t>เช็คในมือ</t>
  </si>
  <si>
    <t>เช็ครับลงวันที่ล่วงหน้า</t>
  </si>
  <si>
    <t>บัญชีพัก - CB Clearing</t>
  </si>
  <si>
    <t>เงินทดรองจ่าย</t>
  </si>
  <si>
    <t>ลูกหนี้การค้า-กทม</t>
  </si>
  <si>
    <t>ลูกหนี้การค้า</t>
  </si>
  <si>
    <t>ลูกหนี้การค้า-ตจว</t>
  </si>
  <si>
    <t>ลูกหนี้การค้า-ต่างประเทศ</t>
  </si>
  <si>
    <t>ค่าเผื่อหนี้สงสัยจะสูญ</t>
  </si>
  <si>
    <t>Credit/Debit Note Clr.</t>
  </si>
  <si>
    <t>Shipment Clearing</t>
  </si>
  <si>
    <t>ลูกหนี้อื่น ๆ</t>
  </si>
  <si>
    <t>ลูกหนี้ - สินค้าให้ยืม</t>
  </si>
  <si>
    <t>สินค้าระหว่างทาง</t>
  </si>
  <si>
    <t>สินค้าสำเร็จรูป - B</t>
  </si>
  <si>
    <t>สินค้าสำเร็จรูป - D</t>
  </si>
  <si>
    <t>สินค้าสำเร็จรูป</t>
  </si>
  <si>
    <t>สินค้าสำเร็จรูป - I</t>
  </si>
  <si>
    <t>สินค้าสำเร็จรูป - L</t>
  </si>
  <si>
    <t>สินค้าสำเร็จรูป - R</t>
  </si>
  <si>
    <t>สินค้าสำเร็จรูป - Other</t>
  </si>
  <si>
    <t>สินค้า-รับฝาก</t>
  </si>
  <si>
    <t>สินค้าให้ยืม</t>
  </si>
  <si>
    <t>ต้นทุนรอตัดบัญชี</t>
  </si>
  <si>
    <t>ลูกหนี้กรมสรรพากร</t>
  </si>
  <si>
    <t>ภาษีซื้อ</t>
  </si>
  <si>
    <t>ภาษีซื้อยังไม่ถึงกำหนด</t>
  </si>
  <si>
    <t>ภาษีซื้อ - ยังไม่ขอคืน</t>
  </si>
  <si>
    <t>ภาษีถูกหัก ณ ที่จ่าย</t>
  </si>
  <si>
    <t>สำรอง - สินค้าเสียหาย</t>
  </si>
  <si>
    <t>ค่าเผื่อมูลค่าสินค้าลดลง</t>
  </si>
  <si>
    <t>สำรอง - Shipping</t>
  </si>
  <si>
    <t>สำรอง - เดินทางต่างประเทศ</t>
  </si>
  <si>
    <t>ค่าใช้จ่าย - จ่ายล่วงหน้า</t>
  </si>
  <si>
    <t>ค่าสินค้า - จ่ายล่วงหน้า</t>
  </si>
  <si>
    <t>ประกันรถยนต์ - จ่ายล่วงหน้า</t>
  </si>
  <si>
    <t>ประกันบุคคล - จ่ายล่วงหน้า</t>
  </si>
  <si>
    <t>ค่าธรรมเนียม LG - จ่ายล่วงหน้า</t>
  </si>
  <si>
    <t>ภาษีหัก ณ ที่จ่าย - จ่ายล่วงหน้า</t>
  </si>
  <si>
    <t>ดอกเบี้ย - ค้างรับ</t>
  </si>
  <si>
    <t>รายได้ - ค้างรับ</t>
  </si>
  <si>
    <t>ลูกหนี้เงินกู้ยืม - WHO</t>
  </si>
  <si>
    <t>เงินลงทุน - WTR (บริษัท วินเนอร์ยี่ เทรดดิ้ง จำกัด)</t>
  </si>
  <si>
    <t>ทรัพย์สินระหว่างติดตั้ง</t>
  </si>
  <si>
    <t>เครื่องคอมพิวเตอร์และอุปกรณ์</t>
  </si>
  <si>
    <t>เครื่องคอมพิวเตอร์และอุปกรณ์อิเลคโทรนิคส์</t>
  </si>
  <si>
    <t>โปรแกรมคอมพิวเตอร์</t>
  </si>
  <si>
    <t>เครื่องตกแต่ง - ต่อเติม</t>
  </si>
  <si>
    <t>เครื่องตกแต่งติดตั้ง</t>
  </si>
  <si>
    <t>เครื่องใช้สำนักงาน</t>
  </si>
  <si>
    <t>อุปกรณ์เครื่องใช้</t>
  </si>
  <si>
    <t>อุปกรณ์ของใช้-เครื่องมือแพทย์</t>
  </si>
  <si>
    <t>เครื่องมือแพทย์</t>
  </si>
  <si>
    <t>ยานพาหนะ</t>
  </si>
  <si>
    <t>ส่วนปรับปรุง-อาคาร</t>
  </si>
  <si>
    <t>ค/ส สะสม-เครื่องคอมพิวเตอร์</t>
  </si>
  <si>
    <t>ค่าเสื่อมราคาสะสม-เครื่องคอมพิวเตอร์และอุปกรณ์อิเลคโทรนิคส์</t>
  </si>
  <si>
    <t>ค/ส สะสม-โปรแกรมคอมพิวเตอร์</t>
  </si>
  <si>
    <t>ค/ส สะสม-เครื่องตกแต่งต่อเติม</t>
  </si>
  <si>
    <t>ค่าเสื่อมราคาสะสม-เครื่องตกแต่งติดตั้ง</t>
  </si>
  <si>
    <t>ค/ส สะสม-เครื่องใช้สำนักงาน</t>
  </si>
  <si>
    <t>ค่าเสื่อมราคาสะสม-เครื่องใช้สำนักงาน</t>
  </si>
  <si>
    <t>ค่าเสื่อมราคาสะสม-อุปกรณ์เครื่องใช้</t>
  </si>
  <si>
    <t>ค/ส สะสม-อุปกรณ์ของใช้-เครื่องมือแพทย์</t>
  </si>
  <si>
    <t>ค/ส สะสม-เครื่องมือแพทย์</t>
  </si>
  <si>
    <t>ค่าเสื่อมราคาสะสม-เครื่องมือแพทย์</t>
  </si>
  <si>
    <t>ค/ส สะสม-ยานพาหนะ</t>
  </si>
  <si>
    <t>ค่าเสื่อมราคาสะสม-ยานพาหนะ</t>
  </si>
  <si>
    <t>เงินมัดจำ</t>
  </si>
  <si>
    <t>เงินประกันสัญญา</t>
  </si>
  <si>
    <t>เงินประกันอื่นๆ</t>
  </si>
  <si>
    <t>ภาษีถูกหัก ณ ที่จ่าย B/F</t>
  </si>
  <si>
    <t>ภาษีถูกหัก ณ ที่จ่าย - ขอคืน</t>
  </si>
  <si>
    <t>ดอกเบี้ยรอตัดบัญชี</t>
  </si>
  <si>
    <t>ค่านายหน้าสินค้ารับฝาก - รอตัดบัญชี</t>
  </si>
  <si>
    <t>ค่าใช้จ่ายค้างจ่าย - บริษัทอื่น</t>
  </si>
  <si>
    <t>ลิขสิทธิ์</t>
  </si>
  <si>
    <t>เช็คจ่ายลงวันที่ล่วงหน้า</t>
  </si>
  <si>
    <t>เจ้าหนี้เงินกู้ธนาคาร - ระยะสั้น BBL</t>
  </si>
  <si>
    <t>เจ้าหนี้เงินกู้ธนาคาร - ระยะสั้น BAY</t>
  </si>
  <si>
    <t>เจ้าหนี้การค้า - บริษัทอื่น</t>
  </si>
  <si>
    <t>เจ้าหนี้การค้า - ต่างประเทศ</t>
  </si>
  <si>
    <t>Payable Clearing</t>
  </si>
  <si>
    <t>AP Non Stock Clearing</t>
  </si>
  <si>
    <t>เงินเดือน - ค้างจ่าย</t>
  </si>
  <si>
    <t>โบนัส - ค้างจ่าย</t>
  </si>
  <si>
    <t>ค่านายหน้า - ค้างจ่าย</t>
  </si>
  <si>
    <t>เงินประกันการทำงาน-พนักงาน</t>
  </si>
  <si>
    <t>ค่าสอบบัญชี - ค้างจ่าย</t>
  </si>
  <si>
    <t>ภาษีหัก ณ ที่จ่าย - ค้างจ่าย (1)</t>
  </si>
  <si>
    <t xml:space="preserve">ภาษีหัก ณ ที่จ่าย - ค้างจ่าย </t>
  </si>
  <si>
    <t>ภาษีหัก ณ ที่จ่าย - ค้างจ่าย (2)</t>
  </si>
  <si>
    <t>ภาษีหัก ณ ที่จ่าย - ค้างจ่าย (3)</t>
  </si>
  <si>
    <t>ภาษีหัก ณ ที่จ่าย - ค้างจ่าย (53)</t>
  </si>
  <si>
    <t>เงินประกันสังคม - ค้างจ่าย</t>
  </si>
  <si>
    <t>ต้นทุน - ค้างจ่าย</t>
  </si>
  <si>
    <t>เงินปันผล - ค้างจ่าย</t>
  </si>
  <si>
    <t>ภาษีขาย-รอเรียกเก็บ</t>
  </si>
  <si>
    <t>ภาษีขาย</t>
  </si>
  <si>
    <t>เจ้าหนี้กรมสรรพากร</t>
  </si>
  <si>
    <t>เจ้าหนี้สินค้า-รับฝาก</t>
  </si>
  <si>
    <t>รายได้-รับล่วงหน้า</t>
  </si>
  <si>
    <t>เงินรับโอนล่วงหน้าลูกค้า</t>
  </si>
  <si>
    <t>ประมาณการหนี้สิน - จากผลประโยชน์พนักงาน</t>
  </si>
  <si>
    <t>เจ้าหนี้ T/R แปลงค่าเงินบาท - TMB</t>
  </si>
  <si>
    <t>เจ้าหนี้ T/R แปลงค่าเงินบาท - BAY</t>
  </si>
  <si>
    <t>เงินปันผลจ่าย</t>
  </si>
  <si>
    <t>กำไร(ขาดทุน)สุทธิ</t>
  </si>
  <si>
    <t>400100-01-02</t>
  </si>
  <si>
    <t>รายได้ขายสินค้า-DIAG</t>
  </si>
  <si>
    <t>รับคืน/ส่วนลดจ่ายสินค้า</t>
  </si>
  <si>
    <t>รายได้ขายสินค้า-รับฝาก</t>
  </si>
  <si>
    <t>รายได้ขายสินค้า-ให้ยืม</t>
  </si>
  <si>
    <t>400210-01-02</t>
  </si>
  <si>
    <t>รายได้ค่าบริการ-DIAG</t>
  </si>
  <si>
    <t>รายได้บริการ-ค้ำประกันวงเงิน</t>
  </si>
  <si>
    <t>กำไร(ขาดทุน)จากอัตราแลกเปลี่ยน</t>
  </si>
  <si>
    <t>กำไร(ขาดทุน)จากการขายสินทรัพย์</t>
  </si>
  <si>
    <t>กำไร(ขาดทุน)จากการขายเงินลงทุน</t>
  </si>
  <si>
    <t>รายได้เบ็ดเตล็ด</t>
  </si>
  <si>
    <t>500100-01-02</t>
  </si>
  <si>
    <t>ต้นทุนขายสินค้า-DIAG</t>
  </si>
  <si>
    <t>500100-01-03</t>
  </si>
  <si>
    <t>ต้นทุนขายสินค้า-MED</t>
  </si>
  <si>
    <t>500100-01-04</t>
  </si>
  <si>
    <t>ต้นทุนขายสินค้า-CELL</t>
  </si>
  <si>
    <t>500100-01-05</t>
  </si>
  <si>
    <t>ต้นทุนขายสินค้า</t>
  </si>
  <si>
    <t>ต้นทุนขายสินค้า-รับฝาก</t>
  </si>
  <si>
    <t>ต้นทุนขายสินค้า-ให้ยืม</t>
  </si>
  <si>
    <t>ต้นทุนบริการ-อื่นๆ</t>
  </si>
  <si>
    <t>ค่าวัสดุสิ้นเปลือง-อะไหล่</t>
  </si>
  <si>
    <t>ค่าวัสดุสิ้นเปลืองใช้ไป</t>
  </si>
  <si>
    <t>ค่าใช้จ่ายในการส่งสินค้า</t>
  </si>
  <si>
    <t>ค่าหีบห่อ</t>
  </si>
  <si>
    <t>ค่าซ่อมแซม - สินค้า</t>
  </si>
  <si>
    <t>ค่าสินค้าเสียหาย</t>
  </si>
  <si>
    <t>Adjustment Write - Off</t>
  </si>
  <si>
    <t>เงินเดือน - พนักงาน</t>
  </si>
  <si>
    <t>ค่าทำงานในวันหยุด &amp; ล่วงเวลา</t>
  </si>
  <si>
    <t>โบนัส - พนักงาน</t>
  </si>
  <si>
    <t>คชจ.อบรม&amp;สัมมนา - สำนักงาน</t>
  </si>
  <si>
    <t>เงินช่วยเหลือลาออก</t>
  </si>
  <si>
    <t>เงินสมทบ - กองทุนทดแทน/พัฒนาฝีมือแรงงาน</t>
  </si>
  <si>
    <t>เงินสมทบ - ประกันสังคม</t>
  </si>
  <si>
    <t>ค่าตั๋วเครื่องบิน - ต่างประเทศ</t>
  </si>
  <si>
    <t>คชจ.เดินทาง - ต่างประเทศ</t>
  </si>
  <si>
    <t>ค่าที่พัก - ต่างประเทศ</t>
  </si>
  <si>
    <t>ค่าเบี้ยเลี้ยง</t>
  </si>
  <si>
    <t>ค่าน้ำมัน</t>
  </si>
  <si>
    <t>ค่าที่พัก</t>
  </si>
  <si>
    <t>คชจ.เดินทาง</t>
  </si>
  <si>
    <t>ค่าตั๋วเครื่องบิน</t>
  </si>
  <si>
    <t>ค่าโทรศัพท์ - มือถือ</t>
  </si>
  <si>
    <t>ค่าบำรุงรักษารถยนต์ -พนักงาน</t>
  </si>
  <si>
    <t>ค่าสวัสดิการพนักงาน</t>
  </si>
  <si>
    <t>ค่ากิจกรรมพนักงาน</t>
  </si>
  <si>
    <t>หนี้สงสัยจะสูญ</t>
  </si>
  <si>
    <t>ค่านายหน้า สินค้ารับฝาก</t>
  </si>
  <si>
    <t>คชจ.อบรม&amp;สัมนา - ฝ่ายขาย</t>
  </si>
  <si>
    <t>ค่าธรรมเนียม - ธนาคาร</t>
  </si>
  <si>
    <t>ค่าธรรมเนียมธนาคาร-การโอนเงิน</t>
  </si>
  <si>
    <t>ค่าธรรมเนียมธนาคาร-ยืนยันยอด</t>
  </si>
  <si>
    <t>ค่าธรรมเนียม - อื่น</t>
  </si>
  <si>
    <t>ค่าธรรมเนียม - การคัดหนังสือและเอกสารทางราชการ</t>
  </si>
  <si>
    <t>ค่าธรรมเนียมหนังสือค้ำประกัน-PB</t>
  </si>
  <si>
    <t>อากรแสตมป์</t>
  </si>
  <si>
    <t>ค่าไปรษณีย์ - โทรเลข</t>
  </si>
  <si>
    <t>ค่าที่จอดรถ</t>
  </si>
  <si>
    <t>ค่าทางด่วน</t>
  </si>
  <si>
    <t>ค่ากิจกรรมงานประชุมสนับสนุนการขาย</t>
  </si>
  <si>
    <t>ค่าสนับสนุนการขาย</t>
  </si>
  <si>
    <t>ค่ารับรอง</t>
  </si>
  <si>
    <t>ค่าที่ปรึกษา - บริหาร</t>
  </si>
  <si>
    <t>ค่าที่ปรึกษา - กฎหมาย</t>
  </si>
  <si>
    <t>ค่าโทรศัพท์ - สำนักงาน</t>
  </si>
  <si>
    <t>เครื่องเขียนและแบบพิมพ์</t>
  </si>
  <si>
    <t>ค่าวัสดุสิ้นเปลือง-สำนักงาน</t>
  </si>
  <si>
    <t>ค่าวารสารและสมาชิก</t>
  </si>
  <si>
    <t>ค่าถ่ายเอกสาร</t>
  </si>
  <si>
    <t>ค่าเช่า - เครื่องถ่ายเอกสาร</t>
  </si>
  <si>
    <t>ค่าสอบบัญชี</t>
  </si>
  <si>
    <t>คชจ.เกี่ยวกับคอมพิวเตอร์</t>
  </si>
  <si>
    <t>ค่าบริการอินเตอร์เน็ต</t>
  </si>
  <si>
    <t>ค่าจ้างและบริการอื่นๆ</t>
  </si>
  <si>
    <t>ค่าจ้างและบริการ - สัญญาจ้าง</t>
  </si>
  <si>
    <t>ค่าจ้างและบริการ - จากการตรวจสอบบัญชี</t>
  </si>
  <si>
    <t>ค่าจ้างและบริการ-บำรุงรักษาห้องเย็น</t>
  </si>
  <si>
    <t>ค่าจ้างและบริการ-รับส่งเอกสารและอื่นๆ</t>
  </si>
  <si>
    <t>ค่าเสื่อม-เครื่องคอมพิวเตอร์</t>
  </si>
  <si>
    <t>ค่าเสื่อม-โปรแกรมคอมพิวเตอร์</t>
  </si>
  <si>
    <t>ค่าเสื่อม-เครื่องตกแต่งต่อเติม</t>
  </si>
  <si>
    <t>ค่าเสื่อม-เครื่องใช้สำนักงาน</t>
  </si>
  <si>
    <t>ค่าเสื่อม-อุปกรณ์ของใช้ สำนักงาน</t>
  </si>
  <si>
    <t>ค่าเสื่อม-ยานพาหนะ</t>
  </si>
  <si>
    <t>ค่าซ่อมแซมบำรุงรักษา - เครื่องใช้สำนักงาน</t>
  </si>
  <si>
    <t>ค่าเบี้ยประกัน - รถยนต์</t>
  </si>
  <si>
    <t>ค่าเบี้ยประกัน - บุคคล</t>
  </si>
  <si>
    <t>ค่าภาษีนิติบุคคล</t>
  </si>
  <si>
    <t>ค่าภาษีอื่นๆ</t>
  </si>
  <si>
    <t>ดอกเบี้ย - เงินกู้ธนาคาร</t>
  </si>
  <si>
    <t>ดอกเบี้ย - OD</t>
  </si>
  <si>
    <t>ดอกเบี้ยจ่าย - P/N</t>
  </si>
  <si>
    <t>ดอกเบี้ย - TR</t>
  </si>
  <si>
    <t>ดอกเบี้ย - ตัดจ่าย</t>
  </si>
  <si>
    <t>ภาษีซื้อ - ขอคืนไม่ได้</t>
  </si>
  <si>
    <t>ค่าเบี้ยปรับและเงินเพิ่ม-ทางประมวลรัษฎากร</t>
  </si>
  <si>
    <t>คชจ.บวกกลับ</t>
  </si>
  <si>
    <t>คชจ.อื่น</t>
  </si>
  <si>
    <t>คชจ.เบ็ดเตล็ด</t>
  </si>
  <si>
    <t>กำไรขาดทุนสำหรับงวด</t>
  </si>
  <si>
    <t>110010-01</t>
  </si>
  <si>
    <t>110011-01</t>
  </si>
  <si>
    <t>110020-01</t>
  </si>
  <si>
    <t>ธ.กรุงไทย - S/A 0941018741</t>
  </si>
  <si>
    <t>110021-01</t>
  </si>
  <si>
    <t>ธ.กรุงเทพ - S/A 1017412634</t>
  </si>
  <si>
    <t>110024-01</t>
  </si>
  <si>
    <t>ธ.ธนชาต - S/A 0806009391</t>
  </si>
  <si>
    <t>110025-01</t>
  </si>
  <si>
    <t>ธ.กรุงศรีอยุธยา - S/A 3011244729</t>
  </si>
  <si>
    <t>110030-01</t>
  </si>
  <si>
    <t>ธ.กรุงไทย - C/A 0946002428</t>
  </si>
  <si>
    <t>110032-01</t>
  </si>
  <si>
    <t>ธ.ไทยพาณิชย์ - C/A</t>
  </si>
  <si>
    <t>110033-01</t>
  </si>
  <si>
    <t>ธ.ทหารไทย - C/A</t>
  </si>
  <si>
    <t>110035-01</t>
  </si>
  <si>
    <t>ธ.กรุงศรีอยุธยา - C/A</t>
  </si>
  <si>
    <t>110100-01</t>
  </si>
  <si>
    <t>110110-01</t>
  </si>
  <si>
    <t>110120-01</t>
  </si>
  <si>
    <t>บัตรเครดิต</t>
  </si>
  <si>
    <t>110197-01</t>
  </si>
  <si>
    <t>บัญชีพัก - เจ้าหนี้เงินกู้</t>
  </si>
  <si>
    <t>110199-01</t>
  </si>
  <si>
    <t>110200-01</t>
  </si>
  <si>
    <t>110200-01 - AU</t>
  </si>
  <si>
    <t>ลูกหนี้การค้า-กทม - Relate</t>
  </si>
  <si>
    <t>110200-02 - AU</t>
  </si>
  <si>
    <t>110201-01</t>
  </si>
  <si>
    <t>ลูกหนี้ - รอเรียกเก็บ</t>
  </si>
  <si>
    <t>110201-01 - AU</t>
  </si>
  <si>
    <t>ลูกหนี้ - รอเรียกเก็บ - Relate</t>
  </si>
  <si>
    <t>110210-01</t>
  </si>
  <si>
    <t>110220-01</t>
  </si>
  <si>
    <t>110270-01</t>
  </si>
  <si>
    <t>ลูกหนี้-ฝากขาย (Consignment)</t>
  </si>
  <si>
    <t>110280-01</t>
  </si>
  <si>
    <t>ลูกหนี้ระหว่างทาง - สรรพสินค้า</t>
  </si>
  <si>
    <t>110290-01</t>
  </si>
  <si>
    <t>110291-01</t>
  </si>
  <si>
    <t>110298-01</t>
  </si>
  <si>
    <t>110299-01</t>
  </si>
  <si>
    <t>110300-01</t>
  </si>
  <si>
    <t>110300-01 - AU</t>
  </si>
  <si>
    <t>ลูกหนี้การค้าอื่น ๆ - Relate</t>
  </si>
  <si>
    <t>110340-01</t>
  </si>
  <si>
    <t>110340-01-AU</t>
  </si>
  <si>
    <t>Offset  - AP Related</t>
  </si>
  <si>
    <t>110501-01</t>
  </si>
  <si>
    <t>110510-01</t>
  </si>
  <si>
    <t>110511-01</t>
  </si>
  <si>
    <t>สินค้าสำเร็จรูป - COS</t>
  </si>
  <si>
    <t>110512-01</t>
  </si>
  <si>
    <t>110513-01</t>
  </si>
  <si>
    <t>110514-01</t>
  </si>
  <si>
    <t>110516-01</t>
  </si>
  <si>
    <t>110518-01</t>
  </si>
  <si>
    <t>110552-01</t>
  </si>
  <si>
    <t>110553-01</t>
  </si>
  <si>
    <t>สินค้า-ฝากขาย  (Consignment)</t>
  </si>
  <si>
    <t>110554-01</t>
  </si>
  <si>
    <t>110570-01</t>
  </si>
  <si>
    <t>110901-01</t>
  </si>
  <si>
    <t>110902-01</t>
  </si>
  <si>
    <t>110903-01</t>
  </si>
  <si>
    <t>110904-01</t>
  </si>
  <si>
    <t>110930-01</t>
  </si>
  <si>
    <t>110934-01</t>
  </si>
  <si>
    <t>110940-01</t>
  </si>
  <si>
    <t>110945-01</t>
  </si>
  <si>
    <t>110948-01</t>
  </si>
  <si>
    <t>110949-01</t>
  </si>
  <si>
    <t>110950-01</t>
  </si>
  <si>
    <t>110951-01</t>
  </si>
  <si>
    <t>110953-01</t>
  </si>
  <si>
    <t>110954-01</t>
  </si>
  <si>
    <t>110954-01-AU</t>
  </si>
  <si>
    <t>ประกันบุคคล - จ่ายล่วงหน้า-Related</t>
  </si>
  <si>
    <t>110955-01</t>
  </si>
  <si>
    <t>ประกันภัยอื่น - จ่ายล่วงหน้า</t>
  </si>
  <si>
    <t>110957-01</t>
  </si>
  <si>
    <t>110958-01</t>
  </si>
  <si>
    <t>110960-01</t>
  </si>
  <si>
    <t>110962-01</t>
  </si>
  <si>
    <t>110962-01 - AU</t>
  </si>
  <si>
    <t>รายได้ - ค้างรับ - Relate</t>
  </si>
  <si>
    <t>131003-01</t>
  </si>
  <si>
    <t>ลูกหนี้เงินกู้ยืม - VTE</t>
  </si>
  <si>
    <t>131004-01</t>
  </si>
  <si>
    <t>ลูกหนี้เงินกู้ยืม - PAN</t>
  </si>
  <si>
    <t>131006-01</t>
  </si>
  <si>
    <t>ลูกหนี้เงินกู้ยืม - WME ( วินเนอร์ยี่ เมดิคอล )</t>
  </si>
  <si>
    <t>131007-01</t>
  </si>
  <si>
    <t>ลูกหนี้เงินกู้ยืม - BIO</t>
  </si>
  <si>
    <t>131008-01</t>
  </si>
  <si>
    <t>ลูกหนี้เงินกู้ยืม - WIC (VGT)</t>
  </si>
  <si>
    <t>131009-01</t>
  </si>
  <si>
    <t>ลูกหนี้เงินกู้ยืม - รัชตโยธิน</t>
  </si>
  <si>
    <t>131016-01</t>
  </si>
  <si>
    <t>ลูกหนี้เงินกู้ยืม - WTH (วินเนอร์ยี่ ไทยแลนด์ )</t>
  </si>
  <si>
    <t>131090-01</t>
  </si>
  <si>
    <t>ลูกหนี้เงินกู้ยืม - OTHER</t>
  </si>
  <si>
    <t>140035-01</t>
  </si>
  <si>
    <t>เงินลงทุน - PAN 1999</t>
  </si>
  <si>
    <t>140035-01-AU</t>
  </si>
  <si>
    <t>ค่าเผื่อการด้อยค่าเงินลงทุน - PAN 1999</t>
  </si>
  <si>
    <t>140045-01</t>
  </si>
  <si>
    <t>เงินลงทุน - BIO</t>
  </si>
  <si>
    <t>140050-01</t>
  </si>
  <si>
    <t>เงินลงทุน - ITI</t>
  </si>
  <si>
    <t>140060-01</t>
  </si>
  <si>
    <t>เงินลงทุน - WME (บริษัท วินเนอร์ยี่ เมดิคอล จำกัด)</t>
  </si>
  <si>
    <t>140061-01</t>
  </si>
  <si>
    <t>140080-01</t>
  </si>
  <si>
    <t>เงินลงทุน - WIC (VGT)</t>
  </si>
  <si>
    <t>140090-01</t>
  </si>
  <si>
    <t>เงินลงทุน - Other</t>
  </si>
  <si>
    <t>140090-01-AU</t>
  </si>
  <si>
    <t>ค่าเผื่อการด้อยค่าเงินลงทุน - รัชตโยธิน</t>
  </si>
  <si>
    <t>140110-01</t>
  </si>
  <si>
    <t>เงินกองทุนเปิดตราสารหนี้-SFF 010-8-0278075-2</t>
  </si>
  <si>
    <t>140240-01</t>
  </si>
  <si>
    <t>เงินลงทุน - WTH (บริษัท วินเนอร์ยี่ ไทยแลนด์ จำกัด)</t>
  </si>
  <si>
    <t>150005-01</t>
  </si>
  <si>
    <t>150010-01</t>
  </si>
  <si>
    <t>150015-01</t>
  </si>
  <si>
    <t>150020-01</t>
  </si>
  <si>
    <t>150030-01</t>
  </si>
  <si>
    <t>150040-01</t>
  </si>
  <si>
    <t>อุปกรณ์ของใช้-สำนักงาน</t>
  </si>
  <si>
    <t>150041-01</t>
  </si>
  <si>
    <t>อุปกรณ์การเกษตร</t>
  </si>
  <si>
    <t>150045-01</t>
  </si>
  <si>
    <t>150050-01</t>
  </si>
  <si>
    <t>150060-01</t>
  </si>
  <si>
    <t>ห้องเย็น</t>
  </si>
  <si>
    <t>150070-01</t>
  </si>
  <si>
    <t>150080-01</t>
  </si>
  <si>
    <t>อาคาร - การเกษตร</t>
  </si>
  <si>
    <t>150081-01</t>
  </si>
  <si>
    <t>อาคาร - สำนักงาน</t>
  </si>
  <si>
    <t>150083-01</t>
  </si>
  <si>
    <t>150084-01</t>
  </si>
  <si>
    <t>ส่วนปรับปรุง-ที่ดิน</t>
  </si>
  <si>
    <t>150090-01</t>
  </si>
  <si>
    <t>150100-01</t>
  </si>
  <si>
    <t>ที่ดิน</t>
  </si>
  <si>
    <t>151010-01</t>
  </si>
  <si>
    <t>151015-01</t>
  </si>
  <si>
    <t>151020-01</t>
  </si>
  <si>
    <t>151030-01</t>
  </si>
  <si>
    <t>151040-01</t>
  </si>
  <si>
    <t>ค/ส สะสม-อุปกรณ์ของใช้ สำนักงาน</t>
  </si>
  <si>
    <t>151041-01</t>
  </si>
  <si>
    <t>ค/ส สะสม-อาคาร-การเกษตร</t>
  </si>
  <si>
    <t>151045-01</t>
  </si>
  <si>
    <t>151050-01</t>
  </si>
  <si>
    <t>151060-01</t>
  </si>
  <si>
    <t>ค/ส สะสม-ห้องเย็น</t>
  </si>
  <si>
    <t>151070-01</t>
  </si>
  <si>
    <t>151081-01</t>
  </si>
  <si>
    <t>ค/ส สะสม-อุปกรณ์-การเกษตร</t>
  </si>
  <si>
    <t>151083-01</t>
  </si>
  <si>
    <t>ค/ส สะสม-ส่วนปรับปรุง-อาคาร</t>
  </si>
  <si>
    <t>151084-01</t>
  </si>
  <si>
    <t>ค/ส สะสม-ส่วนปรับปรุง-ที่ดิน</t>
  </si>
  <si>
    <t>151090-01</t>
  </si>
  <si>
    <t>151110-01</t>
  </si>
  <si>
    <t>ค/ส สะสม-อาคาร</t>
  </si>
  <si>
    <t>170000-01</t>
  </si>
  <si>
    <t>ระบบไฟฟ้าพลังงานแสงอาทิตย์</t>
  </si>
  <si>
    <t>171000-01</t>
  </si>
  <si>
    <t>ค/ส สะสม-ระบบไฟฟ้าพลังงานแสงอาทิตย์</t>
  </si>
  <si>
    <t>190010-01</t>
  </si>
  <si>
    <t>190050-01</t>
  </si>
  <si>
    <t>เงินประกันไฟฟ้า</t>
  </si>
  <si>
    <t>190051-01</t>
  </si>
  <si>
    <t>เงินประกันประปา</t>
  </si>
  <si>
    <t>190052-01</t>
  </si>
  <si>
    <t>เงินประกันการเช่า</t>
  </si>
  <si>
    <t>190060-01</t>
  </si>
  <si>
    <t>เงินประกันผลงาน</t>
  </si>
  <si>
    <t>190070-01</t>
  </si>
  <si>
    <t>190099-01</t>
  </si>
  <si>
    <t>191010-01</t>
  </si>
  <si>
    <t>191011-01</t>
  </si>
  <si>
    <t>192030-01</t>
  </si>
  <si>
    <t>192030-01-AU</t>
  </si>
  <si>
    <t>ดอกเบี้ยรอตัดจ่าย-AU</t>
  </si>
  <si>
    <t>192060-01</t>
  </si>
  <si>
    <t>193000-01</t>
  </si>
  <si>
    <t>200010-01</t>
  </si>
  <si>
    <t>OD-BBL 101-3-27266-9</t>
  </si>
  <si>
    <t>200011-01</t>
  </si>
  <si>
    <t>200011-01-AU</t>
  </si>
  <si>
    <t>เจ้าหนี้เช็คลงวันที่ล่วงหหน้า</t>
  </si>
  <si>
    <t>200011-02-AU</t>
  </si>
  <si>
    <t>เจ้าหนี้ค่าหุ้น WIC - Current portion</t>
  </si>
  <si>
    <t>200011-03-AU</t>
  </si>
  <si>
    <t>เจ้าหนี้ค่าหุ้น WIC</t>
  </si>
  <si>
    <t>200012-01</t>
  </si>
  <si>
    <t>ธ.ไทยพาณิชย์ - O/D 0103068216</t>
  </si>
  <si>
    <t>200013-01</t>
  </si>
  <si>
    <t>OD-TMB 036-1-07365-3</t>
  </si>
  <si>
    <t>200014-01</t>
  </si>
  <si>
    <t>OD-BAY ธนาคารกรุงศรีอยุธยา  3010014661</t>
  </si>
  <si>
    <t>200050-01</t>
  </si>
  <si>
    <t>200070-01</t>
  </si>
  <si>
    <t>เจ้าหนี้เงินกู้ธนาคาร - ระยะสั้น TMB</t>
  </si>
  <si>
    <t>200080-01</t>
  </si>
  <si>
    <t>200100-01</t>
  </si>
  <si>
    <t>200100-01-AU</t>
  </si>
  <si>
    <t>เจ้าหนี้การค้า - ในประเทศ - Related companies</t>
  </si>
  <si>
    <t>200200-01</t>
  </si>
  <si>
    <t>200300-01</t>
  </si>
  <si>
    <t>เจ้าหนี้ผ่อนชำระ - ระยะยาว</t>
  </si>
  <si>
    <t>200300-01-AU</t>
  </si>
  <si>
    <t>เจ้าหนี้ผ่อนชำระ - ระยะยาว-Current portion</t>
  </si>
  <si>
    <t>200400-01</t>
  </si>
  <si>
    <t>200410-01</t>
  </si>
  <si>
    <t>200600-01</t>
  </si>
  <si>
    <t>200602-01</t>
  </si>
  <si>
    <t>200603-01</t>
  </si>
  <si>
    <t>200604-01</t>
  </si>
  <si>
    <t>200610-01</t>
  </si>
  <si>
    <t>200624-01</t>
  </si>
  <si>
    <t>ค่าส่งเสริมการขาย - ค้างจ่าย</t>
  </si>
  <si>
    <t>200630-01</t>
  </si>
  <si>
    <t>200630-01-AU</t>
  </si>
  <si>
    <t>ดอกเบี้ย - ค้างจ่าย Related</t>
  </si>
  <si>
    <t>200632-01</t>
  </si>
  <si>
    <t>ค่าเงินประกันผลงาน - ค้างจ่าย</t>
  </si>
  <si>
    <t>200640-01</t>
  </si>
  <si>
    <t>200641-01</t>
  </si>
  <si>
    <t>200642-01</t>
  </si>
  <si>
    <t>200643-01</t>
  </si>
  <si>
    <t>200660-01</t>
  </si>
  <si>
    <t>200670-01</t>
  </si>
  <si>
    <t>200699-01</t>
  </si>
  <si>
    <t>200700-01</t>
  </si>
  <si>
    <t>200710-01</t>
  </si>
  <si>
    <t>200720-01</t>
  </si>
  <si>
    <t>200810-01</t>
  </si>
  <si>
    <t>200910-01</t>
  </si>
  <si>
    <t>200910-01-AU</t>
  </si>
  <si>
    <t>เจ้าหนี้อื่น - Relate companies</t>
  </si>
  <si>
    <t>200910-01-AX</t>
  </si>
  <si>
    <t>เจ้าหนี้อื่นๆ (Reclass CRC)</t>
  </si>
  <si>
    <t>200942-01</t>
  </si>
  <si>
    <t>200955-01</t>
  </si>
  <si>
    <t>200958-01</t>
  </si>
  <si>
    <t>เงินประกัน-รับ</t>
  </si>
  <si>
    <t>200958-01-AU</t>
  </si>
  <si>
    <t>เงินประกัน-รับ-Related</t>
  </si>
  <si>
    <t>200970-01</t>
  </si>
  <si>
    <t>210010-01</t>
  </si>
  <si>
    <t>220010-01</t>
  </si>
  <si>
    <t>เจ้าหนี้เงินกู้ - กรรมการ</t>
  </si>
  <si>
    <t>220100-01</t>
  </si>
  <si>
    <t>เจ้าหนี้เงินกู้ - UB</t>
  </si>
  <si>
    <t>220110-01</t>
  </si>
  <si>
    <t>เจ้าหนี้เงินกู้ - NQ</t>
  </si>
  <si>
    <t>220120-01</t>
  </si>
  <si>
    <t>เจ้าหนี้เงินกู้ - VB</t>
  </si>
  <si>
    <t>220130-01</t>
  </si>
  <si>
    <t>เจ้าหนี้เงินกู้ - UR</t>
  </si>
  <si>
    <t>220250-01</t>
  </si>
  <si>
    <t>เจ้าหนี้เงินกู้ - BIO บจก.ไบโอพูล</t>
  </si>
  <si>
    <t>220260-01</t>
  </si>
  <si>
    <t>เจ้าหนี้เงินกู้ - PAN</t>
  </si>
  <si>
    <t>220270-01</t>
  </si>
  <si>
    <t>เจ้าหนี้เงินกู้ - WIC (VGT)</t>
  </si>
  <si>
    <t>220290-01</t>
  </si>
  <si>
    <t>เจ้าหนี้เงินกู้ - WME</t>
  </si>
  <si>
    <t>230010-01</t>
  </si>
  <si>
    <t>เจ้าหนี้เงินกู้ - BBL</t>
  </si>
  <si>
    <t>230010-02-AU</t>
  </si>
  <si>
    <t>เจ้าหนี้เงินกู้ - BBL-Long term</t>
  </si>
  <si>
    <t>230040-01</t>
  </si>
  <si>
    <t>เจ้าหนี้เงินกู้ - ธ.ทหารไทย</t>
  </si>
  <si>
    <t>240020-01</t>
  </si>
  <si>
    <t>เจ้าหนี้ T/R แปลงค่าเงินบาท - SCB</t>
  </si>
  <si>
    <t>240040-01</t>
  </si>
  <si>
    <t>240050-01</t>
  </si>
  <si>
    <t>300100-01</t>
  </si>
  <si>
    <t>300200-01</t>
  </si>
  <si>
    <t>300300-01</t>
  </si>
  <si>
    <t>300410-01</t>
  </si>
  <si>
    <t>กำไร(ขาดทุน)จากการวัดมูลค่าเงินลงทุนเผื่อขาย</t>
  </si>
  <si>
    <t>300900-01</t>
  </si>
  <si>
    <t>400100-01-17</t>
  </si>
  <si>
    <t>รายได้ขายสินค้า-CM</t>
  </si>
  <si>
    <t>400120-01</t>
  </si>
  <si>
    <t>400120-01-01</t>
  </si>
  <si>
    <t>รับคืน/ส่วนลดจ่ายสินค้า-SRT</t>
  </si>
  <si>
    <t>400120-01-17</t>
  </si>
  <si>
    <t>รับคืน/ส่วนลดจ่ายสินค้า-CM</t>
  </si>
  <si>
    <t>400150-01</t>
  </si>
  <si>
    <t>400170-01</t>
  </si>
  <si>
    <t>400210-01-07</t>
  </si>
  <si>
    <t>รายได้ค่าบริการ-CONSUMER</t>
  </si>
  <si>
    <t>400210-01-09</t>
  </si>
  <si>
    <t>รายได้ค่าบริการ-MIS</t>
  </si>
  <si>
    <t>400295-01</t>
  </si>
  <si>
    <t>400310-01-00</t>
  </si>
  <si>
    <t>รายได้ค่าปรึกษาบริหาร-RELATE</t>
  </si>
  <si>
    <t>400313-01-00</t>
  </si>
  <si>
    <t>รายได้ค่าเช่าสำนักงาน-RELATE</t>
  </si>
  <si>
    <t>400315-01</t>
  </si>
  <si>
    <t>รายได้ค่าเช่าสำนักงาน</t>
  </si>
  <si>
    <t>400317-01</t>
  </si>
  <si>
    <t>รายได้ค่าน้ำประปา</t>
  </si>
  <si>
    <t>400318-01</t>
  </si>
  <si>
    <t>รายได้ค่าไฟฟ้า</t>
  </si>
  <si>
    <t>401000-01</t>
  </si>
  <si>
    <t>401000-01-AU</t>
  </si>
  <si>
    <t>ดอกเบี้ยรับ-RELATE</t>
  </si>
  <si>
    <t>402000-01</t>
  </si>
  <si>
    <t>รายได้-เงินปันผล</t>
  </si>
  <si>
    <t>403000-01</t>
  </si>
  <si>
    <t>403010-01</t>
  </si>
  <si>
    <t>403030-01</t>
  </si>
  <si>
    <t>499997-01</t>
  </si>
  <si>
    <t>รายได้-ค่าบริการส่วนกลาง</t>
  </si>
  <si>
    <t>499998-01</t>
  </si>
  <si>
    <t>499998-01-AU</t>
  </si>
  <si>
    <t>รายได้อื่น ๆ - Relate</t>
  </si>
  <si>
    <t>499999-01</t>
  </si>
  <si>
    <t>500100-01</t>
  </si>
  <si>
    <t>ต้นทุนขายสินค้า-TP</t>
  </si>
  <si>
    <t>500100-01-17</t>
  </si>
  <si>
    <t>ต้นทุนขายสินค้า-CM</t>
  </si>
  <si>
    <t>500150-01</t>
  </si>
  <si>
    <t>500170-01</t>
  </si>
  <si>
    <t>500210-01-09</t>
  </si>
  <si>
    <t>ต้นทุนบริการ-MIS</t>
  </si>
  <si>
    <t>500299-01</t>
  </si>
  <si>
    <t>500310-01</t>
  </si>
  <si>
    <t>ต้นทุนบริการ-ที่ปรึกษาบริหาร</t>
  </si>
  <si>
    <t>510300-01</t>
  </si>
  <si>
    <t>510301-01</t>
  </si>
  <si>
    <t>510310-01</t>
  </si>
  <si>
    <t>510340-01</t>
  </si>
  <si>
    <t>510350-01</t>
  </si>
  <si>
    <t>510900-01</t>
  </si>
  <si>
    <t>530010-01</t>
  </si>
  <si>
    <t>530010-01-AU</t>
  </si>
  <si>
    <t>เงินเดือน - พนักงานส่วนบริหาร</t>
  </si>
  <si>
    <t>530020-01</t>
  </si>
  <si>
    <t>530050-01</t>
  </si>
  <si>
    <t>530070-01</t>
  </si>
  <si>
    <t>530080-01</t>
  </si>
  <si>
    <t>530100-01</t>
  </si>
  <si>
    <t>ค่ารักษาพยาบาล</t>
  </si>
  <si>
    <t>530110-01</t>
  </si>
  <si>
    <t>530120-01</t>
  </si>
  <si>
    <t>530140-01</t>
  </si>
  <si>
    <t>530150-01</t>
  </si>
  <si>
    <t>530160-01</t>
  </si>
  <si>
    <t>530170-01</t>
  </si>
  <si>
    <t>ค่าเบี้ยเลี้ยง - ต่างประเทศ</t>
  </si>
  <si>
    <t>530180-01</t>
  </si>
  <si>
    <t>530180-01-AU</t>
  </si>
  <si>
    <t>ค่าเบี้ยเลี้ยง-เงินเดือน</t>
  </si>
  <si>
    <t>530190-01</t>
  </si>
  <si>
    <t>530200-01</t>
  </si>
  <si>
    <t>530210-01</t>
  </si>
  <si>
    <t>530220-01</t>
  </si>
  <si>
    <t>530230-01</t>
  </si>
  <si>
    <t>530240-01</t>
  </si>
  <si>
    <t>530250-01</t>
  </si>
  <si>
    <t>530270-01</t>
  </si>
  <si>
    <t>540020-01</t>
  </si>
  <si>
    <t>540030-01</t>
  </si>
  <si>
    <t>540040-01</t>
  </si>
  <si>
    <t>ขาดทุนจากการด้อยค่า</t>
  </si>
  <si>
    <t>550039-01</t>
  </si>
  <si>
    <t>ค่าเงินบริจาค-สาธารณกุศล</t>
  </si>
  <si>
    <t>550050-01</t>
  </si>
  <si>
    <t>550056-01</t>
  </si>
  <si>
    <t>550059-01</t>
  </si>
  <si>
    <t>550060-01</t>
  </si>
  <si>
    <t>550063-01</t>
  </si>
  <si>
    <t>550065-01</t>
  </si>
  <si>
    <t>550069-01</t>
  </si>
  <si>
    <t>ค่าธรรมเนียม -ใบอนุญาตธุรกิจนำเที่ยว</t>
  </si>
  <si>
    <t>550070-01</t>
  </si>
  <si>
    <t>550080-01</t>
  </si>
  <si>
    <t>550081-01</t>
  </si>
  <si>
    <t>550090-01</t>
  </si>
  <si>
    <t>550091-01</t>
  </si>
  <si>
    <t>550155-01</t>
  </si>
  <si>
    <t>550160-01</t>
  </si>
  <si>
    <t>550180-01</t>
  </si>
  <si>
    <t>ค่าปรับ - ในการดำเนินงาน</t>
  </si>
  <si>
    <t>560010-01</t>
  </si>
  <si>
    <t>560011-01</t>
  </si>
  <si>
    <t>ค่าบริการ Logistics</t>
  </si>
  <si>
    <t>560012-01</t>
  </si>
  <si>
    <t>560020-01</t>
  </si>
  <si>
    <t>560056-01</t>
  </si>
  <si>
    <t>คชจ.เกี่ยวกับผลประโยชน์พนักงาน</t>
  </si>
  <si>
    <t>560103-01</t>
  </si>
  <si>
    <t>ค่าเช่า-ที่ดิน</t>
  </si>
  <si>
    <t>560110-01</t>
  </si>
  <si>
    <t>560111-01</t>
  </si>
  <si>
    <t>560112-01</t>
  </si>
  <si>
    <t>560113-01</t>
  </si>
  <si>
    <t>560114-01</t>
  </si>
  <si>
    <t>560115-01</t>
  </si>
  <si>
    <t>560120-01</t>
  </si>
  <si>
    <t>560140-01</t>
  </si>
  <si>
    <t>560145-01</t>
  </si>
  <si>
    <t>560150-01</t>
  </si>
  <si>
    <t>560160-01</t>
  </si>
  <si>
    <t>560170-01</t>
  </si>
  <si>
    <t>ค่าบริการรักษาความปลอดภัย</t>
  </si>
  <si>
    <t>560200-01</t>
  </si>
  <si>
    <t>560201-01</t>
  </si>
  <si>
    <t>560202-01</t>
  </si>
  <si>
    <t>ค่าจ้างและบริการ - GPRS</t>
  </si>
  <si>
    <t>560205-01</t>
  </si>
  <si>
    <t>560209-01</t>
  </si>
  <si>
    <t>ค่าจ้างและบริการ-กำจัดปลวก</t>
  </si>
  <si>
    <t>560213-01</t>
  </si>
  <si>
    <t>ค่าประเมินทรัพย์สิน</t>
  </si>
  <si>
    <t>560300-01</t>
  </si>
  <si>
    <t>570010-01</t>
  </si>
  <si>
    <t>570015-01</t>
  </si>
  <si>
    <t>570020-01</t>
  </si>
  <si>
    <t>570030-01</t>
  </si>
  <si>
    <t>570040-01</t>
  </si>
  <si>
    <t>570045-01</t>
  </si>
  <si>
    <t>ค่าเสื่อม-อุปกรณ์ของใช้ เครื่องมือแพทย์</t>
  </si>
  <si>
    <t>570050-01</t>
  </si>
  <si>
    <t>ค่าเสื่อม-เครื่องมือแพทย์</t>
  </si>
  <si>
    <t>570060-01</t>
  </si>
  <si>
    <t>ค่าเสื่อม-ห้องเย็น</t>
  </si>
  <si>
    <t>570070-01</t>
  </si>
  <si>
    <t>570080-01</t>
  </si>
  <si>
    <t>ค่าเสื่อมราคา-อาคารการเกษตร</t>
  </si>
  <si>
    <t>570081-01</t>
  </si>
  <si>
    <t>ค่าเสื่อมราคา-อาคารสำนักงาน</t>
  </si>
  <si>
    <t>570083-01</t>
  </si>
  <si>
    <t>ค่าเสื่อมราคา-ส่วนปรับปรุง-อาคาร</t>
  </si>
  <si>
    <t>570084-01</t>
  </si>
  <si>
    <t>ค่าเสื่อมราคา-ส่วนปรับปรุง-ที่ดิน</t>
  </si>
  <si>
    <t>570102-01</t>
  </si>
  <si>
    <t>ค่าซ่อมแซมบำรุงรักษา- อาคารสำนักงาน</t>
  </si>
  <si>
    <t>570103-01</t>
  </si>
  <si>
    <t>570121-01</t>
  </si>
  <si>
    <t>570122-01</t>
  </si>
  <si>
    <t>570123-01</t>
  </si>
  <si>
    <t>ค่าเบี้ยประกัน - อื่น ๆ</t>
  </si>
  <si>
    <t>570130-01</t>
  </si>
  <si>
    <t>ค่าภาษี-ป้าย</t>
  </si>
  <si>
    <t>570138-01</t>
  </si>
  <si>
    <t>ค่าภาษีธุรกิจเฉพาะ</t>
  </si>
  <si>
    <t>570139-01</t>
  </si>
  <si>
    <t>570700-01</t>
  </si>
  <si>
    <t>ค่าเสื่อมราคา-ระบบไฟฟ้าพลังงานแสงอาทิตย์</t>
  </si>
  <si>
    <t>580010-01</t>
  </si>
  <si>
    <t>580015-01</t>
  </si>
  <si>
    <t>580020-01</t>
  </si>
  <si>
    <t>580021-01</t>
  </si>
  <si>
    <t>580025-01</t>
  </si>
  <si>
    <t>580500-01</t>
  </si>
  <si>
    <t>590101-01</t>
  </si>
  <si>
    <t>590200-01</t>
  </si>
  <si>
    <t>ค่าเบี้ยปรับอื่น ๆ</t>
  </si>
  <si>
    <t>590300-01</t>
  </si>
  <si>
    <t>590500-01</t>
  </si>
  <si>
    <t>599999-01</t>
  </si>
  <si>
    <t xml:space="preserve">Account Number                                        </t>
  </si>
  <si>
    <t xml:space="preserve">Description                                                         </t>
  </si>
  <si>
    <t>Dr(Cr.)</t>
  </si>
  <si>
    <t>การแพทย์+Consumer</t>
  </si>
  <si>
    <t>อื่นๆ</t>
  </si>
  <si>
    <t>ลูกหนี้อื่น - ค่าซื้อทรัพย์สิน</t>
  </si>
  <si>
    <t>เงินทดรองจ่าย - ค่าเดินทางต่างประเทศ</t>
  </si>
  <si>
    <t>เงินทดรอง - รอรับคืน</t>
  </si>
  <si>
    <t>เงินทดรองจ่าย-อื่น</t>
  </si>
  <si>
    <t>อาคาร-โกดังเก็บสินค้า</t>
  </si>
  <si>
    <t>ค/ส สะสม-อาคาร โกดังเก็บสินค้า</t>
  </si>
  <si>
    <t>เงินทดรอง - รอจ่ายคืน</t>
  </si>
  <si>
    <t>ค่าใช้จ่ายเกี่ยวกับยานพาหนะ</t>
  </si>
  <si>
    <t>ลูกหนี้การค้าและลูกหนี้อื่น - related companies</t>
  </si>
  <si>
    <t>เงินทดรองจ่ายบริษัทอื่น</t>
  </si>
  <si>
    <t>ค่าใช้จ่ายจ่ายล่วงหน้า - บริษัทอื่น</t>
  </si>
  <si>
    <t>ค่าใช้จ่ายจ่ายล่วงหน้า - บริษัทที่เกี่ยวข้องกัน</t>
  </si>
  <si>
    <t>ลูกหนี้การค้า - ค่าเผื่อหนี้สงสัยจะสูญ</t>
  </si>
  <si>
    <t>ลูกหนี้การค้า - เช็ครับล่วงหน้า</t>
  </si>
  <si>
    <t>ประมาณการหนี้สินไม่หมุนเวียนสำหรับผลประโยชน์พนักงาน</t>
  </si>
  <si>
    <t>กำไรสะสม ยังไม่ได้จัดสรร</t>
  </si>
  <si>
    <t>รวมต้นทุนขายและบริการ</t>
  </si>
  <si>
    <t>ดอกเบี้ยค้างจ่าย</t>
  </si>
  <si>
    <t xml:space="preserve"> ส่วนของผู้ถือหุ้นของบริษัทอื่น - RE ต้นงวด</t>
  </si>
  <si>
    <t>ธ.กรุงเทพ - S/A 101-9073707</t>
  </si>
  <si>
    <t>ธ.ไทยพาณิชย์ - S/A 010-440610-8</t>
  </si>
  <si>
    <t>ธ.กรุงเทพ - C/A 1013453616</t>
  </si>
  <si>
    <t>ธ.ไทยพาณิชย์ - C/A 0103084385</t>
  </si>
  <si>
    <t>ภาษีถูกหัก ณ ที่จ่าย-ขอคืน</t>
  </si>
  <si>
    <t>ภาษีนิติบุคคล-ค้างจ่าย</t>
  </si>
  <si>
    <t>รายได้บริหาร - รับล่วงหน้า</t>
  </si>
  <si>
    <t>รายได้ขายสินค้า-MFM</t>
  </si>
  <si>
    <t>รายได้ค่าบริการ-RELATE</t>
  </si>
  <si>
    <t>รายได้ค่าบริการ-MFM</t>
  </si>
  <si>
    <t>ต้นทุนขายสินค้า-MFM</t>
  </si>
  <si>
    <t>ต้นทุนบริการ-RELATE</t>
  </si>
  <si>
    <t>ต้นทุนบริการ-MFM</t>
  </si>
  <si>
    <t>ค่าเบี้ยปรับ</t>
  </si>
  <si>
    <t>110300-AU</t>
  </si>
  <si>
    <t>ลูกหนี้อื่น ๆ - Related Company</t>
  </si>
  <si>
    <t>200910-AU</t>
  </si>
  <si>
    <t>เจ้าหนี้อื่นๆ - Related Company</t>
  </si>
  <si>
    <t>580000-AU</t>
  </si>
  <si>
    <t>เจ้าหนี้อื่น - บริษัทที่เกี่ยวข้องกัน</t>
  </si>
  <si>
    <t>อาคาร</t>
  </si>
  <si>
    <t>ส่วนปรับปรุงอาคาร</t>
  </si>
  <si>
    <t>ส่วนปรับปรุงที่ดิน</t>
  </si>
  <si>
    <t>ค่าเสื่อมราคาสะสม-อาคาร</t>
  </si>
  <si>
    <t>ค่าเสื่อมราคาสะสม-ส่วนปรับปรุงอาคาร</t>
  </si>
  <si>
    <t>ค่าเสื่อมราคาสะสม-ส่วนปรับปรุงที่ดิน</t>
  </si>
  <si>
    <t>ระบบไฟฟ้า</t>
  </si>
  <si>
    <t>ค่าเสื่อมราคาสะสม-ระบบไฟฟ้า</t>
  </si>
  <si>
    <t>เจ้าหนี้อื่น - บริษัทอื่น</t>
  </si>
  <si>
    <t>รายได้รับล่วงหน้า - บริษัทอื่น</t>
  </si>
  <si>
    <t>เงินกู้ยืมระยะสั้นจากบุคคลและบริษัทที่เกี่ยวข้องกัน</t>
  </si>
  <si>
    <t xml:space="preserve"> ส่วนของผู้ถือหุ้นของบริษัทอื่น - เพิ่มขึ่น (ลดลง)</t>
  </si>
  <si>
    <t>110031-01</t>
  </si>
  <si>
    <t>ธ.กรุงเทพ - C/A 1013272669</t>
  </si>
  <si>
    <t>ค่าเผื่อ-จากการด้อยค่า RPT</t>
  </si>
  <si>
    <t>110310-01</t>
  </si>
  <si>
    <t>ลูกหนี้อื่น ๆ-ในเครือ RPT</t>
  </si>
  <si>
    <t>110961-01</t>
  </si>
  <si>
    <t>รายได้ - ค้างรับ RPT</t>
  </si>
  <si>
    <t>110973-01</t>
  </si>
  <si>
    <t>ค่าเบี้ยประกันภัยจ่ายล่วงหน้า - ทรัพย์สิน</t>
  </si>
  <si>
    <t>110975-01</t>
  </si>
  <si>
    <t>ค่าภาษียานพาหนะ-จ่ายล่วงหน้า</t>
  </si>
  <si>
    <t>200920-01</t>
  </si>
  <si>
    <t>เจ้าหนี้อื่นๆ-RPT</t>
  </si>
  <si>
    <t>200954-01</t>
  </si>
  <si>
    <t>รายได้-รับล่วงหน้า RPT</t>
  </si>
  <si>
    <t>200959-01</t>
  </si>
  <si>
    <t>เงินประกัน-รับ RPT</t>
  </si>
  <si>
    <t>530011-01</t>
  </si>
  <si>
    <t>เงินเดือน - พนักงานขาย</t>
  </si>
  <si>
    <t>560208-01</t>
  </si>
  <si>
    <t>560210-01</t>
  </si>
  <si>
    <t>560211-01</t>
  </si>
  <si>
    <t>570124-01</t>
  </si>
  <si>
    <t>ค่าเบี้ยประกัน - ทรัพย์สินทั้งหมด(Allrisk)</t>
  </si>
  <si>
    <t>599998-01</t>
  </si>
  <si>
    <t>ด้อยค่าเงินลงทุน PAN/ รชต.โยธิน</t>
  </si>
  <si>
    <t>ลูกหนี้ WIC</t>
  </si>
  <si>
    <t>เงินให้พนักงานกู้</t>
  </si>
  <si>
    <t>เบิกจ่ายเงินสดย่อย</t>
  </si>
  <si>
    <t>ลูกหนี้การค้าภายนอก</t>
  </si>
  <si>
    <t>ดอกเบี้ยค้างรับ  WIC และ รชต.โยธิน ไม่ถือเป็น RPT</t>
  </si>
  <si>
    <t>เจ้าหนี้ค่าบริการค้ำประกัน WIC</t>
  </si>
  <si>
    <t>เงินประกันสัญญาเช่า WME/AND</t>
  </si>
  <si>
    <t>ELIMINATION</t>
  </si>
  <si>
    <t>ค่าภาษี - ยานพาหนะ</t>
  </si>
  <si>
    <t>เจ้าหนี้อื่นๆ-ในเครือ</t>
  </si>
  <si>
    <t xml:space="preserve"> ( จ่ายล่วงหน้าค่าเช่า)</t>
  </si>
  <si>
    <t>ค่าใช้จ่าย - จ่ายล่วงหน้า  110950</t>
  </si>
  <si>
    <t>เงินประกันการเช่า( 190052 )</t>
  </si>
  <si>
    <t xml:space="preserve"> - กำไรจากการขาย ทรัพย์สิน</t>
  </si>
  <si>
    <t xml:space="preserve"> - AND</t>
  </si>
  <si>
    <t>หายไป</t>
  </si>
  <si>
    <t>ค่าเสื่อมยานรถยนต์ ที่ซื้อมาจาก PAN</t>
  </si>
  <si>
    <t>ราคาซื้อ</t>
  </si>
  <si>
    <t>หัก ราคา BV ใน PAN</t>
  </si>
  <si>
    <t>มูลค่าที่ต้องคำนวณค่าเสื่อมมาหัก ออก</t>
  </si>
  <si>
    <t>หัก ราคาซาก</t>
  </si>
  <si>
    <t>ราคาสุทธิ ที่คำนวณค่าเสื่อม</t>
  </si>
  <si>
    <t>โปรแกรม คำนวณ</t>
  </si>
  <si>
    <t>บันทึกปรับปรุงรายการออก</t>
  </si>
  <si>
    <t>จ่ายเงินปันผล</t>
  </si>
  <si>
    <t>ตัดเงินปันผลจ่าย ระหว่าง WME กับ WHO</t>
  </si>
  <si>
    <t>ตัดค่าเสื่อมราคาของ assets ระหว่าง Pan ขายให้ AND</t>
  </si>
  <si>
    <t>ประกันบุคคลจ่ายล่วงหน้า 110954</t>
  </si>
  <si>
    <t>สินทรัพย์ทางการเงินไม่หมุนเวียนอื่น</t>
  </si>
  <si>
    <t>110292-01</t>
  </si>
  <si>
    <t>ค่าเผื่อ-จากการด้อยค่าเงินลงทุน - แพนไซเอ็นซ์  1999</t>
  </si>
  <si>
    <t>110293-01</t>
  </si>
  <si>
    <t>ค่าเผื่อ-จากการด้อยค่าเงินลงทุน -รัชตโยธิน</t>
  </si>
  <si>
    <t>530090-01</t>
  </si>
  <si>
    <t>550151-01</t>
  </si>
  <si>
    <t>570137-01</t>
  </si>
  <si>
    <t>30 กันยายน 2563</t>
  </si>
  <si>
    <t>Balance
30-09-2020</t>
  </si>
  <si>
    <t>ณ 30/09/2020</t>
  </si>
  <si>
    <t>RE ต้นงวด</t>
  </si>
  <si>
    <t>Elim</t>
  </si>
  <si>
    <t>เพิ่มทุน</t>
  </si>
  <si>
    <t>ยอดคงเหลือ ณ วันที่ 1 มกราคม 2562</t>
  </si>
  <si>
    <t>รายการกับบริษัทนอกเหนือจากกลุ่มบริษัท</t>
  </si>
  <si>
    <t>ที่อยู่ภายใต้การควบคุมเดียวกัน</t>
  </si>
  <si>
    <t>จ่ายเงินปันผลให้ผู้ถือหุ้นเดิม</t>
  </si>
  <si>
    <t>Gross profit margin (%) - Sale and service</t>
  </si>
  <si>
    <t>Gross profit margin (%) - Rental</t>
  </si>
  <si>
    <t>Gross profit margin (%) - Total</t>
  </si>
  <si>
    <t>ค่าใช้จ่ายภาษีเงินได้</t>
  </si>
  <si>
    <t>กำไรต่อหุ้น</t>
  </si>
  <si>
    <t>บริษัท วินเนอร์ยี่ เมดิคอล จำกัด (มหาชน) และบริษัทย่อย</t>
  </si>
  <si>
    <t>(เดิมชื่อ "บริษัท วินเนอร์ยี่ เมดิคอล จำกัด")</t>
  </si>
  <si>
    <t>ต้นทุนในการจัดจำหน่าย</t>
  </si>
  <si>
    <t>(ปี 2562: หุ้นสามัญ 5,500,000 หุ้น มูลค่าหุ้นละ 10 บาท)</t>
  </si>
  <si>
    <t>หุ้นสามัญ 400,000,000 หุ้น มูลค่าหุ้นละ 0.50 บาท</t>
  </si>
  <si>
    <t>หุ้นสามัญ 280,000,000 หุ้น มูลค่าหุ้นละ 0.50 บาท</t>
  </si>
  <si>
    <t>RE - Q3' 2020</t>
  </si>
  <si>
    <t>PL - Q3'2020</t>
  </si>
  <si>
    <t>ส่วนเกินมูลค่าหุ้นจากการจ่ายโดยใช้หุ้นเป็นเกณฑ์</t>
  </si>
  <si>
    <t>ค่าใช้จ่ายจากการจ่ายโดยใช้หุ้นเป็นเกณฑ์</t>
  </si>
  <si>
    <t>4.5, 20</t>
  </si>
  <si>
    <t>ส่วนเกินมูลค่าหุ้น</t>
  </si>
  <si>
    <t>จากการจ่าย</t>
  </si>
  <si>
    <t>โดยใช้หุ้นเป็นเกณฑ์</t>
  </si>
  <si>
    <t>การจ่ายโดยใช้หุ้นเป็นเกณฑ์</t>
  </si>
  <si>
    <t>WINNERGY MEDICAL PLC.</t>
  </si>
  <si>
    <t>กลับรายการค่าเผื่อ</t>
  </si>
  <si>
    <t>ณ วันที่ 31 ธันวาคม 2563</t>
  </si>
  <si>
    <t>สำหรับงวดสามเดือนสิ้นสุดวันที่ 31 ธันวาคม 2563</t>
  </si>
  <si>
    <t>9 mths</t>
  </si>
  <si>
    <t>30 กันยายน 2562</t>
  </si>
  <si>
    <t>สำหรับปีสิ้นสุดวันที่ 31 ธันวาคม 2563</t>
  </si>
  <si>
    <t>31 ธันวาคม 2563</t>
  </si>
  <si>
    <t>(ปรับปรุงใหม่)</t>
  </si>
  <si>
    <t>กำไร(ขาดทุน)เบ็ดเสร็จรวมสำหรับปี</t>
  </si>
  <si>
    <t>ยอดคงเหลือ ณ วันที่ 31 ธันวาคม 2562 (ปรับปรุงใหม่)</t>
  </si>
  <si>
    <t>ยอดคงเหลือ ณ วันที่ 31 ธันวาคม 2563</t>
  </si>
  <si>
    <t>ยอดคงเหลือ ณ วันที่ 1 มกราคม 2563 - ตามที่เคยรายงานไว้</t>
  </si>
  <si>
    <t>รายการปรับปรุงโอนกลับส่วนของผู้ถือหุ้นของบริษัทอื่น</t>
  </si>
  <si>
    <t>ยอดคงเหลือ ณ วันที่ 1 มกราคม 2563  - หลังปรับปรุง</t>
  </si>
  <si>
    <t>ยอดคงเหลือ ณ วันที่ 31 ธันวาคม 2562</t>
  </si>
  <si>
    <t>กำไรเบ็ดเสร็จรวมสำหรับปี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</si>
  <si>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</si>
  <si>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กำไรจากการประมาณการตามหลักการคณิตศาสตร์ประกันภัย</t>
  </si>
  <si>
    <t>ภาษีเงินได้ของกำไรขาดทุนเบ็ดเสร็จอื่นสำหรับรายการที่จะไม่</t>
  </si>
  <si>
    <t>ถูกจัดประเภทรายการใหม่</t>
  </si>
  <si>
    <t>กำไรเบ็ดเสร็จอื่น :</t>
  </si>
  <si>
    <t>กำไรเบ็ดเสร็จอื่นสำหรับปี - สุทธิจากภาษี</t>
  </si>
  <si>
    <t>กำไรสำหรับปี</t>
  </si>
  <si>
    <t>กำไรจากการ</t>
  </si>
  <si>
    <t>ประมาณการตามหลัก</t>
  </si>
  <si>
    <t>คณิตศาสตร์ประกันภัย</t>
  </si>
  <si>
    <t>กำไรเบ็ดเสร็จอื่น</t>
  </si>
  <si>
    <t>องค์ประกอบอื่น</t>
  </si>
  <si>
    <t>ของส่วนของผู้ถือหุ้น</t>
  </si>
  <si>
    <t>การเปลี่ยนแปลงในส่วนของผู้ถือหุ้นสำหรับปี :</t>
  </si>
  <si>
    <t>(จัดประเภทใหม่)</t>
  </si>
  <si>
    <t>4.1, 9</t>
  </si>
  <si>
    <t>1.2, 10</t>
  </si>
  <si>
    <t>1.2, 13, 33</t>
  </si>
  <si>
    <t>1.2, 14, 33</t>
  </si>
  <si>
    <t>1.2, 18</t>
  </si>
  <si>
    <t>1.2, 21</t>
  </si>
  <si>
    <t>1.2, 2.2</t>
  </si>
  <si>
    <t>1.2, 7</t>
  </si>
  <si>
    <t>1.2, 6.2, 8</t>
  </si>
  <si>
    <t>1.2, 11</t>
  </si>
  <si>
    <t>3, 23.2</t>
  </si>
  <si>
    <t>6.2, 16</t>
  </si>
  <si>
    <t>1.2, 6.2, 17</t>
  </si>
  <si>
    <t>1.2, 6.4, 19</t>
  </si>
  <si>
    <t>3, 6.5, 23.1</t>
  </si>
  <si>
    <t>6.6, 30</t>
  </si>
  <si>
    <t>6.6, 24, 30</t>
  </si>
  <si>
    <t>งบกำไรขาดทุนเบ็ดเสร็จ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</si>
  <si>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</si>
  <si>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</si>
  <si>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</si>
  <si>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</si>
  <si>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</si>
  <si>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</si>
  <si>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</si>
  <si>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</si>
  <si>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ขาดทุนจากการด้อยค่าซึ่งเป็นไปตาม TFRS 9</t>
  </si>
  <si>
    <t>(ปี 2562 : โอนกลับรายการค่าเผื่อหนี้สงสัยจะสูญ)</t>
  </si>
  <si>
    <t>ขาดทุนจากการขายเงินลงทุนในบริษัทย่อย</t>
  </si>
  <si>
    <t>กำไรจากการขายและตัดจำหน่ายทรัพย์สิน</t>
  </si>
  <si>
    <t>(กำไร)ขาดทุนจากอัตราแลกเปลี่ยน</t>
  </si>
  <si>
    <t>ขาดทุนจากการวัดมูลค่ายุติธรรมสัญญาอนุพันธ์</t>
  </si>
  <si>
    <t>ผลต่างจากการได้รับยกเว้นค่าเช่า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</si>
  <si>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</si>
  <si>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</si>
  <si>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</si>
  <si>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</si>
  <si>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</si>
  <si>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</si>
  <si>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เงินสดจ่ายภาษีเงินได้นิติบุคคล</t>
  </si>
  <si>
    <t>จ่ายหนี้สินผลประโยชน์พนักงาน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</si>
  <si>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</si>
  <si>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</si>
  <si>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เงินสดรับจากการขายเงินลงทุนในบริษัทย่อย</t>
  </si>
  <si>
    <t>เงินสดจ่ายซื้อเงินลงทุนในบริษัทย่อย</t>
  </si>
  <si>
    <t>เงินสดจ่ายซื้อเงินลงทุนในบริษัทที่ไม่จดทะเบียนในตลาดหลักทรัพย์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</si>
  <si>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</si>
  <si>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</si>
  <si>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</si>
  <si>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</si>
  <si>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</si>
  <si>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</si>
  <si>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สินทรัพย์ทางการเงินไม่หมุนเวียนเพิ่มขึ้น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</si>
  <si>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</si>
  <si>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</si>
  <si>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</si>
  <si>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เงินเบิกเกินบัญชีธนาคารและเงินกู้ยืมระยะสั้น</t>
  </si>
  <si>
    <t>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</si>
  <si>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</si>
  <si>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</si>
  <si>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</si>
  <si>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</si>
  <si>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เงินสดรับจากการเพิ่มทุน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</si>
  <si>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</si>
  <si>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</si>
  <si>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</si>
  <si>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เงินสดลดลงจากการโอนกลับส่วนของผู้ถือหุ้นของบริษัทอื่น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</si>
  <si>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</si>
  <si>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</si>
  <si>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</si>
  <si>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</si>
  <si>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สินทรัพย์สิทธิการใช้เพิ่มขึ้นจากหนี้สินตามสัญญาเช่า</t>
  </si>
  <si>
    <t>ซื้ออุปกรณ์โดยการหักกลบหนี้กับเงินให้กู้ยืม</t>
  </si>
  <si>
    <t>ระยะสั้นแก่กิจการที่เกี่ยวข้องกัน</t>
  </si>
  <si>
    <t>ซื้ออุปกรณ์โดยการหักกลบหนี้กับเจ้าหนี้กิจการที่เกี่ยวข้องกัน</t>
  </si>
  <si>
    <t>รับโอนหนี้สินไม่หมุนเวียนสำหรับผลประโยชน์พนักงาน</t>
  </si>
  <si>
    <t>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</si>
</sst>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8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_ ;[Red]\(#,##0\ \)"/>
    <numFmt numFmtId="173" formatCode="[$-1010409]d\ mmmm\ yyyy;@"/>
    <numFmt numFmtId="174" formatCode="#,##0.00_ ;[Red]\(#,##0.00\ \)"/>
    <numFmt numFmtId="175" formatCode="_(* #,##0.00_);[Red]_(* \(#,##0.00\);_(* &quot;-&quot;??_);_(@_)"/>
    <numFmt numFmtId="176" formatCode="_(* #,##0_);_(* \(#,##0\);_(* &quot;-&quot;??_);_(@_)"/>
    <numFmt numFmtId="177" formatCode="_(* #,##0.00_);_(* \(#,##0.00\);_(* &quot;-&quot;_);_(@_)"/>
    <numFmt numFmtId="178" formatCode="_(* #,##0.00;_(* \(#,##0.00\);_(* &quot;-&quot;_);_(@_)"/>
    <numFmt numFmtId="179" formatCode="#,##0.00\ ;\(#,##0.00\);\-\ "/>
    <numFmt numFmtId="180" formatCode="_-* #,##0_-;\-* #,##0_-;_-* &quot;-&quot;??_-;_-@_-"/>
    <numFmt numFmtId="181" formatCode="[$-1010409]d\ mmm\ yy;@"/>
    <numFmt numFmtId="182" formatCode="[$-1010000]d/m/yyyy;@"/>
    <numFmt numFmtId="183" formatCode="dd\ mmm\ yyyy&quot;  &quot;hh\:mm\:ss\ "/>
    <numFmt numFmtId="184" formatCode="_(* #,##0.00_);_(* \(#,##0.00\);_(* \-??_);_(@_)"/>
    <numFmt numFmtId="185" formatCode="_(* #,##0.0_);_(* \(#,##0.0\);_(* &quot;-&quot;??_);_(@_)"/>
    <numFmt numFmtId="186" formatCode="#,##0.00;[Red]\(#,##0.00\)"/>
    <numFmt numFmtId="187" formatCode="_(* #,##0.00_);_(* \(#,##0.00\);_(* &quot; -    &quot;_);_(@_)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0.0%"/>
    <numFmt numFmtId="192" formatCode="#,##0.00_ ;[Red]\-#,##0.00\ "/>
    <numFmt numFmtId="193" formatCode="_(* #,##0.0000_);_(* \(#,##0.0000\);_(* &quot;-&quot;??_);_(@_)"/>
    <numFmt numFmtId="194" formatCode="mmmm\ d\,\ yyyy"/>
    <numFmt numFmtId="195" formatCode="_ * #,##0.00_ ;_ * \-#,##0.00_ ;_ * &quot;-&quot;??_ ;_ @_ "/>
    <numFmt numFmtId="196" formatCode="0.0"/>
    <numFmt numFmtId="197" formatCode="#,##0.00\ &quot;F&quot;;\-#,##0.00\ &quot;F&quot;"/>
    <numFmt numFmtId="198" formatCode="dd\-mmm\-yy_)"/>
    <numFmt numFmtId="199" formatCode="_(* #,##0.0000_);_(* \(#,##0.0000\);_(* &quot;-&quot;_);_(@_)"/>
    <numFmt numFmtId="200" formatCode="##,##0.0_);\(#,##0.0\)"/>
    <numFmt numFmtId="201" formatCode="#,##0.00;[Red]#,##0.00"/>
    <numFmt numFmtId="202" formatCode="_(* #,##0.000_);_(* \(#,##0.000\);_(* &quot;-&quot;_);_(@_)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£&quot;#,##0_);[Red]\(&quot;£&quot;#,##0\)"/>
    <numFmt numFmtId="206" formatCode="&quot;RM&quot;#,##0_);[Red]\(&quot;RM&quot;#,##0\)"/>
    <numFmt numFmtId="207" formatCode="&quot;£&quot;#,##0.00_);[Red]\(&quot;£&quot;#,##0.00\)"/>
    <numFmt numFmtId="208" formatCode="_(* #,##0.000000_);_(* \(#,##0.000000\);_(* &quot;-&quot;_);_(@_)"/>
    <numFmt numFmtId="209" formatCode="#,##0;[Red]#,##0"/>
    <numFmt numFmtId="210" formatCode="#,##0.00&quot;£&quot;_);[Red]\(#,##0.00&quot;£&quot;\)"/>
    <numFmt numFmtId="211" formatCode="_ * #,##0_)&quot;£&quot;_ ;_ * \(#,##0\)&quot;£&quot;_ ;_ * &quot;-&quot;_)&quot;£&quot;_ ;_ @_ "/>
    <numFmt numFmtId="212" formatCode="&quot;RM&quot;#,##0.00;\-&quot;RM&quot;#,##0.00"/>
    <numFmt numFmtId="213" formatCode="#,##0;\(#,##0\)"/>
    <numFmt numFmtId="214" formatCode="0.00_)"/>
    <numFmt numFmtId="215" formatCode="#,##0.00\ ;\-#,##0.00\ ;&quot; -&quot;#\ ;@\ "/>
    <numFmt numFmtId="216" formatCode="&quot;RM&quot;#,##0.00_);[Red]&quot;(RM&quot;#,##0.00\)"/>
    <numFmt numFmtId="217" formatCode="&quot;$&quot;#,##0.00;[Red]\-&quot;$&quot;#,##0.00"/>
    <numFmt numFmtId="218" formatCode="#,##0.0;\-#,##0.0"/>
    <numFmt numFmtId="219" formatCode="0."/>
    <numFmt numFmtId="220" formatCode="#."/>
    <numFmt numFmtId="221" formatCode="0.00%;\(0.00\)%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0&quot;#.0"/>
    <numFmt numFmtId="225" formatCode="&quot;0&quot;#"/>
    <numFmt numFmtId="226" formatCode="#,##0.0_);\(#,##0.0\)"/>
    <numFmt numFmtId="227" formatCode="_-* #,##0\ _F_-;\-* #,##0\ _F_-;_-* &quot;-&quot;\ _F_-;_-@_-"/>
    <numFmt numFmtId="228" formatCode="_-* #,##0.00\ _F_-;\-* #,##0.00\ _F_-;_-* &quot;-&quot;??\ _F_-;_-@_-"/>
    <numFmt numFmtId="229" formatCode="_-* #,##0\ &quot;F&quot;_-;\-* #,##0\ &quot;F&quot;_-;_-* &quot;-&quot;\ &quot;F&quot;_-;_-@_-"/>
    <numFmt numFmtId="230" formatCode="000\-000000"/>
    <numFmt numFmtId="231" formatCode="_-* #,##0.00\ &quot;F&quot;_-;\-* #,##0.00\ &quot;F&quot;_-;_-* &quot;-&quot;??\ &quot;F&quot;_-;_-@_-"/>
    <numFmt numFmtId="232" formatCode="&quot;$&quot;#,##0.0_);\(&quot;$&quot;#,##0.0\)"/>
    <numFmt numFmtId="233" formatCode="_(&quot;RM&quot;* #,##0_);_(&quot;RM&quot;* \(#,##0\);_(&quot;RM&quot;* &quot;-&quot;_);_(@_)"/>
    <numFmt numFmtId="234" formatCode="0.000"/>
    <numFmt numFmtId="235" formatCode="mm\/dd\/yy"/>
    <numFmt numFmtId="236" formatCode="&quot;$&quot;#,##0.00\ ;\(&quot;$&quot;#,##0.00\)"/>
    <numFmt numFmtId="237" formatCode="#,##0_);[Red]\(#,##0\);\ \ \-\ \ \ \ \ "/>
    <numFmt numFmtId="238" formatCode="&quot;$&quot;#,##0;[Red]\-&quot;$&quot;#,##0"/>
    <numFmt numFmtId="239" formatCode="0.00\ \ \ ;\-0.00\ \ \ ;0.00\ \ \ ;[Red]@&quot;    &quot;"/>
    <numFmt numFmtId="240" formatCode="_ * #,##0_ ;_ * \-#,##0_ ;_ * &quot;-&quot;_ ;_ @_ "/>
    <numFmt numFmtId="241" formatCode="#,##0\ ;[Red]\(#,##0\);&quot;      -     &quot;"/>
    <numFmt numFmtId="242" formatCode="#,##0_);[Red]\(#,##0\);&quot;     -    &quot;"/>
    <numFmt numFmtId="243" formatCode="_-&quot;RM&quot;* #,##0_-;\-&quot;RM&quot;* #,##0_-;_-&quot;RM&quot;* &quot;-&quot;_-;_-@_-"/>
    <numFmt numFmtId="244" formatCode="_-&quot;Dfl.&quot;\ * #,##0.00_-;_-&quot;Dfl.&quot;\ * #,##0.00\-;_-&quot;Dfl.&quot;\ * &quot;-&quot;??_-;_-@_-"/>
    <numFmt numFmtId="245" formatCode="_-* #,##0.00_-;_-* #,##0.00\-;_-* &quot;-&quot;??_-;_-@_-"/>
    <numFmt numFmtId="246" formatCode="_-&quot;?&quot;* #,##0_-;\-&quot;?&quot;* #,##0_-;_-&quot;?&quot;* &quot;-&quot;_-;_-@_-"/>
    <numFmt numFmtId="247" formatCode="_-&quot;?&quot;* #,##0.00_-;\-&quot;?&quot;* #,##0.00_-;_-&quot;?&quot;* &quot;-&quot;??_-;_-@_-"/>
    <numFmt numFmtId="248" formatCode="_-* #,##0_-;_-* #,##0\-;_-* &quot;-&quot;_-;_-@_-"/>
    <numFmt numFmtId="249" formatCode="_-&quot;Dfl.&quot;\ * #,##0_-;_-&quot;Dfl.&quot;\ * #,##0\-;_-&quot;Dfl.&quot;\ * &quot;-&quot;_-;_-@_-"/>
    <numFmt numFmtId="250" formatCode="&quot;\&quot;#,##0;[Red]&quot;\&quot;\-#,##0"/>
    <numFmt numFmtId="251" formatCode="&quot;\&quot;#,##0.00;[Red]&quot;\&quot;\-#,##0.00"/>
    <numFmt numFmtId="252" formatCode="0.00000000000"/>
    <numFmt numFmtId="253" formatCode="#,##0.0_);[Red]\(#,##0.0\)"/>
    <numFmt numFmtId="254" formatCode="_(* #,##0_);[Red]_(* \(#,##0\);_(* &quot;-&quot;_);_(@_)"/>
    <numFmt numFmtId="255" formatCode="&quot;วันที่&quot;\ \ว\ \ด\ด\ด\ด\ \ป\ป\ป\ป"/>
    <numFmt numFmtId="256" formatCode="#,##0;[Red]\(#,##0\)"/>
    <numFmt numFmtId="257" formatCode="\$#,##0;\(\$#,##0\)"/>
    <numFmt numFmtId="258" formatCode="\t&quot;$&quot;#,##0_);[Red]\(\t&quot;$&quot;#,##0\)"/>
    <numFmt numFmtId="259" formatCode="#,##0;\(#,##0\);_-* &quot;-&quot;??_-;_-@_-"/>
    <numFmt numFmtId="260" formatCode="d/mm/yy\ "/>
    <numFmt numFmtId="261" formatCode="_-* #,##0.00_-;\-* #,##0.00_-;_-* \-??_-;_-@_-"/>
    <numFmt numFmtId="262" formatCode="&quot;    &quot;#,##0;\-&quot;    &quot;#,##0"/>
    <numFmt numFmtId="263" formatCode="#,##0.00&quot; F&quot;;\-#,##0.00&quot; F&quot;"/>
    <numFmt numFmtId="264" formatCode="d\ \ด\ด\ด\ \b\b"/>
    <numFmt numFmtId="265" formatCode="dd\-mmm\-yy\ "/>
    <numFmt numFmtId="266" formatCode="#,##0.00&quot; F&quot;_);\(#,##0.00&quot; F&quot;\)"/>
    <numFmt numFmtId="267" formatCode="_-[$€-2]* #,##0.00_-;\-[$€-2]* #,##0.00_-;_-[$€-2]* &quot;-&quot;??_-"/>
    <numFmt numFmtId="268" formatCode="#,##0\ \ ;\(#,##0\)\ ;\—\ \ \ \ "/>
    <numFmt numFmtId="269" formatCode=";;;"/>
    <numFmt numFmtId="270" formatCode="&quot;?&quot;#,##0;[Red]\-&quot;?&quot;#,##0"/>
    <numFmt numFmtId="271" formatCode="0.0&quot;  &quot;"/>
    <numFmt numFmtId="272" formatCode="[$-107041E]d\ mmm\ yy;@"/>
    <numFmt numFmtId="273" formatCode="#,##0&quot; F&quot;_);[Red]\(#,##0&quot; F&quot;\)"/>
    <numFmt numFmtId="274" formatCode="\ว\ \ด\ด\ด\ \ป\ป"/>
    <numFmt numFmtId="275" formatCode="\t&quot;$&quot;#,##0_);\(\t&quot;$&quot;#,##0\)"/>
    <numFmt numFmtId="276" formatCode="\t&quot;฿&quot;#,##0.00_);[Red]\(\t&quot;฿&quot;#,##0.00\)"/>
    <numFmt numFmtId="277" formatCode="_-* #,##0_-;&quot;\&quot;&quot;\&quot;&quot;\&quot;\-* #,##0_-;_-* &quot;-&quot;_-;_-@_-"/>
    <numFmt numFmtId="278" formatCode="_-* #,##0.00_-;&quot;\&quot;&quot;\&quot;&quot;\&quot;\-* #,##0.00_-;_-* &quot;-&quot;??_-;_-@_-"/>
    <numFmt numFmtId="279" formatCode="_-&quot;\&quot;* #,##0_-;&quot;\&quot;&quot;\&quot;&quot;\&quot;\-&quot;\&quot;* #,##0_-;_-&quot;\&quot;* &quot;-&quot;_-;_-@_-"/>
    <numFmt numFmtId="280" formatCode="_-&quot;\&quot;* #,##0.00_-;&quot;\&quot;&quot;\&quot;&quot;\&quot;\-&quot;\&quot;* #,##0.00_-;_-&quot;\&quot;* &quot;-&quot;??_-;_-@_-"/>
    <numFmt numFmtId="281" formatCode="General_)"/>
    <numFmt numFmtId="282" formatCode="\$#,##0.00;\(\$#,##0.00\)"/>
    <numFmt numFmtId="283" formatCode="_ * ###,0&quot;.&quot;00_ ;_ * \-###,0&quot;.&quot;00_ ;_ * &quot;-&quot;??_ ;_ @_ "/>
    <numFmt numFmtId="284" formatCode="0_)"/>
    <numFmt numFmtId="285" formatCode="0&quot;  &quot;"/>
    <numFmt numFmtId="286" formatCode="0.00&quot;  &quot;"/>
  </numFmts>
  <fonts count="3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sz val="20"/>
      <color indexed="10"/>
      <name val="Arial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b/>
      <i/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</font>
    <font>
      <u/>
      <sz val="11"/>
      <name val="Angsana New"/>
      <family val="1"/>
    </font>
    <font>
      <sz val="10"/>
      <name val="Courier"/>
      <family val="3"/>
    </font>
    <font>
      <b/>
      <u val="singleAccounting"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0000FF"/>
      <name val="Angsana New"/>
      <family val="1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name val="Calibri"/>
      <family val="2"/>
      <charset val="222"/>
    </font>
    <font>
      <b/>
      <sz val="18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2" tint="-0.89999084444715716"/>
      <name val="Arial"/>
      <family val="2"/>
    </font>
    <font>
      <b/>
      <i/>
      <sz val="10"/>
      <color rgb="FF00B050"/>
      <name val="Arial"/>
      <family val="2"/>
    </font>
    <font>
      <b/>
      <sz val="10"/>
      <color rgb="FF808000"/>
      <name val="Arial"/>
      <family val="2"/>
    </font>
    <font>
      <b/>
      <sz val="20"/>
      <color theme="1"/>
      <name val="Arial"/>
      <family val="2"/>
    </font>
    <font>
      <b/>
      <sz val="15"/>
      <color theme="0" tint="-4.9989318521683403E-2"/>
      <name val="Arial"/>
      <family val="2"/>
    </font>
    <font>
      <sz val="8"/>
      <name val="Arial"/>
      <family val="2"/>
    </font>
    <font>
      <b/>
      <sz val="8"/>
      <color rgb="FFFF0066"/>
      <name val="Arial"/>
      <family val="2"/>
    </font>
    <font>
      <b/>
      <u/>
      <sz val="8"/>
      <name val="Arial"/>
      <family val="2"/>
    </font>
    <font>
      <b/>
      <sz val="8"/>
      <color theme="0" tint="-4.9989318521683403E-2"/>
      <name val="Arial"/>
      <family val="2"/>
    </font>
    <font>
      <b/>
      <sz val="15"/>
      <color rgb="FF000066"/>
      <name val="Arial"/>
      <family val="2"/>
    </font>
    <font>
      <b/>
      <u/>
      <sz val="10"/>
      <color theme="1" tint="4.9989318521683403E-2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15"/>
      <color rgb="FF006600"/>
      <name val="Arial"/>
      <family val="2"/>
    </font>
    <font>
      <b/>
      <sz val="10"/>
      <color rgb="FF00B05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sz val="18"/>
      <color rgb="FFFF0000"/>
      <name val="Angsana New"/>
      <family val="1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color indexed="10"/>
      <name val="Angsana New"/>
      <family val="1"/>
    </font>
    <font>
      <b/>
      <i/>
      <sz val="14"/>
      <color indexed="12"/>
      <name val="Angsana New"/>
      <family val="1"/>
    </font>
    <font>
      <b/>
      <i/>
      <sz val="14"/>
      <name val="Angsana New"/>
      <family val="1"/>
    </font>
    <font>
      <b/>
      <u/>
      <sz val="16"/>
      <color rgb="FF0070C0"/>
      <name val="Angsana New"/>
      <family val="1"/>
    </font>
    <font>
      <b/>
      <sz val="16"/>
      <color indexed="81"/>
      <name val="Angsana New"/>
      <family val="1"/>
    </font>
    <font>
      <sz val="10"/>
      <color indexed="8"/>
      <name val="Arial"/>
      <family val="2"/>
    </font>
    <font>
      <sz val="14"/>
      <color theme="1"/>
      <name val="Angsana New"/>
      <family val="1"/>
    </font>
    <font>
      <b/>
      <sz val="26"/>
      <color indexed="10"/>
      <name val="Arial"/>
      <family val="2"/>
    </font>
    <font>
      <sz val="9"/>
      <color rgb="FF36393D"/>
      <name val="Tahoma"/>
      <family val="2"/>
    </font>
    <font>
      <b/>
      <sz val="10"/>
      <name val="Angsana New"/>
      <family val="1"/>
    </font>
    <font>
      <b/>
      <sz val="10"/>
      <color indexed="8"/>
      <name val="Angsana New"/>
      <family val="1"/>
    </font>
    <font>
      <sz val="14"/>
      <name val="Angsana New"/>
      <family val="1"/>
      <charset val="222"/>
    </font>
    <font>
      <b/>
      <i/>
      <sz val="14"/>
      <color indexed="10"/>
      <name val="Angsana New"/>
      <family val="1"/>
    </font>
    <font>
      <b/>
      <sz val="16"/>
      <color rgb="FFFF0000"/>
      <name val="Angsana New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sz val="9"/>
      <color rgb="FF7030A0"/>
      <name val="Arial"/>
      <family val="2"/>
    </font>
    <font>
      <sz val="10"/>
      <color theme="3" tint="-0.249977111117893"/>
      <name val="Arial"/>
      <family val="2"/>
    </font>
    <font>
      <sz val="9"/>
      <color theme="3" tint="-0.249977111117893"/>
      <name val="Arial"/>
      <family val="2"/>
    </font>
    <font>
      <b/>
      <u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 Unicode MS"/>
      <family val="2"/>
    </font>
    <font>
      <b/>
      <sz val="8"/>
      <color indexed="8"/>
      <name val="Arial Unicode MS"/>
      <family val="2"/>
    </font>
    <font>
      <sz val="8"/>
      <color indexed="8"/>
      <name val="Arial Unicode MS"/>
      <family val="2"/>
    </font>
    <font>
      <b/>
      <sz val="8"/>
      <color indexed="8"/>
      <name val="Arial Unicode MS"/>
      <family val="2"/>
    </font>
    <font>
      <b/>
      <u/>
      <sz val="10"/>
      <color theme="1"/>
      <name val="Arial"/>
      <family val="2"/>
    </font>
    <font>
      <b/>
      <sz val="14"/>
      <name val="Cordia New"/>
      <family val="2"/>
    </font>
    <font>
      <b/>
      <sz val="14"/>
      <color rgb="FF0000CC"/>
      <name val="Angsana New"/>
      <family val="1"/>
    </font>
    <font>
      <sz val="10"/>
      <color rgb="FF0000CC"/>
      <name val="Arial"/>
      <family val="2"/>
    </font>
    <font>
      <sz val="14"/>
      <color rgb="FFFFFF00"/>
      <name val="Angsana New"/>
      <family val="1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6"/>
      <color rgb="FFFF0000"/>
      <name val="AngsanaUPC"/>
      <family val="1"/>
    </font>
  </fonts>
  <fills count="1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8F5A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1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theme="1" tint="4.9989318521683403E-2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30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1" fillId="0" borderId="0"/>
    <xf numFmtId="0" fontId="23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0" fontId="30" fillId="0" borderId="0"/>
    <xf numFmtId="0" fontId="30" fillId="0" borderId="0"/>
    <xf numFmtId="171" fontId="30" fillId="0" borderId="0" applyFont="0" applyFill="0" applyBorder="0" applyAlignment="0" applyProtection="0"/>
    <xf numFmtId="0" fontId="1" fillId="0" borderId="0"/>
    <xf numFmtId="171" fontId="30" fillId="0" borderId="0" applyFont="0" applyFill="0" applyBorder="0" applyAlignment="0" applyProtection="0"/>
    <xf numFmtId="0" fontId="54" fillId="0" borderId="0"/>
    <xf numFmtId="0" fontId="23" fillId="0" borderId="0"/>
    <xf numFmtId="43" fontId="58" fillId="0" borderId="0" applyFont="0" applyFill="0" applyBorder="0" applyAlignment="0" applyProtection="0"/>
    <xf numFmtId="0" fontId="59" fillId="0" borderId="0"/>
    <xf numFmtId="0" fontId="61" fillId="0" borderId="0"/>
    <xf numFmtId="0" fontId="23" fillId="0" borderId="0"/>
    <xf numFmtId="9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30" fillId="0" borderId="0"/>
    <xf numFmtId="0" fontId="30" fillId="0" borderId="0"/>
    <xf numFmtId="0" fontId="7" fillId="0" borderId="0"/>
    <xf numFmtId="0" fontId="67" fillId="0" borderId="0">
      <alignment vertical="top"/>
    </xf>
    <xf numFmtId="0" fontId="67" fillId="0" borderId="0">
      <alignment vertical="top"/>
    </xf>
    <xf numFmtId="43" fontId="6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89" fillId="0" borderId="0">
      <alignment vertical="top"/>
    </xf>
    <xf numFmtId="0" fontId="30" fillId="0" borderId="0"/>
    <xf numFmtId="0" fontId="7" fillId="0" borderId="0"/>
    <xf numFmtId="0" fontId="100" fillId="0" borderId="0"/>
    <xf numFmtId="199" fontId="30" fillId="0" borderId="0" applyFont="0" applyFill="0" applyBorder="0" applyAlignment="0" applyProtection="0"/>
    <xf numFmtId="0" fontId="111" fillId="69" borderId="0"/>
    <xf numFmtId="200" fontId="30" fillId="0" borderId="0" applyFont="0" applyFill="0" applyBorder="0" applyAlignment="0" applyProtection="0"/>
    <xf numFmtId="201" fontId="112" fillId="0" borderId="0"/>
    <xf numFmtId="168" fontId="30" fillId="0" borderId="0" applyFont="0" applyFill="0" applyBorder="0" applyAlignment="0" applyProtection="0"/>
    <xf numFmtId="202" fontId="113" fillId="0" borderId="0" applyFont="0" applyFill="0" applyBorder="0" applyAlignment="0" applyProtection="0"/>
    <xf numFmtId="203" fontId="30" fillId="0" borderId="0" applyFont="0" applyFill="0" applyBorder="0" applyAlignment="0" applyProtection="0"/>
    <xf numFmtId="204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203" fontId="115" fillId="0" borderId="0" applyFont="0" applyFill="0" applyBorder="0" applyAlignment="0" applyProtection="0"/>
    <xf numFmtId="204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20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9" fontId="11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7" fontId="115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30" fillId="0" borderId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2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1" fillId="69" borderId="0"/>
    <xf numFmtId="0" fontId="111" fillId="69" borderId="0"/>
    <xf numFmtId="0" fontId="111" fillId="69" borderId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111" fillId="69" borderId="0"/>
    <xf numFmtId="0" fontId="111" fillId="69" borderId="0"/>
    <xf numFmtId="0" fontId="111" fillId="69" borderId="0"/>
    <xf numFmtId="0" fontId="111" fillId="69" borderId="0"/>
    <xf numFmtId="0" fontId="111" fillId="69" borderId="0"/>
    <xf numFmtId="0" fontId="116" fillId="69" borderId="0"/>
    <xf numFmtId="0" fontId="111" fillId="69" borderId="0"/>
    <xf numFmtId="0" fontId="111" fillId="69" borderId="0"/>
    <xf numFmtId="0" fontId="108" fillId="0" borderId="0"/>
    <xf numFmtId="202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116" fillId="69" borderId="0"/>
    <xf numFmtId="0" fontId="111" fillId="69" borderId="0"/>
    <xf numFmtId="212" fontId="113" fillId="0" borderId="0" applyFont="0" applyFill="0" applyBorder="0" applyAlignment="0" applyProtection="0"/>
    <xf numFmtId="19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1" fillId="0" borderId="0" applyNumberFormat="0" applyBorder="0" applyAlignment="0"/>
    <xf numFmtId="0" fontId="108" fillId="0" borderId="0"/>
    <xf numFmtId="196" fontId="30" fillId="70" borderId="13" applyNumberFormat="0" applyFill="0" applyBorder="0">
      <alignment vertical="top" wrapText="1"/>
    </xf>
    <xf numFmtId="0" fontId="117" fillId="0" borderId="3">
      <alignment horizontal="center"/>
    </xf>
    <xf numFmtId="0" fontId="118" fillId="0" borderId="0"/>
    <xf numFmtId="0" fontId="118" fillId="0" borderId="42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1" borderId="0"/>
    <xf numFmtId="0" fontId="117" fillId="0" borderId="0">
      <protection locked="0"/>
    </xf>
    <xf numFmtId="4" fontId="108" fillId="0" borderId="0"/>
    <xf numFmtId="208" fontId="30" fillId="0" borderId="0"/>
    <xf numFmtId="209" fontId="30" fillId="0" borderId="0"/>
    <xf numFmtId="0" fontId="118" fillId="72" borderId="0">
      <alignment horizontal="right"/>
    </xf>
    <xf numFmtId="0" fontId="117" fillId="0" borderId="0"/>
    <xf numFmtId="210" fontId="113" fillId="0" borderId="0" applyFont="0" applyFill="0" applyBorder="0" applyAlignment="0" applyProtection="0"/>
    <xf numFmtId="211" fontId="113" fillId="0" borderId="0" applyFont="0" applyFill="0" applyBorder="0" applyAlignment="0" applyProtection="0"/>
    <xf numFmtId="0" fontId="119" fillId="0" borderId="0">
      <alignment horizontal="center" wrapText="1"/>
      <protection locked="0"/>
    </xf>
    <xf numFmtId="180" fontId="113" fillId="0" borderId="0" applyFont="0" applyFill="0" applyBorder="0" applyAlignment="0" applyProtection="0"/>
    <xf numFmtId="213" fontId="113" fillId="0" borderId="0" applyFont="0" applyFill="0" applyBorder="0" applyAlignment="0" applyProtection="0"/>
    <xf numFmtId="169" fontId="113" fillId="0" borderId="0"/>
    <xf numFmtId="169" fontId="113" fillId="0" borderId="0"/>
    <xf numFmtId="169" fontId="113" fillId="0" borderId="0"/>
    <xf numFmtId="169" fontId="113" fillId="0" borderId="0"/>
    <xf numFmtId="196" fontId="120" fillId="0" borderId="0" applyNumberFormat="0" applyFill="0">
      <alignment vertical="top" wrapText="1"/>
    </xf>
    <xf numFmtId="0" fontId="102" fillId="0" borderId="0" applyNumberFormat="0" applyFill="0" applyBorder="0" applyAlignment="0" applyProtection="0"/>
    <xf numFmtId="0" fontId="1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23" fillId="0" borderId="0"/>
    <xf numFmtId="3" fontId="124" fillId="0" borderId="3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30" fillId="0" borderId="0" applyFont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2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25" fillId="0" borderId="0" applyFill="0" applyBorder="0" applyAlignment="0" applyProtection="0"/>
    <xf numFmtId="171" fontId="30" fillId="0" borderId="0" applyFont="0" applyFill="0" applyBorder="0" applyAlignment="0" applyProtection="0"/>
    <xf numFmtId="177" fontId="125" fillId="0" borderId="0" applyFill="0" applyBorder="0" applyAlignment="0" applyProtection="0"/>
    <xf numFmtId="43" fontId="125" fillId="0" borderId="0" applyFont="0" applyFill="0" applyBorder="0" applyAlignment="0" applyProtection="0"/>
    <xf numFmtId="171" fontId="30" fillId="0" borderId="0" applyFont="0" applyFill="0" applyBorder="0" applyAlignment="0" applyProtection="0"/>
    <xf numFmtId="177" fontId="125" fillId="0" borderId="0" applyFill="0" applyBorder="0" applyAlignment="0" applyProtection="0"/>
    <xf numFmtId="214" fontId="125" fillId="0" borderId="0" applyFill="0" applyBorder="0" applyAlignment="0" applyProtection="0"/>
    <xf numFmtId="177" fontId="125" fillId="0" borderId="0" applyFill="0" applyBorder="0" applyAlignment="0" applyProtection="0"/>
    <xf numFmtId="214" fontId="125" fillId="0" borderId="0" applyFill="0" applyBorder="0" applyAlignment="0" applyProtection="0"/>
    <xf numFmtId="177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06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125" fillId="0" borderId="0" applyFont="0" applyFill="0" applyBorder="0" applyAlignment="0" applyProtection="0"/>
    <xf numFmtId="171" fontId="30" fillId="0" borderId="0" applyFont="0" applyFill="0" applyBorder="0" applyAlignment="0" applyProtection="0"/>
    <xf numFmtId="214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25" fillId="0" borderId="0" applyFill="0" applyBorder="0" applyAlignment="0" applyProtection="0"/>
    <xf numFmtId="43" fontId="125" fillId="0" borderId="0" applyFont="0" applyFill="0" applyBorder="0" applyAlignment="0" applyProtection="0"/>
    <xf numFmtId="215" fontId="12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216" fontId="125" fillId="0" borderId="0" applyFill="0" applyBorder="0" applyAlignment="0" applyProtection="0"/>
    <xf numFmtId="21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5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" fillId="0" borderId="0"/>
    <xf numFmtId="3" fontId="126" fillId="0" borderId="0" applyFont="0" applyFill="0" applyBorder="0" applyAlignment="0" applyProtection="0"/>
    <xf numFmtId="0" fontId="127" fillId="0" borderId="0" applyNumberFormat="0" applyAlignment="0">
      <alignment horizontal="left"/>
    </xf>
    <xf numFmtId="0" fontId="21" fillId="0" borderId="0" applyNumberFormat="0" applyAlignment="0"/>
    <xf numFmtId="0" fontId="128" fillId="0" borderId="0"/>
    <xf numFmtId="0" fontId="128" fillId="0" borderId="0"/>
    <xf numFmtId="217" fontId="129" fillId="0" borderId="3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" fontId="30" fillId="0" borderId="151">
      <alignment horizontal="right"/>
    </xf>
    <xf numFmtId="0" fontId="126" fillId="0" borderId="0" applyFont="0" applyFill="0" applyBorder="0" applyAlignment="0" applyProtection="0"/>
    <xf numFmtId="198" fontId="2" fillId="0" borderId="0"/>
    <xf numFmtId="218" fontId="30" fillId="70" borderId="0" applyFont="0" applyBorder="0"/>
    <xf numFmtId="0" fontId="129" fillId="0" borderId="0"/>
    <xf numFmtId="37" fontId="108" fillId="0" borderId="0"/>
    <xf numFmtId="37" fontId="108" fillId="0" borderId="0"/>
    <xf numFmtId="37" fontId="108" fillId="0" borderId="0"/>
    <xf numFmtId="37" fontId="30" fillId="0" borderId="0"/>
    <xf numFmtId="37" fontId="108" fillId="0" borderId="0"/>
    <xf numFmtId="37" fontId="30" fillId="0" borderId="0"/>
    <xf numFmtId="219" fontId="30" fillId="70" borderId="0" applyFont="0" applyBorder="0"/>
    <xf numFmtId="0" fontId="129" fillId="0" borderId="151"/>
    <xf numFmtId="220" fontId="130" fillId="0" borderId="0">
      <protection locked="0"/>
    </xf>
    <xf numFmtId="14" fontId="67" fillId="0" borderId="0" applyFill="0" applyBorder="0" applyAlignment="0"/>
    <xf numFmtId="221" fontId="113" fillId="0" borderId="0">
      <protection locked="0"/>
    </xf>
    <xf numFmtId="0" fontId="131" fillId="69" borderId="151"/>
    <xf numFmtId="38" fontId="124" fillId="0" borderId="152">
      <alignment vertical="center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" fillId="0" borderId="0"/>
    <xf numFmtId="167" fontId="30" fillId="0" borderId="0" applyFill="0" applyBorder="0" applyAlignment="0" applyProtection="0"/>
    <xf numFmtId="165" fontId="30" fillId="0" borderId="0" applyFill="0" applyBorder="0" applyAlignment="0" applyProtection="0"/>
    <xf numFmtId="167" fontId="30" fillId="0" borderId="0" applyFill="0" applyBorder="0" applyAlignment="0" applyProtection="0"/>
    <xf numFmtId="0" fontId="131" fillId="69" borderId="151"/>
    <xf numFmtId="0" fontId="131" fillId="69" borderId="151"/>
    <xf numFmtId="0" fontId="132" fillId="0" borderId="0" applyNumberFormat="0" applyFill="0" applyBorder="0" applyAlignment="0" applyProtection="0"/>
    <xf numFmtId="222" fontId="113" fillId="0" borderId="0" applyFont="0" applyFill="0" applyBorder="0" applyAlignment="0" applyProtection="0"/>
    <xf numFmtId="0" fontId="29" fillId="0" borderId="1"/>
    <xf numFmtId="0" fontId="133" fillId="73" borderId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34" fillId="0" borderId="0" applyNumberFormat="0" applyAlignment="0">
      <alignment horizontal="left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220" fontId="130" fillId="0" borderId="0">
      <protection locked="0"/>
    </xf>
    <xf numFmtId="0" fontId="135" fillId="69" borderId="153"/>
    <xf numFmtId="0" fontId="135" fillId="69" borderId="151"/>
    <xf numFmtId="0" fontId="135" fillId="74" borderId="151"/>
    <xf numFmtId="37" fontId="112" fillId="0" borderId="0" applyNumberFormat="0" applyFont="0" applyBorder="0" applyAlignment="0"/>
    <xf numFmtId="0" fontId="108" fillId="0" borderId="0" applyNumberFormat="0" applyBorder="0" applyAlignment="0"/>
    <xf numFmtId="38" fontId="41" fillId="70" borderId="0" applyNumberFormat="0" applyBorder="0" applyAlignment="0" applyProtection="0"/>
    <xf numFmtId="38" fontId="41" fillId="70" borderId="0" applyNumberFormat="0" applyBorder="0" applyAlignment="0" applyProtection="0"/>
    <xf numFmtId="0" fontId="136" fillId="0" borderId="0">
      <alignment horizontal="left"/>
    </xf>
    <xf numFmtId="0" fontId="103" fillId="0" borderId="35" applyNumberFormat="0" applyAlignment="0" applyProtection="0">
      <alignment horizontal="left" vertical="center"/>
    </xf>
    <xf numFmtId="0" fontId="103" fillId="0" borderId="5">
      <alignment horizontal="left" vertical="center"/>
    </xf>
    <xf numFmtId="0" fontId="137" fillId="0" borderId="0"/>
    <xf numFmtId="224" fontId="138" fillId="0" borderId="154">
      <alignment horizontal="left"/>
    </xf>
    <xf numFmtId="225" fontId="139" fillId="0" borderId="1">
      <alignment horizontal="left"/>
    </xf>
    <xf numFmtId="0" fontId="140" fillId="0" borderId="155">
      <alignment horizontal="right"/>
    </xf>
    <xf numFmtId="0" fontId="138" fillId="1" borderId="1">
      <alignment horizontal="left"/>
    </xf>
    <xf numFmtId="220" fontId="130" fillId="0" borderId="0">
      <protection locked="0"/>
    </xf>
    <xf numFmtId="220" fontId="141" fillId="0" borderId="0">
      <protection locked="0"/>
    </xf>
    <xf numFmtId="0" fontId="142" fillId="0" borderId="0" applyFill="0" applyBorder="0" applyProtection="0">
      <alignment horizontal="right"/>
    </xf>
    <xf numFmtId="0" fontId="114" fillId="0" borderId="0"/>
    <xf numFmtId="10" fontId="41" fillId="2" borderId="3" applyNumberFormat="0" applyBorder="0" applyAlignment="0" applyProtection="0"/>
    <xf numFmtId="10" fontId="41" fillId="75" borderId="3" applyNumberFormat="0" applyBorder="0" applyAlignment="0" applyProtection="0"/>
    <xf numFmtId="226" fontId="122" fillId="76" borderId="0"/>
    <xf numFmtId="5" fontId="143" fillId="0" borderId="0">
      <alignment horizontal="center"/>
    </xf>
    <xf numFmtId="0" fontId="144" fillId="77" borderId="151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26" fontId="145" fillId="78" borderId="0"/>
    <xf numFmtId="168" fontId="30" fillId="0" borderId="0" applyFont="0" applyFill="0" applyBorder="0" applyAlignment="0" applyProtection="0"/>
    <xf numFmtId="0" fontId="113" fillId="0" borderId="0">
      <alignment vertical="justify"/>
    </xf>
    <xf numFmtId="227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0" fontId="146" fillId="0" borderId="42"/>
    <xf numFmtId="229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76" fontId="113" fillId="0" borderId="0" applyNumberFormat="0" applyFont="0" applyFill="0" applyBorder="0" applyAlignment="0" applyProtection="0"/>
    <xf numFmtId="233" fontId="30" fillId="0" borderId="0" applyFont="0" applyFill="0" applyBorder="0" applyAlignment="0" applyProtection="0"/>
    <xf numFmtId="0" fontId="121" fillId="0" borderId="0"/>
    <xf numFmtId="37" fontId="104" fillId="0" borderId="0"/>
    <xf numFmtId="0" fontId="121" fillId="0" borderId="0"/>
    <xf numFmtId="39" fontId="122" fillId="0" borderId="0"/>
    <xf numFmtId="39" fontId="122" fillId="0" borderId="0"/>
    <xf numFmtId="39" fontId="122" fillId="0" borderId="0"/>
    <xf numFmtId="0" fontId="105" fillId="0" borderId="0"/>
    <xf numFmtId="0" fontId="30" fillId="0" borderId="0"/>
    <xf numFmtId="0" fontId="30" fillId="0" borderId="0"/>
    <xf numFmtId="39" fontId="147" fillId="0" borderId="0"/>
    <xf numFmtId="39" fontId="148" fillId="0" borderId="0"/>
    <xf numFmtId="37" fontId="129" fillId="0" borderId="0"/>
    <xf numFmtId="0" fontId="128" fillId="0" borderId="0"/>
    <xf numFmtId="37" fontId="129" fillId="0" borderId="0"/>
    <xf numFmtId="37" fontId="129" fillId="0" borderId="0"/>
    <xf numFmtId="37" fontId="129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149" fillId="0" borderId="0"/>
    <xf numFmtId="37" fontId="108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" fillId="0" borderId="0"/>
    <xf numFmtId="0" fontId="125" fillId="0" borderId="0"/>
    <xf numFmtId="0" fontId="30" fillId="0" borderId="0" applyFont="0" applyFill="0" applyBorder="0" applyAlignment="0" applyProtection="0"/>
    <xf numFmtId="0" fontId="7" fillId="0" borderId="0"/>
    <xf numFmtId="0" fontId="30" fillId="0" borderId="0"/>
    <xf numFmtId="0" fontId="7" fillId="0" borderId="0"/>
    <xf numFmtId="0" fontId="125" fillId="0" borderId="0"/>
    <xf numFmtId="0" fontId="7" fillId="0" borderId="0"/>
    <xf numFmtId="0" fontId="1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 applyNumberFormat="0" applyFont="0" applyBorder="0" applyAlignment="0"/>
    <xf numFmtId="41" fontId="3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37" fontId="108" fillId="0" borderId="0"/>
    <xf numFmtId="40" fontId="151" fillId="2" borderId="0">
      <alignment horizontal="right"/>
    </xf>
    <xf numFmtId="0" fontId="152" fillId="2" borderId="0">
      <alignment horizontal="right"/>
    </xf>
    <xf numFmtId="0" fontId="153" fillId="2" borderId="12"/>
    <xf numFmtId="0" fontId="153" fillId="0" borderId="0" applyBorder="0">
      <alignment horizontal="centerContinuous"/>
    </xf>
    <xf numFmtId="0" fontId="154" fillId="0" borderId="0" applyBorder="0">
      <alignment horizontal="centerContinuous"/>
    </xf>
    <xf numFmtId="14" fontId="119" fillId="0" borderId="0">
      <alignment horizontal="center" wrapText="1"/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155" fillId="2" borderId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64" fontId="156" fillId="0" borderId="0"/>
    <xf numFmtId="0" fontId="41" fillId="79" borderId="156" applyNumberFormat="0" applyFont="0" applyBorder="0" applyAlignment="0" applyProtection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4" fontId="124" fillId="0" borderId="0" applyFont="0" applyFill="0" applyBorder="0" applyAlignment="0" applyProtection="0"/>
    <xf numFmtId="0" fontId="157" fillId="0" borderId="42">
      <alignment horizontal="center"/>
    </xf>
    <xf numFmtId="3" fontId="124" fillId="0" borderId="0" applyFont="0" applyFill="0" applyBorder="0" applyAlignment="0" applyProtection="0"/>
    <xf numFmtId="0" fontId="124" fillId="80" borderId="0" applyNumberFormat="0" applyFont="0" applyBorder="0" applyAlignment="0" applyProtection="0"/>
    <xf numFmtId="218" fontId="30" fillId="0" borderId="0" applyFont="0" applyFill="0" applyBorder="0" applyAlignment="0" applyProtection="0"/>
    <xf numFmtId="1" fontId="30" fillId="0" borderId="10" applyNumberFormat="0" applyFill="0" applyAlignment="0" applyProtection="0">
      <alignment horizontal="center" vertical="center"/>
    </xf>
    <xf numFmtId="234" fontId="158" fillId="0" borderId="8" applyFont="0" applyBorder="0" applyAlignment="0">
      <alignment horizontal="center" vertical="center"/>
    </xf>
    <xf numFmtId="0" fontId="129" fillId="0" borderId="0"/>
    <xf numFmtId="0" fontId="129" fillId="0" borderId="0"/>
    <xf numFmtId="0" fontId="131" fillId="69" borderId="151"/>
    <xf numFmtId="217" fontId="124" fillId="0" borderId="0" applyFont="0" applyFill="0" applyBorder="0" applyAlignment="0" applyProtection="0"/>
    <xf numFmtId="235" fontId="30" fillId="0" borderId="0" applyNumberFormat="0" applyFill="0" applyBorder="0" applyAlignment="0" applyProtection="0">
      <alignment horizontal="left"/>
    </xf>
    <xf numFmtId="0" fontId="30" fillId="0" borderId="16"/>
    <xf numFmtId="0" fontId="30" fillId="0" borderId="16"/>
    <xf numFmtId="0" fontId="30" fillId="0" borderId="16"/>
    <xf numFmtId="0" fontId="30" fillId="0" borderId="16"/>
    <xf numFmtId="0" fontId="30" fillId="0" borderId="16"/>
    <xf numFmtId="0" fontId="30" fillId="0" borderId="16"/>
    <xf numFmtId="0" fontId="159" fillId="0" borderId="98"/>
    <xf numFmtId="0" fontId="160" fillId="0" borderId="0">
      <alignment horizontal="left"/>
    </xf>
    <xf numFmtId="0" fontId="161" fillId="81" borderId="77"/>
    <xf numFmtId="236" fontId="162" fillId="82" borderId="0" applyBorder="0" applyAlignment="0" applyProtection="0"/>
    <xf numFmtId="232" fontId="30" fillId="0" borderId="0">
      <alignment horizontal="center"/>
    </xf>
    <xf numFmtId="237" fontId="163" fillId="0" borderId="0"/>
    <xf numFmtId="5" fontId="108" fillId="0" borderId="0" applyBorder="0" applyAlignment="0"/>
    <xf numFmtId="0" fontId="108" fillId="0" borderId="0"/>
    <xf numFmtId="206" fontId="30" fillId="0" borderId="0" applyFont="0" applyFill="0" applyBorder="0" applyAlignment="0" applyProtection="0"/>
    <xf numFmtId="213" fontId="113" fillId="0" borderId="0"/>
    <xf numFmtId="213" fontId="113" fillId="0" borderId="0"/>
    <xf numFmtId="238" fontId="164" fillId="0" borderId="0" applyFont="0" applyFill="0" applyBorder="0" applyAlignment="0" applyProtection="0"/>
    <xf numFmtId="238" fontId="164" fillId="0" borderId="0" applyFont="0" applyFill="0" applyBorder="0" applyAlignment="0" applyProtection="0"/>
    <xf numFmtId="0" fontId="146" fillId="0" borderId="0"/>
    <xf numFmtId="0" fontId="82" fillId="0" borderId="157"/>
    <xf numFmtId="40" fontId="165" fillId="0" borderId="0" applyBorder="0">
      <alignment horizontal="right"/>
    </xf>
    <xf numFmtId="0" fontId="129" fillId="0" borderId="151"/>
    <xf numFmtId="0" fontId="129" fillId="0" borderId="151"/>
    <xf numFmtId="239" fontId="41" fillId="0" borderId="30" applyNumberFormat="0" applyFont="0" applyFill="0" applyAlignment="0" applyProtection="0">
      <alignment horizontal="right"/>
    </xf>
    <xf numFmtId="0" fontId="113" fillId="0" borderId="108" applyBorder="0">
      <alignment vertical="justify"/>
    </xf>
    <xf numFmtId="49" fontId="67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40" fontId="30" fillId="0" borderId="0" applyFill="0" applyBorder="0" applyAlignment="0"/>
    <xf numFmtId="240" fontId="30" fillId="0" borderId="0" applyFill="0" applyBorder="0" applyAlignment="0"/>
    <xf numFmtId="0" fontId="113" fillId="0" borderId="124" applyBorder="0">
      <alignment horizontal="justify" vertical="justify"/>
    </xf>
    <xf numFmtId="0" fontId="166" fillId="83" borderId="0" applyFont="0">
      <alignment horizontal="center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0" fontId="167" fillId="0" borderId="0"/>
    <xf numFmtId="0" fontId="168" fillId="78" borderId="0"/>
    <xf numFmtId="0" fontId="169" fillId="78" borderId="0"/>
    <xf numFmtId="37" fontId="170" fillId="0" borderId="0" applyNumberFormat="0" applyBorder="0" applyAlignment="0"/>
    <xf numFmtId="0" fontId="115" fillId="0" borderId="0" applyNumberFormat="0" applyBorder="0" applyAlignment="0"/>
    <xf numFmtId="220" fontId="130" fillId="0" borderId="64">
      <protection locked="0"/>
    </xf>
    <xf numFmtId="220" fontId="130" fillId="0" borderId="64">
      <protection locked="0"/>
    </xf>
    <xf numFmtId="0" fontId="144" fillId="0" borderId="158"/>
    <xf numFmtId="0" fontId="136" fillId="0" borderId="158"/>
    <xf numFmtId="0" fontId="144" fillId="0" borderId="151"/>
    <xf numFmtId="0" fontId="136" fillId="0" borderId="151"/>
    <xf numFmtId="41" fontId="30" fillId="0" borderId="0" applyFont="0" applyFill="0" applyBorder="0" applyAlignment="0" applyProtection="0"/>
    <xf numFmtId="0" fontId="111" fillId="69" borderId="0"/>
    <xf numFmtId="0" fontId="111" fillId="69" borderId="0"/>
    <xf numFmtId="40" fontId="171" fillId="0" borderId="3" applyFont="0" applyFill="0" applyBorder="0" applyAlignment="0" applyProtection="0"/>
    <xf numFmtId="22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2" fontId="112" fillId="0" borderId="0" applyBorder="0" applyAlignment="0"/>
    <xf numFmtId="242" fontId="112" fillId="0" borderId="0" applyBorder="0" applyAlignment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2" fontId="112" fillId="0" borderId="0" applyBorder="0" applyAlignment="0"/>
    <xf numFmtId="242" fontId="112" fillId="0" borderId="0" applyBorder="0" applyAlignment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2" fontId="112" fillId="0" borderId="0" applyBorder="0" applyAlignment="0"/>
    <xf numFmtId="242" fontId="112" fillId="0" borderId="0" applyBorder="0" applyAlignment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2" fontId="112" fillId="0" borderId="0" applyBorder="0" applyAlignment="0"/>
    <xf numFmtId="242" fontId="112" fillId="0" borderId="0" applyBorder="0" applyAlignment="0"/>
    <xf numFmtId="241" fontId="112" fillId="0" borderId="0" applyBorder="0"/>
    <xf numFmtId="242" fontId="112" fillId="0" borderId="0" applyBorder="0" applyAlignment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2" fontId="112" fillId="0" borderId="0" applyBorder="0" applyAlignment="0"/>
    <xf numFmtId="242" fontId="112" fillId="0" borderId="0" applyBorder="0" applyAlignment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241" fontId="112" fillId="0" borderId="0" applyBorder="0"/>
    <xf numFmtId="0" fontId="41" fillId="84" borderId="15" applyNumberFormat="0" applyBorder="0" applyAlignment="0">
      <alignment horizontal="center"/>
    </xf>
    <xf numFmtId="243" fontId="114" fillId="0" borderId="6" applyFont="0" applyBorder="0" applyAlignment="0">
      <alignment horizontal="center" vertical="center"/>
    </xf>
    <xf numFmtId="195" fontId="107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244" fontId="30" fillId="0" borderId="0" applyFont="0" applyFill="0" applyBorder="0" applyAlignment="0" applyProtection="0"/>
    <xf numFmtId="0" fontId="173" fillId="0" borderId="0"/>
    <xf numFmtId="245" fontId="30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1" fontId="172" fillId="0" borderId="0" applyFont="0" applyFill="0" applyBorder="0" applyAlignment="0" applyProtection="0"/>
    <xf numFmtId="246" fontId="172" fillId="0" borderId="0" applyFont="0" applyFill="0" applyBorder="0" applyAlignment="0" applyProtection="0"/>
    <xf numFmtId="247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8" fontId="30" fillId="0" borderId="0" applyFont="0" applyFill="0" applyBorder="0" applyAlignment="0" applyProtection="0"/>
    <xf numFmtId="41" fontId="175" fillId="0" borderId="0" applyFont="0" applyFill="0" applyBorder="0" applyAlignment="0" applyProtection="0"/>
    <xf numFmtId="0" fontId="176" fillId="0" borderId="0"/>
    <xf numFmtId="249" fontId="30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250" fontId="177" fillId="0" borderId="0" applyFont="0" applyFill="0" applyBorder="0" applyAlignment="0" applyProtection="0"/>
    <xf numFmtId="251" fontId="177" fillId="0" borderId="0" applyFont="0" applyFill="0" applyBorder="0" applyAlignment="0" applyProtection="0"/>
    <xf numFmtId="0" fontId="177" fillId="0" borderId="0"/>
    <xf numFmtId="0" fontId="30" fillId="0" borderId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25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25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8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25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89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25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90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25" fillId="91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3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25" fillId="92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25" fillId="9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25" fillId="94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25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95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25" fillId="90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25" fillId="93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4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25" fillId="96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9" fillId="55" borderId="0" applyNumberFormat="0" applyBorder="0" applyAlignment="0" applyProtection="0"/>
    <xf numFmtId="0" fontId="180" fillId="97" borderId="0" applyNumberFormat="0" applyBorder="0" applyAlignment="0" applyProtection="0"/>
    <xf numFmtId="0" fontId="179" fillId="58" borderId="0" applyNumberFormat="0" applyBorder="0" applyAlignment="0" applyProtection="0"/>
    <xf numFmtId="0" fontId="180" fillId="94" borderId="0" applyNumberFormat="0" applyBorder="0" applyAlignment="0" applyProtection="0"/>
    <xf numFmtId="0" fontId="179" fillId="95" borderId="0" applyNumberFormat="0" applyBorder="0" applyAlignment="0" applyProtection="0"/>
    <xf numFmtId="0" fontId="180" fillId="95" borderId="0" applyNumberFormat="0" applyBorder="0" applyAlignment="0" applyProtection="0"/>
    <xf numFmtId="0" fontId="179" fillId="98" borderId="0" applyNumberFormat="0" applyBorder="0" applyAlignment="0" applyProtection="0"/>
    <xf numFmtId="0" fontId="180" fillId="98" borderId="0" applyNumberFormat="0" applyBorder="0" applyAlignment="0" applyProtection="0"/>
    <xf numFmtId="0" fontId="179" fillId="65" borderId="0" applyNumberFormat="0" applyBorder="0" applyAlignment="0" applyProtection="0"/>
    <xf numFmtId="0" fontId="180" fillId="99" borderId="0" applyNumberFormat="0" applyBorder="0" applyAlignment="0" applyProtection="0"/>
    <xf numFmtId="0" fontId="179" fillId="100" borderId="0" applyNumberFormat="0" applyBorder="0" applyAlignment="0" applyProtection="0"/>
    <xf numFmtId="0" fontId="180" fillId="100" borderId="0" applyNumberFormat="0" applyBorder="0" applyAlignment="0" applyProtection="0"/>
    <xf numFmtId="9" fontId="172" fillId="0" borderId="0"/>
    <xf numFmtId="9" fontId="172" fillId="0" borderId="0"/>
    <xf numFmtId="9" fontId="172" fillId="0" borderId="0"/>
    <xf numFmtId="9" fontId="2" fillId="0" borderId="0"/>
    <xf numFmtId="9" fontId="172" fillId="0" borderId="0"/>
    <xf numFmtId="9" fontId="172" fillId="0" borderId="0"/>
    <xf numFmtId="9" fontId="172" fillId="0" borderId="0"/>
    <xf numFmtId="9" fontId="2" fillId="0" borderId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0" fontId="181" fillId="101" borderId="0" applyNumberFormat="0" applyBorder="0" applyAlignment="0" applyProtection="0"/>
    <xf numFmtId="0" fontId="181" fillId="102" borderId="0" applyNumberFormat="0" applyBorder="0" applyAlignment="0" applyProtection="0"/>
    <xf numFmtId="0" fontId="182" fillId="103" borderId="0" applyNumberFormat="0" applyBorder="0" applyAlignment="0" applyProtection="0"/>
    <xf numFmtId="0" fontId="179" fillId="53" borderId="0" applyNumberFormat="0" applyBorder="0" applyAlignment="0" applyProtection="0"/>
    <xf numFmtId="0" fontId="180" fillId="104" borderId="0" applyNumberFormat="0" applyBorder="0" applyAlignment="0" applyProtection="0"/>
    <xf numFmtId="0" fontId="181" fillId="105" borderId="0" applyNumberFormat="0" applyBorder="0" applyAlignment="0" applyProtection="0"/>
    <xf numFmtId="0" fontId="181" fillId="106" borderId="0" applyNumberFormat="0" applyBorder="0" applyAlignment="0" applyProtection="0"/>
    <xf numFmtId="0" fontId="182" fillId="106" borderId="0" applyNumberFormat="0" applyBorder="0" applyAlignment="0" applyProtection="0"/>
    <xf numFmtId="0" fontId="179" fillId="56" borderId="0" applyNumberFormat="0" applyBorder="0" applyAlignment="0" applyProtection="0"/>
    <xf numFmtId="0" fontId="180" fillId="107" borderId="0" applyNumberFormat="0" applyBorder="0" applyAlignment="0" applyProtection="0"/>
    <xf numFmtId="0" fontId="181" fillId="108" borderId="0" applyNumberFormat="0" applyBorder="0" applyAlignment="0" applyProtection="0"/>
    <xf numFmtId="0" fontId="181" fillId="109" borderId="0" applyNumberFormat="0" applyBorder="0" applyAlignment="0" applyProtection="0"/>
    <xf numFmtId="0" fontId="182" fillId="109" borderId="0" applyNumberFormat="0" applyBorder="0" applyAlignment="0" applyProtection="0"/>
    <xf numFmtId="0" fontId="179" fillId="59" borderId="0" applyNumberFormat="0" applyBorder="0" applyAlignment="0" applyProtection="0"/>
    <xf numFmtId="0" fontId="180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1" borderId="0" applyNumberFormat="0" applyBorder="0" applyAlignment="0" applyProtection="0"/>
    <xf numFmtId="0" fontId="182" fillId="112" borderId="0" applyNumberFormat="0" applyBorder="0" applyAlignment="0" applyProtection="0"/>
    <xf numFmtId="0" fontId="179" fillId="60" borderId="0" applyNumberFormat="0" applyBorder="0" applyAlignment="0" applyProtection="0"/>
    <xf numFmtId="0" fontId="180" fillId="98" borderId="0" applyNumberFormat="0" applyBorder="0" applyAlignment="0" applyProtection="0"/>
    <xf numFmtId="0" fontId="181" fillId="113" borderId="0" applyNumberFormat="0" applyBorder="0" applyAlignment="0" applyProtection="0"/>
    <xf numFmtId="0" fontId="181" fillId="102" borderId="0" applyNumberFormat="0" applyBorder="0" applyAlignment="0" applyProtection="0"/>
    <xf numFmtId="0" fontId="182" fillId="114" borderId="0" applyNumberFormat="0" applyBorder="0" applyAlignment="0" applyProtection="0"/>
    <xf numFmtId="0" fontId="179" fillId="62" borderId="0" applyNumberFormat="0" applyBorder="0" applyAlignment="0" applyProtection="0"/>
    <xf numFmtId="0" fontId="180" fillId="99" borderId="0" applyNumberFormat="0" applyBorder="0" applyAlignment="0" applyProtection="0"/>
    <xf numFmtId="0" fontId="181" fillId="115" borderId="0" applyNumberFormat="0" applyBorder="0" applyAlignment="0" applyProtection="0"/>
    <xf numFmtId="0" fontId="181" fillId="116" borderId="0" applyNumberFormat="0" applyBorder="0" applyAlignment="0" applyProtection="0"/>
    <xf numFmtId="0" fontId="182" fillId="117" borderId="0" applyNumberFormat="0" applyBorder="0" applyAlignment="0" applyProtection="0"/>
    <xf numFmtId="0" fontId="179" fillId="66" borderId="0" applyNumberFormat="0" applyBorder="0" applyAlignment="0" applyProtection="0"/>
    <xf numFmtId="0" fontId="180" fillId="118" borderId="0" applyNumberFormat="0" applyBorder="0" applyAlignment="0" applyProtection="0"/>
    <xf numFmtId="0" fontId="183" fillId="47" borderId="0" applyNumberFormat="0" applyBorder="0" applyAlignment="0" applyProtection="0"/>
    <xf numFmtId="0" fontId="184" fillId="88" borderId="0" applyNumberFormat="0" applyBorder="0" applyAlignment="0" applyProtection="0"/>
    <xf numFmtId="0" fontId="185" fillId="50" borderId="146" applyNumberFormat="0" applyAlignment="0" applyProtection="0"/>
    <xf numFmtId="0" fontId="186" fillId="119" borderId="159" applyNumberFormat="0" applyAlignment="0" applyProtection="0"/>
    <xf numFmtId="0" fontId="187" fillId="51" borderId="149" applyNumberFormat="0" applyAlignment="0" applyProtection="0"/>
    <xf numFmtId="0" fontId="188" fillId="120" borderId="160" applyNumberFormat="0" applyAlignment="0" applyProtection="0"/>
    <xf numFmtId="253" fontId="189" fillId="0" borderId="0" applyFill="0" applyBorder="0" applyAlignment="0" applyProtection="0"/>
    <xf numFmtId="40" fontId="189" fillId="0" borderId="0" applyFill="0" applyBorder="0" applyAlignment="0" applyProtection="0"/>
    <xf numFmtId="254" fontId="105" fillId="121" borderId="0" applyFill="0" applyBorder="0" applyAlignment="0">
      <alignment vertical="top"/>
    </xf>
    <xf numFmtId="255" fontId="105" fillId="0" borderId="0" applyFill="0" applyBorder="0" applyAlignment="0" applyProtection="0"/>
    <xf numFmtId="43" fontId="3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81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72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3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9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90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7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106" fillId="0" borderId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178" fontId="106" fillId="0" borderId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2" fillId="0" borderId="0"/>
    <xf numFmtId="197" fontId="172" fillId="0" borderId="0"/>
    <xf numFmtId="197" fontId="2" fillId="0" borderId="0"/>
    <xf numFmtId="197" fontId="172" fillId="0" borderId="0"/>
    <xf numFmtId="197" fontId="172" fillId="0" borderId="0"/>
    <xf numFmtId="197" fontId="172" fillId="0" borderId="0"/>
    <xf numFmtId="263" fontId="2" fillId="0" borderId="0"/>
    <xf numFmtId="0" fontId="194" fillId="0" borderId="0">
      <alignment horizontal="left"/>
    </xf>
    <xf numFmtId="0" fontId="195" fillId="0" borderId="0"/>
    <xf numFmtId="0" fontId="196" fillId="0" borderId="0">
      <alignment horizontal="left"/>
    </xf>
    <xf numFmtId="264" fontId="105" fillId="121" borderId="64" applyFill="0" applyBorder="0" applyAlignment="0">
      <alignment horizontal="right"/>
    </xf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8" fontId="2" fillId="0" borderId="0"/>
    <xf numFmtId="198" fontId="172" fillId="0" borderId="0"/>
    <xf numFmtId="198" fontId="2" fillId="0" borderId="0"/>
    <xf numFmtId="198" fontId="172" fillId="0" borderId="0"/>
    <xf numFmtId="198" fontId="172" fillId="0" borderId="0"/>
    <xf numFmtId="198" fontId="172" fillId="0" borderId="0"/>
    <xf numFmtId="265" fontId="2" fillId="0" borderId="0"/>
    <xf numFmtId="266" fontId="30" fillId="0" borderId="0"/>
    <xf numFmtId="0" fontId="29" fillId="70" borderId="0" applyNumberFormat="0" applyFont="0" applyFill="0" applyBorder="0" applyProtection="0">
      <alignment horizontal="left"/>
    </xf>
    <xf numFmtId="0" fontId="197" fillId="0" borderId="0" applyProtection="0"/>
    <xf numFmtId="0" fontId="197" fillId="0" borderId="0" applyProtection="0"/>
    <xf numFmtId="0" fontId="197" fillId="0" borderId="0" applyProtection="0"/>
    <xf numFmtId="0" fontId="197" fillId="0" borderId="0" applyProtection="0"/>
    <xf numFmtId="0" fontId="197" fillId="0" borderId="0" applyProtection="0"/>
    <xf numFmtId="0" fontId="197" fillId="0" borderId="0" applyProtection="0"/>
    <xf numFmtId="191" fontId="2" fillId="0" borderId="0"/>
    <xf numFmtId="191" fontId="172" fillId="0" borderId="0"/>
    <xf numFmtId="191" fontId="2" fillId="0" borderId="0"/>
    <xf numFmtId="191" fontId="172" fillId="0" borderId="0"/>
    <xf numFmtId="191" fontId="172" fillId="0" borderId="0"/>
    <xf numFmtId="191" fontId="172" fillId="0" borderId="0"/>
    <xf numFmtId="191" fontId="2" fillId="0" borderId="0"/>
    <xf numFmtId="0" fontId="198" fillId="122" borderId="0" applyNumberFormat="0" applyBorder="0" applyAlignment="0" applyProtection="0"/>
    <xf numFmtId="0" fontId="198" fillId="123" borderId="0" applyNumberFormat="0" applyBorder="0" applyAlignment="0" applyProtection="0"/>
    <xf numFmtId="0" fontId="198" fillId="124" borderId="0" applyNumberFormat="0" applyBorder="0" applyAlignment="0" applyProtection="0"/>
    <xf numFmtId="267" fontId="172" fillId="0" borderId="0" applyFont="0" applyFill="0" applyBorder="0" applyAlignment="0" applyProtection="0"/>
    <xf numFmtId="267" fontId="172" fillId="0" borderId="0" applyFont="0" applyFill="0" applyBorder="0" applyAlignment="0" applyProtection="0"/>
    <xf numFmtId="267" fontId="17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172" fillId="0" borderId="0" applyFont="0" applyFill="0" applyBorder="0" applyAlignment="0" applyProtection="0"/>
    <xf numFmtId="267" fontId="172" fillId="0" borderId="0" applyFont="0" applyFill="0" applyBorder="0" applyAlignment="0" applyProtection="0"/>
    <xf numFmtId="267" fontId="172" fillId="0" borderId="0" applyFont="0" applyFill="0" applyBorder="0" applyAlignment="0" applyProtection="0"/>
    <xf numFmtId="0" fontId="180" fillId="125" borderId="0" applyNumberFormat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" fontId="197" fillId="0" borderId="0" applyProtection="0"/>
    <xf numFmtId="2" fontId="197" fillId="0" borderId="0" applyProtection="0"/>
    <xf numFmtId="2" fontId="197" fillId="0" borderId="0" applyProtection="0"/>
    <xf numFmtId="2" fontId="197" fillId="0" borderId="0" applyProtection="0"/>
    <xf numFmtId="2" fontId="197" fillId="0" borderId="0" applyProtection="0"/>
    <xf numFmtId="2" fontId="197" fillId="0" borderId="0" applyProtection="0"/>
    <xf numFmtId="2" fontId="197" fillId="0" borderId="0" applyProtection="0"/>
    <xf numFmtId="0" fontId="201" fillId="0" borderId="0">
      <alignment horizontal="left"/>
    </xf>
    <xf numFmtId="0" fontId="202" fillId="0" borderId="0">
      <alignment horizontal="left"/>
    </xf>
    <xf numFmtId="0" fontId="203" fillId="0" borderId="0">
      <alignment horizontal="left"/>
    </xf>
    <xf numFmtId="0" fontId="203" fillId="0" borderId="0">
      <alignment horizontal="left"/>
    </xf>
    <xf numFmtId="0" fontId="203" fillId="0" borderId="0">
      <alignment horizontal="left"/>
    </xf>
    <xf numFmtId="268" fontId="115" fillId="0" borderId="0">
      <alignment horizontal="right"/>
    </xf>
    <xf numFmtId="0" fontId="204" fillId="46" borderId="0" applyNumberFormat="0" applyBorder="0" applyAlignment="0" applyProtection="0"/>
    <xf numFmtId="0" fontId="205" fillId="89" borderId="0" applyNumberFormat="0" applyBorder="0" applyAlignment="0" applyProtection="0"/>
    <xf numFmtId="0" fontId="138" fillId="126" borderId="161"/>
    <xf numFmtId="0" fontId="206" fillId="0" borderId="0">
      <alignment horizontal="left"/>
    </xf>
    <xf numFmtId="0" fontId="206" fillId="0" borderId="0">
      <alignment horizontal="left"/>
    </xf>
    <xf numFmtId="0" fontId="29" fillId="86" borderId="36">
      <alignment vertical="center" wrapText="1"/>
    </xf>
    <xf numFmtId="0" fontId="207" fillId="0" borderId="143" applyNumberFormat="0" applyFill="0" applyAlignment="0" applyProtection="0"/>
    <xf numFmtId="0" fontId="208" fillId="0" borderId="162" applyNumberFormat="0" applyFill="0" applyAlignment="0" applyProtection="0"/>
    <xf numFmtId="0" fontId="209" fillId="0" borderId="0">
      <alignment horizontal="left"/>
    </xf>
    <xf numFmtId="0" fontId="210" fillId="0" borderId="11">
      <alignment horizontal="left" vertical="top"/>
    </xf>
    <xf numFmtId="0" fontId="211" fillId="0" borderId="144" applyNumberFormat="0" applyFill="0" applyAlignment="0" applyProtection="0"/>
    <xf numFmtId="0" fontId="212" fillId="0" borderId="163" applyNumberFormat="0" applyFill="0" applyAlignment="0" applyProtection="0"/>
    <xf numFmtId="0" fontId="213" fillId="0" borderId="0">
      <alignment horizontal="left"/>
    </xf>
    <xf numFmtId="0" fontId="117" fillId="0" borderId="0">
      <alignment horizontal="left"/>
    </xf>
    <xf numFmtId="0" fontId="214" fillId="0" borderId="11">
      <alignment horizontal="left" vertical="top"/>
    </xf>
    <xf numFmtId="0" fontId="215" fillId="0" borderId="145" applyNumberFormat="0" applyFill="0" applyAlignment="0" applyProtection="0"/>
    <xf numFmtId="0" fontId="216" fillId="0" borderId="164" applyNumberFormat="0" applyFill="0" applyAlignment="0" applyProtection="0"/>
    <xf numFmtId="0" fontId="217" fillId="0" borderId="0">
      <alignment horizontal="left"/>
    </xf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218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69" fontId="189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270" fontId="30" fillId="0" borderId="0" applyBorder="0" applyAlignment="0"/>
    <xf numFmtId="0" fontId="220" fillId="49" borderId="146" applyNumberFormat="0" applyAlignment="0" applyProtection="0"/>
    <xf numFmtId="0" fontId="221" fillId="92" borderId="159" applyNumberFormat="0" applyAlignment="0" applyProtection="0"/>
    <xf numFmtId="0" fontId="220" fillId="49" borderId="146" applyNumberFormat="0" applyAlignment="0" applyProtection="0"/>
    <xf numFmtId="0" fontId="220" fillId="49" borderId="146" applyNumberFormat="0" applyAlignment="0" applyProtection="0"/>
    <xf numFmtId="0" fontId="220" fillId="49" borderId="146" applyNumberFormat="0" applyAlignment="0" applyProtection="0"/>
    <xf numFmtId="0" fontId="220" fillId="49" borderId="146" applyNumberFormat="0" applyAlignment="0" applyProtection="0"/>
    <xf numFmtId="271" fontId="30" fillId="0" borderId="0"/>
    <xf numFmtId="191" fontId="222" fillId="0" borderId="0"/>
    <xf numFmtId="38" fontId="223" fillId="0" borderId="0"/>
    <xf numFmtId="38" fontId="224" fillId="0" borderId="0"/>
    <xf numFmtId="38" fontId="225" fillId="0" borderId="0"/>
    <xf numFmtId="38" fontId="226" fillId="0" borderId="0"/>
    <xf numFmtId="0" fontId="115" fillId="0" borderId="0"/>
    <xf numFmtId="0" fontId="115" fillId="0" borderId="0"/>
    <xf numFmtId="0" fontId="115" fillId="0" borderId="0"/>
    <xf numFmtId="0" fontId="121" fillId="0" borderId="0" applyNumberFormat="0" applyFont="0" applyFill="0" applyBorder="0" applyProtection="0">
      <alignment horizontal="left" vertical="center"/>
    </xf>
    <xf numFmtId="0" fontId="227" fillId="0" borderId="148" applyNumberFormat="0" applyFill="0" applyAlignment="0" applyProtection="0"/>
    <xf numFmtId="0" fontId="228" fillId="0" borderId="165" applyNumberFormat="0" applyFill="0" applyAlignment="0" applyProtection="0"/>
    <xf numFmtId="165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0" fontId="229" fillId="48" borderId="0" applyNumberFormat="0" applyBorder="0" applyAlignment="0" applyProtection="0"/>
    <xf numFmtId="0" fontId="230" fillId="1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78" fillId="0" borderId="0"/>
    <xf numFmtId="0" fontId="178" fillId="0" borderId="0"/>
    <xf numFmtId="0" fontId="7" fillId="0" borderId="0"/>
    <xf numFmtId="0" fontId="7" fillId="0" borderId="0"/>
    <xf numFmtId="0" fontId="178" fillId="0" borderId="0"/>
    <xf numFmtId="272" fontId="178" fillId="0" borderId="0"/>
    <xf numFmtId="0" fontId="7" fillId="0" borderId="0"/>
    <xf numFmtId="0" fontId="7" fillId="0" borderId="0"/>
    <xf numFmtId="0" fontId="30" fillId="0" borderId="0"/>
    <xf numFmtId="0" fontId="99" fillId="0" borderId="0"/>
    <xf numFmtId="272" fontId="7" fillId="0" borderId="0"/>
    <xf numFmtId="0" fontId="178" fillId="0" borderId="0"/>
    <xf numFmtId="0" fontId="178" fillId="0" borderId="0"/>
    <xf numFmtId="0" fontId="30" fillId="0" borderId="0"/>
    <xf numFmtId="0" fontId="18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>
      <alignment vertical="top"/>
    </xf>
    <xf numFmtId="0" fontId="30" fillId="0" borderId="0"/>
    <xf numFmtId="0" fontId="67" fillId="0" borderId="0">
      <alignment vertical="top"/>
    </xf>
    <xf numFmtId="0" fontId="30" fillId="0" borderId="0"/>
    <xf numFmtId="0" fontId="67" fillId="0" borderId="0">
      <alignment vertical="top"/>
    </xf>
    <xf numFmtId="0" fontId="30" fillId="0" borderId="0"/>
    <xf numFmtId="0" fontId="67" fillId="0" borderId="0">
      <alignment vertical="top"/>
    </xf>
    <xf numFmtId="0" fontId="30" fillId="0" borderId="0"/>
    <xf numFmtId="0" fontId="6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272" fontId="7" fillId="0" borderId="0"/>
    <xf numFmtId="0" fontId="7" fillId="0" borderId="0"/>
    <xf numFmtId="0" fontId="99" fillId="0" borderId="0"/>
    <xf numFmtId="0" fontId="7" fillId="0" borderId="0"/>
    <xf numFmtId="0" fontId="1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67" fillId="0" borderId="0">
      <alignment vertical="top"/>
    </xf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72" fillId="0" borderId="0"/>
    <xf numFmtId="0" fontId="30" fillId="0" borderId="0"/>
    <xf numFmtId="0" fontId="67" fillId="0" borderId="0">
      <alignment vertical="top"/>
    </xf>
    <xf numFmtId="0" fontId="30" fillId="0" borderId="0"/>
    <xf numFmtId="0" fontId="67" fillId="0" borderId="0">
      <alignment vertical="top"/>
    </xf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31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8" fillId="0" borderId="0"/>
    <xf numFmtId="0" fontId="178" fillId="0" borderId="0"/>
    <xf numFmtId="0" fontId="7" fillId="0" borderId="0"/>
    <xf numFmtId="0" fontId="67" fillId="0" borderId="0">
      <alignment vertical="top"/>
    </xf>
    <xf numFmtId="0" fontId="178" fillId="0" borderId="0"/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272" fontId="178" fillId="0" borderId="0"/>
    <xf numFmtId="0" fontId="67" fillId="0" borderId="0">
      <alignment vertical="top"/>
    </xf>
    <xf numFmtId="0" fontId="30" fillId="0" borderId="0"/>
    <xf numFmtId="0" fontId="30" fillId="0" borderId="0"/>
    <xf numFmtId="0" fontId="30" fillId="0" borderId="0"/>
    <xf numFmtId="0" fontId="4" fillId="0" borderId="0"/>
    <xf numFmtId="0" fontId="7" fillId="0" borderId="0"/>
    <xf numFmtId="0" fontId="30" fillId="0" borderId="0"/>
    <xf numFmtId="0" fontId="178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67" fillId="0" borderId="0">
      <alignment vertical="top"/>
    </xf>
    <xf numFmtId="0" fontId="178" fillId="0" borderId="0"/>
    <xf numFmtId="0" fontId="25" fillId="0" borderId="0"/>
    <xf numFmtId="0" fontId="7" fillId="0" borderId="0"/>
    <xf numFmtId="0" fontId="7" fillId="0" borderId="0"/>
    <xf numFmtId="0" fontId="178" fillId="0" borderId="0"/>
    <xf numFmtId="0" fontId="178" fillId="0" borderId="0"/>
    <xf numFmtId="0" fontId="7" fillId="0" borderId="0"/>
    <xf numFmtId="0" fontId="178" fillId="0" borderId="0"/>
    <xf numFmtId="0" fontId="178" fillId="0" borderId="0"/>
    <xf numFmtId="0" fontId="7" fillId="0" borderId="0"/>
    <xf numFmtId="0" fontId="178" fillId="0" borderId="0"/>
    <xf numFmtId="0" fontId="178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7" fillId="0" borderId="0">
      <alignment vertical="top"/>
    </xf>
    <xf numFmtId="0" fontId="7" fillId="0" borderId="0"/>
    <xf numFmtId="0" fontId="7" fillId="0" borderId="0"/>
    <xf numFmtId="0" fontId="25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>
      <alignment vertical="top"/>
    </xf>
    <xf numFmtId="0" fontId="30" fillId="0" borderId="0"/>
    <xf numFmtId="0" fontId="30" fillId="0" borderId="0"/>
    <xf numFmtId="0" fontId="67" fillId="0" borderId="0">
      <alignment vertical="top"/>
    </xf>
    <xf numFmtId="272" fontId="17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2" fontId="178" fillId="0" borderId="0"/>
    <xf numFmtId="0" fontId="30" fillId="0" borderId="0"/>
    <xf numFmtId="0" fontId="99" fillId="0" borderId="0"/>
    <xf numFmtId="0" fontId="99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178" fillId="0" borderId="0"/>
    <xf numFmtId="0" fontId="178" fillId="0" borderId="0"/>
    <xf numFmtId="0" fontId="30" fillId="0" borderId="0"/>
    <xf numFmtId="0" fontId="178" fillId="0" borderId="0"/>
    <xf numFmtId="272" fontId="178" fillId="0" borderId="0"/>
    <xf numFmtId="0" fontId="178" fillId="0" borderId="0"/>
    <xf numFmtId="0" fontId="178" fillId="0" borderId="0"/>
    <xf numFmtId="0" fontId="1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2" fillId="0" borderId="0"/>
    <xf numFmtId="0" fontId="30" fillId="0" borderId="0"/>
    <xf numFmtId="0" fontId="172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7" fillId="0" borderId="0"/>
    <xf numFmtId="0" fontId="178" fillId="0" borderId="0"/>
    <xf numFmtId="0" fontId="30" fillId="0" borderId="0"/>
    <xf numFmtId="0" fontId="67" fillId="0" borderId="0">
      <alignment vertical="top"/>
    </xf>
    <xf numFmtId="0" fontId="99" fillId="0" borderId="0"/>
    <xf numFmtId="0" fontId="30" fillId="0" borderId="0"/>
    <xf numFmtId="0" fontId="67" fillId="0" borderId="0">
      <alignment vertical="top"/>
    </xf>
    <xf numFmtId="272" fontId="17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99" fillId="0" borderId="0"/>
    <xf numFmtId="272" fontId="178" fillId="0" borderId="0"/>
    <xf numFmtId="0" fontId="1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78" fillId="0" borderId="0"/>
    <xf numFmtId="0" fontId="30" fillId="0" borderId="0"/>
    <xf numFmtId="272" fontId="17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178" fillId="0" borderId="0"/>
    <xf numFmtId="0" fontId="232" fillId="0" borderId="0"/>
    <xf numFmtId="0" fontId="7" fillId="0" borderId="0"/>
    <xf numFmtId="273" fontId="30" fillId="0" borderId="0"/>
    <xf numFmtId="0" fontId="191" fillId="0" borderId="0"/>
    <xf numFmtId="0" fontId="233" fillId="0" borderId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30" fillId="128" borderId="166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5" fillId="52" borderId="150" applyNumberFormat="0" applyFont="0" applyAlignment="0" applyProtection="0"/>
    <xf numFmtId="272" fontId="25" fillId="52" borderId="150" applyNumberFormat="0" applyFont="0" applyAlignment="0" applyProtection="0"/>
    <xf numFmtId="0" fontId="234" fillId="50" borderId="147" applyNumberFormat="0" applyAlignment="0" applyProtection="0"/>
    <xf numFmtId="0" fontId="235" fillId="119" borderId="167" applyNumberFormat="0" applyAlignment="0" applyProtection="0"/>
    <xf numFmtId="0" fontId="236" fillId="0" borderId="0">
      <alignment horizontal="left"/>
    </xf>
    <xf numFmtId="0" fontId="237" fillId="0" borderId="0">
      <alignment horizontal="center"/>
    </xf>
    <xf numFmtId="0" fontId="238" fillId="0" borderId="0">
      <alignment horizontal="center"/>
    </xf>
    <xf numFmtId="274" fontId="105" fillId="121" borderId="0" applyFill="0" applyBorder="0" applyAlignment="0" applyProtection="0">
      <protection locked="0"/>
    </xf>
    <xf numFmtId="164" fontId="105" fillId="121" borderId="0" applyFill="0" applyBorder="0" applyAlignment="0" applyProtection="0">
      <alignment vertical="top"/>
    </xf>
    <xf numFmtId="186" fontId="105" fillId="0" borderId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1" fillId="0" borderId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39" fillId="0" borderId="0" applyNumberFormat="0" applyFill="0" applyBorder="0" applyAlignment="0" applyProtection="0"/>
    <xf numFmtId="37" fontId="108" fillId="0" borderId="0"/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1" fontId="30" fillId="0" borderId="10" applyNumberFormat="0" applyFill="0" applyAlignment="0" applyProtection="0">
      <alignment horizontal="center" vertical="center"/>
    </xf>
    <xf numFmtId="0" fontId="240" fillId="0" borderId="161" applyNumberFormat="0" applyFill="0" applyAlignment="0" applyProtection="0"/>
    <xf numFmtId="253" fontId="30" fillId="0" borderId="0"/>
    <xf numFmtId="0" fontId="202" fillId="0" borderId="168">
      <alignment vertical="center"/>
    </xf>
    <xf numFmtId="4" fontId="67" fillId="86" borderId="167" applyNumberFormat="0" applyProtection="0">
      <alignment vertical="center"/>
    </xf>
    <xf numFmtId="4" fontId="67" fillId="86" borderId="167" applyNumberFormat="0" applyProtection="0">
      <alignment horizontal="left" vertical="center" indent="1"/>
    </xf>
    <xf numFmtId="4" fontId="67" fillId="86" borderId="167" applyNumberFormat="0" applyProtection="0">
      <alignment horizontal="left" vertical="center" indent="1"/>
    </xf>
    <xf numFmtId="0" fontId="30" fillId="129" borderId="167" applyNumberFormat="0" applyProtection="0">
      <alignment horizontal="left" vertical="center" indent="1"/>
    </xf>
    <xf numFmtId="4" fontId="110" fillId="130" borderId="167" applyNumberFormat="0" applyProtection="0">
      <alignment horizontal="left" vertical="center" indent="1"/>
    </xf>
    <xf numFmtId="4" fontId="67" fillId="131" borderId="169" applyNumberFormat="0" applyProtection="0">
      <alignment horizontal="left" vertical="center" indent="1"/>
    </xf>
    <xf numFmtId="4" fontId="77" fillId="131" borderId="167" applyNumberFormat="0" applyProtection="0">
      <alignment horizontal="left" vertical="center" indent="1"/>
    </xf>
    <xf numFmtId="4" fontId="67" fillId="132" borderId="167" applyNumberFormat="0" applyProtection="0">
      <alignment horizontal="left" vertical="center" indent="1"/>
    </xf>
    <xf numFmtId="0" fontId="30" fillId="132" borderId="167" applyNumberFormat="0" applyProtection="0">
      <alignment horizontal="left" vertical="center" indent="1"/>
    </xf>
    <xf numFmtId="0" fontId="30" fillId="133" borderId="167" applyNumberFormat="0" applyProtection="0">
      <alignment horizontal="left" vertical="center" indent="1"/>
    </xf>
    <xf numFmtId="0" fontId="30" fillId="70" borderId="167" applyNumberFormat="0" applyProtection="0">
      <alignment horizontal="left" vertical="center" indent="1"/>
    </xf>
    <xf numFmtId="0" fontId="30" fillId="129" borderId="167" applyNumberFormat="0" applyProtection="0">
      <alignment horizontal="left" vertical="center" indent="1"/>
    </xf>
    <xf numFmtId="4" fontId="67" fillId="75" borderId="167" applyNumberFormat="0" applyProtection="0">
      <alignment horizontal="left" vertical="center" indent="1"/>
    </xf>
    <xf numFmtId="4" fontId="67" fillId="131" borderId="167" applyNumberFormat="0" applyProtection="0">
      <alignment horizontal="right" vertical="center"/>
    </xf>
    <xf numFmtId="0" fontId="30" fillId="129" borderId="167" applyNumberFormat="0" applyProtection="0">
      <alignment horizontal="left" vertical="center" indent="1"/>
    </xf>
    <xf numFmtId="0" fontId="30" fillId="129" borderId="167" applyNumberFormat="0" applyProtection="0">
      <alignment horizontal="left" vertical="center" indent="1"/>
    </xf>
    <xf numFmtId="0" fontId="241" fillId="0" borderId="0" applyNumberFormat="0" applyProtection="0"/>
    <xf numFmtId="4" fontId="109" fillId="131" borderId="167" applyNumberFormat="0" applyProtection="0">
      <alignment horizontal="right" vertical="center"/>
    </xf>
    <xf numFmtId="38" fontId="121" fillId="0" borderId="0" applyNumberFormat="0" applyFont="0" applyFill="0" applyBorder="0" applyAlignment="0"/>
    <xf numFmtId="0" fontId="242" fillId="0" borderId="0" applyNumberFormat="0" applyFill="0" applyBorder="0" applyAlignment="0" applyProtection="0"/>
    <xf numFmtId="0" fontId="30" fillId="0" borderId="0"/>
    <xf numFmtId="0" fontId="244" fillId="0" borderId="0" applyNumberFormat="0" applyBorder="0"/>
    <xf numFmtId="0" fontId="245" fillId="0" borderId="0" applyNumberFormat="0" applyBorder="0" applyAlignment="0"/>
    <xf numFmtId="0" fontId="246" fillId="75" borderId="0">
      <alignment wrapText="1"/>
    </xf>
    <xf numFmtId="3" fontId="30" fillId="0" borderId="3" applyNumberFormat="0" applyFont="0" applyFill="0" applyAlignment="0" applyProtection="0">
      <alignment vertical="center"/>
    </xf>
    <xf numFmtId="0" fontId="247" fillId="0" borderId="0">
      <alignment horizontal="left"/>
    </xf>
    <xf numFmtId="0" fontId="203" fillId="0" borderId="0">
      <alignment horizontal="left"/>
    </xf>
    <xf numFmtId="0" fontId="213" fillId="0" borderId="0"/>
    <xf numFmtId="0" fontId="117" fillId="0" borderId="0"/>
    <xf numFmtId="0" fontId="209" fillId="0" borderId="0"/>
    <xf numFmtId="0" fontId="203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0" fontId="248" fillId="0" borderId="0"/>
    <xf numFmtId="0" fontId="248" fillId="0" borderId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49" fillId="0" borderId="0"/>
    <xf numFmtId="0" fontId="248" fillId="0" borderId="0"/>
    <xf numFmtId="40" fontId="191" fillId="0" borderId="0" applyFont="0" applyFill="0" applyBorder="0" applyAlignment="0" applyProtection="0"/>
    <xf numFmtId="188" fontId="252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70"/>
    <xf numFmtId="0" fontId="164" fillId="0" borderId="0" applyNumberFormat="0" applyFont="0" applyFill="0" applyBorder="0" applyProtection="0">
      <alignment horizontal="center" vertical="center" wrapText="1"/>
    </xf>
    <xf numFmtId="0" fontId="25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30" fillId="0" borderId="0" applyFont="0" applyFill="0" applyBorder="0" applyAlignment="0" applyProtection="0"/>
    <xf numFmtId="186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2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0" fontId="232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8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171" fontId="190" fillId="0" borderId="0" applyFont="0" applyFill="0" applyBorder="0" applyAlignment="0" applyProtection="0"/>
    <xf numFmtId="171" fontId="190" fillId="0" borderId="0" applyFont="0" applyFill="0" applyBorder="0" applyAlignment="0" applyProtection="0"/>
    <xf numFmtId="0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1" fillId="0" borderId="0"/>
    <xf numFmtId="41" fontId="261" fillId="0" borderId="0" applyFont="0" applyFill="0" applyBorder="0" applyAlignment="0" applyProtection="0"/>
    <xf numFmtId="171" fontId="261" fillId="0" borderId="0" applyFont="0" applyFill="0" applyBorder="0" applyAlignment="0" applyProtection="0"/>
    <xf numFmtId="168" fontId="262" fillId="0" borderId="0" applyFont="0" applyFill="0" applyBorder="0" applyAlignment="0" applyProtection="0"/>
    <xf numFmtId="170" fontId="26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9" fontId="26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  <xf numFmtId="0" fontId="257" fillId="0" borderId="0"/>
    <xf numFmtId="0" fontId="67" fillId="0" borderId="0">
      <alignment vertical="top"/>
    </xf>
    <xf numFmtId="0" fontId="257" fillId="0" borderId="0"/>
    <xf numFmtId="0" fontId="67" fillId="0" borderId="0">
      <alignment vertical="top"/>
    </xf>
    <xf numFmtId="0" fontId="67" fillId="0" borderId="0">
      <alignment vertical="top"/>
    </xf>
    <xf numFmtId="0" fontId="257" fillId="0" borderId="0"/>
    <xf numFmtId="0" fontId="67" fillId="0" borderId="0">
      <alignment vertical="top"/>
    </xf>
    <xf numFmtId="0" fontId="7" fillId="0" borderId="0"/>
    <xf numFmtId="0" fontId="267" fillId="0" borderId="0"/>
    <xf numFmtId="0" fontId="1" fillId="0" borderId="0"/>
    <xf numFmtId="0" fontId="267" fillId="0" borderId="0"/>
    <xf numFmtId="0" fontId="267" fillId="0" borderId="0"/>
    <xf numFmtId="0" fontId="267" fillId="0" borderId="0"/>
    <xf numFmtId="0" fontId="30" fillId="0" borderId="0"/>
    <xf numFmtId="0" fontId="18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" fillId="0" borderId="0"/>
    <xf numFmtId="0" fontId="7" fillId="0" borderId="0"/>
    <xf numFmtId="0" fontId="58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7" fillId="0" borderId="0"/>
    <xf numFmtId="0" fontId="7" fillId="0" borderId="0"/>
    <xf numFmtId="0" fontId="30" fillId="0" borderId="0"/>
    <xf numFmtId="0" fontId="58" fillId="0" borderId="0"/>
    <xf numFmtId="0" fontId="178" fillId="0" borderId="0"/>
    <xf numFmtId="0" fontId="30" fillId="0" borderId="0"/>
    <xf numFmtId="0" fontId="30" fillId="0" borderId="0"/>
    <xf numFmtId="0" fontId="25" fillId="0" borderId="0"/>
    <xf numFmtId="0" fontId="7" fillId="0" borderId="0"/>
    <xf numFmtId="0" fontId="257" fillId="0" borderId="0"/>
    <xf numFmtId="0" fontId="67" fillId="0" borderId="0">
      <alignment vertical="top"/>
    </xf>
    <xf numFmtId="0" fontId="232" fillId="0" borderId="0"/>
    <xf numFmtId="0" fontId="7" fillId="0" borderId="0"/>
    <xf numFmtId="0" fontId="7" fillId="0" borderId="0"/>
    <xf numFmtId="0" fontId="232" fillId="0" borderId="0"/>
    <xf numFmtId="0" fontId="7" fillId="0" borderId="0"/>
    <xf numFmtId="0" fontId="257" fillId="0" borderId="0"/>
    <xf numFmtId="0" fontId="67" fillId="0" borderId="0">
      <alignment vertical="top"/>
    </xf>
    <xf numFmtId="0" fontId="7" fillId="0" borderId="0"/>
    <xf numFmtId="0" fontId="67" fillId="0" borderId="0">
      <alignment vertical="top"/>
    </xf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90" fillId="0" borderId="0"/>
    <xf numFmtId="0" fontId="7" fillId="0" borderId="0"/>
    <xf numFmtId="0" fontId="7" fillId="0" borderId="0"/>
    <xf numFmtId="0" fontId="30" fillId="0" borderId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77" fontId="268" fillId="0" borderId="0" applyFont="0" applyFill="0" applyBorder="0" applyAlignment="0" applyProtection="0"/>
    <xf numFmtId="278" fontId="268" fillId="0" borderId="0" applyFont="0" applyFill="0" applyBorder="0" applyAlignment="0" applyProtection="0"/>
    <xf numFmtId="279" fontId="268" fillId="0" borderId="0" applyFont="0" applyFill="0" applyBorder="0" applyAlignment="0" applyProtection="0"/>
    <xf numFmtId="280" fontId="268" fillId="0" borderId="0" applyFont="0" applyFill="0" applyBorder="0" applyAlignment="0" applyProtection="0"/>
    <xf numFmtId="0" fontId="266" fillId="0" borderId="0"/>
    <xf numFmtId="0" fontId="181" fillId="52" borderId="150" applyNumberFormat="0" applyFont="0" applyAlignment="0" applyProtection="0"/>
    <xf numFmtId="281" fontId="243" fillId="0" borderId="0"/>
    <xf numFmtId="0" fontId="269" fillId="0" borderId="0"/>
    <xf numFmtId="0" fontId="270" fillId="0" borderId="0"/>
    <xf numFmtId="0" fontId="271" fillId="0" borderId="0" applyNumberFormat="0" applyFill="0" applyBorder="0" applyAlignment="0" applyProtection="0">
      <alignment vertical="top"/>
      <protection locked="0"/>
    </xf>
    <xf numFmtId="222" fontId="10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0" fontId="124" fillId="0" borderId="0" applyFont="0" applyFill="0" applyBorder="0" applyAlignment="0" applyProtection="0"/>
    <xf numFmtId="199" fontId="30" fillId="0" borderId="0" applyFont="0" applyFill="0" applyBorder="0" applyAlignment="0" applyProtection="0"/>
    <xf numFmtId="38" fontId="124" fillId="0" borderId="0" applyFill="0" applyBorder="0" applyAlignment="0" applyProtection="0"/>
    <xf numFmtId="171" fontId="30" fillId="0" borderId="0" applyFont="0" applyFill="0" applyBorder="0" applyAlignment="0" applyProtection="0"/>
    <xf numFmtId="38" fontId="124" fillId="0" borderId="0" applyFill="0" applyBorder="0" applyAlignment="0" applyProtection="0"/>
    <xf numFmtId="200" fontId="30" fillId="0" borderId="0" applyFont="0" applyFill="0" applyBorder="0" applyAlignment="0" applyProtection="0"/>
    <xf numFmtId="38" fontId="124" fillId="0" borderId="0" applyFill="0" applyBorder="0" applyAlignment="0" applyProtection="0"/>
    <xf numFmtId="38" fontId="124" fillId="0" borderId="0" applyFill="0" applyBorder="0" applyAlignment="0" applyProtection="0"/>
    <xf numFmtId="168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30" fillId="0" borderId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38" fontId="124" fillId="0" borderId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202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38" fontId="124" fillId="0" borderId="0" applyFill="0" applyBorder="0" applyAlignment="0" applyProtection="0"/>
    <xf numFmtId="38" fontId="124" fillId="0" borderId="0" applyFill="0" applyBorder="0" applyAlignment="0" applyProtection="0"/>
    <xf numFmtId="228" fontId="30" fillId="0" borderId="0" applyFont="0" applyFill="0" applyBorder="0" applyAlignment="0" applyProtection="0"/>
    <xf numFmtId="0" fontId="181" fillId="87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181" fillId="87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181" fillId="87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181" fillId="88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181" fillId="88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181" fillId="89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181" fillId="89" borderId="0" applyNumberFormat="0" applyBorder="0" applyAlignment="0" applyProtection="0"/>
    <xf numFmtId="0" fontId="181" fillId="89" borderId="0" applyNumberFormat="0" applyBorder="0" applyAlignment="0" applyProtection="0"/>
    <xf numFmtId="0" fontId="181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181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181" fillId="90" borderId="0" applyNumberFormat="0" applyBorder="0" applyAlignment="0" applyProtection="0"/>
    <xf numFmtId="0" fontId="181" fillId="90" borderId="0" applyNumberFormat="0" applyBorder="0" applyAlignment="0" applyProtection="0"/>
    <xf numFmtId="0" fontId="181" fillId="91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181" fillId="91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2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181" fillId="92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181" fillId="92" borderId="0" applyNumberFormat="0" applyBorder="0" applyAlignment="0" applyProtection="0"/>
    <xf numFmtId="0" fontId="181" fillId="92" borderId="0" applyNumberFormat="0" applyBorder="0" applyAlignment="0" applyProtection="0"/>
    <xf numFmtId="196" fontId="30" fillId="70" borderId="13" applyNumberFormat="0" applyFill="0" applyBorder="0">
      <alignment vertical="top" wrapText="1"/>
    </xf>
    <xf numFmtId="0" fontId="181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181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181" fillId="93" borderId="0" applyNumberFormat="0" applyBorder="0" applyAlignment="0" applyProtection="0"/>
    <xf numFmtId="0" fontId="181" fillId="93" borderId="0" applyNumberFormat="0" applyBorder="0" applyAlignment="0" applyProtection="0"/>
    <xf numFmtId="0" fontId="181" fillId="94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181" fillId="94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181" fillId="94" borderId="0" applyNumberFormat="0" applyBorder="0" applyAlignment="0" applyProtection="0"/>
    <xf numFmtId="0" fontId="181" fillId="94" borderId="0" applyNumberFormat="0" applyBorder="0" applyAlignment="0" applyProtection="0"/>
    <xf numFmtId="0" fontId="181" fillId="95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181" fillId="95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181" fillId="95" borderId="0" applyNumberFormat="0" applyBorder="0" applyAlignment="0" applyProtection="0"/>
    <xf numFmtId="0" fontId="181" fillId="95" borderId="0" applyNumberFormat="0" applyBorder="0" applyAlignment="0" applyProtection="0"/>
    <xf numFmtId="0" fontId="181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181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181" fillId="90" borderId="0" applyNumberFormat="0" applyBorder="0" applyAlignment="0" applyProtection="0"/>
    <xf numFmtId="0" fontId="181" fillId="90" borderId="0" applyNumberFormat="0" applyBorder="0" applyAlignment="0" applyProtection="0"/>
    <xf numFmtId="0" fontId="181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181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181" fillId="93" borderId="0" applyNumberFormat="0" applyBorder="0" applyAlignment="0" applyProtection="0"/>
    <xf numFmtId="0" fontId="181" fillId="93" borderId="0" applyNumberFormat="0" applyBorder="0" applyAlignment="0" applyProtection="0"/>
    <xf numFmtId="0" fontId="181" fillId="96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181" fillId="96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181" fillId="96" borderId="0" applyNumberFormat="0" applyBorder="0" applyAlignment="0" applyProtection="0"/>
    <xf numFmtId="0" fontId="181" fillId="96" borderId="0" applyNumberFormat="0" applyBorder="0" applyAlignment="0" applyProtection="0"/>
    <xf numFmtId="0" fontId="182" fillId="97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2" fillId="97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0" fillId="144" borderId="0" applyNumberFormat="0" applyBorder="0" applyAlignment="0" applyProtection="0"/>
    <xf numFmtId="0" fontId="182" fillId="97" borderId="0" applyNumberFormat="0" applyBorder="0" applyAlignment="0" applyProtection="0"/>
    <xf numFmtId="0" fontId="182" fillId="97" borderId="0" applyNumberFormat="0" applyBorder="0" applyAlignment="0" applyProtection="0"/>
    <xf numFmtId="0" fontId="182" fillId="94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2" fillId="94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0" fillId="141" borderId="0" applyNumberFormat="0" applyBorder="0" applyAlignment="0" applyProtection="0"/>
    <xf numFmtId="0" fontId="182" fillId="94" borderId="0" applyNumberFormat="0" applyBorder="0" applyAlignment="0" applyProtection="0"/>
    <xf numFmtId="0" fontId="182" fillId="94" borderId="0" applyNumberFormat="0" applyBorder="0" applyAlignment="0" applyProtection="0"/>
    <xf numFmtId="0" fontId="182" fillId="95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2" fillId="95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0" fillId="142" borderId="0" applyNumberFormat="0" applyBorder="0" applyAlignment="0" applyProtection="0"/>
    <xf numFmtId="0" fontId="182" fillId="95" borderId="0" applyNumberFormat="0" applyBorder="0" applyAlignment="0" applyProtection="0"/>
    <xf numFmtId="0" fontId="182" fillId="95" borderId="0" applyNumberFormat="0" applyBorder="0" applyAlignment="0" applyProtection="0"/>
    <xf numFmtId="0" fontId="182" fillId="98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2" fillId="98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2" fillId="98" borderId="0" applyNumberFormat="0" applyBorder="0" applyAlignment="0" applyProtection="0"/>
    <xf numFmtId="0" fontId="182" fillId="98" borderId="0" applyNumberFormat="0" applyBorder="0" applyAlignment="0" applyProtection="0"/>
    <xf numFmtId="0" fontId="182" fillId="99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2" fillId="99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2" fillId="99" borderId="0" applyNumberFormat="0" applyBorder="0" applyAlignment="0" applyProtection="0"/>
    <xf numFmtId="0" fontId="182" fillId="99" borderId="0" applyNumberFormat="0" applyBorder="0" applyAlignment="0" applyProtection="0"/>
    <xf numFmtId="0" fontId="182" fillId="100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2" fillId="100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0" fillId="147" borderId="0" applyNumberFormat="0" applyBorder="0" applyAlignment="0" applyProtection="0"/>
    <xf numFmtId="0" fontId="182" fillId="100" borderId="0" applyNumberFormat="0" applyBorder="0" applyAlignment="0" applyProtection="0"/>
    <xf numFmtId="0" fontId="182" fillId="100" borderId="0" applyNumberFormat="0" applyBorder="0" applyAlignment="0" applyProtection="0"/>
    <xf numFmtId="38" fontId="124" fillId="0" borderId="0" applyFill="0" applyBorder="0" applyAlignment="0" applyProtection="0"/>
    <xf numFmtId="208" fontId="30" fillId="0" borderId="0"/>
    <xf numFmtId="209" fontId="30" fillId="0" borderId="0"/>
    <xf numFmtId="0" fontId="182" fillId="104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2" fillId="104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0" fillId="148" borderId="0" applyNumberFormat="0" applyBorder="0" applyAlignment="0" applyProtection="0"/>
    <xf numFmtId="0" fontId="182" fillId="104" borderId="0" applyNumberFormat="0" applyBorder="0" applyAlignment="0" applyProtection="0"/>
    <xf numFmtId="0" fontId="182" fillId="104" borderId="0" applyNumberFormat="0" applyBorder="0" applyAlignment="0" applyProtection="0"/>
    <xf numFmtId="0" fontId="182" fillId="107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2" fillId="107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0" fillId="149" borderId="0" applyNumberFormat="0" applyBorder="0" applyAlignment="0" applyProtection="0"/>
    <xf numFmtId="0" fontId="182" fillId="107" borderId="0" applyNumberFormat="0" applyBorder="0" applyAlignment="0" applyProtection="0"/>
    <xf numFmtId="0" fontId="182" fillId="107" borderId="0" applyNumberFormat="0" applyBorder="0" applyAlignment="0" applyProtection="0"/>
    <xf numFmtId="0" fontId="182" fillId="11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2" fillId="11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0" fillId="150" borderId="0" applyNumberFormat="0" applyBorder="0" applyAlignment="0" applyProtection="0"/>
    <xf numFmtId="0" fontId="182" fillId="110" borderId="0" applyNumberFormat="0" applyBorder="0" applyAlignment="0" applyProtection="0"/>
    <xf numFmtId="0" fontId="182" fillId="110" borderId="0" applyNumberFormat="0" applyBorder="0" applyAlignment="0" applyProtection="0"/>
    <xf numFmtId="0" fontId="182" fillId="98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2" fillId="98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0" fillId="145" borderId="0" applyNumberFormat="0" applyBorder="0" applyAlignment="0" applyProtection="0"/>
    <xf numFmtId="0" fontId="182" fillId="98" borderId="0" applyNumberFormat="0" applyBorder="0" applyAlignment="0" applyProtection="0"/>
    <xf numFmtId="0" fontId="182" fillId="98" borderId="0" applyNumberFormat="0" applyBorder="0" applyAlignment="0" applyProtection="0"/>
    <xf numFmtId="0" fontId="182" fillId="99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2" fillId="99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0" fillId="146" borderId="0" applyNumberFormat="0" applyBorder="0" applyAlignment="0" applyProtection="0"/>
    <xf numFmtId="0" fontId="182" fillId="99" borderId="0" applyNumberFormat="0" applyBorder="0" applyAlignment="0" applyProtection="0"/>
    <xf numFmtId="0" fontId="182" fillId="99" borderId="0" applyNumberFormat="0" applyBorder="0" applyAlignment="0" applyProtection="0"/>
    <xf numFmtId="0" fontId="182" fillId="118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2" fillId="118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0" fillId="125" borderId="0" applyNumberFormat="0" applyBorder="0" applyAlignment="0" applyProtection="0"/>
    <xf numFmtId="0" fontId="182" fillId="118" borderId="0" applyNumberFormat="0" applyBorder="0" applyAlignment="0" applyProtection="0"/>
    <xf numFmtId="0" fontId="182" fillId="118" borderId="0" applyNumberFormat="0" applyBorder="0" applyAlignment="0" applyProtection="0"/>
    <xf numFmtId="0" fontId="272" fillId="88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272" fillId="88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184" fillId="135" borderId="0" applyNumberFormat="0" applyBorder="0" applyAlignment="0" applyProtection="0"/>
    <xf numFmtId="0" fontId="272" fillId="88" borderId="0" applyNumberFormat="0" applyBorder="0" applyAlignment="0" applyProtection="0"/>
    <xf numFmtId="0" fontId="272" fillId="88" borderId="0" applyNumberFormat="0" applyBorder="0" applyAlignment="0" applyProtection="0"/>
    <xf numFmtId="0" fontId="28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3" fillId="119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273" fillId="119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186" fillId="151" borderId="159" applyNumberFormat="0" applyAlignment="0" applyProtection="0"/>
    <xf numFmtId="0" fontId="273" fillId="119" borderId="159" applyNumberFormat="0" applyAlignment="0" applyProtection="0"/>
    <xf numFmtId="0" fontId="273" fillId="119" borderId="159" applyNumberFormat="0" applyAlignment="0" applyProtection="0"/>
    <xf numFmtId="0" fontId="274" fillId="120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274" fillId="120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188" fillId="152" borderId="160" applyNumberFormat="0" applyAlignment="0" applyProtection="0"/>
    <xf numFmtId="0" fontId="274" fillId="120" borderId="160" applyNumberFormat="0" applyAlignment="0" applyProtection="0"/>
    <xf numFmtId="0" fontId="274" fillId="120" borderId="160" applyNumberFormat="0" applyAlignment="0" applyProtection="0"/>
    <xf numFmtId="169" fontId="30" fillId="0" borderId="0" applyFont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/>
    <xf numFmtId="4" fontId="30" fillId="0" borderId="151">
      <alignment horizontal="right"/>
    </xf>
    <xf numFmtId="170" fontId="30" fillId="0" borderId="0" applyFont="0" applyFill="0" applyBorder="0" applyAlignment="0" applyProtection="0"/>
    <xf numFmtId="282" fontId="121" fillId="0" borderId="0"/>
    <xf numFmtId="37" fontId="30" fillId="0" borderId="0"/>
    <xf numFmtId="218" fontId="30" fillId="70" borderId="0" applyFont="0" applyBorder="0"/>
    <xf numFmtId="257" fontId="121" fillId="0" borderId="0"/>
    <xf numFmtId="167" fontId="30" fillId="0" borderId="0" applyFill="0" applyBorder="0" applyAlignment="0" applyProtection="0"/>
    <xf numFmtId="165" fontId="30" fillId="0" borderId="0" applyFill="0" applyBorder="0" applyAlignment="0" applyProtection="0"/>
    <xf numFmtId="40" fontId="124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89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76" fillId="89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0" fontId="276" fillId="89" borderId="0" applyNumberFormat="0" applyBorder="0" applyAlignment="0" applyProtection="0"/>
    <xf numFmtId="0" fontId="276" fillId="89" borderId="0" applyNumberFormat="0" applyBorder="0" applyAlignment="0" applyProtection="0"/>
    <xf numFmtId="0" fontId="103" fillId="0" borderId="171" applyNumberFormat="0" applyAlignment="0" applyProtection="0"/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171" applyNumberFormat="0" applyAlignment="0" applyProtection="0"/>
    <xf numFmtId="0" fontId="103" fillId="0" borderId="171" applyNumberFormat="0" applyAlignment="0" applyProtection="0"/>
    <xf numFmtId="0" fontId="103" fillId="0" borderId="171" applyNumberFormat="0" applyAlignment="0" applyProtection="0"/>
    <xf numFmtId="0" fontId="103" fillId="0" borderId="171" applyNumberFormat="0" applyAlignment="0" applyProtection="0"/>
    <xf numFmtId="0" fontId="103" fillId="0" borderId="123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123">
      <alignment horizontal="left" vertical="center"/>
    </xf>
    <xf numFmtId="0" fontId="103" fillId="0" borderId="123">
      <alignment horizontal="left" vertical="center"/>
    </xf>
    <xf numFmtId="0" fontId="103" fillId="0" borderId="123">
      <alignment horizontal="left" vertical="center"/>
    </xf>
    <xf numFmtId="0" fontId="103" fillId="0" borderId="123">
      <alignment horizontal="left" vertical="center"/>
    </xf>
    <xf numFmtId="0" fontId="277" fillId="0" borderId="162" applyNumberFormat="0" applyFill="0" applyAlignment="0" applyProtection="0"/>
    <xf numFmtId="0" fontId="277" fillId="0" borderId="162" applyNumberFormat="0" applyFill="0" applyAlignment="0" applyProtection="0"/>
    <xf numFmtId="0" fontId="277" fillId="0" borderId="162" applyNumberFormat="0" applyFill="0" applyAlignment="0" applyProtection="0"/>
    <xf numFmtId="0" fontId="277" fillId="0" borderId="162" applyNumberFormat="0" applyFill="0" applyAlignment="0" applyProtection="0"/>
    <xf numFmtId="0" fontId="278" fillId="0" borderId="163" applyNumberFormat="0" applyFill="0" applyAlignment="0" applyProtection="0"/>
    <xf numFmtId="0" fontId="278" fillId="0" borderId="163" applyNumberFormat="0" applyFill="0" applyAlignment="0" applyProtection="0"/>
    <xf numFmtId="0" fontId="278" fillId="0" borderId="163" applyNumberFormat="0" applyFill="0" applyAlignment="0" applyProtection="0"/>
    <xf numFmtId="0" fontId="278" fillId="0" borderId="163" applyNumberFormat="0" applyFill="0" applyAlignment="0" applyProtection="0"/>
    <xf numFmtId="0" fontId="279" fillId="0" borderId="164" applyNumberFormat="0" applyFill="0" applyAlignment="0" applyProtection="0"/>
    <xf numFmtId="0" fontId="279" fillId="0" borderId="164" applyNumberFormat="0" applyFill="0" applyAlignment="0" applyProtection="0"/>
    <xf numFmtId="0" fontId="279" fillId="0" borderId="164" applyNumberFormat="0" applyFill="0" applyAlignment="0" applyProtection="0"/>
    <xf numFmtId="0" fontId="279" fillId="0" borderId="164" applyNumberFormat="0" applyFill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0" fillId="92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80" fillId="92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21" fillId="139" borderId="159" applyNumberFormat="0" applyAlignment="0" applyProtection="0"/>
    <xf numFmtId="0" fontId="280" fillId="92" borderId="159" applyNumberFormat="0" applyAlignment="0" applyProtection="0"/>
    <xf numFmtId="0" fontId="280" fillId="92" borderId="159" applyNumberFormat="0" applyAlignment="0" applyProtection="0"/>
    <xf numFmtId="40" fontId="124" fillId="0" borderId="0" applyFont="0" applyFill="0" applyBorder="0" applyAlignment="0" applyProtection="0"/>
    <xf numFmtId="0" fontId="281" fillId="0" borderId="165" applyNumberFormat="0" applyFill="0" applyAlignment="0" applyProtection="0"/>
    <xf numFmtId="0" fontId="281" fillId="0" borderId="165" applyNumberFormat="0" applyFill="0" applyAlignment="0" applyProtection="0"/>
    <xf numFmtId="0" fontId="281" fillId="0" borderId="165" applyNumberFormat="0" applyFill="0" applyAlignment="0" applyProtection="0"/>
    <xf numFmtId="0" fontId="281" fillId="0" borderId="165" applyNumberFormat="0" applyFill="0" applyAlignment="0" applyProtection="0"/>
    <xf numFmtId="168" fontId="30" fillId="0" borderId="0" applyFont="0" applyFill="0" applyBorder="0" applyAlignment="0" applyProtection="0"/>
    <xf numFmtId="0" fontId="287" fillId="0" borderId="3">
      <alignment horizontal="center"/>
    </xf>
    <xf numFmtId="229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0" fontId="282" fillId="127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82" fillId="127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30" fillId="153" borderId="0" applyNumberFormat="0" applyBorder="0" applyAlignment="0" applyProtection="0"/>
    <xf numFmtId="0" fontId="282" fillId="127" borderId="0" applyNumberFormat="0" applyBorder="0" applyAlignment="0" applyProtection="0"/>
    <xf numFmtId="0" fontId="282" fillId="127" borderId="0" applyNumberFormat="0" applyBorder="0" applyAlignment="0" applyProtection="0"/>
    <xf numFmtId="49" fontId="288" fillId="0" borderId="0" applyNumberFormat="0" applyBorder="0" applyAlignment="0">
      <alignment horizontal="left"/>
    </xf>
    <xf numFmtId="0" fontId="30" fillId="0" borderId="0"/>
    <xf numFmtId="37" fontId="289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289" fillId="0" borderId="0"/>
    <xf numFmtId="37" fontId="289" fillId="0" borderId="0"/>
    <xf numFmtId="37" fontId="289" fillId="0" borderId="0"/>
    <xf numFmtId="37" fontId="289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214" fontId="29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128" borderId="166" applyNumberFormat="0" applyFon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30" fillId="128" borderId="166" applyNumberFormat="0" applyFont="0" applyAlignment="0" applyProtection="0"/>
    <xf numFmtId="0" fontId="30" fillId="128" borderId="166" applyNumberFormat="0" applyFont="0" applyAlignment="0" applyProtection="0"/>
    <xf numFmtId="0" fontId="30" fillId="0" borderId="0" applyNumberFormat="0" applyFont="0" applyBorder="0" applyAlignment="0"/>
    <xf numFmtId="283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0" fontId="124" fillId="0" borderId="0" applyFont="0" applyFill="0" applyBorder="0" applyAlignment="0" applyProtection="0"/>
    <xf numFmtId="0" fontId="283" fillId="119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83" fillId="119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35" fillId="151" borderId="167" applyNumberFormat="0" applyAlignment="0" applyProtection="0"/>
    <xf numFmtId="0" fontId="283" fillId="119" borderId="167" applyNumberFormat="0" applyAlignment="0" applyProtection="0"/>
    <xf numFmtId="0" fontId="283" fillId="119" borderId="167" applyNumberFormat="0" applyAlignment="0" applyProtection="0"/>
    <xf numFmtId="43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35" fontId="30" fillId="0" borderId="0" applyNumberFormat="0" applyFill="0" applyBorder="0" applyAlignment="0" applyProtection="0">
      <alignment horizontal="left"/>
    </xf>
    <xf numFmtId="228" fontId="30" fillId="0" borderId="0" applyFont="0" applyFill="0" applyBorder="0" applyAlignment="0" applyProtection="0"/>
    <xf numFmtId="0" fontId="30" fillId="0" borderId="16"/>
    <xf numFmtId="0" fontId="30" fillId="0" borderId="16"/>
    <xf numFmtId="0" fontId="30" fillId="0" borderId="16"/>
    <xf numFmtId="0" fontId="30" fillId="0" borderId="16"/>
    <xf numFmtId="0" fontId="30" fillId="0" borderId="16"/>
    <xf numFmtId="0" fontId="30" fillId="0" borderId="16"/>
    <xf numFmtId="0" fontId="293" fillId="0" borderId="0" applyFont="0" applyBorder="0" applyAlignment="0"/>
    <xf numFmtId="232" fontId="30" fillId="0" borderId="0">
      <alignment horizontal="center"/>
    </xf>
    <xf numFmtId="206" fontId="3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98" fillId="0" borderId="172" applyNumberFormat="0" applyFill="0" applyAlignment="0" applyProtection="0"/>
    <xf numFmtId="220" fontId="130" fillId="0" borderId="64">
      <protection locked="0"/>
    </xf>
    <xf numFmtId="220" fontId="130" fillId="0" borderId="64">
      <protection locked="0"/>
    </xf>
    <xf numFmtId="220" fontId="130" fillId="0" borderId="64">
      <protection locked="0"/>
    </xf>
    <xf numFmtId="220" fontId="130" fillId="0" borderId="64">
      <protection locked="0"/>
    </xf>
    <xf numFmtId="0" fontId="198" fillId="0" borderId="172" applyNumberFormat="0" applyFill="0" applyAlignment="0" applyProtection="0"/>
    <xf numFmtId="0" fontId="198" fillId="0" borderId="172" applyNumberFormat="0" applyFill="0" applyAlignment="0" applyProtection="0"/>
    <xf numFmtId="0" fontId="198" fillId="0" borderId="172" applyNumberFormat="0" applyFill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177" fontId="4" fillId="0" borderId="0"/>
    <xf numFmtId="169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70" fontId="296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3" fillId="0" borderId="0"/>
    <xf numFmtId="0" fontId="150" fillId="0" borderId="0"/>
    <xf numFmtId="171" fontId="299" fillId="0" borderId="0" applyFont="0" applyFill="0" applyBorder="0" applyAlignment="0" applyProtection="0"/>
    <xf numFmtId="0" fontId="23" fillId="0" borderId="0"/>
    <xf numFmtId="0" fontId="1" fillId="0" borderId="0"/>
    <xf numFmtId="39" fontId="243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30" fillId="0" borderId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89" borderId="0" applyNumberFormat="0" applyBorder="0" applyAlignment="0" applyProtection="0"/>
    <xf numFmtId="0" fontId="25" fillId="90" borderId="0" applyNumberFormat="0" applyBorder="0" applyAlignment="0" applyProtection="0"/>
    <xf numFmtId="0" fontId="25" fillId="91" borderId="0" applyNumberFormat="0" applyBorder="0" applyAlignment="0" applyProtection="0"/>
    <xf numFmtId="0" fontId="25" fillId="92" borderId="0" applyNumberFormat="0" applyBorder="0" applyAlignment="0" applyProtection="0"/>
    <xf numFmtId="284" fontId="300" fillId="0" borderId="0"/>
    <xf numFmtId="284" fontId="300" fillId="0" borderId="0"/>
    <xf numFmtId="284" fontId="300" fillId="0" borderId="0"/>
    <xf numFmtId="284" fontId="300" fillId="0" borderId="0"/>
    <xf numFmtId="284" fontId="300" fillId="0" borderId="0"/>
    <xf numFmtId="284" fontId="300" fillId="0" borderId="0"/>
    <xf numFmtId="284" fontId="300" fillId="0" borderId="0"/>
    <xf numFmtId="284" fontId="300" fillId="0" borderId="0"/>
    <xf numFmtId="0" fontId="25" fillId="93" borderId="0" applyNumberFormat="0" applyBorder="0" applyAlignment="0" applyProtection="0"/>
    <xf numFmtId="0" fontId="25" fillId="94" borderId="0" applyNumberFormat="0" applyBorder="0" applyAlignment="0" applyProtection="0"/>
    <xf numFmtId="0" fontId="25" fillId="95" borderId="0" applyNumberFormat="0" applyBorder="0" applyAlignment="0" applyProtection="0"/>
    <xf numFmtId="0" fontId="25" fillId="90" borderId="0" applyNumberFormat="0" applyBorder="0" applyAlignment="0" applyProtection="0"/>
    <xf numFmtId="0" fontId="25" fillId="93" borderId="0" applyNumberFormat="0" applyBorder="0" applyAlignment="0" applyProtection="0"/>
    <xf numFmtId="0" fontId="25" fillId="96" borderId="0" applyNumberFormat="0" applyBorder="0" applyAlignment="0" applyProtection="0"/>
    <xf numFmtId="0" fontId="180" fillId="97" borderId="0" applyNumberFormat="0" applyBorder="0" applyAlignment="0" applyProtection="0"/>
    <xf numFmtId="0" fontId="180" fillId="94" borderId="0" applyNumberFormat="0" applyBorder="0" applyAlignment="0" applyProtection="0"/>
    <xf numFmtId="0" fontId="180" fillId="95" borderId="0" applyNumberFormat="0" applyBorder="0" applyAlignment="0" applyProtection="0"/>
    <xf numFmtId="0" fontId="180" fillId="98" borderId="0" applyNumberFormat="0" applyBorder="0" applyAlignment="0" applyProtection="0"/>
    <xf numFmtId="0" fontId="180" fillId="99" borderId="0" applyNumberFormat="0" applyBorder="0" applyAlignment="0" applyProtection="0"/>
    <xf numFmtId="0" fontId="180" fillId="100" borderId="0" applyNumberFormat="0" applyBorder="0" applyAlignment="0" applyProtection="0"/>
    <xf numFmtId="281" fontId="301" fillId="126" borderId="151"/>
    <xf numFmtId="3" fontId="302" fillId="0" borderId="76" applyFill="0" applyBorder="0" applyProtection="0">
      <alignment horizontal="center" vertical="center"/>
    </xf>
    <xf numFmtId="0" fontId="119" fillId="0" borderId="0"/>
    <xf numFmtId="0" fontId="303" fillId="85" borderId="1" applyBorder="0">
      <alignment horizontal="center"/>
    </xf>
    <xf numFmtId="281" fontId="304" fillId="0" borderId="151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85" fontId="197" fillId="0" borderId="0" applyFont="0" applyFill="0" applyBorder="0" applyAlignment="0" applyProtection="0"/>
    <xf numFmtId="0" fontId="61" fillId="0" borderId="0"/>
    <xf numFmtId="4" fontId="305" fillId="127" borderId="173" applyNumberFormat="0" applyProtection="0">
      <alignment vertical="center"/>
    </xf>
    <xf numFmtId="4" fontId="67" fillId="88" borderId="173" applyNumberFormat="0" applyProtection="0">
      <alignment horizontal="right" vertical="center"/>
    </xf>
    <xf numFmtId="4" fontId="67" fillId="94" borderId="173" applyNumberFormat="0" applyProtection="0">
      <alignment horizontal="right" vertical="center"/>
    </xf>
    <xf numFmtId="4" fontId="67" fillId="107" borderId="173" applyNumberFormat="0" applyProtection="0">
      <alignment horizontal="right" vertical="center"/>
    </xf>
    <xf numFmtId="4" fontId="67" fillId="96" borderId="173" applyNumberFormat="0" applyProtection="0">
      <alignment horizontal="right" vertical="center"/>
    </xf>
    <xf numFmtId="4" fontId="67" fillId="100" borderId="173" applyNumberFormat="0" applyProtection="0">
      <alignment horizontal="right" vertical="center"/>
    </xf>
    <xf numFmtId="4" fontId="67" fillId="118" borderId="173" applyNumberFormat="0" applyProtection="0">
      <alignment horizontal="right" vertical="center"/>
    </xf>
    <xf numFmtId="4" fontId="67" fillId="110" borderId="173" applyNumberFormat="0" applyProtection="0">
      <alignment horizontal="right" vertical="center"/>
    </xf>
    <xf numFmtId="4" fontId="67" fillId="155" borderId="173" applyNumberFormat="0" applyProtection="0">
      <alignment horizontal="right" vertical="center"/>
    </xf>
    <xf numFmtId="4" fontId="67" fillId="95" borderId="173" applyNumberFormat="0" applyProtection="0">
      <alignment horizontal="right" vertical="center"/>
    </xf>
    <xf numFmtId="4" fontId="306" fillId="156" borderId="0" applyNumberFormat="0" applyProtection="0">
      <alignment horizontal="left" vertical="center" indent="1"/>
    </xf>
    <xf numFmtId="4" fontId="67" fillId="157" borderId="173" applyNumberFormat="0" applyProtection="0">
      <alignment horizontal="right" vertical="center"/>
    </xf>
    <xf numFmtId="0" fontId="30" fillId="156" borderId="173" applyNumberFormat="0" applyProtection="0">
      <alignment horizontal="left" vertical="top" indent="1"/>
    </xf>
    <xf numFmtId="0" fontId="30" fillId="157" borderId="173" applyNumberFormat="0" applyProtection="0">
      <alignment horizontal="left" vertical="top" indent="1"/>
    </xf>
    <xf numFmtId="0" fontId="30" fillId="93" borderId="173" applyNumberFormat="0" applyProtection="0">
      <alignment horizontal="left" vertical="top" indent="1"/>
    </xf>
    <xf numFmtId="0" fontId="30" fillId="158" borderId="173" applyNumberFormat="0" applyProtection="0">
      <alignment horizontal="left" vertical="top" indent="1"/>
    </xf>
    <xf numFmtId="0" fontId="30" fillId="121" borderId="3" applyNumberFormat="0">
      <protection locked="0"/>
    </xf>
    <xf numFmtId="4" fontId="67" fillId="128" borderId="173" applyNumberFormat="0" applyProtection="0">
      <alignment vertical="center"/>
    </xf>
    <xf numFmtId="4" fontId="307" fillId="128" borderId="173" applyNumberFormat="0" applyProtection="0">
      <alignment vertical="center"/>
    </xf>
    <xf numFmtId="0" fontId="67" fillId="128" borderId="173" applyNumberFormat="0" applyProtection="0">
      <alignment horizontal="left" vertical="top" indent="1"/>
    </xf>
    <xf numFmtId="4" fontId="307" fillId="158" borderId="173" applyNumberFormat="0" applyProtection="0">
      <alignment horizontal="right" vertical="center"/>
    </xf>
    <xf numFmtId="0" fontId="308" fillId="0" borderId="0"/>
    <xf numFmtId="286" fontId="197" fillId="0" borderId="0" applyFont="0" applyFill="0" applyBorder="0" applyAlignment="0" applyProtection="0"/>
    <xf numFmtId="0" fontId="186" fillId="119" borderId="159" applyNumberFormat="0" applyAlignment="0" applyProtection="0"/>
    <xf numFmtId="0" fontId="25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188" fillId="120" borderId="160" applyNumberFormat="0" applyAlignment="0" applyProtection="0"/>
    <xf numFmtId="0" fontId="228" fillId="0" borderId="165" applyNumberFormat="0" applyFill="0" applyAlignment="0" applyProtection="0"/>
    <xf numFmtId="0" fontId="205" fillId="89" borderId="0" applyNumberFormat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221" fillId="92" borderId="159" applyNumberFormat="0" applyAlignment="0" applyProtection="0"/>
    <xf numFmtId="0" fontId="230" fillId="127" borderId="0" applyNumberFormat="0" applyBorder="0" applyAlignment="0" applyProtection="0"/>
    <xf numFmtId="0" fontId="311" fillId="0" borderId="172" applyNumberFormat="0" applyFill="0" applyAlignment="0" applyProtection="0"/>
    <xf numFmtId="0" fontId="184" fillId="88" borderId="0" applyNumberFormat="0" applyBorder="0" applyAlignment="0" applyProtection="0"/>
    <xf numFmtId="0" fontId="243" fillId="0" borderId="0"/>
    <xf numFmtId="281" fontId="21" fillId="0" borderId="0"/>
    <xf numFmtId="0" fontId="180" fillId="104" borderId="0" applyNumberFormat="0" applyBorder="0" applyAlignment="0" applyProtection="0"/>
    <xf numFmtId="0" fontId="180" fillId="107" borderId="0" applyNumberFormat="0" applyBorder="0" applyAlignment="0" applyProtection="0"/>
    <xf numFmtId="0" fontId="180" fillId="110" borderId="0" applyNumberFormat="0" applyBorder="0" applyAlignment="0" applyProtection="0"/>
    <xf numFmtId="0" fontId="180" fillId="98" borderId="0" applyNumberFormat="0" applyBorder="0" applyAlignment="0" applyProtection="0"/>
    <xf numFmtId="0" fontId="180" fillId="99" borderId="0" applyNumberFormat="0" applyBorder="0" applyAlignment="0" applyProtection="0"/>
    <xf numFmtId="0" fontId="180" fillId="118" borderId="0" applyNumberFormat="0" applyBorder="0" applyAlignment="0" applyProtection="0"/>
    <xf numFmtId="0" fontId="312" fillId="0" borderId="12"/>
    <xf numFmtId="0" fontId="235" fillId="119" borderId="167" applyNumberFormat="0" applyAlignment="0" applyProtection="0"/>
    <xf numFmtId="0" fontId="30" fillId="128" borderId="166" applyNumberFormat="0" applyFont="0" applyAlignment="0" applyProtection="0"/>
    <xf numFmtId="0" fontId="208" fillId="0" borderId="162" applyNumberFormat="0" applyFill="0" applyAlignment="0" applyProtection="0"/>
    <xf numFmtId="0" fontId="212" fillId="0" borderId="163" applyNumberFormat="0" applyFill="0" applyAlignment="0" applyProtection="0"/>
    <xf numFmtId="0" fontId="216" fillId="0" borderId="164" applyNumberFormat="0" applyFill="0" applyAlignment="0" applyProtection="0"/>
    <xf numFmtId="0" fontId="216" fillId="0" borderId="0" applyNumberFormat="0" applyFill="0" applyBorder="0" applyAlignment="0" applyProtection="0"/>
    <xf numFmtId="0" fontId="30" fillId="0" borderId="0"/>
    <xf numFmtId="0" fontId="232" fillId="0" borderId="0"/>
    <xf numFmtId="171" fontId="232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87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134" borderId="0" applyNumberFormat="0" applyBorder="0" applyAlignment="0" applyProtection="0"/>
    <xf numFmtId="0" fontId="25" fillId="87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88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135" borderId="0" applyNumberFormat="0" applyBorder="0" applyAlignment="0" applyProtection="0"/>
    <xf numFmtId="0" fontId="25" fillId="88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89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136" borderId="0" applyNumberFormat="0" applyBorder="0" applyAlignment="0" applyProtection="0"/>
    <xf numFmtId="0" fontId="25" fillId="89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90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91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138" borderId="0" applyNumberFormat="0" applyBorder="0" applyAlignment="0" applyProtection="0"/>
    <xf numFmtId="0" fontId="25" fillId="91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92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139" borderId="0" applyNumberFormat="0" applyBorder="0" applyAlignment="0" applyProtection="0"/>
    <xf numFmtId="0" fontId="25" fillId="92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93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94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141" borderId="0" applyNumberFormat="0" applyBorder="0" applyAlignment="0" applyProtection="0"/>
    <xf numFmtId="0" fontId="25" fillId="94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95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142" borderId="0" applyNumberFormat="0" applyBorder="0" applyAlignment="0" applyProtection="0"/>
    <xf numFmtId="0" fontId="25" fillId="95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90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137" borderId="0" applyNumberFormat="0" applyBorder="0" applyAlignment="0" applyProtection="0"/>
    <xf numFmtId="0" fontId="25" fillId="9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93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140" borderId="0" applyNumberFormat="0" applyBorder="0" applyAlignment="0" applyProtection="0"/>
    <xf numFmtId="0" fontId="25" fillId="9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96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143" borderId="0" applyNumberFormat="0" applyBorder="0" applyAlignment="0" applyProtection="0"/>
    <xf numFmtId="0" fontId="25" fillId="96" borderId="0" applyNumberFormat="0" applyBorder="0" applyAlignment="0" applyProtection="0"/>
    <xf numFmtId="0" fontId="117" fillId="0" borderId="3">
      <alignment horizontal="center"/>
    </xf>
    <xf numFmtId="0" fontId="117" fillId="0" borderId="3">
      <alignment horizontal="center"/>
    </xf>
    <xf numFmtId="0" fontId="118" fillId="0" borderId="0"/>
    <xf numFmtId="0" fontId="118" fillId="0" borderId="0"/>
    <xf numFmtId="0" fontId="118" fillId="0" borderId="42" applyFill="0">
      <alignment horizontal="center"/>
      <protection locked="0"/>
    </xf>
    <xf numFmtId="0" fontId="118" fillId="0" borderId="42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1" borderId="0"/>
    <xf numFmtId="0" fontId="117" fillId="71" borderId="0"/>
    <xf numFmtId="0" fontId="117" fillId="0" borderId="0">
      <protection locked="0"/>
    </xf>
    <xf numFmtId="0" fontId="117" fillId="0" borderId="0">
      <protection locked="0"/>
    </xf>
    <xf numFmtId="0" fontId="118" fillId="72" borderId="0">
      <alignment horizontal="right"/>
    </xf>
    <xf numFmtId="0" fontId="118" fillId="72" borderId="0">
      <alignment horizontal="right"/>
    </xf>
    <xf numFmtId="0" fontId="117" fillId="0" borderId="0"/>
    <xf numFmtId="0" fontId="117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5" fillId="0" borderId="0" applyFill="0" applyBorder="0" applyAlignment="0" applyProtection="0"/>
    <xf numFmtId="43" fontId="30" fillId="0" borderId="0" applyFont="0" applyFill="0" applyBorder="0" applyAlignment="0" applyProtection="0"/>
    <xf numFmtId="215" fontId="25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121" fillId="0" borderId="0"/>
    <xf numFmtId="166" fontId="30" fillId="0" borderId="0"/>
    <xf numFmtId="282" fontId="121" fillId="0" borderId="0"/>
    <xf numFmtId="257" fontId="121" fillId="0" borderId="0"/>
    <xf numFmtId="38" fontId="313" fillId="70" borderId="0" applyNumberFormat="0" applyBorder="0" applyAlignment="0" applyProtection="0"/>
    <xf numFmtId="38" fontId="313" fillId="70" borderId="0" applyNumberFormat="0" applyBorder="0" applyAlignment="0" applyProtection="0"/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35" applyNumberFormat="0" applyAlignment="0" applyProtection="0">
      <alignment horizontal="left" vertical="center"/>
    </xf>
    <xf numFmtId="0" fontId="103" fillId="0" borderId="171" applyNumberFormat="0" applyAlignment="0" applyProtection="0"/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5">
      <alignment horizontal="left" vertical="center"/>
    </xf>
    <xf numFmtId="0" fontId="103" fillId="0" borderId="123">
      <alignment horizontal="left" vertical="center"/>
    </xf>
    <xf numFmtId="10" fontId="313" fillId="75" borderId="3" applyNumberFormat="0" applyBorder="0" applyAlignment="0" applyProtection="0"/>
    <xf numFmtId="10" fontId="313" fillId="75" borderId="3" applyNumberFormat="0" applyBorder="0" applyAlignment="0" applyProtection="0"/>
    <xf numFmtId="10" fontId="41" fillId="2" borderId="3" applyNumberFormat="0" applyBorder="0" applyAlignment="0" applyProtection="0"/>
    <xf numFmtId="10" fontId="41" fillId="2" borderId="3" applyNumberFormat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40" fillId="0" borderId="0"/>
    <xf numFmtId="39" fontId="191" fillId="0" borderId="0"/>
    <xf numFmtId="39" fontId="191" fillId="0" borderId="0"/>
    <xf numFmtId="39" fontId="191" fillId="0" borderId="0"/>
    <xf numFmtId="0" fontId="30" fillId="0" borderId="0"/>
    <xf numFmtId="0" fontId="30" fillId="0" borderId="0"/>
    <xf numFmtId="0" fontId="30" fillId="0" borderId="0"/>
    <xf numFmtId="39" fontId="191" fillId="0" borderId="0"/>
    <xf numFmtId="39" fontId="191" fillId="0" borderId="0"/>
    <xf numFmtId="39" fontId="191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39" fontId="191" fillId="0" borderId="0"/>
    <xf numFmtId="39" fontId="191" fillId="0" borderId="0"/>
    <xf numFmtId="39" fontId="191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3" fillId="0" borderId="0"/>
    <xf numFmtId="0" fontId="73" fillId="0" borderId="0"/>
    <xf numFmtId="0" fontId="73" fillId="0" borderId="0"/>
    <xf numFmtId="0" fontId="2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191" fillId="0" borderId="0"/>
    <xf numFmtId="39" fontId="191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2" fillId="0" borderId="0"/>
    <xf numFmtId="0" fontId="7" fillId="0" borderId="0"/>
    <xf numFmtId="0" fontId="29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7" fillId="0" borderId="0"/>
    <xf numFmtId="0" fontId="292" fillId="0" borderId="0"/>
    <xf numFmtId="0" fontId="292" fillId="0" borderId="0"/>
    <xf numFmtId="0" fontId="30" fillId="0" borderId="0"/>
    <xf numFmtId="0" fontId="30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0" fillId="0" borderId="0"/>
    <xf numFmtId="0" fontId="30" fillId="0" borderId="0"/>
    <xf numFmtId="0" fontId="30" fillId="0" borderId="0"/>
    <xf numFmtId="0" fontId="314" fillId="0" borderId="0"/>
    <xf numFmtId="0" fontId="30" fillId="0" borderId="0"/>
    <xf numFmtId="0" fontId="30" fillId="0" borderId="0"/>
    <xf numFmtId="0" fontId="314" fillId="0" borderId="0"/>
    <xf numFmtId="0" fontId="314" fillId="0" borderId="0"/>
    <xf numFmtId="0" fontId="30" fillId="0" borderId="0"/>
    <xf numFmtId="0" fontId="30" fillId="0" borderId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25" fillId="154" borderId="166" applyNumberFormat="0" applyAlignment="0" applyProtection="0"/>
    <xf numFmtId="0" fontId="4" fillId="128" borderId="166" applyNumberFormat="0" applyFont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11" fillId="0" borderId="172" applyNumberFormat="0" applyFill="0" applyAlignment="0" applyProtection="0"/>
    <xf numFmtId="0" fontId="311" fillId="0" borderId="172" applyNumberFormat="0" applyFill="0" applyAlignment="0" applyProtection="0"/>
    <xf numFmtId="169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171" fontId="190" fillId="0" borderId="0" applyFont="0" applyFill="0" applyBorder="0" applyAlignment="0" applyProtection="0"/>
    <xf numFmtId="171" fontId="190" fillId="0" borderId="0" applyFont="0" applyFill="0" applyBorder="0" applyAlignment="0" applyProtection="0"/>
    <xf numFmtId="171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232" fillId="0" borderId="0"/>
    <xf numFmtId="43" fontId="29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232" fillId="0" borderId="0"/>
    <xf numFmtId="171" fontId="232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2" fillId="0" borderId="0"/>
    <xf numFmtId="43" fontId="299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71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2" fillId="0" borderId="0"/>
    <xf numFmtId="171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2" fillId="0" borderId="0"/>
    <xf numFmtId="171" fontId="232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71" fontId="2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71" fontId="232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2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2" fillId="0" borderId="0"/>
    <xf numFmtId="43" fontId="29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2" fillId="0" borderId="0"/>
    <xf numFmtId="43" fontId="29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2" fillId="0" borderId="0"/>
    <xf numFmtId="43" fontId="29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0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71" fontId="67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1" fillId="0" borderId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171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3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54" fontId="192" fillId="121" borderId="0" applyFill="0" applyBorder="0" applyAlignment="0">
      <alignment vertical="top"/>
    </xf>
    <xf numFmtId="255" fontId="192" fillId="0" borderId="0" applyFill="0" applyBorder="0" applyAlignment="0" applyProtection="0"/>
    <xf numFmtId="19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72" fillId="0" borderId="0" applyFont="0" applyFill="0" applyBorder="0" applyAlignment="0" applyProtection="0"/>
    <xf numFmtId="171" fontId="41" fillId="0" borderId="0" applyFont="0" applyFill="0" applyBorder="0" applyAlignment="0" applyProtection="0"/>
    <xf numFmtId="280" fontId="30" fillId="0" borderId="0" applyFill="0" applyBorder="0" applyAlignment="0" applyProtection="0"/>
    <xf numFmtId="43" fontId="292" fillId="0" borderId="0" applyFont="0" applyFill="0" applyBorder="0" applyAlignment="0" applyProtection="0"/>
    <xf numFmtId="18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64" fontId="192" fillId="121" borderId="64" applyFill="0" applyBorder="0" applyAlignment="0">
      <alignment horizontal="right"/>
    </xf>
    <xf numFmtId="0" fontId="99" fillId="0" borderId="0"/>
    <xf numFmtId="0" fontId="181" fillId="0" borderId="0"/>
    <xf numFmtId="0" fontId="99" fillId="0" borderId="0"/>
    <xf numFmtId="0" fontId="7" fillId="0" borderId="0"/>
    <xf numFmtId="0" fontId="41" fillId="0" borderId="0"/>
    <xf numFmtId="0" fontId="1" fillId="0" borderId="0"/>
    <xf numFmtId="274" fontId="192" fillId="121" borderId="0" applyFill="0" applyBorder="0" applyAlignment="0" applyProtection="0">
      <protection locked="0"/>
    </xf>
    <xf numFmtId="164" fontId="192" fillId="121" borderId="0" applyFill="0" applyBorder="0" applyAlignment="0" applyProtection="0">
      <alignment vertical="top"/>
    </xf>
    <xf numFmtId="186" fontId="192" fillId="0" borderId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192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1" fontId="1" fillId="0" borderId="0" applyFont="0" applyFill="0" applyBorder="0" applyAlignment="0" applyProtection="0"/>
    <xf numFmtId="41" fontId="113" fillId="0" borderId="0"/>
    <xf numFmtId="41" fontId="113" fillId="0" borderId="0"/>
    <xf numFmtId="41" fontId="113" fillId="0" borderId="0"/>
    <xf numFmtId="41" fontId="113" fillId="0" borderId="0"/>
    <xf numFmtId="41" fontId="30" fillId="0" borderId="0" applyFont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92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1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7" fillId="0" borderId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0" fontId="67" fillId="0" borderId="0">
      <alignment vertical="top"/>
    </xf>
    <xf numFmtId="0" fontId="317" fillId="0" borderId="0">
      <alignment vertical="top"/>
    </xf>
    <xf numFmtId="0" fontId="232" fillId="0" borderId="0"/>
    <xf numFmtId="0" fontId="317" fillId="0" borderId="0">
      <alignment vertical="top"/>
    </xf>
    <xf numFmtId="0" fontId="317" fillId="0" borderId="0">
      <alignment vertical="top"/>
    </xf>
    <xf numFmtId="0" fontId="317" fillId="0" borderId="0">
      <alignment vertical="top"/>
    </xf>
    <xf numFmtId="43" fontId="317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7" fillId="0" borderId="0" applyFont="0" applyFill="0" applyBorder="0" applyAlignment="0" applyProtection="0">
      <alignment vertical="top"/>
    </xf>
    <xf numFmtId="43" fontId="319" fillId="0" borderId="0" applyFont="0" applyFill="0" applyBorder="0" applyAlignment="0" applyProtection="0"/>
    <xf numFmtId="43" fontId="317" fillId="0" borderId="0" applyFont="0" applyFill="0" applyBorder="0" applyAlignment="0" applyProtection="0">
      <alignment vertical="top"/>
    </xf>
    <xf numFmtId="43" fontId="317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43" fontId="317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7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0" fontId="317" fillId="0" borderId="0">
      <alignment vertical="top"/>
    </xf>
    <xf numFmtId="0" fontId="317" fillId="0" borderId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0" fontId="67" fillId="0" borderId="0">
      <alignment vertical="top"/>
    </xf>
    <xf numFmtId="0" fontId="232" fillId="0" borderId="0"/>
    <xf numFmtId="43" fontId="67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0" fontId="317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0" fontId="30" fillId="0" borderId="0"/>
    <xf numFmtId="0" fontId="3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17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174"/>
    <xf numFmtId="0" fontId="30" fillId="0" borderId="174"/>
    <xf numFmtId="0" fontId="30" fillId="0" borderId="174"/>
    <xf numFmtId="0" fontId="30" fillId="0" borderId="174"/>
    <xf numFmtId="0" fontId="30" fillId="0" borderId="174"/>
    <xf numFmtId="0" fontId="30" fillId="0" borderId="174"/>
    <xf numFmtId="0" fontId="41" fillId="84" borderId="176" applyNumberFormat="0" applyBorder="0" applyAlignment="0">
      <alignment horizontal="center"/>
    </xf>
    <xf numFmtId="0" fontId="210" fillId="0" borderId="175">
      <alignment horizontal="left" vertical="top"/>
    </xf>
    <xf numFmtId="0" fontId="214" fillId="0" borderId="175">
      <alignment horizontal="left" vertical="top"/>
    </xf>
    <xf numFmtId="0" fontId="255" fillId="0" borderId="177"/>
    <xf numFmtId="0" fontId="30" fillId="0" borderId="174"/>
    <xf numFmtId="0" fontId="30" fillId="0" borderId="174"/>
    <xf numFmtId="0" fontId="30" fillId="0" borderId="174"/>
    <xf numFmtId="0" fontId="30" fillId="0" borderId="174"/>
    <xf numFmtId="0" fontId="30" fillId="0" borderId="174"/>
    <xf numFmtId="0" fontId="30" fillId="0" borderId="174"/>
    <xf numFmtId="0" fontId="7" fillId="0" borderId="0"/>
    <xf numFmtId="43" fontId="7" fillId="0" borderId="0" applyFont="0" applyFill="0" applyBorder="0" applyAlignment="0" applyProtection="0"/>
    <xf numFmtId="0" fontId="103" fillId="0" borderId="178">
      <alignment horizontal="left" vertical="center"/>
    </xf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0" fontId="103" fillId="0" borderId="178">
      <alignment horizontal="left" vertical="center"/>
    </xf>
    <xf numFmtId="43" fontId="7" fillId="0" borderId="0" applyFont="0" applyFill="0" applyBorder="0" applyAlignment="0" applyProtection="0"/>
  </cellStyleXfs>
  <cellXfs count="1738">
    <xf numFmtId="0" fontId="0" fillId="0" borderId="0" xfId="0"/>
    <xf numFmtId="38" fontId="3" fillId="0" borderId="7" xfId="3" applyNumberFormat="1" applyFont="1" applyFill="1" applyBorder="1" applyAlignment="1">
      <alignment horizontal="centerContinuous" vertical="center"/>
    </xf>
    <xf numFmtId="38" fontId="3" fillId="0" borderId="8" xfId="3" applyNumberFormat="1" applyFont="1" applyFill="1" applyBorder="1" applyAlignment="1">
      <alignment horizontal="centerContinuous" vertical="center"/>
    </xf>
    <xf numFmtId="38" fontId="3" fillId="0" borderId="9" xfId="3" applyNumberFormat="1" applyFont="1" applyFill="1" applyBorder="1" applyAlignment="1">
      <alignment horizontal="centerContinuous" vertical="center"/>
    </xf>
    <xf numFmtId="38" fontId="3" fillId="0" borderId="11" xfId="3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Border="1" applyAlignment="1">
      <alignment horizontal="centerContinuous" vertical="center"/>
    </xf>
    <xf numFmtId="38" fontId="3" fillId="0" borderId="12" xfId="3" applyNumberFormat="1" applyFont="1" applyFill="1" applyBorder="1" applyAlignment="1">
      <alignment horizontal="centerContinuous" vertical="center"/>
    </xf>
    <xf numFmtId="0" fontId="3" fillId="0" borderId="10" xfId="3" applyFont="1" applyFill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17" xfId="3" applyFont="1" applyFill="1" applyBorder="1" applyAlignment="1">
      <alignment horizontal="center" vertical="center"/>
    </xf>
    <xf numFmtId="38" fontId="3" fillId="0" borderId="15" xfId="3" applyNumberFormat="1" applyFont="1" applyFill="1" applyBorder="1" applyAlignment="1">
      <alignment horizontal="centerContinuous" vertical="center"/>
    </xf>
    <xf numFmtId="38" fontId="3" fillId="0" borderId="4" xfId="3" applyNumberFormat="1" applyFont="1" applyFill="1" applyBorder="1" applyAlignment="1">
      <alignment horizontal="centerContinuous" vertical="center"/>
    </xf>
    <xf numFmtId="38" fontId="4" fillId="0" borderId="0" xfId="3" applyNumberFormat="1" applyFont="1" applyFill="1" applyBorder="1"/>
    <xf numFmtId="38" fontId="4" fillId="0" borderId="0" xfId="3" applyNumberFormat="1" applyFont="1" applyFill="1" applyBorder="1" applyAlignment="1">
      <alignment vertical="center"/>
    </xf>
    <xf numFmtId="38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/>
    </xf>
    <xf numFmtId="38" fontId="3" fillId="0" borderId="21" xfId="3" applyNumberFormat="1" applyFont="1" applyFill="1" applyBorder="1" applyAlignment="1">
      <alignment vertical="center"/>
    </xf>
    <xf numFmtId="38" fontId="4" fillId="0" borderId="21" xfId="3" applyNumberFormat="1" applyFont="1" applyFill="1" applyBorder="1" applyAlignment="1">
      <alignment vertical="center"/>
    </xf>
    <xf numFmtId="38" fontId="4" fillId="0" borderId="22" xfId="3" applyNumberFormat="1" applyFont="1" applyFill="1" applyBorder="1" applyAlignment="1">
      <alignment vertical="center"/>
    </xf>
    <xf numFmtId="38" fontId="4" fillId="0" borderId="26" xfId="3" applyNumberFormat="1" applyFont="1" applyFill="1" applyBorder="1" applyAlignment="1">
      <alignment vertical="center"/>
    </xf>
    <xf numFmtId="38" fontId="4" fillId="0" borderId="27" xfId="3" applyNumberFormat="1" applyFont="1" applyFill="1" applyBorder="1" applyAlignment="1">
      <alignment vertical="center"/>
    </xf>
    <xf numFmtId="0" fontId="4" fillId="0" borderId="26" xfId="3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8" fontId="3" fillId="0" borderId="20" xfId="3" applyNumberFormat="1" applyFont="1" applyFill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38" fontId="4" fillId="0" borderId="12" xfId="3" applyNumberFormat="1" applyFont="1" applyFill="1" applyBorder="1" applyAlignment="1">
      <alignment vertical="center"/>
    </xf>
    <xf numFmtId="0" fontId="4" fillId="0" borderId="21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38" fontId="3" fillId="0" borderId="22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71" fontId="3" fillId="0" borderId="0" xfId="3" applyNumberFormat="1" applyFont="1" applyFill="1" applyAlignment="1">
      <alignment vertical="center"/>
    </xf>
    <xf numFmtId="38" fontId="12" fillId="0" borderId="26" xfId="3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38" fontId="3" fillId="0" borderId="28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171" fontId="4" fillId="0" borderId="0" xfId="7" applyNumberFormat="1" applyFont="1" applyFill="1" applyBorder="1" applyAlignment="1">
      <alignment vertical="center"/>
    </xf>
    <xf numFmtId="43" fontId="4" fillId="0" borderId="0" xfId="7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43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/>
    </xf>
    <xf numFmtId="9" fontId="3" fillId="0" borderId="4" xfId="2" applyFont="1" applyFill="1" applyBorder="1" applyAlignment="1">
      <alignment horizontal="left" vertical="center"/>
    </xf>
    <xf numFmtId="9" fontId="3" fillId="0" borderId="4" xfId="2" applyFont="1" applyFill="1" applyBorder="1" applyAlignment="1">
      <alignment horizontal="centerContinuous" vertical="center"/>
    </xf>
    <xf numFmtId="0" fontId="3" fillId="0" borderId="0" xfId="6" applyFont="1" applyFill="1" applyBorder="1" applyAlignment="1">
      <alignment horizontal="center"/>
    </xf>
    <xf numFmtId="38" fontId="4" fillId="0" borderId="68" xfId="3" applyNumberFormat="1" applyFont="1" applyFill="1" applyBorder="1" applyAlignment="1">
      <alignment vertical="center"/>
    </xf>
    <xf numFmtId="38" fontId="4" fillId="0" borderId="28" xfId="3" applyNumberFormat="1" applyFont="1" applyFill="1" applyBorder="1" applyAlignment="1">
      <alignment vertical="center"/>
    </xf>
    <xf numFmtId="0" fontId="12" fillId="0" borderId="26" xfId="3" applyFont="1" applyFill="1" applyBorder="1" applyAlignment="1">
      <alignment vertical="center"/>
    </xf>
    <xf numFmtId="0" fontId="4" fillId="0" borderId="27" xfId="3" applyFont="1" applyFill="1" applyBorder="1" applyAlignment="1">
      <alignment vertical="center"/>
    </xf>
    <xf numFmtId="0" fontId="4" fillId="0" borderId="12" xfId="3" applyFont="1" applyFill="1" applyBorder="1" applyAlignment="1">
      <alignment vertical="center"/>
    </xf>
    <xf numFmtId="43" fontId="3" fillId="0" borderId="21" xfId="8" applyFont="1" applyFill="1" applyBorder="1" applyAlignment="1">
      <alignment vertical="center"/>
    </xf>
    <xf numFmtId="43" fontId="3" fillId="0" borderId="22" xfId="8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43" fontId="3" fillId="0" borderId="26" xfId="8" applyFont="1" applyFill="1" applyBorder="1" applyAlignment="1">
      <alignment vertical="center"/>
    </xf>
    <xf numFmtId="43" fontId="3" fillId="0" borderId="27" xfId="8" applyFont="1" applyFill="1" applyBorder="1" applyAlignment="1">
      <alignment vertical="center"/>
    </xf>
    <xf numFmtId="43" fontId="4" fillId="0" borderId="26" xfId="8" applyFont="1" applyFill="1" applyBorder="1" applyAlignment="1">
      <alignment vertical="center"/>
    </xf>
    <xf numFmtId="43" fontId="4" fillId="0" borderId="21" xfId="8" applyFont="1" applyFill="1" applyBorder="1" applyAlignment="1">
      <alignment vertical="center"/>
    </xf>
    <xf numFmtId="43" fontId="4" fillId="0" borderId="22" xfId="8" applyFont="1" applyFill="1" applyBorder="1" applyAlignment="1">
      <alignment vertical="center"/>
    </xf>
    <xf numFmtId="0" fontId="4" fillId="0" borderId="43" xfId="3" applyFont="1" applyFill="1" applyBorder="1" applyAlignment="1">
      <alignment vertical="center"/>
    </xf>
    <xf numFmtId="0" fontId="4" fillId="0" borderId="44" xfId="3" applyFont="1" applyFill="1" applyBorder="1" applyAlignment="1">
      <alignment vertical="center"/>
    </xf>
    <xf numFmtId="0" fontId="18" fillId="13" borderId="0" xfId="3" applyFont="1" applyFill="1" applyAlignment="1">
      <alignment horizontal="center" vertical="center"/>
    </xf>
    <xf numFmtId="38" fontId="3" fillId="0" borderId="12" xfId="3" applyNumberFormat="1" applyFont="1" applyFill="1" applyBorder="1" applyAlignment="1">
      <alignment vertical="center"/>
    </xf>
    <xf numFmtId="2" fontId="13" fillId="0" borderId="0" xfId="7" applyNumberFormat="1" applyFont="1" applyFill="1" applyBorder="1" applyAlignment="1">
      <alignment vertical="center"/>
    </xf>
    <xf numFmtId="9" fontId="18" fillId="13" borderId="0" xfId="2" applyFont="1" applyFill="1" applyAlignment="1">
      <alignment horizontal="center" vertical="center"/>
    </xf>
    <xf numFmtId="171" fontId="3" fillId="13" borderId="0" xfId="3" applyNumberFormat="1" applyFont="1" applyFill="1" applyAlignment="1">
      <alignment vertical="center"/>
    </xf>
    <xf numFmtId="175" fontId="17" fillId="0" borderId="0" xfId="3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38" fontId="20" fillId="0" borderId="28" xfId="3" applyNumberFormat="1" applyFont="1" applyFill="1" applyBorder="1" applyAlignment="1">
      <alignment vertical="center"/>
    </xf>
    <xf numFmtId="39" fontId="3" fillId="9" borderId="70" xfId="10" applyNumberFormat="1" applyFont="1" applyFill="1" applyBorder="1" applyAlignment="1" applyProtection="1">
      <alignment horizontal="left"/>
    </xf>
    <xf numFmtId="38" fontId="3" fillId="9" borderId="71" xfId="3" applyNumberFormat="1" applyFont="1" applyFill="1" applyBorder="1" applyAlignment="1">
      <alignment vertical="center"/>
    </xf>
    <xf numFmtId="38" fontId="3" fillId="9" borderId="72" xfId="3" applyNumberFormat="1" applyFont="1" applyFill="1" applyBorder="1" applyAlignment="1">
      <alignment vertical="center"/>
    </xf>
    <xf numFmtId="0" fontId="3" fillId="9" borderId="0" xfId="3" applyFont="1" applyFill="1" applyAlignment="1">
      <alignment vertical="center"/>
    </xf>
    <xf numFmtId="39" fontId="3" fillId="0" borderId="11" xfId="10" applyNumberFormat="1" applyFont="1" applyFill="1" applyBorder="1" applyAlignment="1" applyProtection="1">
      <alignment horizontal="left"/>
    </xf>
    <xf numFmtId="39" fontId="18" fillId="22" borderId="11" xfId="10" applyNumberFormat="1" applyFont="1" applyFill="1" applyBorder="1" applyAlignment="1" applyProtection="1">
      <alignment horizontal="left"/>
    </xf>
    <xf numFmtId="38" fontId="4" fillId="22" borderId="26" xfId="3" applyNumberFormat="1" applyFont="1" applyFill="1" applyBorder="1" applyAlignment="1">
      <alignment vertical="center"/>
    </xf>
    <xf numFmtId="38" fontId="4" fillId="22" borderId="27" xfId="3" applyNumberFormat="1" applyFont="1" applyFill="1" applyBorder="1" applyAlignment="1">
      <alignment vertical="center"/>
    </xf>
    <xf numFmtId="43" fontId="22" fillId="0" borderId="0" xfId="7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vertical="center"/>
    </xf>
    <xf numFmtId="39" fontId="4" fillId="0" borderId="21" xfId="10" applyNumberFormat="1" applyFont="1" applyFill="1" applyBorder="1" applyAlignment="1" applyProtection="1">
      <alignment horizontal="left"/>
    </xf>
    <xf numFmtId="38" fontId="10" fillId="0" borderId="11" xfId="3" applyNumberFormat="1" applyFont="1" applyFill="1" applyBorder="1" applyAlignment="1">
      <alignment vertical="center"/>
    </xf>
    <xf numFmtId="171" fontId="4" fillId="0" borderId="0" xfId="4" applyNumberFormat="1" applyFont="1" applyFill="1" applyBorder="1" applyAlignment="1">
      <alignment vertical="center"/>
    </xf>
    <xf numFmtId="39" fontId="4" fillId="0" borderId="28" xfId="10" applyNumberFormat="1" applyFont="1" applyFill="1" applyBorder="1" applyAlignment="1" applyProtection="1">
      <alignment horizontal="left"/>
    </xf>
    <xf numFmtId="39" fontId="18" fillId="22" borderId="28" xfId="10" applyNumberFormat="1" applyFont="1" applyFill="1" applyBorder="1" applyAlignment="1" applyProtection="1">
      <alignment horizontal="left"/>
    </xf>
    <xf numFmtId="38" fontId="10" fillId="0" borderId="28" xfId="3" applyNumberFormat="1" applyFont="1" applyFill="1" applyBorder="1" applyAlignment="1">
      <alignment vertical="center"/>
    </xf>
    <xf numFmtId="38" fontId="24" fillId="0" borderId="26" xfId="3" applyNumberFormat="1" applyFont="1" applyFill="1" applyBorder="1" applyAlignment="1">
      <alignment vertical="center"/>
    </xf>
    <xf numFmtId="38" fontId="24" fillId="0" borderId="27" xfId="3" applyNumberFormat="1" applyFont="1" applyFill="1" applyBorder="1" applyAlignment="1">
      <alignment vertical="center"/>
    </xf>
    <xf numFmtId="38" fontId="4" fillId="16" borderId="54" xfId="3" applyNumberFormat="1" applyFont="1" applyFill="1" applyBorder="1" applyAlignment="1">
      <alignment vertical="center"/>
    </xf>
    <xf numFmtId="38" fontId="4" fillId="16" borderId="57" xfId="3" applyNumberFormat="1" applyFont="1" applyFill="1" applyBorder="1" applyAlignment="1">
      <alignment vertical="center"/>
    </xf>
    <xf numFmtId="38" fontId="4" fillId="16" borderId="56" xfId="3" applyNumberFormat="1" applyFont="1" applyFill="1" applyBorder="1" applyAlignment="1">
      <alignment vertical="center"/>
    </xf>
    <xf numFmtId="38" fontId="3" fillId="3" borderId="76" xfId="3" applyNumberFormat="1" applyFont="1" applyFill="1" applyBorder="1" applyAlignment="1">
      <alignment vertical="center"/>
    </xf>
    <xf numFmtId="38" fontId="3" fillId="3" borderId="77" xfId="3" applyNumberFormat="1" applyFont="1" applyFill="1" applyBorder="1" applyAlignment="1">
      <alignment vertical="center"/>
    </xf>
    <xf numFmtId="38" fontId="3" fillId="3" borderId="78" xfId="3" applyNumberFormat="1" applyFont="1" applyFill="1" applyBorder="1" applyAlignment="1">
      <alignment vertical="center"/>
    </xf>
    <xf numFmtId="171" fontId="5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174" fontId="13" fillId="0" borderId="0" xfId="3" applyNumberFormat="1" applyFont="1" applyFill="1"/>
    <xf numFmtId="43" fontId="3" fillId="0" borderId="60" xfId="7" applyFont="1" applyFill="1" applyBorder="1" applyAlignment="1">
      <alignment vertical="center"/>
    </xf>
    <xf numFmtId="43" fontId="3" fillId="0" borderId="61" xfId="7" applyFont="1" applyFill="1" applyBorder="1" applyAlignment="1">
      <alignment vertical="center"/>
    </xf>
    <xf numFmtId="43" fontId="3" fillId="0" borderId="59" xfId="7" applyFont="1" applyFill="1" applyBorder="1" applyAlignment="1">
      <alignment vertical="center"/>
    </xf>
    <xf numFmtId="43" fontId="4" fillId="0" borderId="59" xfId="7" applyFont="1" applyFill="1" applyBorder="1" applyAlignment="1">
      <alignment vertical="center"/>
    </xf>
    <xf numFmtId="172" fontId="4" fillId="0" borderId="59" xfId="3" applyNumberFormat="1" applyFont="1" applyFill="1" applyBorder="1" applyAlignment="1">
      <alignment horizontal="left" vertical="center"/>
    </xf>
    <xf numFmtId="172" fontId="4" fillId="0" borderId="0" xfId="3" applyNumberFormat="1" applyFont="1" applyFill="1" applyBorder="1" applyAlignment="1">
      <alignment horizontal="left" vertical="center"/>
    </xf>
    <xf numFmtId="172" fontId="3" fillId="11" borderId="59" xfId="3" applyNumberFormat="1" applyFont="1" applyFill="1" applyBorder="1" applyAlignment="1">
      <alignment horizontal="left" vertical="center"/>
    </xf>
    <xf numFmtId="172" fontId="3" fillId="11" borderId="0" xfId="3" applyNumberFormat="1" applyFont="1" applyFill="1" applyBorder="1" applyAlignment="1">
      <alignment horizontal="left" vertical="center"/>
    </xf>
    <xf numFmtId="14" fontId="4" fillId="0" borderId="0" xfId="3" applyNumberFormat="1" applyFont="1" applyFill="1" applyBorder="1" applyAlignment="1">
      <alignment horizontal="left" vertical="center"/>
    </xf>
    <xf numFmtId="172" fontId="4" fillId="0" borderId="83" xfId="3" applyNumberFormat="1" applyFont="1" applyFill="1" applyBorder="1" applyAlignment="1">
      <alignment horizontal="center" vertical="center"/>
    </xf>
    <xf numFmtId="172" fontId="4" fillId="0" borderId="64" xfId="3" applyNumberFormat="1" applyFont="1" applyFill="1" applyBorder="1" applyAlignment="1">
      <alignment horizontal="center" vertical="center"/>
    </xf>
    <xf numFmtId="172" fontId="4" fillId="0" borderId="59" xfId="3" applyNumberFormat="1" applyFont="1" applyFill="1" applyBorder="1" applyAlignment="1">
      <alignment horizontal="center" vertical="center"/>
    </xf>
    <xf numFmtId="172" fontId="4" fillId="0" borderId="0" xfId="3" applyNumberFormat="1" applyFont="1" applyFill="1" applyBorder="1" applyAlignment="1">
      <alignment horizontal="center" vertical="center"/>
    </xf>
    <xf numFmtId="172" fontId="26" fillId="5" borderId="59" xfId="3" applyNumberFormat="1" applyFont="1" applyFill="1" applyBorder="1" applyAlignment="1">
      <alignment horizontal="left" vertical="center"/>
    </xf>
    <xf numFmtId="172" fontId="26" fillId="5" borderId="0" xfId="3" applyNumberFormat="1" applyFont="1" applyFill="1" applyBorder="1" applyAlignment="1">
      <alignment horizontal="left" vertical="center"/>
    </xf>
    <xf numFmtId="172" fontId="3" fillId="0" borderId="59" xfId="3" applyNumberFormat="1" applyFont="1" applyFill="1" applyBorder="1" applyAlignment="1">
      <alignment horizontal="left" vertical="center"/>
    </xf>
    <xf numFmtId="172" fontId="3" fillId="0" borderId="0" xfId="3" applyNumberFormat="1" applyFont="1" applyFill="1" applyBorder="1" applyAlignment="1">
      <alignment horizontal="left" vertical="center"/>
    </xf>
    <xf numFmtId="172" fontId="4" fillId="0" borderId="59" xfId="3" applyNumberFormat="1" applyFont="1" applyFill="1" applyBorder="1" applyAlignment="1">
      <alignment horizontal="left" vertical="center" indent="1"/>
    </xf>
    <xf numFmtId="172" fontId="4" fillId="0" borderId="0" xfId="3" applyNumberFormat="1" applyFont="1" applyFill="1" applyBorder="1" applyAlignment="1">
      <alignment horizontal="left" vertical="center" indent="1"/>
    </xf>
    <xf numFmtId="172" fontId="3" fillId="0" borderId="59" xfId="3" applyNumberFormat="1" applyFont="1" applyFill="1" applyBorder="1" applyAlignment="1">
      <alignment horizontal="center" vertical="center"/>
    </xf>
    <xf numFmtId="172" fontId="3" fillId="0" borderId="0" xfId="3" applyNumberFormat="1" applyFont="1" applyFill="1" applyBorder="1" applyAlignment="1">
      <alignment horizontal="center" vertical="center"/>
    </xf>
    <xf numFmtId="171" fontId="13" fillId="0" borderId="59" xfId="3" applyNumberFormat="1" applyFont="1" applyFill="1" applyBorder="1" applyAlignment="1">
      <alignment vertical="center"/>
    </xf>
    <xf numFmtId="171" fontId="13" fillId="0" borderId="0" xfId="3" applyNumberFormat="1" applyFont="1" applyFill="1" applyBorder="1" applyAlignment="1">
      <alignment vertical="center"/>
    </xf>
    <xf numFmtId="172" fontId="4" fillId="5" borderId="66" xfId="3" applyNumberFormat="1" applyFont="1" applyFill="1" applyBorder="1" applyAlignment="1">
      <alignment vertical="center"/>
    </xf>
    <xf numFmtId="172" fontId="4" fillId="5" borderId="42" xfId="3" applyNumberFormat="1" applyFont="1" applyFill="1" applyBorder="1" applyAlignment="1">
      <alignment vertical="center"/>
    </xf>
    <xf numFmtId="0" fontId="29" fillId="0" borderId="0" xfId="14" applyFont="1" applyAlignment="1"/>
    <xf numFmtId="0" fontId="30" fillId="0" borderId="0" xfId="14" applyFont="1"/>
    <xf numFmtId="43" fontId="30" fillId="0" borderId="0" xfId="15" applyFont="1"/>
    <xf numFmtId="43" fontId="29" fillId="0" borderId="0" xfId="15" applyFont="1" applyAlignment="1">
      <alignment horizontal="left"/>
    </xf>
    <xf numFmtId="43" fontId="29" fillId="0" borderId="0" xfId="15" applyFont="1"/>
    <xf numFmtId="43" fontId="29" fillId="0" borderId="0" xfId="15" applyFont="1" applyAlignment="1">
      <alignment horizontal="right"/>
    </xf>
    <xf numFmtId="43" fontId="29" fillId="13" borderId="3" xfId="15" applyFont="1" applyFill="1" applyBorder="1" applyAlignment="1">
      <alignment horizontal="center"/>
    </xf>
    <xf numFmtId="43" fontId="29" fillId="3" borderId="3" xfId="15" applyFont="1" applyFill="1" applyBorder="1" applyAlignment="1">
      <alignment horizontal="center" vertical="center"/>
    </xf>
    <xf numFmtId="0" fontId="30" fillId="0" borderId="90" xfId="15" applyNumberFormat="1" applyFont="1" applyFill="1" applyBorder="1" applyAlignment="1">
      <alignment horizontal="center"/>
    </xf>
    <xf numFmtId="0" fontId="30" fillId="0" borderId="27" xfId="15" applyNumberFormat="1" applyFont="1" applyFill="1" applyBorder="1" applyAlignment="1">
      <alignment horizontal="center"/>
    </xf>
    <xf numFmtId="0" fontId="30" fillId="0" borderId="0" xfId="14" applyNumberFormat="1" applyFont="1" applyFill="1"/>
    <xf numFmtId="0" fontId="34" fillId="0" borderId="11" xfId="14" applyNumberFormat="1" applyFont="1" applyFill="1" applyBorder="1" applyAlignment="1">
      <alignment horizontal="left"/>
    </xf>
    <xf numFmtId="0" fontId="34" fillId="0" borderId="0" xfId="14" applyNumberFormat="1" applyFont="1" applyFill="1" applyBorder="1" applyAlignment="1">
      <alignment horizontal="left"/>
    </xf>
    <xf numFmtId="0" fontId="30" fillId="0" borderId="11" xfId="14" applyFont="1" applyFill="1" applyBorder="1"/>
    <xf numFmtId="0" fontId="30" fillId="0" borderId="0" xfId="14" applyFont="1" applyFill="1" applyBorder="1" applyAlignment="1">
      <alignment horizontal="left" indent="1"/>
    </xf>
    <xf numFmtId="43" fontId="30" fillId="0" borderId="90" xfId="15" applyFont="1" applyFill="1" applyBorder="1"/>
    <xf numFmtId="43" fontId="30" fillId="22" borderId="90" xfId="15" applyFont="1" applyFill="1" applyBorder="1"/>
    <xf numFmtId="43" fontId="30" fillId="0" borderId="27" xfId="14" applyNumberFormat="1" applyFont="1" applyFill="1" applyBorder="1"/>
    <xf numFmtId="0" fontId="30" fillId="0" borderId="0" xfId="14" applyFont="1" applyFill="1" applyBorder="1"/>
    <xf numFmtId="0" fontId="30" fillId="0" borderId="0" xfId="14" applyFont="1" applyFill="1" applyBorder="1" applyAlignment="1">
      <alignment horizontal="left" indent="2"/>
    </xf>
    <xf numFmtId="43" fontId="30" fillId="0" borderId="91" xfId="15" applyFont="1" applyFill="1" applyBorder="1"/>
    <xf numFmtId="43" fontId="30" fillId="0" borderId="92" xfId="14" applyNumberFormat="1" applyFont="1" applyFill="1" applyBorder="1"/>
    <xf numFmtId="43" fontId="30" fillId="22" borderId="91" xfId="15" applyFont="1" applyFill="1" applyBorder="1"/>
    <xf numFmtId="43" fontId="30" fillId="0" borderId="93" xfId="14" applyNumberFormat="1" applyFont="1" applyFill="1" applyBorder="1"/>
    <xf numFmtId="0" fontId="30" fillId="0" borderId="94" xfId="14" applyFont="1" applyFill="1" applyBorder="1"/>
    <xf numFmtId="43" fontId="30" fillId="14" borderId="90" xfId="15" applyFont="1" applyFill="1" applyBorder="1"/>
    <xf numFmtId="43" fontId="30" fillId="0" borderId="95" xfId="14" applyNumberFormat="1" applyFont="1" applyFill="1" applyBorder="1"/>
    <xf numFmtId="0" fontId="30" fillId="0" borderId="0" xfId="14" applyFont="1" applyFill="1"/>
    <xf numFmtId="0" fontId="30" fillId="0" borderId="15" xfId="14" applyFont="1" applyFill="1" applyBorder="1" applyAlignment="1">
      <alignment horizontal="left" indent="1"/>
    </xf>
    <xf numFmtId="0" fontId="30" fillId="0" borderId="4" xfId="14" applyFont="1" applyFill="1" applyBorder="1" applyAlignment="1">
      <alignment horizontal="left" indent="1"/>
    </xf>
    <xf numFmtId="43" fontId="30" fillId="0" borderId="96" xfId="15" applyFont="1" applyFill="1" applyBorder="1"/>
    <xf numFmtId="43" fontId="30" fillId="0" borderId="97" xfId="14" applyNumberFormat="1" applyFont="1" applyFill="1" applyBorder="1"/>
    <xf numFmtId="43" fontId="30" fillId="0" borderId="88" xfId="15" applyFont="1" applyFill="1" applyBorder="1"/>
    <xf numFmtId="43" fontId="30" fillId="0" borderId="22" xfId="14" applyNumberFormat="1" applyFont="1" applyFill="1" applyBorder="1"/>
    <xf numFmtId="43" fontId="30" fillId="0" borderId="0" xfId="15" applyFont="1" applyFill="1" applyBorder="1"/>
    <xf numFmtId="43" fontId="30" fillId="13" borderId="90" xfId="15" applyFont="1" applyFill="1" applyBorder="1"/>
    <xf numFmtId="0" fontId="30" fillId="0" borderId="0" xfId="14" applyFont="1" applyFill="1" applyBorder="1" applyAlignment="1"/>
    <xf numFmtId="43" fontId="30" fillId="26" borderId="91" xfId="15" applyFont="1" applyFill="1" applyBorder="1"/>
    <xf numFmtId="43" fontId="30" fillId="0" borderId="58" xfId="14" applyNumberFormat="1" applyFont="1" applyFill="1" applyBorder="1"/>
    <xf numFmtId="43" fontId="30" fillId="0" borderId="98" xfId="15" applyFont="1" applyFill="1" applyBorder="1"/>
    <xf numFmtId="43" fontId="30" fillId="0" borderId="44" xfId="14" applyNumberFormat="1" applyFont="1" applyFill="1" applyBorder="1"/>
    <xf numFmtId="43" fontId="30" fillId="8" borderId="90" xfId="15" applyFont="1" applyFill="1" applyBorder="1"/>
    <xf numFmtId="0" fontId="30" fillId="0" borderId="0" xfId="14" quotePrefix="1" applyFont="1" applyFill="1" applyBorder="1" applyAlignment="1">
      <alignment horizontal="left" indent="1"/>
    </xf>
    <xf numFmtId="0" fontId="30" fillId="0" borderId="99" xfId="14" applyFont="1" applyFill="1" applyBorder="1" applyAlignment="1">
      <alignment horizontal="left" indent="1"/>
    </xf>
    <xf numFmtId="0" fontId="30" fillId="0" borderId="11" xfId="14" applyFont="1" applyFill="1" applyBorder="1" applyAlignment="1">
      <alignment horizontal="left" indent="1"/>
    </xf>
    <xf numFmtId="0" fontId="30" fillId="0" borderId="11" xfId="14" applyFont="1" applyBorder="1"/>
    <xf numFmtId="0" fontId="29" fillId="0" borderId="0" xfId="14" applyFont="1" applyFill="1" applyBorder="1" applyAlignment="1">
      <alignment horizontal="left" indent="1"/>
    </xf>
    <xf numFmtId="43" fontId="30" fillId="0" borderId="100" xfId="14" applyNumberFormat="1" applyFont="1" applyFill="1" applyBorder="1"/>
    <xf numFmtId="43" fontId="30" fillId="0" borderId="16" xfId="14" applyNumberFormat="1" applyFont="1" applyFill="1" applyBorder="1"/>
    <xf numFmtId="0" fontId="30" fillId="0" borderId="0" xfId="16" applyFont="1" applyAlignment="1">
      <alignment horizontal="center"/>
    </xf>
    <xf numFmtId="0" fontId="30" fillId="0" borderId="0" xfId="16" applyFont="1"/>
    <xf numFmtId="0" fontId="30" fillId="0" borderId="0" xfId="17" applyFont="1" applyAlignment="1">
      <alignment horizontal="center"/>
    </xf>
    <xf numFmtId="0" fontId="30" fillId="0" borderId="0" xfId="17" applyFont="1" applyFill="1" applyAlignment="1">
      <alignment horizontal="center"/>
    </xf>
    <xf numFmtId="0" fontId="30" fillId="0" borderId="0" xfId="17" applyFont="1"/>
    <xf numFmtId="0" fontId="37" fillId="0" borderId="0" xfId="17" applyFont="1" applyBorder="1" applyAlignment="1">
      <alignment horizontal="center"/>
    </xf>
    <xf numFmtId="0" fontId="34" fillId="0" borderId="0" xfId="17" applyFont="1" applyFill="1" applyAlignment="1">
      <alignment horizontal="left"/>
    </xf>
    <xf numFmtId="0" fontId="30" fillId="0" borderId="0" xfId="16" applyFont="1" applyFill="1"/>
    <xf numFmtId="43" fontId="38" fillId="0" borderId="0" xfId="18" applyNumberFormat="1" applyFont="1" applyFill="1" applyAlignment="1">
      <alignment horizontal="center"/>
    </xf>
    <xf numFmtId="0" fontId="30" fillId="0" borderId="0" xfId="16" applyFont="1" applyFill="1" applyBorder="1"/>
    <xf numFmtId="0" fontId="29" fillId="0" borderId="0" xfId="16" applyFont="1" applyFill="1" applyBorder="1"/>
    <xf numFmtId="0" fontId="30" fillId="0" borderId="0" xfId="17" applyFont="1" applyFill="1" applyAlignment="1">
      <alignment horizontal="left"/>
    </xf>
    <xf numFmtId="0" fontId="29" fillId="0" borderId="0" xfId="17" applyFont="1" applyFill="1" applyAlignment="1">
      <alignment horizontal="left"/>
    </xf>
    <xf numFmtId="0" fontId="29" fillId="0" borderId="0" xfId="16" applyFont="1" applyFill="1"/>
    <xf numFmtId="0" fontId="32" fillId="0" borderId="0" xfId="16" applyFont="1" applyFill="1" applyBorder="1"/>
    <xf numFmtId="43" fontId="30" fillId="0" borderId="64" xfId="15" applyFont="1" applyFill="1" applyBorder="1"/>
    <xf numFmtId="0" fontId="41" fillId="0" borderId="0" xfId="17" applyFont="1" applyFill="1" applyAlignment="1">
      <alignment horizontal="left"/>
    </xf>
    <xf numFmtId="0" fontId="41" fillId="0" borderId="0" xfId="16" applyFont="1" applyFill="1"/>
    <xf numFmtId="43" fontId="32" fillId="0" borderId="0" xfId="15" applyFont="1" applyFill="1" applyBorder="1" applyAlignment="1">
      <alignment horizontal="center"/>
    </xf>
    <xf numFmtId="0" fontId="33" fillId="0" borderId="0" xfId="17" applyFont="1" applyFill="1" applyAlignment="1">
      <alignment horizontal="left"/>
    </xf>
    <xf numFmtId="0" fontId="33" fillId="0" borderId="0" xfId="16" applyFont="1" applyFill="1"/>
    <xf numFmtId="43" fontId="32" fillId="0" borderId="0" xfId="15" applyFont="1" applyFill="1" applyBorder="1" applyAlignment="1">
      <alignment horizontal="right"/>
    </xf>
    <xf numFmtId="43" fontId="33" fillId="0" borderId="0" xfId="15" applyFont="1" applyFill="1" applyBorder="1"/>
    <xf numFmtId="43" fontId="29" fillId="0" borderId="0" xfId="15" applyFont="1" applyFill="1" applyBorder="1"/>
    <xf numFmtId="43" fontId="42" fillId="0" borderId="0" xfId="15" applyFont="1" applyFill="1" applyBorder="1" applyAlignment="1">
      <alignment horizontal="center"/>
    </xf>
    <xf numFmtId="0" fontId="39" fillId="0" borderId="0" xfId="19" applyFont="1" applyFill="1" applyBorder="1" applyAlignment="1">
      <alignment horizontal="center" vertical="center"/>
    </xf>
    <xf numFmtId="0" fontId="43" fillId="0" borderId="0" xfId="17" applyFont="1" applyFill="1" applyAlignment="1">
      <alignment horizontal="left"/>
    </xf>
    <xf numFmtId="0" fontId="41" fillId="0" borderId="0" xfId="16" applyFont="1" applyFill="1" applyBorder="1"/>
    <xf numFmtId="0" fontId="40" fillId="0" borderId="0" xfId="16" applyFont="1" applyFill="1" applyAlignment="1">
      <alignment horizontal="center"/>
    </xf>
    <xf numFmtId="43" fontId="30" fillId="0" borderId="0" xfId="16" applyNumberFormat="1" applyFont="1" applyFill="1" applyBorder="1"/>
    <xf numFmtId="43" fontId="30" fillId="0" borderId="0" xfId="16" applyNumberFormat="1" applyFont="1" applyFill="1"/>
    <xf numFmtId="0" fontId="44" fillId="0" borderId="0" xfId="16" applyFont="1" applyFill="1" applyAlignment="1">
      <alignment horizontal="center"/>
    </xf>
    <xf numFmtId="0" fontId="46" fillId="0" borderId="0" xfId="17" applyFont="1" applyFill="1" applyAlignment="1">
      <alignment horizontal="left"/>
    </xf>
    <xf numFmtId="0" fontId="47" fillId="0" borderId="0" xfId="17" applyFont="1" applyFill="1" applyAlignment="1">
      <alignment horizontal="left"/>
    </xf>
    <xf numFmtId="0" fontId="48" fillId="0" borderId="0" xfId="16" applyFont="1" applyFill="1"/>
    <xf numFmtId="171" fontId="48" fillId="0" borderId="0" xfId="15" applyNumberFormat="1" applyFont="1" applyFill="1" applyBorder="1"/>
    <xf numFmtId="43" fontId="30" fillId="0" borderId="0" xfId="7" applyFont="1" applyFill="1" applyBorder="1"/>
    <xf numFmtId="0" fontId="50" fillId="0" borderId="0" xfId="16" applyFont="1" applyAlignment="1">
      <alignment horizontal="center"/>
    </xf>
    <xf numFmtId="0" fontId="31" fillId="34" borderId="1" xfId="16" applyFont="1" applyFill="1" applyBorder="1" applyAlignment="1"/>
    <xf numFmtId="0" fontId="29" fillId="0" borderId="0" xfId="16" applyFont="1"/>
    <xf numFmtId="0" fontId="29" fillId="35" borderId="17" xfId="16" applyFont="1" applyFill="1" applyBorder="1" applyAlignment="1">
      <alignment horizontal="center"/>
    </xf>
    <xf numFmtId="0" fontId="30" fillId="0" borderId="0" xfId="17" applyFont="1" applyAlignment="1">
      <alignment horizontal="center" vertical="center"/>
    </xf>
    <xf numFmtId="0" fontId="30" fillId="0" borderId="0" xfId="17" applyFont="1" applyFill="1" applyAlignment="1">
      <alignment horizontal="center" vertical="center"/>
    </xf>
    <xf numFmtId="0" fontId="51" fillId="13" borderId="0" xfId="17" applyFont="1" applyFill="1" applyAlignment="1">
      <alignment horizontal="center" vertical="center" wrapText="1"/>
    </xf>
    <xf numFmtId="0" fontId="30" fillId="0" borderId="0" xfId="17" applyFont="1" applyAlignment="1">
      <alignment vertical="center"/>
    </xf>
    <xf numFmtId="0" fontId="30" fillId="0" borderId="0" xfId="16" applyFont="1" applyAlignment="1">
      <alignment vertical="center"/>
    </xf>
    <xf numFmtId="14" fontId="29" fillId="0" borderId="4" xfId="17" applyNumberFormat="1" applyFont="1" applyBorder="1" applyAlignment="1">
      <alignment horizontal="center"/>
    </xf>
    <xf numFmtId="0" fontId="34" fillId="0" borderId="0" xfId="17" applyFont="1" applyAlignment="1">
      <alignment horizontal="left"/>
    </xf>
    <xf numFmtId="0" fontId="30" fillId="0" borderId="0" xfId="17" applyFont="1" applyFill="1"/>
    <xf numFmtId="171" fontId="30" fillId="0" borderId="0" xfId="20" applyFont="1"/>
    <xf numFmtId="0" fontId="52" fillId="0" borderId="0" xfId="17" applyFont="1" applyFill="1" applyAlignment="1">
      <alignment horizontal="center"/>
    </xf>
    <xf numFmtId="0" fontId="52" fillId="0" borderId="0" xfId="16" applyFont="1" applyAlignment="1">
      <alignment horizontal="left" vertical="center"/>
    </xf>
    <xf numFmtId="0" fontId="52" fillId="0" borderId="0" xfId="16" applyFont="1" applyFill="1" applyAlignment="1">
      <alignment horizontal="left" vertical="center"/>
    </xf>
    <xf numFmtId="171" fontId="30" fillId="0" borderId="0" xfId="20" applyFont="1" applyFill="1" applyAlignment="1">
      <alignment horizontal="center"/>
    </xf>
    <xf numFmtId="43" fontId="30" fillId="14" borderId="0" xfId="7" applyFont="1" applyFill="1" applyAlignment="1">
      <alignment horizontal="center"/>
    </xf>
    <xf numFmtId="171" fontId="30" fillId="14" borderId="0" xfId="16" applyNumberFormat="1" applyFont="1" applyFill="1" applyAlignment="1">
      <alignment horizontal="center"/>
    </xf>
    <xf numFmtId="171" fontId="29" fillId="0" borderId="64" xfId="20" applyFont="1" applyFill="1" applyBorder="1" applyAlignment="1">
      <alignment horizontal="center"/>
    </xf>
    <xf numFmtId="171" fontId="53" fillId="0" borderId="0" xfId="20" applyFont="1" applyFill="1" applyAlignment="1">
      <alignment horizontal="center"/>
    </xf>
    <xf numFmtId="171" fontId="30" fillId="0" borderId="0" xfId="16" applyNumberFormat="1" applyFont="1" applyAlignment="1">
      <alignment horizontal="center"/>
    </xf>
    <xf numFmtId="0" fontId="52" fillId="0" borderId="0" xfId="17" applyFont="1" applyFill="1" applyAlignment="1">
      <alignment horizontal="left"/>
    </xf>
    <xf numFmtId="0" fontId="52" fillId="0" borderId="0" xfId="16" applyFont="1" applyFill="1"/>
    <xf numFmtId="0" fontId="30" fillId="0" borderId="0" xfId="16" applyFont="1" applyFill="1" applyAlignment="1">
      <alignment horizontal="center"/>
    </xf>
    <xf numFmtId="171" fontId="30" fillId="0" borderId="0" xfId="20" applyFont="1" applyFill="1"/>
    <xf numFmtId="0" fontId="30" fillId="0" borderId="0" xfId="16" applyFont="1" applyAlignment="1">
      <alignment vertical="top"/>
    </xf>
    <xf numFmtId="0" fontId="30" fillId="35" borderId="0" xfId="16" applyFont="1" applyFill="1"/>
    <xf numFmtId="0" fontId="52" fillId="0" borderId="0" xfId="16" applyFont="1"/>
    <xf numFmtId="0" fontId="52" fillId="0" borderId="0" xfId="17" applyFont="1" applyAlignment="1">
      <alignment horizontal="center" vertical="center"/>
    </xf>
    <xf numFmtId="171" fontId="30" fillId="0" borderId="0" xfId="20" applyFont="1" applyFill="1" applyAlignment="1">
      <alignment horizontal="center" vertical="center"/>
    </xf>
    <xf numFmtId="171" fontId="30" fillId="14" borderId="0" xfId="16" applyNumberFormat="1" applyFont="1" applyFill="1"/>
    <xf numFmtId="171" fontId="29" fillId="0" borderId="64" xfId="20" applyFont="1" applyFill="1" applyBorder="1"/>
    <xf numFmtId="0" fontId="34" fillId="7" borderId="0" xfId="17" applyFont="1" applyFill="1" applyAlignment="1">
      <alignment horizontal="left"/>
    </xf>
    <xf numFmtId="0" fontId="52" fillId="7" borderId="0" xfId="16" applyFont="1" applyFill="1"/>
    <xf numFmtId="171" fontId="30" fillId="7" borderId="0" xfId="20" applyFont="1" applyFill="1"/>
    <xf numFmtId="0" fontId="52" fillId="7" borderId="0" xfId="17" applyFont="1" applyFill="1" applyAlignment="1">
      <alignment horizontal="center"/>
    </xf>
    <xf numFmtId="0" fontId="52" fillId="7" borderId="0" xfId="16" applyFont="1" applyFill="1" applyAlignment="1">
      <alignment horizontal="left" vertical="center"/>
    </xf>
    <xf numFmtId="171" fontId="30" fillId="7" borderId="0" xfId="20" applyFont="1" applyFill="1" applyAlignment="1">
      <alignment horizontal="center"/>
    </xf>
    <xf numFmtId="0" fontId="30" fillId="7" borderId="0" xfId="17" applyFont="1" applyFill="1" applyAlignment="1">
      <alignment horizontal="center"/>
    </xf>
    <xf numFmtId="0" fontId="52" fillId="7" borderId="0" xfId="16" applyFont="1" applyFill="1" applyAlignment="1">
      <alignment horizontal="center"/>
    </xf>
    <xf numFmtId="0" fontId="52" fillId="0" borderId="0" xfId="16" applyFont="1" applyFill="1" applyAlignment="1">
      <alignment horizontal="center"/>
    </xf>
    <xf numFmtId="0" fontId="30" fillId="7" borderId="0" xfId="16" applyFont="1" applyFill="1" applyAlignment="1">
      <alignment horizontal="center"/>
    </xf>
    <xf numFmtId="0" fontId="52" fillId="7" borderId="0" xfId="17" applyFont="1" applyFill="1" applyAlignment="1">
      <alignment horizontal="center" vertical="center"/>
    </xf>
    <xf numFmtId="171" fontId="30" fillId="7" borderId="0" xfId="20" applyFont="1" applyFill="1" applyAlignment="1">
      <alignment horizontal="center" vertical="center"/>
    </xf>
    <xf numFmtId="43" fontId="0" fillId="0" borderId="0" xfId="7" applyFont="1"/>
    <xf numFmtId="0" fontId="54" fillId="0" borderId="0" xfId="21"/>
    <xf numFmtId="0" fontId="7" fillId="0" borderId="0" xfId="21" quotePrefix="1" applyFont="1"/>
    <xf numFmtId="43" fontId="0" fillId="14" borderId="0" xfId="7" applyFont="1" applyFill="1"/>
    <xf numFmtId="0" fontId="7" fillId="0" borderId="0" xfId="21" applyFont="1"/>
    <xf numFmtId="171" fontId="54" fillId="14" borderId="0" xfId="21" applyNumberFormat="1" applyFill="1"/>
    <xf numFmtId="0" fontId="55" fillId="0" borderId="0" xfId="21" applyFont="1"/>
    <xf numFmtId="0" fontId="56" fillId="0" borderId="0" xfId="21" applyFont="1"/>
    <xf numFmtId="0" fontId="4" fillId="0" borderId="0" xfId="21" applyFont="1"/>
    <xf numFmtId="172" fontId="3" fillId="4" borderId="3" xfId="4" applyNumberFormat="1" applyFont="1" applyFill="1" applyBorder="1" applyAlignment="1">
      <alignment horizontal="center" vertical="center"/>
    </xf>
    <xf numFmtId="172" fontId="3" fillId="5" borderId="3" xfId="4" applyNumberFormat="1" applyFont="1" applyFill="1" applyBorder="1" applyAlignment="1">
      <alignment horizontal="center" vertical="center"/>
    </xf>
    <xf numFmtId="172" fontId="3" fillId="6" borderId="3" xfId="4" applyNumberFormat="1" applyFont="1" applyFill="1" applyBorder="1" applyAlignment="1">
      <alignment horizontal="center" vertical="center"/>
    </xf>
    <xf numFmtId="172" fontId="3" fillId="7" borderId="3" xfId="4" applyNumberFormat="1" applyFont="1" applyFill="1" applyBorder="1" applyAlignment="1">
      <alignment horizontal="center" vertical="center"/>
    </xf>
    <xf numFmtId="172" fontId="3" fillId="8" borderId="3" xfId="4" applyNumberFormat="1" applyFont="1" applyFill="1" applyBorder="1" applyAlignment="1">
      <alignment horizontal="center" vertical="center"/>
    </xf>
    <xf numFmtId="172" fontId="3" fillId="38" borderId="3" xfId="4" applyNumberFormat="1" applyFont="1" applyFill="1" applyBorder="1" applyAlignment="1">
      <alignment horizontal="center" vertical="center"/>
    </xf>
    <xf numFmtId="172" fontId="3" fillId="9" borderId="3" xfId="4" applyNumberFormat="1" applyFont="1" applyFill="1" applyBorder="1" applyAlignment="1">
      <alignment horizontal="center" vertical="center"/>
    </xf>
    <xf numFmtId="172" fontId="3" fillId="11" borderId="3" xfId="3" applyNumberFormat="1" applyFont="1" applyFill="1" applyBorder="1" applyAlignment="1">
      <alignment horizontal="centerContinuous" vertical="center"/>
    </xf>
    <xf numFmtId="0" fontId="4" fillId="0" borderId="0" xfId="21" applyFont="1" applyAlignment="1">
      <alignment horizontal="center"/>
    </xf>
    <xf numFmtId="177" fontId="4" fillId="0" borderId="0" xfId="7" applyNumberFormat="1" applyFont="1"/>
    <xf numFmtId="177" fontId="4" fillId="15" borderId="0" xfId="7" applyNumberFormat="1" applyFont="1" applyFill="1"/>
    <xf numFmtId="177" fontId="4" fillId="0" borderId="10" xfId="21" applyNumberFormat="1" applyFont="1" applyBorder="1"/>
    <xf numFmtId="177" fontId="4" fillId="15" borderId="10" xfId="21" applyNumberFormat="1" applyFont="1" applyFill="1" applyBorder="1"/>
    <xf numFmtId="0" fontId="4" fillId="0" borderId="0" xfId="21" applyFont="1" applyAlignment="1">
      <alignment horizontal="center" vertical="top"/>
    </xf>
    <xf numFmtId="177" fontId="4" fillId="0" borderId="0" xfId="7" applyNumberFormat="1" applyFont="1" applyFill="1"/>
    <xf numFmtId="0" fontId="4" fillId="15" borderId="10" xfId="21" applyFont="1" applyFill="1" applyBorder="1"/>
    <xf numFmtId="177" fontId="4" fillId="0" borderId="64" xfId="7" applyNumberFormat="1" applyFont="1" applyBorder="1"/>
    <xf numFmtId="177" fontId="4" fillId="39" borderId="64" xfId="7" applyNumberFormat="1" applyFont="1" applyFill="1" applyBorder="1"/>
    <xf numFmtId="177" fontId="4" fillId="0" borderId="87" xfId="7" applyNumberFormat="1" applyFont="1" applyBorder="1"/>
    <xf numFmtId="0" fontId="17" fillId="0" borderId="0" xfId="21" applyFont="1"/>
    <xf numFmtId="177" fontId="17" fillId="0" borderId="0" xfId="7" applyNumberFormat="1" applyFont="1"/>
    <xf numFmtId="0" fontId="3" fillId="0" borderId="0" xfId="21" applyFont="1"/>
    <xf numFmtId="177" fontId="3" fillId="0" borderId="0" xfId="7" applyNumberFormat="1" applyFont="1"/>
    <xf numFmtId="177" fontId="3" fillId="0" borderId="64" xfId="7" applyNumberFormat="1" applyFont="1" applyBorder="1"/>
    <xf numFmtId="177" fontId="3" fillId="0" borderId="8" xfId="7" applyNumberFormat="1" applyFont="1" applyBorder="1"/>
    <xf numFmtId="0" fontId="3" fillId="0" borderId="0" xfId="21" applyFont="1" applyBorder="1"/>
    <xf numFmtId="177" fontId="3" fillId="0" borderId="0" xfId="7" applyNumberFormat="1" applyFont="1" applyBorder="1"/>
    <xf numFmtId="0" fontId="4" fillId="0" borderId="10" xfId="21" applyFont="1" applyBorder="1"/>
    <xf numFmtId="0" fontId="4" fillId="0" borderId="0" xfId="21" applyFont="1" applyAlignment="1">
      <alignment wrapText="1"/>
    </xf>
    <xf numFmtId="177" fontId="4" fillId="39" borderId="0" xfId="7" applyNumberFormat="1" applyFont="1" applyFill="1"/>
    <xf numFmtId="0" fontId="57" fillId="0" borderId="0" xfId="21" applyFont="1" applyAlignment="1">
      <alignment horizontal="center"/>
    </xf>
    <xf numFmtId="0" fontId="57" fillId="3" borderId="0" xfId="21" applyFont="1" applyFill="1" applyAlignment="1">
      <alignment horizontal="center"/>
    </xf>
    <xf numFmtId="0" fontId="4" fillId="3" borderId="0" xfId="21" applyFont="1" applyFill="1"/>
    <xf numFmtId="0" fontId="4" fillId="15" borderId="0" xfId="21" applyFont="1" applyFill="1"/>
    <xf numFmtId="4" fontId="4" fillId="3" borderId="0" xfId="21" applyNumberFormat="1" applyFont="1" applyFill="1"/>
    <xf numFmtId="4" fontId="4" fillId="15" borderId="0" xfId="21" applyNumberFormat="1" applyFont="1" applyFill="1"/>
    <xf numFmtId="0" fontId="4" fillId="0" borderId="0" xfId="21" applyFont="1" applyAlignment="1">
      <alignment vertical="top" wrapText="1"/>
    </xf>
    <xf numFmtId="43" fontId="4" fillId="0" borderId="0" xfId="7" applyFont="1"/>
    <xf numFmtId="43" fontId="4" fillId="0" borderId="0" xfId="7" quotePrefix="1" applyFont="1"/>
    <xf numFmtId="171" fontId="17" fillId="0" borderId="0" xfId="21" applyNumberFormat="1" applyFont="1"/>
    <xf numFmtId="0" fontId="4" fillId="0" borderId="0" xfId="21" applyFont="1" applyFill="1"/>
    <xf numFmtId="0" fontId="17" fillId="0" borderId="0" xfId="21" applyFont="1" applyFill="1"/>
    <xf numFmtId="0" fontId="5" fillId="0" borderId="0" xfId="21" applyFont="1"/>
    <xf numFmtId="0" fontId="4" fillId="41" borderId="0" xfId="21" applyFont="1" applyFill="1"/>
    <xf numFmtId="177" fontId="4" fillId="41" borderId="0" xfId="7" applyNumberFormat="1" applyFont="1" applyFill="1"/>
    <xf numFmtId="0" fontId="17" fillId="41" borderId="0" xfId="21" applyFont="1" applyFill="1"/>
    <xf numFmtId="177" fontId="4" fillId="12" borderId="0" xfId="7" applyNumberFormat="1" applyFont="1" applyFill="1"/>
    <xf numFmtId="0" fontId="4" fillId="21" borderId="6" xfId="21" applyFont="1" applyFill="1" applyBorder="1"/>
    <xf numFmtId="0" fontId="4" fillId="22" borderId="9" xfId="21" applyFont="1" applyFill="1" applyBorder="1"/>
    <xf numFmtId="0" fontId="3" fillId="21" borderId="17" xfId="21" applyFont="1" applyFill="1" applyBorder="1" applyAlignment="1">
      <alignment horizontal="center"/>
    </xf>
    <xf numFmtId="0" fontId="3" fillId="22" borderId="17" xfId="21" applyFont="1" applyFill="1" applyBorder="1" applyAlignment="1">
      <alignment horizontal="center"/>
    </xf>
    <xf numFmtId="177" fontId="4" fillId="11" borderId="0" xfId="7" applyNumberFormat="1" applyFont="1" applyFill="1"/>
    <xf numFmtId="171" fontId="4" fillId="0" borderId="10" xfId="21" applyNumberFormat="1" applyFont="1" applyBorder="1"/>
    <xf numFmtId="177" fontId="4" fillId="11" borderId="10" xfId="21" applyNumberFormat="1" applyFont="1" applyFill="1" applyBorder="1"/>
    <xf numFmtId="171" fontId="17" fillId="0" borderId="0" xfId="21" applyNumberFormat="1" applyFont="1" applyFill="1"/>
    <xf numFmtId="177" fontId="4" fillId="0" borderId="10" xfId="21" applyNumberFormat="1" applyFont="1" applyFill="1" applyBorder="1"/>
    <xf numFmtId="177" fontId="3" fillId="0" borderId="87" xfId="7" applyNumberFormat="1" applyFont="1" applyBorder="1"/>
    <xf numFmtId="0" fontId="3" fillId="2" borderId="0" xfId="11" applyFont="1" applyFill="1" applyAlignment="1">
      <alignment horizontal="left" vertical="center"/>
    </xf>
    <xf numFmtId="0" fontId="3" fillId="2" borderId="0" xfId="11" applyFont="1" applyFill="1" applyAlignment="1">
      <alignment horizontal="left"/>
    </xf>
    <xf numFmtId="0" fontId="3" fillId="0" borderId="0" xfId="11" applyFont="1" applyFill="1" applyAlignment="1">
      <alignment horizontal="left"/>
    </xf>
    <xf numFmtId="0" fontId="4" fillId="0" borderId="0" xfId="11" applyFont="1" applyFill="1"/>
    <xf numFmtId="0" fontId="17" fillId="0" borderId="0" xfId="11" applyFont="1" applyFill="1"/>
    <xf numFmtId="0" fontId="4" fillId="2" borderId="0" xfId="11" applyFont="1" applyFill="1"/>
    <xf numFmtId="178" fontId="17" fillId="0" borderId="0" xfId="11" applyNumberFormat="1" applyFont="1" applyFill="1"/>
    <xf numFmtId="0" fontId="4" fillId="0" borderId="0" xfId="11" applyFont="1" applyFill="1" applyBorder="1"/>
    <xf numFmtId="0" fontId="4" fillId="0" borderId="4" xfId="11" applyFont="1" applyFill="1" applyBorder="1" applyAlignment="1">
      <alignment horizontal="center"/>
    </xf>
    <xf numFmtId="0" fontId="3" fillId="2" borderId="0" xfId="11" applyFont="1" applyFill="1"/>
    <xf numFmtId="43" fontId="4" fillId="2" borderId="0" xfId="23" applyFont="1" applyFill="1"/>
    <xf numFmtId="43" fontId="4" fillId="0" borderId="0" xfId="23" applyFont="1" applyFill="1"/>
    <xf numFmtId="0" fontId="4" fillId="0" borderId="0" xfId="21" applyFont="1" applyFill="1" applyAlignment="1">
      <alignment horizontal="center"/>
    </xf>
    <xf numFmtId="43" fontId="4" fillId="0" borderId="0" xfId="23" applyFont="1" applyFill="1" applyAlignment="1">
      <alignment horizontal="center"/>
    </xf>
    <xf numFmtId="171" fontId="4" fillId="0" borderId="0" xfId="11" applyNumberFormat="1" applyFont="1" applyFill="1"/>
    <xf numFmtId="0" fontId="4" fillId="42" borderId="0" xfId="21" applyFont="1" applyFill="1"/>
    <xf numFmtId="43" fontId="4" fillId="42" borderId="0" xfId="7" applyFont="1" applyFill="1" applyAlignment="1">
      <alignment horizontal="right"/>
    </xf>
    <xf numFmtId="43" fontId="4" fillId="2" borderId="5" xfId="23" applyFont="1" applyFill="1" applyBorder="1"/>
    <xf numFmtId="43" fontId="4" fillId="0" borderId="5" xfId="23" applyFont="1" applyFill="1" applyBorder="1"/>
    <xf numFmtId="43" fontId="4" fillId="0" borderId="4" xfId="23" applyFont="1" applyFill="1" applyBorder="1" applyAlignment="1">
      <alignment horizontal="center"/>
    </xf>
    <xf numFmtId="0" fontId="17" fillId="0" borderId="0" xfId="11" applyFont="1" applyFill="1" applyAlignment="1">
      <alignment horizontal="center"/>
    </xf>
    <xf numFmtId="43" fontId="4" fillId="0" borderId="64" xfId="23" applyFont="1" applyFill="1" applyBorder="1"/>
    <xf numFmtId="43" fontId="4" fillId="0" borderId="0" xfId="23" applyFont="1" applyFill="1" applyBorder="1"/>
    <xf numFmtId="43" fontId="17" fillId="0" borderId="0" xfId="23" applyFont="1" applyFill="1" applyBorder="1"/>
    <xf numFmtId="43" fontId="17" fillId="0" borderId="0" xfId="23" applyFont="1" applyFill="1"/>
    <xf numFmtId="0" fontId="4" fillId="0" borderId="0" xfId="11" applyFont="1" applyFill="1" applyAlignment="1"/>
    <xf numFmtId="0" fontId="4" fillId="42" borderId="0" xfId="21" applyFont="1" applyFill="1" applyAlignment="1">
      <alignment vertical="center"/>
    </xf>
    <xf numFmtId="0" fontId="4" fillId="0" borderId="0" xfId="21" applyFont="1" applyFill="1" applyAlignment="1">
      <alignment vertical="center"/>
    </xf>
    <xf numFmtId="0" fontId="4" fillId="0" borderId="0" xfId="21" applyFont="1" applyFill="1" applyAlignment="1">
      <alignment horizontal="left" vertical="center"/>
    </xf>
    <xf numFmtId="0" fontId="4" fillId="2" borderId="0" xfId="11" applyFont="1" applyFill="1" applyAlignment="1">
      <alignment vertical="center"/>
    </xf>
    <xf numFmtId="0" fontId="17" fillId="0" borderId="0" xfId="11" applyFont="1" applyFill="1" applyAlignment="1">
      <alignment horizontal="center" vertical="center"/>
    </xf>
    <xf numFmtId="43" fontId="17" fillId="2" borderId="0" xfId="23" applyFont="1" applyFill="1" applyAlignment="1">
      <alignment vertical="center"/>
    </xf>
    <xf numFmtId="0" fontId="4" fillId="0" borderId="0" xfId="11" applyFont="1" applyFill="1" applyAlignment="1">
      <alignment vertical="center"/>
    </xf>
    <xf numFmtId="43" fontId="4" fillId="2" borderId="0" xfId="23" applyFont="1" applyFill="1" applyAlignment="1">
      <alignment vertical="center"/>
    </xf>
    <xf numFmtId="43" fontId="4" fillId="0" borderId="0" xfId="23" applyFont="1" applyFill="1" applyAlignment="1">
      <alignment vertical="center"/>
    </xf>
    <xf numFmtId="43" fontId="4" fillId="2" borderId="0" xfId="7" applyFont="1" applyFill="1" applyAlignment="1">
      <alignment vertical="center"/>
    </xf>
    <xf numFmtId="43" fontId="17" fillId="0" borderId="0" xfId="23" applyFont="1" applyFill="1" applyAlignment="1">
      <alignment vertical="center"/>
    </xf>
    <xf numFmtId="0" fontId="4" fillId="42" borderId="0" xfId="21" applyFont="1" applyFill="1" applyAlignment="1">
      <alignment horizontal="left" vertical="center"/>
    </xf>
    <xf numFmtId="0" fontId="4" fillId="0" borderId="0" xfId="21" applyFont="1" applyAlignment="1">
      <alignment vertical="center"/>
    </xf>
    <xf numFmtId="171" fontId="4" fillId="0" borderId="4" xfId="23" applyNumberFormat="1" applyFont="1" applyFill="1" applyBorder="1" applyAlignment="1">
      <alignment vertical="center"/>
    </xf>
    <xf numFmtId="43" fontId="4" fillId="2" borderId="0" xfId="23" applyFont="1" applyFill="1" applyBorder="1"/>
    <xf numFmtId="43" fontId="4" fillId="2" borderId="0" xfId="7" applyFont="1" applyFill="1" applyBorder="1"/>
    <xf numFmtId="43" fontId="4" fillId="0" borderId="0" xfId="7" applyFont="1" applyFill="1" applyBorder="1"/>
    <xf numFmtId="176" fontId="4" fillId="0" borderId="0" xfId="24" applyNumberFormat="1" applyFont="1" applyAlignment="1">
      <alignment vertical="center"/>
    </xf>
    <xf numFmtId="176" fontId="4" fillId="0" borderId="0" xfId="24" applyNumberFormat="1" applyFont="1" applyBorder="1" applyAlignment="1">
      <alignment vertical="center"/>
    </xf>
    <xf numFmtId="0" fontId="7" fillId="0" borderId="0" xfId="6"/>
    <xf numFmtId="0" fontId="3" fillId="0" borderId="0" xfId="22" applyFont="1" applyFill="1" applyAlignment="1">
      <alignment horizontal="center" vertical="center"/>
    </xf>
    <xf numFmtId="38" fontId="4" fillId="0" borderId="4" xfId="24" applyNumberFormat="1" applyFont="1" applyBorder="1" applyAlignment="1">
      <alignment horizontal="centerContinuous" vertical="center"/>
    </xf>
    <xf numFmtId="38" fontId="4" fillId="0" borderId="0" xfId="24" applyNumberFormat="1" applyFont="1" applyAlignment="1">
      <alignment vertical="center"/>
    </xf>
    <xf numFmtId="38" fontId="4" fillId="0" borderId="0" xfId="24" applyNumberFormat="1" applyFont="1" applyAlignment="1">
      <alignment horizontal="centerContinuous" vertical="center"/>
    </xf>
    <xf numFmtId="176" fontId="4" fillId="0" borderId="0" xfId="24" applyNumberFormat="1" applyFont="1" applyAlignment="1">
      <alignment horizontal="center" vertical="center"/>
    </xf>
    <xf numFmtId="176" fontId="4" fillId="0" borderId="0" xfId="24" applyNumberFormat="1" applyFont="1" applyBorder="1" applyAlignment="1">
      <alignment horizontal="center" vertical="center"/>
    </xf>
    <xf numFmtId="176" fontId="4" fillId="0" borderId="5" xfId="24" applyNumberFormat="1" applyFont="1" applyBorder="1" applyAlignment="1">
      <alignment horizontal="centerContinuous" vertical="center"/>
    </xf>
    <xf numFmtId="0" fontId="4" fillId="42" borderId="4" xfId="22" applyFont="1" applyFill="1" applyBorder="1" applyAlignment="1">
      <alignment horizontal="center" vertical="center"/>
    </xf>
    <xf numFmtId="0" fontId="4" fillId="42" borderId="0" xfId="22" applyFont="1" applyFill="1" applyBorder="1" applyAlignment="1">
      <alignment horizontal="center" vertical="center"/>
    </xf>
    <xf numFmtId="176" fontId="4" fillId="0" borderId="4" xfId="24" applyNumberFormat="1" applyFont="1" applyBorder="1" applyAlignment="1">
      <alignment horizontal="center" vertical="center"/>
    </xf>
    <xf numFmtId="176" fontId="4" fillId="0" borderId="4" xfId="24" applyNumberFormat="1" applyFont="1" applyFill="1" applyBorder="1" applyAlignment="1">
      <alignment horizontal="center" vertical="center"/>
    </xf>
    <xf numFmtId="176" fontId="4" fillId="0" borderId="0" xfId="24" applyNumberFormat="1" applyFont="1" applyFill="1" applyAlignment="1">
      <alignment horizontal="center" vertical="center"/>
    </xf>
    <xf numFmtId="0" fontId="3" fillId="0" borderId="0" xfId="24" applyFont="1" applyAlignment="1">
      <alignment vertical="center"/>
    </xf>
    <xf numFmtId="0" fontId="60" fillId="0" borderId="0" xfId="24" applyFont="1" applyAlignment="1">
      <alignment horizontal="center" vertical="center"/>
    </xf>
    <xf numFmtId="0" fontId="60" fillId="0" borderId="0" xfId="24" applyFont="1" applyBorder="1" applyAlignment="1">
      <alignment horizontal="center" vertical="center"/>
    </xf>
    <xf numFmtId="177" fontId="4" fillId="0" borderId="0" xfId="24" applyNumberFormat="1" applyFont="1" applyAlignment="1">
      <alignment vertical="center"/>
    </xf>
    <xf numFmtId="177" fontId="4" fillId="0" borderId="0" xfId="24" applyNumberFormat="1" applyFont="1" applyFill="1" applyAlignment="1">
      <alignment vertical="center"/>
    </xf>
    <xf numFmtId="0" fontId="7" fillId="0" borderId="0" xfId="6" applyAlignment="1">
      <alignment vertical="center"/>
    </xf>
    <xf numFmtId="0" fontId="7" fillId="0" borderId="0" xfId="6" applyAlignment="1"/>
    <xf numFmtId="176" fontId="4" fillId="0" borderId="0" xfId="24" applyNumberFormat="1" applyFont="1" applyAlignment="1"/>
    <xf numFmtId="171" fontId="4" fillId="0" borderId="0" xfId="23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0" fontId="60" fillId="0" borderId="0" xfId="24" applyFont="1" applyFill="1" applyAlignment="1">
      <alignment horizontal="center" vertical="center"/>
    </xf>
    <xf numFmtId="0" fontId="60" fillId="0" borderId="0" xfId="24" applyFont="1" applyFill="1" applyBorder="1" applyAlignment="1">
      <alignment horizontal="center" vertical="center"/>
    </xf>
    <xf numFmtId="176" fontId="4" fillId="0" borderId="0" xfId="24" applyNumberFormat="1" applyFont="1" applyFill="1" applyAlignment="1">
      <alignment vertical="center"/>
    </xf>
    <xf numFmtId="0" fontId="7" fillId="0" borderId="0" xfId="6" applyFill="1" applyAlignment="1"/>
    <xf numFmtId="176" fontId="4" fillId="0" borderId="0" xfId="24" applyNumberFormat="1" applyFont="1" applyFill="1" applyAlignment="1"/>
    <xf numFmtId="0" fontId="4" fillId="0" borderId="0" xfId="22" applyFont="1" applyFill="1" applyAlignment="1">
      <alignment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177" fontId="4" fillId="0" borderId="64" xfId="24" applyNumberFormat="1" applyFont="1" applyFill="1" applyBorder="1" applyAlignment="1">
      <alignment vertical="center"/>
    </xf>
    <xf numFmtId="0" fontId="3" fillId="0" borderId="0" xfId="25" quotePrefix="1" applyFont="1" applyFill="1" applyAlignment="1">
      <alignment vertical="center"/>
    </xf>
    <xf numFmtId="169" fontId="4" fillId="0" borderId="0" xfId="24" applyNumberFormat="1" applyFont="1" applyAlignment="1">
      <alignment vertical="center"/>
    </xf>
    <xf numFmtId="0" fontId="17" fillId="0" borderId="0" xfId="22" applyFont="1" applyFill="1" applyBorder="1"/>
    <xf numFmtId="0" fontId="7" fillId="0" borderId="0" xfId="6" applyBorder="1"/>
    <xf numFmtId="0" fontId="3" fillId="0" borderId="0" xfId="22" applyFont="1" applyFill="1" applyAlignment="1">
      <alignment vertical="center"/>
    </xf>
    <xf numFmtId="0" fontId="5" fillId="0" borderId="0" xfId="22" applyFont="1" applyFill="1" applyAlignment="1">
      <alignment vertical="center"/>
    </xf>
    <xf numFmtId="0" fontId="3" fillId="2" borderId="0" xfId="22" applyFont="1" applyFill="1" applyAlignment="1">
      <alignment vertical="center"/>
    </xf>
    <xf numFmtId="171" fontId="3" fillId="0" borderId="0" xfId="22" applyNumberFormat="1" applyFont="1" applyFill="1" applyAlignment="1">
      <alignment vertical="center"/>
    </xf>
    <xf numFmtId="0" fontId="3" fillId="42" borderId="0" xfId="26" applyFont="1" applyFill="1" applyAlignment="1">
      <alignment horizontal="center" vertical="center"/>
    </xf>
    <xf numFmtId="0" fontId="17" fillId="0" borderId="0" xfId="22" applyFont="1" applyFill="1" applyAlignment="1">
      <alignment horizontal="center" vertical="center"/>
    </xf>
    <xf numFmtId="0" fontId="4" fillId="2" borderId="0" xfId="22" applyFont="1" applyFill="1" applyAlignment="1">
      <alignment vertical="center"/>
    </xf>
    <xf numFmtId="0" fontId="4" fillId="0" borderId="0" xfId="22" applyFont="1" applyFill="1" applyBorder="1" applyAlignment="1">
      <alignment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8" xfId="22" applyFont="1" applyFill="1" applyBorder="1" applyAlignment="1">
      <alignment horizontal="center" vertical="center"/>
    </xf>
    <xf numFmtId="171" fontId="4" fillId="0" borderId="5" xfId="23" applyNumberFormat="1" applyFont="1" applyFill="1" applyBorder="1" applyAlignment="1">
      <alignment vertical="center"/>
    </xf>
    <xf numFmtId="171" fontId="4" fillId="0" borderId="0" xfId="23" applyNumberFormat="1" applyFont="1" applyFill="1" applyAlignment="1">
      <alignment vertical="center"/>
    </xf>
    <xf numFmtId="0" fontId="3" fillId="0" borderId="0" xfId="21" applyFont="1" applyAlignment="1"/>
    <xf numFmtId="0" fontId="4" fillId="0" borderId="0" xfId="22" applyFont="1" applyFill="1" applyAlignment="1"/>
    <xf numFmtId="0" fontId="17" fillId="0" borderId="0" xfId="22" applyFont="1" applyFill="1" applyAlignment="1">
      <alignment horizontal="center"/>
    </xf>
    <xf numFmtId="171" fontId="4" fillId="0" borderId="8" xfId="23" applyNumberFormat="1" applyFont="1" applyFill="1" applyBorder="1" applyAlignment="1"/>
    <xf numFmtId="0" fontId="4" fillId="2" borderId="0" xfId="22" applyFont="1" applyFill="1" applyAlignment="1"/>
    <xf numFmtId="0" fontId="4" fillId="42" borderId="0" xfId="21" applyFont="1" applyFill="1" applyAlignment="1">
      <alignment vertical="top"/>
    </xf>
    <xf numFmtId="0" fontId="4" fillId="42" borderId="0" xfId="22" applyFont="1" applyFill="1" applyAlignment="1">
      <alignment vertical="center"/>
    </xf>
    <xf numFmtId="171" fontId="4" fillId="42" borderId="0" xfId="23" applyNumberFormat="1" applyFont="1" applyFill="1" applyAlignment="1">
      <alignment vertical="center"/>
    </xf>
    <xf numFmtId="179" fontId="4" fillId="42" borderId="0" xfId="7" applyNumberFormat="1" applyFont="1" applyFill="1" applyAlignment="1">
      <alignment horizontal="right"/>
    </xf>
    <xf numFmtId="0" fontId="3" fillId="42" borderId="0" xfId="21" applyFont="1" applyFill="1"/>
    <xf numFmtId="0" fontId="4" fillId="0" borderId="0" xfId="22" applyFont="1" applyFill="1"/>
    <xf numFmtId="0" fontId="17" fillId="0" borderId="0" xfId="22" applyFont="1" applyFill="1"/>
    <xf numFmtId="171" fontId="4" fillId="42" borderId="8" xfId="7" applyNumberFormat="1" applyFont="1" applyFill="1" applyBorder="1" applyAlignment="1">
      <alignment horizontal="right"/>
    </xf>
    <xf numFmtId="0" fontId="4" fillId="2" borderId="0" xfId="22" applyFont="1" applyFill="1"/>
    <xf numFmtId="171" fontId="4" fillId="2" borderId="0" xfId="22" applyNumberFormat="1" applyFont="1" applyFill="1"/>
    <xf numFmtId="0" fontId="4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171" fontId="4" fillId="0" borderId="64" xfId="23" applyNumberFormat="1" applyFont="1" applyFill="1" applyBorder="1" applyAlignment="1">
      <alignment vertical="center"/>
    </xf>
    <xf numFmtId="171" fontId="17" fillId="0" borderId="0" xfId="23" applyNumberFormat="1" applyFont="1" applyFill="1" applyAlignment="1">
      <alignment vertical="center"/>
    </xf>
    <xf numFmtId="171" fontId="4" fillId="0" borderId="77" xfId="23" applyNumberFormat="1" applyFont="1" applyFill="1" applyBorder="1" applyAlignment="1">
      <alignment vertical="center"/>
    </xf>
    <xf numFmtId="176" fontId="4" fillId="0" borderId="77" xfId="23" applyNumberFormat="1" applyFont="1" applyFill="1" applyBorder="1" applyAlignment="1">
      <alignment vertical="center"/>
    </xf>
    <xf numFmtId="0" fontId="4" fillId="2" borderId="0" xfId="22" applyFont="1" applyFill="1" applyBorder="1"/>
    <xf numFmtId="0" fontId="3" fillId="0" borderId="0" xfId="22" applyFont="1" applyFill="1" applyAlignment="1">
      <alignment vertical="top"/>
    </xf>
    <xf numFmtId="0" fontId="4" fillId="0" borderId="0" xfId="22" applyFont="1" applyFill="1" applyAlignment="1">
      <alignment horizontal="center"/>
    </xf>
    <xf numFmtId="0" fontId="4" fillId="0" borderId="5" xfId="22" applyFont="1" applyFill="1" applyBorder="1" applyAlignment="1">
      <alignment horizontal="center" vertical="center"/>
    </xf>
    <xf numFmtId="0" fontId="4" fillId="0" borderId="0" xfId="22" applyFont="1" applyFill="1" applyBorder="1" applyAlignment="1"/>
    <xf numFmtId="0" fontId="4" fillId="0" borderId="4" xfId="22" applyFont="1" applyFill="1" applyBorder="1" applyAlignment="1">
      <alignment horizontal="center"/>
    </xf>
    <xf numFmtId="0" fontId="4" fillId="0" borderId="0" xfId="22" applyFont="1" applyFill="1" applyBorder="1" applyAlignment="1">
      <alignment horizontal="center"/>
    </xf>
    <xf numFmtId="0" fontId="4" fillId="0" borderId="4" xfId="22" applyFont="1" applyFill="1" applyBorder="1" applyAlignment="1">
      <alignment horizontal="center" wrapText="1"/>
    </xf>
    <xf numFmtId="0" fontId="4" fillId="0" borderId="5" xfId="22" applyFont="1" applyFill="1" applyBorder="1" applyAlignment="1">
      <alignment horizontal="center"/>
    </xf>
    <xf numFmtId="0" fontId="17" fillId="0" borderId="0" xfId="22" applyFont="1" applyFill="1" applyAlignment="1">
      <alignment vertical="center"/>
    </xf>
    <xf numFmtId="171" fontId="4" fillId="0" borderId="0" xfId="23" applyNumberFormat="1" applyFont="1" applyFill="1" applyBorder="1"/>
    <xf numFmtId="171" fontId="4" fillId="0" borderId="0" xfId="23" applyNumberFormat="1" applyFont="1" applyFill="1"/>
    <xf numFmtId="171" fontId="17" fillId="0" borderId="0" xfId="23" applyNumberFormat="1" applyFont="1" applyFill="1"/>
    <xf numFmtId="171" fontId="4" fillId="2" borderId="0" xfId="1" applyFont="1" applyFill="1"/>
    <xf numFmtId="171" fontId="4" fillId="2" borderId="0" xfId="1" applyFont="1" applyFill="1" applyBorder="1"/>
    <xf numFmtId="0" fontId="4" fillId="2" borderId="10" xfId="22" applyFont="1" applyFill="1" applyBorder="1" applyAlignment="1">
      <alignment vertical="center"/>
    </xf>
    <xf numFmtId="171" fontId="4" fillId="2" borderId="10" xfId="1" applyFont="1" applyFill="1" applyBorder="1" applyAlignment="1">
      <alignment vertical="center"/>
    </xf>
    <xf numFmtId="171" fontId="4" fillId="0" borderId="3" xfId="23" applyNumberFormat="1" applyFont="1" applyFill="1" applyBorder="1" applyAlignment="1">
      <alignment vertical="center"/>
    </xf>
    <xf numFmtId="171" fontId="4" fillId="0" borderId="6" xfId="23" applyNumberFormat="1" applyFont="1" applyFill="1" applyBorder="1" applyAlignment="1"/>
    <xf numFmtId="171" fontId="4" fillId="0" borderId="10" xfId="1" applyFont="1" applyFill="1" applyBorder="1" applyAlignment="1">
      <alignment vertical="center"/>
    </xf>
    <xf numFmtId="171" fontId="4" fillId="2" borderId="17" xfId="1" applyFont="1" applyFill="1" applyBorder="1" applyAlignment="1">
      <alignment vertical="center"/>
    </xf>
    <xf numFmtId="171" fontId="4" fillId="0" borderId="17" xfId="1" applyFont="1" applyFill="1" applyBorder="1"/>
    <xf numFmtId="171" fontId="4" fillId="0" borderId="87" xfId="23" applyNumberFormat="1" applyFont="1" applyFill="1" applyBorder="1" applyAlignment="1">
      <alignment vertical="center"/>
    </xf>
    <xf numFmtId="171" fontId="4" fillId="2" borderId="10" xfId="1" applyFont="1" applyFill="1" applyBorder="1"/>
    <xf numFmtId="43" fontId="4" fillId="0" borderId="10" xfId="23" applyFont="1" applyFill="1" applyBorder="1" applyAlignment="1">
      <alignment vertical="center"/>
    </xf>
    <xf numFmtId="171" fontId="4" fillId="0" borderId="10" xfId="23" applyNumberFormat="1" applyFont="1" applyFill="1" applyBorder="1" applyAlignment="1">
      <alignment vertical="center"/>
    </xf>
    <xf numFmtId="171" fontId="4" fillId="0" borderId="80" xfId="23" applyNumberFormat="1" applyFont="1" applyFill="1" applyBorder="1" applyAlignment="1">
      <alignment vertical="center"/>
    </xf>
    <xf numFmtId="176" fontId="4" fillId="0" borderId="80" xfId="23" applyNumberFormat="1" applyFont="1" applyFill="1" applyBorder="1" applyAlignment="1">
      <alignment vertical="center"/>
    </xf>
    <xf numFmtId="0" fontId="3" fillId="2" borderId="17" xfId="22" quotePrefix="1" applyFont="1" applyFill="1" applyBorder="1" applyAlignment="1">
      <alignment horizontal="center" vertical="center"/>
    </xf>
    <xf numFmtId="0" fontId="4" fillId="0" borderId="0" xfId="28" applyFont="1"/>
    <xf numFmtId="180" fontId="4" fillId="0" borderId="0" xfId="7" applyNumberFormat="1" applyFont="1" applyFill="1" applyBorder="1" applyAlignment="1"/>
    <xf numFmtId="0" fontId="3" fillId="0" borderId="0" xfId="28" applyFont="1"/>
    <xf numFmtId="0" fontId="3" fillId="0" borderId="0" xfId="28" applyFont="1" applyAlignment="1">
      <alignment horizontal="center"/>
    </xf>
    <xf numFmtId="0" fontId="4" fillId="0" borderId="10" xfId="28" applyFont="1" applyBorder="1" applyAlignment="1">
      <alignment horizontal="center"/>
    </xf>
    <xf numFmtId="0" fontId="4" fillId="0" borderId="10" xfId="7" applyNumberFormat="1" applyFont="1" applyFill="1" applyBorder="1"/>
    <xf numFmtId="180" fontId="4" fillId="0" borderId="0" xfId="7" applyNumberFormat="1" applyFont="1" applyFill="1" applyBorder="1" applyAlignment="1">
      <alignment horizontal="center"/>
    </xf>
    <xf numFmtId="171" fontId="4" fillId="0" borderId="0" xfId="28" applyNumberFormat="1" applyFont="1"/>
    <xf numFmtId="0" fontId="4" fillId="0" borderId="0" xfId="28" applyFont="1" applyAlignment="1">
      <alignment vertical="center"/>
    </xf>
    <xf numFmtId="0" fontId="4" fillId="0" borderId="0" xfId="28" applyFont="1" applyAlignment="1">
      <alignment horizontal="center"/>
    </xf>
    <xf numFmtId="0" fontId="64" fillId="0" borderId="0" xfId="28" applyFont="1" applyAlignment="1">
      <alignment vertical="center"/>
    </xf>
    <xf numFmtId="0" fontId="64" fillId="0" borderId="0" xfId="28" applyFont="1" applyAlignment="1">
      <alignment horizontal="left" vertical="center"/>
    </xf>
    <xf numFmtId="0" fontId="9" fillId="0" borderId="0" xfId="5" applyFont="1" applyProtection="1">
      <protection locked="0"/>
    </xf>
    <xf numFmtId="0" fontId="9" fillId="0" borderId="0" xfId="5" applyFont="1" applyAlignment="1" applyProtection="1">
      <alignment vertical="center"/>
      <protection locked="0"/>
    </xf>
    <xf numFmtId="0" fontId="3" fillId="0" borderId="1" xfId="28" applyFont="1" applyBorder="1" applyAlignment="1" applyProtection="1">
      <alignment horizontal="center" vertical="center"/>
      <protection locked="0"/>
    </xf>
    <xf numFmtId="0" fontId="3" fillId="0" borderId="3" xfId="28" applyFont="1" applyBorder="1" applyAlignment="1" applyProtection="1">
      <alignment horizontal="center" vertical="center"/>
      <protection locked="0"/>
    </xf>
    <xf numFmtId="43" fontId="9" fillId="0" borderId="0" xfId="7" applyFont="1" applyFill="1" applyBorder="1" applyAlignment="1">
      <alignment horizontal="center" vertical="center"/>
    </xf>
    <xf numFmtId="0" fontId="9" fillId="2" borderId="3" xfId="5" applyFont="1" applyFill="1" applyBorder="1" applyAlignment="1" applyProtection="1">
      <alignment horizontal="center" vertical="center"/>
      <protection locked="0"/>
    </xf>
    <xf numFmtId="182" fontId="9" fillId="2" borderId="3" xfId="5" quotePrefix="1" applyNumberFormat="1" applyFont="1" applyFill="1" applyBorder="1" applyAlignment="1" applyProtection="1">
      <alignment horizontal="center" vertical="center"/>
      <protection locked="0"/>
    </xf>
    <xf numFmtId="181" fontId="64" fillId="0" borderId="0" xfId="28" quotePrefix="1" applyNumberFormat="1" applyFont="1" applyAlignment="1">
      <alignment vertical="center"/>
    </xf>
    <xf numFmtId="171" fontId="4" fillId="0" borderId="0" xfId="28" applyNumberFormat="1" applyFont="1" applyAlignment="1">
      <alignment vertical="center"/>
    </xf>
    <xf numFmtId="0" fontId="9" fillId="2" borderId="17" xfId="5" applyFont="1" applyFill="1" applyBorder="1" applyAlignment="1" applyProtection="1">
      <alignment horizontal="center" vertical="center"/>
      <protection locked="0"/>
    </xf>
    <xf numFmtId="14" fontId="9" fillId="2" borderId="17" xfId="5" applyNumberFormat="1" applyFont="1" applyFill="1" applyBorder="1" applyAlignment="1" applyProtection="1">
      <alignment horizontal="center" vertical="center"/>
      <protection locked="0"/>
    </xf>
    <xf numFmtId="0" fontId="64" fillId="0" borderId="0" xfId="28" applyFont="1" applyAlignment="1">
      <alignment horizontal="center" vertical="center"/>
    </xf>
    <xf numFmtId="171" fontId="64" fillId="0" borderId="0" xfId="28" applyNumberFormat="1" applyFont="1" applyAlignment="1">
      <alignment horizontal="center" vertical="center"/>
    </xf>
    <xf numFmtId="0" fontId="8" fillId="0" borderId="104" xfId="5" applyFont="1" applyBorder="1" applyAlignment="1" applyProtection="1">
      <alignment horizontal="center" vertical="center"/>
      <protection locked="0"/>
    </xf>
    <xf numFmtId="0" fontId="8" fillId="0" borderId="46" xfId="5" applyFont="1" applyBorder="1" applyAlignment="1" applyProtection="1">
      <alignment horizontal="center" vertical="center"/>
      <protection locked="0"/>
    </xf>
    <xf numFmtId="0" fontId="3" fillId="0" borderId="46" xfId="28" applyFont="1" applyBorder="1" applyAlignment="1">
      <alignment horizontal="center" vertical="center"/>
    </xf>
    <xf numFmtId="171" fontId="3" fillId="0" borderId="46" xfId="28" applyNumberFormat="1" applyFont="1" applyBorder="1" applyAlignment="1">
      <alignment horizontal="center" vertical="center"/>
    </xf>
    <xf numFmtId="171" fontId="3" fillId="0" borderId="62" xfId="28" applyNumberFormat="1" applyFont="1" applyBorder="1" applyAlignment="1">
      <alignment horizontal="center" vertical="center"/>
    </xf>
    <xf numFmtId="0" fontId="8" fillId="0" borderId="32" xfId="5" applyFont="1" applyBorder="1" applyAlignment="1" applyProtection="1">
      <alignment horizontal="center" vertical="center"/>
      <protection locked="0"/>
    </xf>
    <xf numFmtId="0" fontId="8" fillId="0" borderId="10" xfId="5" applyFont="1" applyBorder="1" applyAlignment="1" applyProtection="1">
      <alignment horizontal="center" vertical="center"/>
      <protection locked="0"/>
    </xf>
    <xf numFmtId="0" fontId="3" fillId="0" borderId="10" xfId="28" applyFont="1" applyBorder="1" applyAlignment="1">
      <alignment horizontal="center" vertical="center"/>
    </xf>
    <xf numFmtId="171" fontId="3" fillId="0" borderId="10" xfId="28" applyNumberFormat="1" applyFont="1" applyBorder="1" applyAlignment="1">
      <alignment horizontal="center" vertical="center"/>
    </xf>
    <xf numFmtId="171" fontId="3" fillId="0" borderId="33" xfId="28" applyNumberFormat="1" applyFont="1" applyBorder="1" applyAlignment="1">
      <alignment horizontal="center" vertical="center"/>
    </xf>
    <xf numFmtId="4" fontId="8" fillId="0" borderId="12" xfId="5" applyNumberFormat="1" applyFont="1" applyBorder="1" applyAlignment="1" applyProtection="1">
      <alignment vertical="center"/>
      <protection locked="0"/>
    </xf>
    <xf numFmtId="4" fontId="8" fillId="0" borderId="11" xfId="5" applyNumberFormat="1" applyFont="1" applyBorder="1" applyAlignment="1" applyProtection="1">
      <alignment vertical="center"/>
      <protection locked="0"/>
    </xf>
    <xf numFmtId="0" fontId="64" fillId="0" borderId="79" xfId="28" applyFont="1" applyBorder="1" applyAlignment="1">
      <alignment horizontal="center" vertical="center"/>
    </xf>
    <xf numFmtId="0" fontId="64" fillId="0" borderId="80" xfId="28" applyFont="1" applyBorder="1" applyAlignment="1">
      <alignment horizontal="center" vertical="center"/>
    </xf>
    <xf numFmtId="0" fontId="60" fillId="0" borderId="80" xfId="28" applyFont="1" applyBorder="1" applyAlignment="1">
      <alignment vertical="center"/>
    </xf>
    <xf numFmtId="171" fontId="60" fillId="0" borderId="80" xfId="28" applyNumberFormat="1" applyFont="1" applyBorder="1" applyAlignment="1">
      <alignment vertical="center"/>
    </xf>
    <xf numFmtId="0" fontId="8" fillId="0" borderId="78" xfId="5" applyFont="1" applyBorder="1" applyAlignment="1" applyProtection="1">
      <alignment horizontal="center" vertical="center"/>
      <protection locked="0"/>
    </xf>
    <xf numFmtId="0" fontId="8" fillId="0" borderId="80" xfId="5" applyFont="1" applyBorder="1" applyAlignment="1" applyProtection="1">
      <alignment horizontal="center" vertical="center"/>
      <protection locked="0"/>
    </xf>
    <xf numFmtId="0" fontId="3" fillId="0" borderId="10" xfId="28" applyFont="1" applyBorder="1" applyAlignment="1">
      <alignment horizontal="center"/>
    </xf>
    <xf numFmtId="0" fontId="3" fillId="0" borderId="32" xfId="28" applyFont="1" applyBorder="1" applyAlignment="1">
      <alignment horizontal="center"/>
    </xf>
    <xf numFmtId="0" fontId="4" fillId="0" borderId="10" xfId="28" applyFont="1" applyBorder="1"/>
    <xf numFmtId="0" fontId="4" fillId="0" borderId="17" xfId="28" applyFont="1" applyBorder="1"/>
    <xf numFmtId="171" fontId="4" fillId="0" borderId="10" xfId="7" applyNumberFormat="1" applyFont="1" applyFill="1" applyBorder="1"/>
    <xf numFmtId="171" fontId="4" fillId="0" borderId="17" xfId="7" applyNumberFormat="1" applyFont="1" applyFill="1" applyBorder="1"/>
    <xf numFmtId="0" fontId="4" fillId="0" borderId="12" xfId="28" applyFont="1" applyBorder="1"/>
    <xf numFmtId="171" fontId="4" fillId="0" borderId="33" xfId="7" applyNumberFormat="1" applyFont="1" applyFill="1" applyBorder="1"/>
    <xf numFmtId="171" fontId="3" fillId="0" borderId="87" xfId="7" applyNumberFormat="1" applyFont="1" applyFill="1" applyBorder="1" applyAlignment="1">
      <alignment vertical="center"/>
    </xf>
    <xf numFmtId="4" fontId="4" fillId="0" borderId="0" xfId="28" applyNumberFormat="1" applyFont="1"/>
    <xf numFmtId="180" fontId="4" fillId="0" borderId="0" xfId="7" applyNumberFormat="1" applyFont="1" applyFill="1" applyBorder="1" applyAlignment="1">
      <alignment horizontal="left"/>
    </xf>
    <xf numFmtId="171" fontId="4" fillId="43" borderId="110" xfId="7" applyNumberFormat="1" applyFont="1" applyFill="1" applyBorder="1"/>
    <xf numFmtId="0" fontId="3" fillId="26" borderId="87" xfId="28" applyFont="1" applyFill="1" applyBorder="1" applyAlignment="1">
      <alignment horizontal="center"/>
    </xf>
    <xf numFmtId="0" fontId="3" fillId="26" borderId="87" xfId="28" applyFont="1" applyFill="1" applyBorder="1"/>
    <xf numFmtId="43" fontId="3" fillId="26" borderId="87" xfId="7" applyFont="1" applyFill="1" applyBorder="1"/>
    <xf numFmtId="171" fontId="4" fillId="5" borderId="6" xfId="7" applyNumberFormat="1" applyFont="1" applyFill="1" applyBorder="1"/>
    <xf numFmtId="43" fontId="3" fillId="5" borderId="6" xfId="7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81" fontId="64" fillId="0" borderId="0" xfId="0" quotePrefix="1" applyNumberFormat="1" applyFont="1" applyFill="1" applyBorder="1" applyAlignment="1">
      <alignment vertical="center"/>
    </xf>
    <xf numFmtId="181" fontId="64" fillId="0" borderId="0" xfId="0" quotePrefix="1" applyNumberFormat="1" applyFont="1" applyFill="1" applyBorder="1" applyAlignment="1">
      <alignment horizontal="center" vertical="center"/>
    </xf>
    <xf numFmtId="173" fontId="64" fillId="0" borderId="0" xfId="0" quotePrefix="1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4" fillId="0" borderId="42" xfId="0" applyFont="1" applyFill="1" applyBorder="1" applyAlignment="1">
      <alignment horizontal="center" vertical="center"/>
    </xf>
    <xf numFmtId="171" fontId="64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vertical="center"/>
    </xf>
    <xf numFmtId="0" fontId="64" fillId="0" borderId="46" xfId="0" applyFont="1" applyFill="1" applyBorder="1" applyAlignment="1">
      <alignment horizontal="center" vertical="center"/>
    </xf>
    <xf numFmtId="0" fontId="64" fillId="0" borderId="10" xfId="0" applyFont="1" applyFill="1" applyBorder="1" applyAlignment="1">
      <alignment horizontal="center" vertical="center"/>
    </xf>
    <xf numFmtId="171" fontId="64" fillId="0" borderId="46" xfId="0" applyNumberFormat="1" applyFont="1" applyFill="1" applyBorder="1" applyAlignment="1">
      <alignment horizontal="center" vertical="center"/>
    </xf>
    <xf numFmtId="171" fontId="64" fillId="0" borderId="62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0" fontId="64" fillId="0" borderId="10" xfId="5" applyFont="1" applyFill="1" applyBorder="1" applyAlignment="1">
      <alignment horizontal="center" vertical="center"/>
    </xf>
    <xf numFmtId="171" fontId="64" fillId="0" borderId="10" xfId="0" applyNumberFormat="1" applyFont="1" applyFill="1" applyBorder="1" applyAlignment="1">
      <alignment horizontal="center" vertical="center"/>
    </xf>
    <xf numFmtId="171" fontId="64" fillId="0" borderId="33" xfId="0" applyNumberFormat="1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/>
    </xf>
    <xf numFmtId="0" fontId="4" fillId="0" borderId="80" xfId="0" applyFont="1" applyFill="1" applyBorder="1"/>
    <xf numFmtId="171" fontId="4" fillId="0" borderId="80" xfId="0" applyNumberFormat="1" applyFont="1" applyFill="1" applyBorder="1"/>
    <xf numFmtId="171" fontId="4" fillId="0" borderId="81" xfId="0" applyNumberFormat="1" applyFont="1" applyFill="1" applyBorder="1"/>
    <xf numFmtId="0" fontId="4" fillId="0" borderId="0" xfId="0" applyFont="1" applyFill="1" applyBorder="1"/>
    <xf numFmtId="0" fontId="18" fillId="43" borderId="110" xfId="0" applyFont="1" applyFill="1" applyBorder="1" applyAlignment="1">
      <alignment horizontal="left"/>
    </xf>
    <xf numFmtId="0" fontId="3" fillId="43" borderId="110" xfId="0" applyFont="1" applyFill="1" applyBorder="1" applyAlignment="1">
      <alignment horizontal="center"/>
    </xf>
    <xf numFmtId="0" fontId="4" fillId="43" borderId="110" xfId="0" applyFont="1" applyFill="1" applyBorder="1" applyAlignment="1">
      <alignment horizontal="center"/>
    </xf>
    <xf numFmtId="0" fontId="4" fillId="43" borderId="110" xfId="0" applyFont="1" applyFill="1" applyBorder="1"/>
    <xf numFmtId="0" fontId="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/>
    <xf numFmtId="0" fontId="3" fillId="0" borderId="17" xfId="0" applyFont="1" applyFill="1" applyBorder="1" applyAlignment="1">
      <alignment horizontal="center"/>
    </xf>
    <xf numFmtId="0" fontId="4" fillId="0" borderId="17" xfId="0" applyFont="1" applyFill="1" applyBorder="1"/>
    <xf numFmtId="0" fontId="3" fillId="0" borderId="6" xfId="0" applyFont="1" applyFill="1" applyBorder="1" applyAlignment="1">
      <alignment horizontal="center"/>
    </xf>
    <xf numFmtId="0" fontId="3" fillId="26" borderId="87" xfId="0" applyFont="1" applyFill="1" applyBorder="1" applyAlignment="1">
      <alignment horizontal="center"/>
    </xf>
    <xf numFmtId="0" fontId="3" fillId="26" borderId="87" xfId="0" applyFont="1" applyFill="1" applyBorder="1"/>
    <xf numFmtId="0" fontId="3" fillId="0" borderId="0" xfId="0" applyFont="1" applyFill="1" applyBorder="1"/>
    <xf numFmtId="0" fontId="3" fillId="5" borderId="6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6" xfId="0" applyFont="1" applyFill="1" applyBorder="1"/>
    <xf numFmtId="0" fontId="3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171" fontId="4" fillId="0" borderId="0" xfId="0" applyNumberFormat="1" applyFont="1" applyFill="1"/>
    <xf numFmtId="0" fontId="4" fillId="0" borderId="0" xfId="0" applyFont="1" applyFill="1" applyAlignment="1">
      <alignment horizontal="center"/>
    </xf>
    <xf numFmtId="183" fontId="9" fillId="0" borderId="0" xfId="33" quotePrefix="1" applyNumberFormat="1" applyFont="1" applyFill="1">
      <alignment vertical="top"/>
    </xf>
    <xf numFmtId="0" fontId="9" fillId="0" borderId="0" xfId="33" applyFont="1" applyFill="1">
      <alignment vertical="top"/>
    </xf>
    <xf numFmtId="184" fontId="8" fillId="0" borderId="0" xfId="33" applyNumberFormat="1" applyFont="1" applyFill="1">
      <alignment vertical="top"/>
    </xf>
    <xf numFmtId="184" fontId="9" fillId="0" borderId="0" xfId="33" applyNumberFormat="1" applyFont="1" applyFill="1">
      <alignment vertical="top"/>
    </xf>
    <xf numFmtId="0" fontId="68" fillId="0" borderId="0" xfId="0" applyFont="1" applyFill="1"/>
    <xf numFmtId="0" fontId="8" fillId="0" borderId="0" xfId="33" applyFont="1" applyFill="1">
      <alignment vertical="top"/>
    </xf>
    <xf numFmtId="0" fontId="8" fillId="0" borderId="0" xfId="33" applyFont="1" applyFill="1" applyAlignment="1">
      <alignment vertical="top" readingOrder="1"/>
    </xf>
    <xf numFmtId="0" fontId="8" fillId="0" borderId="0" xfId="33" applyFont="1" applyFill="1" applyAlignment="1">
      <alignment horizontal="left" vertical="top" readingOrder="1"/>
    </xf>
    <xf numFmtId="0" fontId="9" fillId="0" borderId="0" xfId="33" applyFont="1" applyFill="1" applyAlignment="1">
      <alignment horizontal="center" vertical="top" readingOrder="1"/>
    </xf>
    <xf numFmtId="0" fontId="9" fillId="0" borderId="0" xfId="33" applyFont="1" applyFill="1" applyAlignment="1">
      <alignment horizontal="center" vertical="top"/>
    </xf>
    <xf numFmtId="0" fontId="8" fillId="0" borderId="0" xfId="33" applyFont="1" applyFill="1" applyAlignment="1">
      <alignment readingOrder="1"/>
    </xf>
    <xf numFmtId="0" fontId="9" fillId="0" borderId="0" xfId="33" applyFont="1" applyFill="1" applyAlignment="1"/>
    <xf numFmtId="184" fontId="9" fillId="0" borderId="0" xfId="33" applyNumberFormat="1" applyFont="1" applyFill="1" applyAlignment="1"/>
    <xf numFmtId="184" fontId="9" fillId="0" borderId="29" xfId="33" applyNumberFormat="1" applyFont="1" applyFill="1" applyBorder="1" applyAlignment="1"/>
    <xf numFmtId="184" fontId="9" fillId="0" borderId="30" xfId="33" applyNumberFormat="1" applyFont="1" applyFill="1" applyBorder="1" applyAlignment="1"/>
    <xf numFmtId="0" fontId="9" fillId="0" borderId="64" xfId="33" applyFont="1" applyFill="1" applyBorder="1" applyAlignment="1">
      <alignment horizontal="center" vertical="top"/>
    </xf>
    <xf numFmtId="0" fontId="8" fillId="0" borderId="64" xfId="33" applyFont="1" applyFill="1" applyBorder="1" applyAlignment="1">
      <alignment horizontal="center" vertical="top" wrapText="1" readingOrder="1"/>
    </xf>
    <xf numFmtId="0" fontId="9" fillId="0" borderId="0" xfId="33" applyFont="1" applyFill="1" applyAlignment="1">
      <alignment vertical="center"/>
    </xf>
    <xf numFmtId="184" fontId="9" fillId="0" borderId="0" xfId="33" applyNumberFormat="1" applyFont="1" applyFill="1" applyAlignment="1">
      <alignment vertical="center"/>
    </xf>
    <xf numFmtId="0" fontId="4" fillId="0" borderId="0" xfId="28" applyFont="1" applyAlignment="1">
      <alignment horizontal="center" vertical="center"/>
    </xf>
    <xf numFmtId="0" fontId="7" fillId="0" borderId="0" xfId="28" applyAlignment="1">
      <alignment horizontal="center"/>
    </xf>
    <xf numFmtId="43" fontId="64" fillId="0" borderId="0" xfId="28" applyNumberFormat="1" applyFont="1" applyAlignment="1">
      <alignment vertical="center"/>
    </xf>
    <xf numFmtId="0" fontId="70" fillId="0" borderId="0" xfId="28" applyFont="1"/>
    <xf numFmtId="0" fontId="3" fillId="0" borderId="42" xfId="28" applyFont="1" applyBorder="1" applyAlignment="1" applyProtection="1">
      <alignment horizontal="center" vertical="center"/>
      <protection locked="0"/>
    </xf>
    <xf numFmtId="0" fontId="9" fillId="2" borderId="57" xfId="5" applyFont="1" applyFill="1" applyBorder="1" applyAlignment="1" applyProtection="1">
      <alignment horizontal="center" vertical="center"/>
      <protection locked="0"/>
    </xf>
    <xf numFmtId="14" fontId="9" fillId="2" borderId="57" xfId="5" applyNumberFormat="1" applyFont="1" applyFill="1" applyBorder="1" applyAlignment="1" applyProtection="1">
      <alignment horizontal="center" vertical="center"/>
      <protection locked="0"/>
    </xf>
    <xf numFmtId="0" fontId="3" fillId="0" borderId="46" xfId="39" applyFont="1" applyBorder="1" applyAlignment="1" applyProtection="1">
      <alignment horizontal="center" vertical="center"/>
      <protection locked="0"/>
    </xf>
    <xf numFmtId="0" fontId="3" fillId="0" borderId="10" xfId="39" applyFont="1" applyBorder="1" applyAlignment="1" applyProtection="1">
      <alignment horizontal="center" vertical="center"/>
      <protection locked="0"/>
    </xf>
    <xf numFmtId="0" fontId="3" fillId="0" borderId="11" xfId="39" applyFont="1" applyBorder="1" applyAlignment="1" applyProtection="1">
      <alignment horizontal="center" vertical="center"/>
      <protection locked="0"/>
    </xf>
    <xf numFmtId="0" fontId="71" fillId="0" borderId="33" xfId="39" applyFont="1" applyBorder="1" applyAlignment="1" applyProtection="1">
      <alignment horizontal="center" vertical="center"/>
      <protection locked="0"/>
    </xf>
    <xf numFmtId="0" fontId="3" fillId="0" borderId="4" xfId="39" applyFont="1" applyBorder="1" applyAlignment="1" applyProtection="1">
      <alignment vertical="center"/>
      <protection locked="0"/>
    </xf>
    <xf numFmtId="0" fontId="3" fillId="0" borderId="16" xfId="39" applyFont="1" applyBorder="1" applyAlignment="1" applyProtection="1">
      <alignment vertical="center" wrapText="1"/>
      <protection locked="0"/>
    </xf>
    <xf numFmtId="0" fontId="60" fillId="0" borderId="80" xfId="28" applyFont="1" applyBorder="1" applyAlignment="1">
      <alignment horizontal="center" vertical="center"/>
    </xf>
    <xf numFmtId="171" fontId="60" fillId="0" borderId="81" xfId="28" applyNumberFormat="1" applyFont="1" applyBorder="1" applyAlignment="1">
      <alignment vertical="center"/>
    </xf>
    <xf numFmtId="0" fontId="72" fillId="0" borderId="81" xfId="5" applyFont="1" applyBorder="1" applyAlignment="1" applyProtection="1">
      <alignment horizontal="center" vertical="center"/>
      <protection locked="0"/>
    </xf>
    <xf numFmtId="0" fontId="18" fillId="26" borderId="114" xfId="28" applyFont="1" applyFill="1" applyBorder="1" applyAlignment="1">
      <alignment horizontal="left"/>
    </xf>
    <xf numFmtId="0" fontId="4" fillId="26" borderId="110" xfId="28" applyFont="1" applyFill="1" applyBorder="1"/>
    <xf numFmtId="0" fontId="4" fillId="26" borderId="110" xfId="28" applyFont="1" applyFill="1" applyBorder="1" applyAlignment="1">
      <alignment horizontal="center"/>
    </xf>
    <xf numFmtId="171" fontId="4" fillId="26" borderId="110" xfId="7" applyNumberFormat="1" applyFont="1" applyFill="1" applyBorder="1"/>
    <xf numFmtId="171" fontId="4" fillId="26" borderId="115" xfId="7" applyNumberFormat="1" applyFont="1" applyFill="1" applyBorder="1"/>
    <xf numFmtId="0" fontId="4" fillId="26" borderId="116" xfId="28" applyFont="1" applyFill="1" applyBorder="1"/>
    <xf numFmtId="0" fontId="4" fillId="26" borderId="115" xfId="28" applyFont="1" applyFill="1" applyBorder="1"/>
    <xf numFmtId="0" fontId="73" fillId="0" borderId="10" xfId="28" applyFont="1" applyBorder="1" applyAlignment="1">
      <alignment horizontal="center"/>
    </xf>
    <xf numFmtId="171" fontId="4" fillId="0" borderId="10" xfId="7" applyNumberFormat="1" applyFont="1" applyBorder="1"/>
    <xf numFmtId="171" fontId="4" fillId="0" borderId="33" xfId="7" applyNumberFormat="1" applyFont="1" applyBorder="1"/>
    <xf numFmtId="171" fontId="4" fillId="0" borderId="32" xfId="28" applyNumberFormat="1" applyFont="1" applyBorder="1"/>
    <xf numFmtId="0" fontId="4" fillId="0" borderId="33" xfId="28" applyFont="1" applyBorder="1"/>
    <xf numFmtId="43" fontId="9" fillId="0" borderId="10" xfId="7" applyFont="1" applyBorder="1" applyProtection="1">
      <protection locked="0"/>
    </xf>
    <xf numFmtId="0" fontId="18" fillId="0" borderId="32" xfId="28" applyFont="1" applyBorder="1" applyAlignment="1">
      <alignment horizontal="left"/>
    </xf>
    <xf numFmtId="0" fontId="4" fillId="0" borderId="32" xfId="28" applyFont="1" applyBorder="1"/>
    <xf numFmtId="0" fontId="3" fillId="26" borderId="106" xfId="28" applyFont="1" applyFill="1" applyBorder="1" applyAlignment="1">
      <alignment horizontal="center"/>
    </xf>
    <xf numFmtId="171" fontId="3" fillId="26" borderId="87" xfId="7" applyNumberFormat="1" applyFont="1" applyFill="1" applyBorder="1"/>
    <xf numFmtId="171" fontId="3" fillId="26" borderId="107" xfId="7" applyNumberFormat="1" applyFont="1" applyFill="1" applyBorder="1"/>
    <xf numFmtId="0" fontId="3" fillId="26" borderId="100" xfId="28" applyFont="1" applyFill="1" applyBorder="1"/>
    <xf numFmtId="0" fontId="3" fillId="26" borderId="107" xfId="28" applyFont="1" applyFill="1" applyBorder="1"/>
    <xf numFmtId="4" fontId="3" fillId="0" borderId="0" xfId="13" applyNumberFormat="1" applyFont="1" applyFill="1"/>
    <xf numFmtId="0" fontId="3" fillId="0" borderId="0" xfId="13" applyFont="1" applyFill="1"/>
    <xf numFmtId="43" fontId="4" fillId="0" borderId="0" xfId="7" applyFont="1" applyFill="1" applyAlignment="1">
      <alignment horizontal="center"/>
    </xf>
    <xf numFmtId="181" fontId="3" fillId="0" borderId="4" xfId="13" quotePrefix="1" applyNumberFormat="1" applyFont="1" applyFill="1" applyBorder="1" applyAlignment="1">
      <alignment horizontal="left"/>
    </xf>
    <xf numFmtId="4" fontId="3" fillId="0" borderId="1" xfId="13" applyNumberFormat="1" applyFont="1" applyFill="1" applyBorder="1"/>
    <xf numFmtId="0" fontId="3" fillId="0" borderId="6" xfId="13" applyFont="1" applyFill="1" applyBorder="1" applyAlignment="1">
      <alignment horizontal="center"/>
    </xf>
    <xf numFmtId="43" fontId="3" fillId="0" borderId="0" xfId="7" applyFont="1" applyFill="1" applyAlignment="1">
      <alignment horizontal="center"/>
    </xf>
    <xf numFmtId="0" fontId="4" fillId="0" borderId="10" xfId="13" applyFont="1" applyFill="1" applyBorder="1" applyAlignment="1">
      <alignment horizontal="center"/>
    </xf>
    <xf numFmtId="0" fontId="62" fillId="0" borderId="87" xfId="13" applyFont="1" applyFill="1" applyBorder="1" applyAlignment="1">
      <alignment horizontal="center"/>
    </xf>
    <xf numFmtId="0" fontId="4" fillId="0" borderId="0" xfId="13" applyFont="1" applyFill="1" applyAlignment="1">
      <alignment horizontal="center"/>
    </xf>
    <xf numFmtId="0" fontId="63" fillId="0" borderId="0" xfId="30" applyFont="1" applyFill="1" applyAlignment="1">
      <alignment horizontal="left"/>
    </xf>
    <xf numFmtId="0" fontId="4" fillId="0" borderId="0" xfId="13" applyFont="1" applyFill="1"/>
    <xf numFmtId="1" fontId="4" fillId="0" borderId="0" xfId="7" applyNumberFormat="1" applyFont="1" applyFill="1" applyAlignment="1">
      <alignment horizontal="center"/>
    </xf>
    <xf numFmtId="43" fontId="4" fillId="0" borderId="0" xfId="7" applyFont="1" applyFill="1" applyAlignment="1">
      <alignment horizontal="left"/>
    </xf>
    <xf numFmtId="43" fontId="3" fillId="0" borderId="0" xfId="7" applyFont="1" applyFill="1" applyAlignment="1">
      <alignment horizontal="left"/>
    </xf>
    <xf numFmtId="1" fontId="4" fillId="0" borderId="0" xfId="7" applyNumberFormat="1" applyFont="1" applyFill="1" applyAlignment="1">
      <alignment horizontal="left"/>
    </xf>
    <xf numFmtId="0" fontId="3" fillId="0" borderId="17" xfId="13" applyFont="1" applyFill="1" applyBorder="1" applyAlignment="1">
      <alignment horizontal="center"/>
    </xf>
    <xf numFmtId="4" fontId="3" fillId="0" borderId="0" xfId="0" applyNumberFormat="1" applyFont="1" applyFill="1"/>
    <xf numFmtId="0" fontId="3" fillId="0" borderId="0" xfId="0" applyFont="1" applyFill="1"/>
    <xf numFmtId="181" fontId="3" fillId="0" borderId="4" xfId="0" quotePrefix="1" applyNumberFormat="1" applyFont="1" applyFill="1" applyBorder="1" applyAlignment="1">
      <alignment horizontal="left"/>
    </xf>
    <xf numFmtId="177" fontId="4" fillId="0" borderId="0" xfId="0" applyNumberFormat="1" applyFont="1" applyFill="1"/>
    <xf numFmtId="4" fontId="3" fillId="0" borderId="1" xfId="0" applyNumberFormat="1" applyFont="1" applyFill="1" applyBorder="1"/>
    <xf numFmtId="4" fontId="3" fillId="0" borderId="5" xfId="0" applyNumberFormat="1" applyFont="1" applyFill="1" applyBorder="1"/>
    <xf numFmtId="0" fontId="68" fillId="0" borderId="10" xfId="0" applyFont="1" applyFill="1" applyBorder="1" applyAlignment="1">
      <alignment horizontal="center"/>
    </xf>
    <xf numFmtId="0" fontId="63" fillId="0" borderId="87" xfId="30" applyFont="1" applyFill="1" applyBorder="1" applyAlignment="1">
      <alignment horizontal="left"/>
    </xf>
    <xf numFmtId="0" fontId="64" fillId="0" borderId="100" xfId="0" applyFont="1" applyFill="1" applyBorder="1"/>
    <xf numFmtId="0" fontId="64" fillId="0" borderId="0" xfId="0" applyFont="1" applyFill="1"/>
    <xf numFmtId="0" fontId="62" fillId="0" borderId="0" xfId="30" applyFont="1" applyFill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7" xfId="0" applyFont="1" applyBorder="1"/>
    <xf numFmtId="0" fontId="4" fillId="0" borderId="10" xfId="0" applyFont="1" applyBorder="1"/>
    <xf numFmtId="0" fontId="3" fillId="0" borderId="87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left" vertical="center"/>
    </xf>
    <xf numFmtId="0" fontId="9" fillId="0" borderId="0" xfId="5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8" fillId="0" borderId="0" xfId="5" applyFont="1" applyFill="1" applyAlignment="1" applyProtection="1">
      <alignment horizontal="left" vertical="center"/>
      <protection locked="0"/>
    </xf>
    <xf numFmtId="4" fontId="8" fillId="0" borderId="4" xfId="5" applyNumberFormat="1" applyFont="1" applyFill="1" applyBorder="1" applyAlignment="1" applyProtection="1">
      <alignment vertical="center"/>
    </xf>
    <xf numFmtId="4" fontId="8" fillId="0" borderId="4" xfId="5" applyNumberFormat="1" applyFont="1" applyFill="1" applyBorder="1" applyAlignment="1" applyProtection="1">
      <alignment vertical="center"/>
      <protection locked="0"/>
    </xf>
    <xf numFmtId="0" fontId="3" fillId="0" borderId="4" xfId="5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173" fontId="8" fillId="0" borderId="5" xfId="5" applyNumberFormat="1" applyFont="1" applyFill="1" applyBorder="1" applyAlignment="1" applyProtection="1">
      <alignment vertical="center"/>
      <protection locked="0"/>
    </xf>
    <xf numFmtId="0" fontId="3" fillId="0" borderId="5" xfId="5" applyFont="1" applyFill="1" applyBorder="1" applyAlignment="1" applyProtection="1">
      <alignment vertical="center"/>
      <protection locked="0"/>
    </xf>
    <xf numFmtId="181" fontId="3" fillId="0" borderId="0" xfId="0" quotePrefix="1" applyNumberFormat="1" applyFont="1" applyFill="1" applyBorder="1" applyAlignment="1">
      <alignment horizontal="center" vertical="center"/>
    </xf>
    <xf numFmtId="181" fontId="64" fillId="0" borderId="0" xfId="0" quotePrefix="1" applyNumberFormat="1" applyFont="1" applyFill="1" applyBorder="1" applyAlignment="1">
      <alignment horizontal="left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9" fillId="0" borderId="0" xfId="5" applyNumberFormat="1" applyFont="1" applyFill="1" applyBorder="1" applyAlignment="1">
      <alignment horizontal="center"/>
    </xf>
    <xf numFmtId="171" fontId="4" fillId="0" borderId="0" xfId="0" applyNumberFormat="1" applyFont="1" applyFill="1" applyAlignment="1">
      <alignment vertical="center"/>
    </xf>
    <xf numFmtId="0" fontId="8" fillId="0" borderId="104" xfId="5" applyFont="1" applyFill="1" applyBorder="1" applyAlignment="1" applyProtection="1">
      <alignment horizontal="center" vertical="center"/>
      <protection locked="0"/>
    </xf>
    <xf numFmtId="0" fontId="8" fillId="0" borderId="46" xfId="5" applyFont="1" applyFill="1" applyBorder="1" applyAlignment="1" applyProtection="1">
      <alignment horizontal="center" vertical="center"/>
      <protection locked="0"/>
    </xf>
    <xf numFmtId="0" fontId="3" fillId="0" borderId="46" xfId="0" applyFont="1" applyFill="1" applyBorder="1" applyAlignment="1">
      <alignment horizontal="center" vertical="center"/>
    </xf>
    <xf numFmtId="171" fontId="3" fillId="0" borderId="46" xfId="0" applyNumberFormat="1" applyFont="1" applyFill="1" applyBorder="1" applyAlignment="1">
      <alignment horizontal="center" vertical="center"/>
    </xf>
    <xf numFmtId="0" fontId="8" fillId="0" borderId="32" xfId="5" applyFont="1" applyFill="1" applyBorder="1" applyAlignment="1" applyProtection="1">
      <alignment horizontal="center" vertical="center"/>
      <protection locked="0"/>
    </xf>
    <xf numFmtId="0" fontId="8" fillId="0" borderId="10" xfId="5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/>
    </xf>
    <xf numFmtId="171" fontId="3" fillId="0" borderId="10" xfId="0" applyNumberFormat="1" applyFont="1" applyFill="1" applyBorder="1" applyAlignment="1">
      <alignment horizontal="center" vertical="center"/>
    </xf>
    <xf numFmtId="0" fontId="64" fillId="0" borderId="79" xfId="0" applyFont="1" applyFill="1" applyBorder="1" applyAlignment="1">
      <alignment horizontal="center" vertical="center"/>
    </xf>
    <xf numFmtId="0" fontId="64" fillId="0" borderId="80" xfId="0" applyFont="1" applyFill="1" applyBorder="1" applyAlignment="1">
      <alignment horizontal="center" vertical="center"/>
    </xf>
    <xf numFmtId="0" fontId="4" fillId="0" borderId="80" xfId="0" applyFont="1" applyFill="1" applyBorder="1" applyAlignment="1">
      <alignment horizontal="center" vertical="center"/>
    </xf>
    <xf numFmtId="0" fontId="60" fillId="0" borderId="80" xfId="0" applyFont="1" applyFill="1" applyBorder="1" applyAlignment="1">
      <alignment vertical="center"/>
    </xf>
    <xf numFmtId="171" fontId="60" fillId="0" borderId="80" xfId="0" applyNumberFormat="1" applyFont="1" applyFill="1" applyBorder="1" applyAlignment="1">
      <alignment vertical="center"/>
    </xf>
    <xf numFmtId="0" fontId="19" fillId="26" borderId="14" xfId="0" applyFont="1" applyFill="1" applyBorder="1" applyAlignment="1">
      <alignment horizontal="left" vertical="center"/>
    </xf>
    <xf numFmtId="0" fontId="3" fillId="26" borderId="6" xfId="0" applyFont="1" applyFill="1" applyBorder="1" applyAlignment="1">
      <alignment horizontal="center"/>
    </xf>
    <xf numFmtId="0" fontId="4" fillId="26" borderId="7" xfId="0" applyFont="1" applyFill="1" applyBorder="1" applyAlignment="1">
      <alignment horizontal="center"/>
    </xf>
    <xf numFmtId="0" fontId="18" fillId="26" borderId="6" xfId="0" applyFont="1" applyFill="1" applyBorder="1" applyAlignment="1">
      <alignment horizontal="left"/>
    </xf>
    <xf numFmtId="171" fontId="4" fillId="26" borderId="6" xfId="0" applyNumberFormat="1" applyFont="1" applyFill="1" applyBorder="1"/>
    <xf numFmtId="0" fontId="65" fillId="0" borderId="32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left"/>
    </xf>
    <xf numFmtId="171" fontId="4" fillId="0" borderId="10" xfId="0" applyNumberFormat="1" applyFont="1" applyFill="1" applyBorder="1"/>
    <xf numFmtId="0" fontId="3" fillId="0" borderId="32" xfId="0" applyFont="1" applyFill="1" applyBorder="1" applyAlignment="1">
      <alignment horizontal="center"/>
    </xf>
    <xf numFmtId="171" fontId="4" fillId="0" borderId="10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71" fontId="4" fillId="0" borderId="17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9" xfId="0" applyFont="1" applyFill="1" applyBorder="1"/>
    <xf numFmtId="0" fontId="3" fillId="26" borderId="106" xfId="0" applyFont="1" applyFill="1" applyBorder="1" applyAlignment="1">
      <alignment horizontal="center" vertical="center"/>
    </xf>
    <xf numFmtId="0" fontId="3" fillId="26" borderId="87" xfId="0" applyFont="1" applyFill="1" applyBorder="1" applyAlignment="1">
      <alignment horizontal="center" vertical="center"/>
    </xf>
    <xf numFmtId="0" fontId="3" fillId="26" borderId="87" xfId="0" applyFont="1" applyFill="1" applyBorder="1" applyAlignment="1">
      <alignment horizontal="left" vertical="center"/>
    </xf>
    <xf numFmtId="171" fontId="3" fillId="26" borderId="87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1" fontId="4" fillId="0" borderId="10" xfId="1" applyFont="1" applyFill="1" applyBorder="1"/>
    <xf numFmtId="181" fontId="64" fillId="0" borderId="0" xfId="0" quotePrefix="1" applyNumberFormat="1" applyFont="1" applyFill="1" applyAlignment="1">
      <alignment vertical="center"/>
    </xf>
    <xf numFmtId="181" fontId="64" fillId="0" borderId="0" xfId="0" quotePrefix="1" applyNumberFormat="1" applyFont="1" applyFill="1" applyAlignment="1">
      <alignment horizontal="center" vertical="center"/>
    </xf>
    <xf numFmtId="171" fontId="64" fillId="0" borderId="0" xfId="0" applyNumberFormat="1" applyFont="1" applyFill="1" applyAlignment="1">
      <alignment horizontal="center" vertical="center"/>
    </xf>
    <xf numFmtId="0" fontId="64" fillId="0" borderId="104" xfId="0" applyFont="1" applyFill="1" applyBorder="1" applyAlignment="1">
      <alignment horizontal="center" vertical="center"/>
    </xf>
    <xf numFmtId="0" fontId="64" fillId="0" borderId="32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/>
    </xf>
    <xf numFmtId="0" fontId="18" fillId="0" borderId="114" xfId="0" applyFont="1" applyFill="1" applyBorder="1" applyAlignment="1">
      <alignment horizontal="left"/>
    </xf>
    <xf numFmtId="0" fontId="3" fillId="0" borderId="110" xfId="0" applyFont="1" applyFill="1" applyBorder="1" applyAlignment="1">
      <alignment horizontal="center"/>
    </xf>
    <xf numFmtId="171" fontId="4" fillId="0" borderId="110" xfId="7" applyNumberFormat="1" applyFont="1" applyFill="1" applyBorder="1"/>
    <xf numFmtId="171" fontId="4" fillId="0" borderId="115" xfId="7" applyNumberFormat="1" applyFont="1" applyFill="1" applyBorder="1"/>
    <xf numFmtId="0" fontId="18" fillId="0" borderId="32" xfId="0" applyFont="1" applyFill="1" applyBorder="1" applyAlignment="1">
      <alignment horizontal="left"/>
    </xf>
    <xf numFmtId="185" fontId="4" fillId="0" borderId="0" xfId="1" applyNumberFormat="1" applyFont="1" applyFill="1" applyBorder="1" applyAlignment="1"/>
    <xf numFmtId="0" fontId="76" fillId="0" borderId="0" xfId="33" applyFont="1" applyFill="1">
      <alignment vertical="top"/>
    </xf>
    <xf numFmtId="0" fontId="78" fillId="0" borderId="0" xfId="33" applyFont="1" applyFill="1" applyAlignment="1"/>
    <xf numFmtId="0" fontId="78" fillId="0" borderId="0" xfId="33" applyFont="1" applyFill="1">
      <alignment vertical="top"/>
    </xf>
    <xf numFmtId="0" fontId="76" fillId="0" borderId="0" xfId="33" applyFont="1" applyFill="1" applyAlignment="1">
      <alignment horizontal="center" vertical="top" readingOrder="1"/>
    </xf>
    <xf numFmtId="0" fontId="76" fillId="0" borderId="0" xfId="33" applyFont="1" applyFill="1" applyAlignment="1">
      <alignment horizontal="center" vertical="top"/>
    </xf>
    <xf numFmtId="0" fontId="76" fillId="0" borderId="0" xfId="33" applyFont="1" applyFill="1" applyAlignment="1"/>
    <xf numFmtId="40" fontId="82" fillId="0" borderId="3" xfId="34" applyNumberFormat="1" applyFont="1" applyFill="1" applyBorder="1" applyAlignment="1">
      <alignment horizontal="center" vertical="center"/>
    </xf>
    <xf numFmtId="184" fontId="76" fillId="0" borderId="0" xfId="33" applyNumberFormat="1" applyFont="1" applyFill="1">
      <alignment vertical="top"/>
    </xf>
    <xf numFmtId="43" fontId="76" fillId="0" borderId="0" xfId="7" applyFont="1" applyFill="1" applyAlignment="1">
      <alignment vertical="top"/>
    </xf>
    <xf numFmtId="0" fontId="79" fillId="0" borderId="0" xfId="33" applyFont="1" applyFill="1">
      <alignment vertical="top"/>
    </xf>
    <xf numFmtId="0" fontId="83" fillId="0" borderId="0" xfId="33" applyFont="1" applyFill="1">
      <alignment vertical="top"/>
    </xf>
    <xf numFmtId="43" fontId="83" fillId="0" borderId="0" xfId="7" applyFont="1" applyFill="1" applyAlignment="1">
      <alignment vertical="top"/>
    </xf>
    <xf numFmtId="0" fontId="67" fillId="0" borderId="0" xfId="33" applyFont="1" applyFill="1">
      <alignment vertical="top"/>
    </xf>
    <xf numFmtId="184" fontId="78" fillId="0" borderId="16" xfId="35" applyNumberFormat="1" applyFont="1" applyFill="1" applyBorder="1" applyAlignment="1">
      <alignment horizontal="right" vertical="center"/>
    </xf>
    <xf numFmtId="184" fontId="81" fillId="0" borderId="16" xfId="35" applyNumberFormat="1" applyFont="1" applyFill="1" applyBorder="1" applyAlignment="1">
      <alignment horizontal="right" vertical="center"/>
    </xf>
    <xf numFmtId="184" fontId="87" fillId="0" borderId="0" xfId="33" applyNumberFormat="1" applyFont="1" applyFill="1">
      <alignment vertical="top"/>
    </xf>
    <xf numFmtId="9" fontId="77" fillId="0" borderId="0" xfId="36" applyFont="1" applyFill="1" applyBorder="1" applyAlignment="1">
      <alignment horizontal="center" vertical="top"/>
    </xf>
    <xf numFmtId="9" fontId="77" fillId="0" borderId="63" xfId="36" applyFont="1" applyFill="1" applyBorder="1" applyAlignment="1">
      <alignment horizontal="center" vertical="top"/>
    </xf>
    <xf numFmtId="0" fontId="4" fillId="0" borderId="0" xfId="7" applyNumberFormat="1" applyFont="1" applyFill="1" applyBorder="1"/>
    <xf numFmtId="184" fontId="9" fillId="0" borderId="48" xfId="33" applyNumberFormat="1" applyFont="1" applyFill="1" applyBorder="1">
      <alignment vertical="top"/>
    </xf>
    <xf numFmtId="184" fontId="12" fillId="0" borderId="48" xfId="33" applyNumberFormat="1" applyFont="1" applyFill="1" applyBorder="1">
      <alignment vertical="top"/>
    </xf>
    <xf numFmtId="184" fontId="4" fillId="0" borderId="48" xfId="35" applyNumberFormat="1" applyFont="1" applyFill="1" applyBorder="1" applyAlignment="1">
      <alignment horizontal="right" vertical="center"/>
    </xf>
    <xf numFmtId="184" fontId="4" fillId="0" borderId="48" xfId="33" applyNumberFormat="1" applyFont="1" applyFill="1" applyBorder="1">
      <alignment vertical="top"/>
    </xf>
    <xf numFmtId="184" fontId="9" fillId="0" borderId="24" xfId="33" applyNumberFormat="1" applyFont="1" applyFill="1" applyBorder="1" applyAlignment="1"/>
    <xf numFmtId="184" fontId="9" fillId="0" borderId="23" xfId="33" applyNumberFormat="1" applyFont="1" applyFill="1" applyBorder="1" applyAlignment="1"/>
    <xf numFmtId="184" fontId="9" fillId="0" borderId="49" xfId="33" applyNumberFormat="1" applyFont="1" applyFill="1" applyBorder="1" applyAlignment="1"/>
    <xf numFmtId="0" fontId="68" fillId="0" borderId="0" xfId="0" applyFont="1" applyFill="1" applyBorder="1" applyAlignment="1">
      <alignment horizontal="left"/>
    </xf>
    <xf numFmtId="0" fontId="68" fillId="0" borderId="0" xfId="0" applyFont="1" applyFill="1" applyBorder="1"/>
    <xf numFmtId="0" fontId="4" fillId="0" borderId="0" xfId="29" applyNumberFormat="1" applyFont="1" applyFill="1" applyBorder="1"/>
    <xf numFmtId="1" fontId="4" fillId="0" borderId="0" xfId="7" applyNumberFormat="1" applyFont="1" applyFill="1" applyBorder="1" applyAlignment="1">
      <alignment horizontal="left"/>
    </xf>
    <xf numFmtId="0" fontId="90" fillId="0" borderId="0" xfId="40" applyFont="1" applyAlignment="1">
      <alignment vertical="top"/>
    </xf>
    <xf numFmtId="0" fontId="91" fillId="0" borderId="111" xfId="40" applyFont="1" applyBorder="1" applyAlignment="1">
      <alignment vertical="top" wrapText="1" readingOrder="1"/>
    </xf>
    <xf numFmtId="4" fontId="89" fillId="0" borderId="0" xfId="40" applyNumberFormat="1">
      <alignment vertical="top"/>
    </xf>
    <xf numFmtId="0" fontId="90" fillId="0" borderId="0" xfId="40" applyFont="1" applyAlignment="1">
      <alignment horizontal="right" vertical="top"/>
    </xf>
    <xf numFmtId="0" fontId="92" fillId="0" borderId="0" xfId="40" applyFont="1" applyAlignment="1">
      <alignment horizontal="right" vertical="top"/>
    </xf>
    <xf numFmtId="0" fontId="92" fillId="0" borderId="0" xfId="40" applyFont="1" applyAlignment="1">
      <alignment vertical="top"/>
    </xf>
    <xf numFmtId="0" fontId="93" fillId="0" borderId="111" xfId="40" applyFont="1" applyBorder="1" applyAlignment="1">
      <alignment vertical="top" wrapText="1" readingOrder="1"/>
    </xf>
    <xf numFmtId="0" fontId="9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92" fillId="0" borderId="0" xfId="0" applyFont="1" applyAlignment="1">
      <alignment vertical="top"/>
    </xf>
    <xf numFmtId="0" fontId="93" fillId="0" borderId="111" xfId="0" applyFont="1" applyBorder="1" applyAlignment="1">
      <alignment vertical="top" wrapText="1" readingOrder="1"/>
    </xf>
    <xf numFmtId="4" fontId="0" fillId="0" borderId="0" xfId="0" applyNumberFormat="1" applyAlignment="1">
      <alignment vertical="top"/>
    </xf>
    <xf numFmtId="0" fontId="34" fillId="0" borderId="11" xfId="14" applyFont="1" applyFill="1" applyBorder="1"/>
    <xf numFmtId="43" fontId="30" fillId="0" borderId="94" xfId="14" applyNumberFormat="1" applyFont="1" applyFill="1" applyBorder="1"/>
    <xf numFmtId="0" fontId="34" fillId="0" borderId="0" xfId="16" applyFont="1" applyFill="1"/>
    <xf numFmtId="171" fontId="30" fillId="0" borderId="0" xfId="1" applyFont="1" applyFill="1" applyBorder="1"/>
    <xf numFmtId="0" fontId="51" fillId="0" borderId="0" xfId="17" applyFont="1" applyFill="1" applyAlignment="1">
      <alignment horizontal="center"/>
    </xf>
    <xf numFmtId="0" fontId="94" fillId="0" borderId="0" xfId="17" applyFont="1" applyFill="1" applyAlignment="1">
      <alignment horizontal="center"/>
    </xf>
    <xf numFmtId="171" fontId="29" fillId="0" borderId="0" xfId="20" applyFont="1" applyFill="1" applyBorder="1" applyAlignment="1">
      <alignment horizontal="center"/>
    </xf>
    <xf numFmtId="43" fontId="30" fillId="0" borderId="126" xfId="15" applyFont="1" applyFill="1" applyBorder="1"/>
    <xf numFmtId="171" fontId="54" fillId="0" borderId="0" xfId="1" applyFont="1"/>
    <xf numFmtId="43" fontId="30" fillId="0" borderId="0" xfId="15" applyFont="1" applyFill="1" applyBorder="1" applyAlignment="1">
      <alignment horizontal="center"/>
    </xf>
    <xf numFmtId="0" fontId="95" fillId="0" borderId="0" xfId="21" applyFont="1"/>
    <xf numFmtId="183" fontId="76" fillId="0" borderId="0" xfId="33" quotePrefix="1" applyNumberFormat="1" applyFont="1" applyFill="1">
      <alignment vertical="top"/>
    </xf>
    <xf numFmtId="184" fontId="77" fillId="0" borderId="0" xfId="33" applyNumberFormat="1" applyFont="1" applyFill="1">
      <alignment vertical="top"/>
    </xf>
    <xf numFmtId="184" fontId="76" fillId="0" borderId="0" xfId="35" applyNumberFormat="1" applyFont="1" applyFill="1">
      <alignment vertical="top"/>
    </xf>
    <xf numFmtId="184" fontId="77" fillId="0" borderId="0" xfId="35" applyNumberFormat="1" applyFont="1" applyFill="1">
      <alignment vertical="top"/>
    </xf>
    <xf numFmtId="0" fontId="77" fillId="0" borderId="0" xfId="33" applyFont="1" applyFill="1">
      <alignment vertical="top"/>
    </xf>
    <xf numFmtId="0" fontId="77" fillId="0" borderId="0" xfId="33" applyFont="1" applyFill="1" applyAlignment="1">
      <alignment vertical="top" readingOrder="1"/>
    </xf>
    <xf numFmtId="0" fontId="77" fillId="0" borderId="0" xfId="33" applyFont="1" applyFill="1" applyAlignment="1">
      <alignment horizontal="left" vertical="top" readingOrder="1"/>
    </xf>
    <xf numFmtId="0" fontId="78" fillId="0" borderId="0" xfId="34" applyFont="1" applyFill="1" applyAlignment="1">
      <alignment horizontal="left" vertical="center"/>
    </xf>
    <xf numFmtId="0" fontId="80" fillId="0" borderId="0" xfId="34" applyFont="1" applyFill="1" applyAlignment="1">
      <alignment horizontal="right" vertical="center"/>
    </xf>
    <xf numFmtId="40" fontId="80" fillId="0" borderId="0" xfId="34" applyNumberFormat="1" applyFont="1" applyFill="1" applyAlignment="1">
      <alignment vertical="center"/>
    </xf>
    <xf numFmtId="0" fontId="78" fillId="0" borderId="0" xfId="34" applyFont="1" applyFill="1" applyAlignment="1">
      <alignment horizontal="right" vertical="center"/>
    </xf>
    <xf numFmtId="40" fontId="76" fillId="0" borderId="0" xfId="34" applyNumberFormat="1" applyFont="1" applyFill="1" applyAlignment="1">
      <alignment vertical="center"/>
    </xf>
    <xf numFmtId="0" fontId="77" fillId="0" borderId="0" xfId="33" applyFont="1" applyFill="1" applyAlignment="1">
      <alignment readingOrder="1"/>
    </xf>
    <xf numFmtId="184" fontId="76" fillId="0" borderId="0" xfId="33" applyNumberFormat="1" applyFont="1" applyFill="1" applyAlignment="1"/>
    <xf numFmtId="184" fontId="76" fillId="0" borderId="0" xfId="35" applyNumberFormat="1" applyFont="1" applyFill="1" applyAlignment="1"/>
    <xf numFmtId="184" fontId="77" fillId="0" borderId="0" xfId="35" applyNumberFormat="1" applyFont="1" applyFill="1" applyAlignment="1"/>
    <xf numFmtId="0" fontId="78" fillId="0" borderId="0" xfId="34" applyFont="1" applyFill="1" applyAlignment="1">
      <alignment horizontal="left"/>
    </xf>
    <xf numFmtId="0" fontId="78" fillId="0" borderId="0" xfId="34" applyFont="1" applyFill="1" applyAlignment="1">
      <alignment horizontal="right"/>
    </xf>
    <xf numFmtId="40" fontId="76" fillId="0" borderId="0" xfId="34" applyNumberFormat="1" applyFont="1" applyFill="1" applyAlignment="1">
      <alignment horizontal="center" wrapText="1"/>
    </xf>
    <xf numFmtId="40" fontId="76" fillId="0" borderId="0" xfId="34" applyNumberFormat="1" applyFont="1" applyFill="1" applyAlignment="1">
      <alignment horizontal="center"/>
    </xf>
    <xf numFmtId="40" fontId="78" fillId="0" borderId="0" xfId="34" applyNumberFormat="1" applyFont="1" applyFill="1" applyAlignment="1">
      <alignment horizontal="center"/>
    </xf>
    <xf numFmtId="0" fontId="79" fillId="0" borderId="0" xfId="33" applyFont="1" applyFill="1" applyAlignment="1"/>
    <xf numFmtId="184" fontId="77" fillId="0" borderId="6" xfId="34" applyNumberFormat="1" applyFont="1" applyFill="1" applyBorder="1" applyAlignment="1">
      <alignment horizontal="center" vertical="center"/>
    </xf>
    <xf numFmtId="184" fontId="77" fillId="0" borderId="8" xfId="34" applyNumberFormat="1" applyFont="1" applyFill="1" applyBorder="1" applyAlignment="1">
      <alignment horizontal="center" vertical="center"/>
    </xf>
    <xf numFmtId="184" fontId="81" fillId="0" borderId="9" xfId="35" applyNumberFormat="1" applyFont="1" applyFill="1" applyBorder="1" applyAlignment="1">
      <alignment horizontal="center" vertical="top"/>
    </xf>
    <xf numFmtId="184" fontId="81" fillId="0" borderId="0" xfId="35" applyNumberFormat="1" applyFont="1" applyFill="1" applyBorder="1" applyAlignment="1">
      <alignment horizontal="center" vertical="top"/>
    </xf>
    <xf numFmtId="0" fontId="81" fillId="0" borderId="0" xfId="34" applyFont="1" applyFill="1" applyAlignment="1">
      <alignment horizontal="left" vertical="center"/>
    </xf>
    <xf numFmtId="40" fontId="78" fillId="0" borderId="0" xfId="34" applyNumberFormat="1" applyFont="1" applyFill="1" applyAlignment="1">
      <alignment horizontal="center" vertical="center"/>
    </xf>
    <xf numFmtId="0" fontId="77" fillId="0" borderId="111" xfId="33" applyFont="1" applyFill="1" applyBorder="1" applyAlignment="1">
      <alignment vertical="top" wrapText="1" readingOrder="1"/>
    </xf>
    <xf numFmtId="184" fontId="77" fillId="0" borderId="3" xfId="33" applyNumberFormat="1" applyFont="1" applyFill="1" applyBorder="1" applyAlignment="1">
      <alignment horizontal="center" vertical="center" wrapText="1" readingOrder="1"/>
    </xf>
    <xf numFmtId="184" fontId="77" fillId="0" borderId="17" xfId="34" applyNumberFormat="1" applyFont="1" applyFill="1" applyBorder="1" applyAlignment="1">
      <alignment horizontal="center" vertical="center"/>
    </xf>
    <xf numFmtId="184" fontId="77" fillId="0" borderId="3" xfId="34" applyNumberFormat="1" applyFont="1" applyFill="1" applyBorder="1" applyAlignment="1">
      <alignment horizontal="center" vertical="center"/>
    </xf>
    <xf numFmtId="184" fontId="77" fillId="0" borderId="4" xfId="34" applyNumberFormat="1" applyFont="1" applyFill="1" applyBorder="1" applyAlignment="1">
      <alignment horizontal="center" vertical="center"/>
    </xf>
    <xf numFmtId="184" fontId="77" fillId="0" borderId="23" xfId="34" applyNumberFormat="1" applyFont="1" applyFill="1" applyBorder="1" applyAlignment="1">
      <alignment horizontal="center" vertical="center" wrapText="1"/>
    </xf>
    <xf numFmtId="184" fontId="77" fillId="0" borderId="24" xfId="34" applyNumberFormat="1" applyFont="1" applyFill="1" applyBorder="1" applyAlignment="1">
      <alignment horizontal="center" vertical="center"/>
    </xf>
    <xf numFmtId="184" fontId="77" fillId="0" borderId="25" xfId="34" applyNumberFormat="1" applyFont="1" applyFill="1" applyBorder="1" applyAlignment="1">
      <alignment horizontal="center" vertical="center"/>
    </xf>
    <xf numFmtId="184" fontId="81" fillId="0" borderId="16" xfId="35" applyNumberFormat="1" applyFont="1" applyFill="1" applyBorder="1" applyAlignment="1">
      <alignment horizontal="center" vertical="center"/>
    </xf>
    <xf numFmtId="184" fontId="81" fillId="0" borderId="3" xfId="35" applyNumberFormat="1" applyFont="1" applyFill="1" applyBorder="1" applyAlignment="1">
      <alignment horizontal="center" vertical="center"/>
    </xf>
    <xf numFmtId="0" fontId="82" fillId="0" borderId="2" xfId="34" applyFont="1" applyFill="1" applyBorder="1" applyAlignment="1">
      <alignment horizontal="center" vertical="center"/>
    </xf>
    <xf numFmtId="0" fontId="77" fillId="0" borderId="1" xfId="34" applyFont="1" applyFill="1" applyBorder="1" applyAlignment="1">
      <alignment horizontal="center" vertical="center" wrapText="1"/>
    </xf>
    <xf numFmtId="0" fontId="77" fillId="0" borderId="2" xfId="34" applyFont="1" applyFill="1" applyBorder="1" applyAlignment="1">
      <alignment horizontal="center" vertical="center"/>
    </xf>
    <xf numFmtId="40" fontId="77" fillId="0" borderId="3" xfId="34" applyNumberFormat="1" applyFont="1" applyFill="1" applyBorder="1" applyAlignment="1">
      <alignment horizontal="center" vertical="center"/>
    </xf>
    <xf numFmtId="40" fontId="81" fillId="0" borderId="0" xfId="34" applyNumberFormat="1" applyFont="1" applyFill="1" applyAlignment="1">
      <alignment horizontal="center" vertical="center"/>
    </xf>
    <xf numFmtId="0" fontId="78" fillId="0" borderId="3" xfId="33" applyFont="1" applyFill="1" applyBorder="1" applyAlignment="1">
      <alignment horizontal="center" vertical="center"/>
    </xf>
    <xf numFmtId="43" fontId="76" fillId="0" borderId="0" xfId="7" applyFont="1" applyFill="1" applyAlignment="1"/>
    <xf numFmtId="0" fontId="76" fillId="0" borderId="0" xfId="33" applyFont="1" applyFill="1" applyAlignment="1">
      <alignment vertical="center"/>
    </xf>
    <xf numFmtId="186" fontId="78" fillId="0" borderId="0" xfId="33" applyNumberFormat="1" applyFont="1" applyFill="1" applyAlignment="1">
      <alignment vertical="center"/>
    </xf>
    <xf numFmtId="0" fontId="79" fillId="0" borderId="0" xfId="33" applyFont="1" applyFill="1" applyAlignment="1">
      <alignment vertical="center"/>
    </xf>
    <xf numFmtId="0" fontId="86" fillId="0" borderId="0" xfId="34" applyFont="1" applyFill="1" applyAlignment="1">
      <alignment vertical="center"/>
    </xf>
    <xf numFmtId="171" fontId="4" fillId="0" borderId="0" xfId="1" applyFont="1" applyFill="1"/>
    <xf numFmtId="171" fontId="4" fillId="0" borderId="0" xfId="1" applyFont="1" applyFill="1" applyAlignment="1">
      <alignment vertical="center"/>
    </xf>
    <xf numFmtId="171" fontId="4" fillId="0" borderId="64" xfId="1" applyFont="1" applyFill="1" applyBorder="1" applyAlignment="1">
      <alignment vertical="center"/>
    </xf>
    <xf numFmtId="0" fontId="34" fillId="0" borderId="0" xfId="16" applyFont="1"/>
    <xf numFmtId="14" fontId="30" fillId="0" borderId="0" xfId="16" applyNumberFormat="1" applyFont="1"/>
    <xf numFmtId="9" fontId="30" fillId="0" borderId="0" xfId="16" applyNumberFormat="1" applyFont="1"/>
    <xf numFmtId="171" fontId="4" fillId="2" borderId="0" xfId="11" applyNumberFormat="1" applyFont="1" applyFill="1"/>
    <xf numFmtId="0" fontId="80" fillId="44" borderId="0" xfId="33" applyFont="1" applyFill="1">
      <alignment vertical="top"/>
    </xf>
    <xf numFmtId="43" fontId="80" fillId="44" borderId="0" xfId="7" applyFont="1" applyFill="1" applyAlignment="1">
      <alignment vertical="top"/>
    </xf>
    <xf numFmtId="0" fontId="30" fillId="44" borderId="0" xfId="33" applyFont="1" applyFill="1">
      <alignment vertical="top"/>
    </xf>
    <xf numFmtId="0" fontId="76" fillId="44" borderId="0" xfId="33" applyFont="1" applyFill="1">
      <alignment vertical="top"/>
    </xf>
    <xf numFmtId="43" fontId="76" fillId="44" borderId="0" xfId="7" applyFont="1" applyFill="1" applyAlignment="1">
      <alignment vertical="top"/>
    </xf>
    <xf numFmtId="0" fontId="79" fillId="44" borderId="0" xfId="33" applyFont="1" applyFill="1">
      <alignment vertical="top"/>
    </xf>
    <xf numFmtId="43" fontId="0" fillId="0" borderId="0" xfId="7" applyFont="1" applyFill="1"/>
    <xf numFmtId="0" fontId="54" fillId="0" borderId="0" xfId="21" applyFill="1"/>
    <xf numFmtId="0" fontId="4" fillId="0" borderId="0" xfId="0" applyFont="1" applyFill="1" applyAlignment="1">
      <alignment horizontal="center"/>
    </xf>
    <xf numFmtId="0" fontId="39" fillId="18" borderId="1" xfId="19" applyFont="1" applyFill="1" applyBorder="1" applyAlignment="1">
      <alignment horizontal="center" vertical="center"/>
    </xf>
    <xf numFmtId="0" fontId="90" fillId="0" borderId="0" xfId="0" applyFont="1" applyAlignment="1">
      <alignment vertical="top"/>
    </xf>
    <xf numFmtId="0" fontId="91" fillId="0" borderId="0" xfId="0" applyFont="1" applyAlignment="1">
      <alignment vertical="top"/>
    </xf>
    <xf numFmtId="0" fontId="91" fillId="0" borderId="0" xfId="0" applyFont="1" applyAlignment="1">
      <alignment vertical="top" wrapText="1" readingOrder="1"/>
    </xf>
    <xf numFmtId="0" fontId="91" fillId="0" borderId="111" xfId="0" applyFont="1" applyBorder="1" applyAlignment="1">
      <alignment vertical="top" wrapText="1" readingOrder="1"/>
    </xf>
    <xf numFmtId="4" fontId="90" fillId="0" borderId="0" xfId="0" applyNumberFormat="1" applyFont="1" applyAlignment="1">
      <alignment vertical="top"/>
    </xf>
    <xf numFmtId="0" fontId="91" fillId="0" borderId="0" xfId="0" applyFont="1" applyAlignment="1">
      <alignment horizontal="right" vertical="top" wrapText="1" readingOrder="1"/>
    </xf>
    <xf numFmtId="4" fontId="91" fillId="0" borderId="123" xfId="0" applyNumberFormat="1" applyFont="1" applyBorder="1" applyAlignment="1">
      <alignment vertical="top"/>
    </xf>
    <xf numFmtId="4" fontId="91" fillId="0" borderId="111" xfId="0" applyNumberFormat="1" applyFont="1" applyBorder="1" applyAlignment="1">
      <alignment vertical="top"/>
    </xf>
    <xf numFmtId="0" fontId="91" fillId="0" borderId="0" xfId="0" applyFont="1" applyAlignment="1">
      <alignment vertical="top" readingOrder="1"/>
    </xf>
    <xf numFmtId="0" fontId="91" fillId="0" borderId="111" xfId="0" applyFont="1" applyBorder="1" applyAlignment="1">
      <alignment vertical="top" readingOrder="1"/>
    </xf>
    <xf numFmtId="0" fontId="62" fillId="0" borderId="100" xfId="30" applyFont="1" applyFill="1" applyBorder="1" applyAlignment="1">
      <alignment horizontal="center"/>
    </xf>
    <xf numFmtId="0" fontId="0" fillId="0" borderId="0" xfId="0" applyAlignment="1"/>
    <xf numFmtId="0" fontId="89" fillId="0" borderId="0" xfId="40" applyAlignment="1">
      <alignment vertical="top"/>
    </xf>
    <xf numFmtId="177" fontId="4" fillId="0" borderId="0" xfId="13" applyNumberFormat="1" applyFont="1" applyFill="1"/>
    <xf numFmtId="4" fontId="3" fillId="0" borderId="5" xfId="13" applyNumberFormat="1" applyFont="1" applyFill="1" applyBorder="1"/>
    <xf numFmtId="0" fontId="3" fillId="0" borderId="0" xfId="13" applyFont="1" applyFill="1" applyAlignment="1">
      <alignment horizontal="center"/>
    </xf>
    <xf numFmtId="43" fontId="62" fillId="0" borderId="0" xfId="7" applyFont="1" applyFill="1" applyAlignment="1">
      <alignment horizontal="center"/>
    </xf>
    <xf numFmtId="43" fontId="62" fillId="0" borderId="0" xfId="7" applyFont="1" applyFill="1" applyAlignment="1">
      <alignment horizontal="left"/>
    </xf>
    <xf numFmtId="0" fontId="62" fillId="0" borderId="0" xfId="13" applyFont="1" applyFill="1"/>
    <xf numFmtId="0" fontId="64" fillId="0" borderId="0" xfId="13" applyFont="1" applyFill="1"/>
    <xf numFmtId="43" fontId="64" fillId="0" borderId="0" xfId="7" applyFont="1" applyFill="1" applyAlignment="1">
      <alignment horizontal="center"/>
    </xf>
    <xf numFmtId="43" fontId="64" fillId="0" borderId="0" xfId="7" applyFont="1" applyFill="1" applyAlignment="1">
      <alignment horizontal="left"/>
    </xf>
    <xf numFmtId="0" fontId="4" fillId="0" borderId="0" xfId="13" applyFont="1" applyFill="1" applyAlignment="1">
      <alignment horizontal="left"/>
    </xf>
    <xf numFmtId="0" fontId="3" fillId="0" borderId="0" xfId="13" applyFont="1" applyFill="1" applyAlignment="1">
      <alignment horizontal="left"/>
    </xf>
    <xf numFmtId="43" fontId="4" fillId="0" borderId="0" xfId="7" applyFont="1" applyFill="1" applyBorder="1" applyAlignment="1">
      <alignment horizontal="left"/>
    </xf>
    <xf numFmtId="0" fontId="90" fillId="0" borderId="0" xfId="0" applyNumberFormat="1" applyFont="1" applyAlignment="1">
      <alignment vertical="top"/>
    </xf>
    <xf numFmtId="0" fontId="68" fillId="0" borderId="0" xfId="0" applyFont="1" applyFill="1" applyAlignment="1">
      <alignment horizontal="left"/>
    </xf>
    <xf numFmtId="0" fontId="4" fillId="0" borderId="10" xfId="7" applyNumberFormat="1" applyFont="1" applyFill="1" applyBorder="1" applyAlignment="1">
      <alignment horizontal="left"/>
    </xf>
    <xf numFmtId="171" fontId="4" fillId="0" borderId="0" xfId="1" applyFont="1" applyFill="1" applyAlignment="1">
      <alignment horizontal="center"/>
    </xf>
    <xf numFmtId="171" fontId="3" fillId="0" borderId="5" xfId="1" applyFont="1" applyFill="1" applyBorder="1" applyAlignment="1">
      <alignment horizontal="center"/>
    </xf>
    <xf numFmtId="171" fontId="3" fillId="0" borderId="2" xfId="1" applyFont="1" applyFill="1" applyBorder="1" applyAlignment="1">
      <alignment horizontal="center"/>
    </xf>
    <xf numFmtId="171" fontId="3" fillId="0" borderId="6" xfId="1" applyFont="1" applyFill="1" applyBorder="1" applyAlignment="1">
      <alignment horizontal="center"/>
    </xf>
    <xf numFmtId="171" fontId="3" fillId="0" borderId="17" xfId="1" applyFont="1" applyFill="1" applyBorder="1" applyAlignment="1">
      <alignment horizontal="center"/>
    </xf>
    <xf numFmtId="171" fontId="62" fillId="0" borderId="87" xfId="1" applyFont="1" applyFill="1" applyBorder="1"/>
    <xf numFmtId="171" fontId="74" fillId="0" borderId="0" xfId="1" applyFont="1" applyFill="1"/>
    <xf numFmtId="171" fontId="63" fillId="0" borderId="0" xfId="1" applyFont="1" applyFill="1" applyBorder="1" applyAlignment="1">
      <alignment horizontal="left"/>
    </xf>
    <xf numFmtId="0" fontId="4" fillId="0" borderId="110" xfId="0" applyFont="1" applyFill="1" applyBorder="1" applyAlignment="1">
      <alignment horizontal="center"/>
    </xf>
    <xf numFmtId="0" fontId="4" fillId="0" borderId="110" xfId="0" applyFont="1" applyFill="1" applyBorder="1"/>
    <xf numFmtId="43" fontId="4" fillId="0" borderId="0" xfId="13" applyNumberFormat="1" applyFont="1" applyFill="1"/>
    <xf numFmtId="0" fontId="63" fillId="0" borderId="10" xfId="30" applyFont="1" applyFill="1" applyBorder="1" applyAlignment="1">
      <alignment horizontal="left"/>
    </xf>
    <xf numFmtId="0" fontId="64" fillId="0" borderId="10" xfId="13" applyFont="1" applyFill="1" applyBorder="1"/>
    <xf numFmtId="0" fontId="4" fillId="0" borderId="87" xfId="30" applyFont="1" applyFill="1" applyBorder="1" applyAlignment="1">
      <alignment horizontal="left"/>
    </xf>
    <xf numFmtId="0" fontId="64" fillId="0" borderId="100" xfId="13" applyFont="1" applyFill="1" applyBorder="1"/>
    <xf numFmtId="0" fontId="4" fillId="0" borderId="0" xfId="13" applyFont="1" applyFill="1" applyBorder="1" applyAlignment="1">
      <alignment horizontal="center"/>
    </xf>
    <xf numFmtId="0" fontId="4" fillId="0" borderId="0" xfId="13" applyFont="1" applyFill="1" applyBorder="1" applyAlignment="1">
      <alignment horizontal="left"/>
    </xf>
    <xf numFmtId="0" fontId="4" fillId="0" borderId="0" xfId="13" applyFont="1" applyFill="1" applyBorder="1"/>
    <xf numFmtId="176" fontId="4" fillId="0" borderId="0" xfId="13" applyNumberFormat="1" applyFont="1" applyFill="1" applyBorder="1" applyAlignment="1">
      <alignment horizontal="center"/>
    </xf>
    <xf numFmtId="176" fontId="4" fillId="0" borderId="0" xfId="13" applyNumberFormat="1" applyFont="1" applyFill="1" applyBorder="1" applyAlignment="1">
      <alignment horizontal="left"/>
    </xf>
    <xf numFmtId="0" fontId="3" fillId="0" borderId="0" xfId="13" applyFont="1" applyFill="1" applyBorder="1" applyAlignment="1">
      <alignment horizontal="center"/>
    </xf>
    <xf numFmtId="0" fontId="3" fillId="0" borderId="0" xfId="13" applyFont="1" applyFill="1" applyBorder="1" applyAlignment="1">
      <alignment horizontal="left"/>
    </xf>
    <xf numFmtId="1" fontId="4" fillId="0" borderId="0" xfId="7" applyNumberFormat="1" applyFont="1" applyFill="1" applyBorder="1" applyAlignment="1">
      <alignment horizontal="center"/>
    </xf>
    <xf numFmtId="0" fontId="64" fillId="0" borderId="0" xfId="13" applyFont="1" applyFill="1" applyBorder="1" applyAlignment="1">
      <alignment horizontal="center"/>
    </xf>
    <xf numFmtId="0" fontId="64" fillId="0" borderId="0" xfId="13" applyFont="1" applyFill="1" applyBorder="1" applyAlignment="1">
      <alignment horizontal="left"/>
    </xf>
    <xf numFmtId="0" fontId="62" fillId="0" borderId="0" xfId="13" applyFont="1" applyFill="1" applyBorder="1"/>
    <xf numFmtId="0" fontId="64" fillId="0" borderId="0" xfId="13" applyFont="1" applyFill="1" applyBorder="1"/>
    <xf numFmtId="184" fontId="4" fillId="0" borderId="0" xfId="13" applyNumberFormat="1" applyFont="1" applyFill="1" applyAlignment="1">
      <alignment horizontal="center"/>
    </xf>
    <xf numFmtId="184" fontId="3" fillId="0" borderId="5" xfId="13" applyNumberFormat="1" applyFont="1" applyFill="1" applyBorder="1" applyAlignment="1">
      <alignment horizontal="center"/>
    </xf>
    <xf numFmtId="184" fontId="3" fillId="0" borderId="2" xfId="13" applyNumberFormat="1" applyFont="1" applyFill="1" applyBorder="1" applyAlignment="1">
      <alignment horizontal="center"/>
    </xf>
    <xf numFmtId="184" fontId="3" fillId="0" borderId="6" xfId="7" applyNumberFormat="1" applyFont="1" applyFill="1" applyBorder="1" applyAlignment="1">
      <alignment horizontal="center"/>
    </xf>
    <xf numFmtId="184" fontId="75" fillId="0" borderId="117" xfId="7" applyNumberFormat="1" applyFont="1" applyFill="1" applyBorder="1" applyAlignment="1">
      <alignment horizontal="center"/>
    </xf>
    <xf numFmtId="184" fontId="3" fillId="0" borderId="17" xfId="7" applyNumberFormat="1" applyFont="1" applyFill="1" applyBorder="1" applyAlignment="1">
      <alignment horizontal="center"/>
    </xf>
    <xf numFmtId="184" fontId="4" fillId="0" borderId="10" xfId="7" applyNumberFormat="1" applyFont="1" applyFill="1" applyBorder="1"/>
    <xf numFmtId="184" fontId="4" fillId="0" borderId="10" xfId="1" applyNumberFormat="1" applyFont="1" applyFill="1" applyBorder="1"/>
    <xf numFmtId="184" fontId="17" fillId="0" borderId="10" xfId="7" applyNumberFormat="1" applyFont="1" applyFill="1" applyBorder="1"/>
    <xf numFmtId="184" fontId="63" fillId="0" borderId="10" xfId="7" applyNumberFormat="1" applyFont="1" applyFill="1" applyBorder="1" applyAlignment="1">
      <alignment horizontal="left"/>
    </xf>
    <xf numFmtId="184" fontId="4" fillId="0" borderId="87" xfId="7" applyNumberFormat="1" applyFont="1" applyFill="1" applyBorder="1" applyAlignment="1">
      <alignment horizontal="left"/>
    </xf>
    <xf numFmtId="184" fontId="4" fillId="0" borderId="87" xfId="1" applyNumberFormat="1" applyFont="1" applyFill="1" applyBorder="1"/>
    <xf numFmtId="184" fontId="63" fillId="0" borderId="108" xfId="7" applyNumberFormat="1" applyFont="1" applyFill="1" applyBorder="1" applyAlignment="1">
      <alignment horizontal="left"/>
    </xf>
    <xf numFmtId="184" fontId="63" fillId="0" borderId="0" xfId="7" applyNumberFormat="1" applyFont="1" applyFill="1" applyBorder="1" applyAlignment="1">
      <alignment horizontal="left"/>
    </xf>
    <xf numFmtId="184" fontId="64" fillId="0" borderId="0" xfId="13" applyNumberFormat="1" applyFont="1" applyFill="1"/>
    <xf numFmtId="184" fontId="4" fillId="0" borderId="0" xfId="13" applyNumberFormat="1" applyFont="1" applyFill="1"/>
    <xf numFmtId="184" fontId="63" fillId="0" borderId="8" xfId="7" applyNumberFormat="1" applyFont="1" applyFill="1" applyBorder="1" applyAlignment="1">
      <alignment horizontal="left"/>
    </xf>
    <xf numFmtId="184" fontId="4" fillId="0" borderId="108" xfId="7" applyNumberFormat="1" applyFont="1" applyFill="1" applyBorder="1"/>
    <xf numFmtId="43" fontId="3" fillId="0" borderId="0" xfId="7" applyFont="1" applyFill="1" applyBorder="1" applyAlignment="1">
      <alignment horizontal="left"/>
    </xf>
    <xf numFmtId="43" fontId="4" fillId="0" borderId="0" xfId="13" applyNumberFormat="1" applyFont="1" applyFill="1" applyBorder="1" applyAlignment="1">
      <alignment horizontal="left"/>
    </xf>
    <xf numFmtId="0" fontId="4" fillId="0" borderId="0" xfId="7" applyNumberFormat="1" applyFont="1" applyFill="1" applyBorder="1" applyAlignment="1">
      <alignment horizontal="left"/>
    </xf>
    <xf numFmtId="0" fontId="4" fillId="0" borderId="0" xfId="29" applyNumberFormat="1" applyFont="1" applyFill="1" applyBorder="1" applyAlignment="1">
      <alignment horizontal="left"/>
    </xf>
    <xf numFmtId="184" fontId="4" fillId="0" borderId="0" xfId="0" applyNumberFormat="1" applyFont="1" applyFill="1" applyAlignment="1">
      <alignment horizontal="center"/>
    </xf>
    <xf numFmtId="184" fontId="3" fillId="0" borderId="5" xfId="0" applyNumberFormat="1" applyFont="1" applyFill="1" applyBorder="1" applyAlignment="1">
      <alignment horizontal="center"/>
    </xf>
    <xf numFmtId="184" fontId="3" fillId="0" borderId="2" xfId="0" applyNumberFormat="1" applyFont="1" applyFill="1" applyBorder="1" applyAlignment="1">
      <alignment horizontal="center"/>
    </xf>
    <xf numFmtId="184" fontId="5" fillId="0" borderId="6" xfId="7" applyNumberFormat="1" applyFont="1" applyFill="1" applyBorder="1" applyAlignment="1">
      <alignment horizontal="center"/>
    </xf>
    <xf numFmtId="184" fontId="63" fillId="0" borderId="87" xfId="7" applyNumberFormat="1" applyFont="1" applyFill="1" applyBorder="1" applyAlignment="1">
      <alignment horizontal="left" wrapText="1"/>
    </xf>
    <xf numFmtId="184" fontId="64" fillId="0" borderId="0" xfId="7" applyNumberFormat="1" applyFont="1" applyFill="1"/>
    <xf numFmtId="184" fontId="3" fillId="0" borderId="0" xfId="7" applyNumberFormat="1" applyFont="1" applyFill="1"/>
    <xf numFmtId="184" fontId="5" fillId="0" borderId="0" xfId="7" applyNumberFormat="1" applyFont="1" applyFill="1"/>
    <xf numFmtId="184" fontId="4" fillId="0" borderId="0" xfId="0" applyNumberFormat="1" applyFont="1" applyFill="1"/>
    <xf numFmtId="184" fontId="18" fillId="0" borderId="0" xfId="0" applyNumberFormat="1" applyFont="1" applyFill="1" applyAlignment="1">
      <alignment horizontal="right"/>
    </xf>
    <xf numFmtId="171" fontId="4" fillId="0" borderId="80" xfId="0" applyNumberFormat="1" applyFont="1" applyFill="1" applyBorder="1" applyAlignment="1">
      <alignment vertical="center"/>
    </xf>
    <xf numFmtId="0" fontId="76" fillId="23" borderId="0" xfId="33" applyFont="1" applyFill="1" applyAlignment="1">
      <alignment horizontal="center"/>
    </xf>
    <xf numFmtId="0" fontId="76" fillId="23" borderId="0" xfId="33" applyFont="1" applyFill="1" applyAlignment="1"/>
    <xf numFmtId="184" fontId="76" fillId="23" borderId="0" xfId="33" applyNumberFormat="1" applyFont="1" applyFill="1" applyAlignment="1">
      <alignment horizontal="right"/>
    </xf>
    <xf numFmtId="184" fontId="76" fillId="23" borderId="0" xfId="33" applyNumberFormat="1" applyFont="1" applyFill="1" applyAlignment="1"/>
    <xf numFmtId="184" fontId="76" fillId="23" borderId="38" xfId="33" applyNumberFormat="1" applyFont="1" applyFill="1" applyBorder="1" applyAlignment="1"/>
    <xf numFmtId="184" fontId="76" fillId="23" borderId="28" xfId="33" applyNumberFormat="1" applyFont="1" applyFill="1" applyBorder="1" applyAlignment="1"/>
    <xf numFmtId="184" fontId="76" fillId="23" borderId="29" xfId="33" applyNumberFormat="1" applyFont="1" applyFill="1" applyBorder="1" applyAlignment="1"/>
    <xf numFmtId="184" fontId="76" fillId="23" borderId="30" xfId="33" applyNumberFormat="1" applyFont="1" applyFill="1" applyBorder="1" applyAlignment="1"/>
    <xf numFmtId="184" fontId="76" fillId="23" borderId="31" xfId="33" applyNumberFormat="1" applyFont="1" applyFill="1" applyBorder="1" applyAlignment="1"/>
    <xf numFmtId="184" fontId="78" fillId="23" borderId="12" xfId="35" applyNumberFormat="1" applyFont="1" applyFill="1" applyBorder="1" applyAlignment="1">
      <alignment horizontal="right"/>
    </xf>
    <xf numFmtId="184" fontId="81" fillId="23" borderId="12" xfId="35" applyNumberFormat="1" applyFont="1" applyFill="1" applyBorder="1" applyAlignment="1">
      <alignment horizontal="right"/>
    </xf>
    <xf numFmtId="186" fontId="80" fillId="23" borderId="10" xfId="33" applyNumberFormat="1" applyFont="1" applyFill="1" applyBorder="1">
      <alignment vertical="top"/>
    </xf>
    <xf numFmtId="175" fontId="78" fillId="23" borderId="119" xfId="37" applyNumberFormat="1" applyFont="1" applyFill="1" applyBorder="1" applyAlignment="1">
      <alignment horizontal="right"/>
    </xf>
    <xf numFmtId="175" fontId="78" fillId="23" borderId="120" xfId="37" applyNumberFormat="1" applyFont="1" applyFill="1" applyBorder="1" applyAlignment="1">
      <alignment horizontal="right"/>
    </xf>
    <xf numFmtId="175" fontId="76" fillId="23" borderId="0" xfId="34" applyNumberFormat="1" applyFont="1" applyFill="1" applyAlignment="1">
      <alignment horizontal="right"/>
    </xf>
    <xf numFmtId="175" fontId="76" fillId="23" borderId="119" xfId="34" applyNumberFormat="1" applyFont="1" applyFill="1" applyBorder="1" applyAlignment="1"/>
    <xf numFmtId="175" fontId="76" fillId="23" borderId="89" xfId="34" applyNumberFormat="1" applyFont="1" applyFill="1" applyBorder="1" applyAlignment="1"/>
    <xf numFmtId="175" fontId="76" fillId="23" borderId="89" xfId="38" applyNumberFormat="1" applyFont="1" applyFill="1" applyBorder="1"/>
    <xf numFmtId="175" fontId="76" fillId="23" borderId="120" xfId="34" applyNumberFormat="1" applyFont="1" applyFill="1" applyBorder="1" applyAlignment="1"/>
    <xf numFmtId="40" fontId="78" fillId="23" borderId="0" xfId="34" applyNumberFormat="1" applyFont="1" applyFill="1" applyAlignment="1"/>
    <xf numFmtId="0" fontId="78" fillId="23" borderId="0" xfId="33" applyFont="1" applyFill="1" applyAlignment="1"/>
    <xf numFmtId="175" fontId="76" fillId="23" borderId="24" xfId="34" applyNumberFormat="1" applyFont="1" applyFill="1" applyBorder="1" applyAlignment="1"/>
    <xf numFmtId="187" fontId="78" fillId="23" borderId="10" xfId="34" applyNumberFormat="1" applyFont="1" applyFill="1" applyBorder="1" applyAlignment="1"/>
    <xf numFmtId="0" fontId="76" fillId="23" borderId="0" xfId="33" applyFont="1" applyFill="1" applyAlignment="1">
      <alignment horizontal="center" vertical="top"/>
    </xf>
    <xf numFmtId="0" fontId="76" fillId="23" borderId="0" xfId="33" applyFont="1" applyFill="1">
      <alignment vertical="top"/>
    </xf>
    <xf numFmtId="184" fontId="76" fillId="23" borderId="0" xfId="33" applyNumberFormat="1" applyFont="1" applyFill="1" applyAlignment="1">
      <alignment horizontal="right" vertical="top"/>
    </xf>
    <xf numFmtId="184" fontId="76" fillId="23" borderId="0" xfId="33" applyNumberFormat="1" applyFont="1" applyFill="1">
      <alignment vertical="top"/>
    </xf>
    <xf numFmtId="184" fontId="76" fillId="23" borderId="30" xfId="33" applyNumberFormat="1" applyFont="1" applyFill="1" applyBorder="1">
      <alignment vertical="top"/>
    </xf>
    <xf numFmtId="184" fontId="76" fillId="23" borderId="28" xfId="33" applyNumberFormat="1" applyFont="1" applyFill="1" applyBorder="1">
      <alignment vertical="top"/>
    </xf>
    <xf numFmtId="184" fontId="76" fillId="23" borderId="29" xfId="33" applyNumberFormat="1" applyFont="1" applyFill="1" applyBorder="1">
      <alignment vertical="top"/>
    </xf>
    <xf numFmtId="184" fontId="76" fillId="23" borderId="31" xfId="33" applyNumberFormat="1" applyFont="1" applyFill="1" applyBorder="1">
      <alignment vertical="top"/>
    </xf>
    <xf numFmtId="184" fontId="78" fillId="23" borderId="12" xfId="35" applyNumberFormat="1" applyFont="1" applyFill="1" applyBorder="1" applyAlignment="1">
      <alignment horizontal="right" vertical="center"/>
    </xf>
    <xf numFmtId="184" fontId="81" fillId="23" borderId="12" xfId="35" applyNumberFormat="1" applyFont="1" applyFill="1" applyBorder="1" applyAlignment="1">
      <alignment horizontal="right" vertical="center"/>
    </xf>
    <xf numFmtId="175" fontId="78" fillId="23" borderId="121" xfId="37" applyNumberFormat="1" applyFont="1" applyFill="1" applyBorder="1" applyAlignment="1">
      <alignment horizontal="right" vertical="center"/>
    </xf>
    <xf numFmtId="175" fontId="78" fillId="23" borderId="95" xfId="37" applyNumberFormat="1" applyFont="1" applyFill="1" applyBorder="1" applyAlignment="1">
      <alignment horizontal="right" vertical="center"/>
    </xf>
    <xf numFmtId="175" fontId="76" fillId="23" borderId="0" xfId="34" applyNumberFormat="1" applyFont="1" applyFill="1" applyAlignment="1">
      <alignment horizontal="right" vertical="center"/>
    </xf>
    <xf numFmtId="175" fontId="76" fillId="23" borderId="121" xfId="34" applyNumberFormat="1" applyFont="1" applyFill="1" applyBorder="1" applyAlignment="1">
      <alignment vertical="center"/>
    </xf>
    <xf numFmtId="175" fontId="76" fillId="23" borderId="90" xfId="34" applyNumberFormat="1" applyFont="1" applyFill="1" applyBorder="1" applyAlignment="1">
      <alignment vertical="center"/>
    </xf>
    <xf numFmtId="175" fontId="76" fillId="23" borderId="90" xfId="38" applyNumberFormat="1" applyFont="1" applyFill="1" applyBorder="1" applyAlignment="1">
      <alignment vertical="center"/>
    </xf>
    <xf numFmtId="175" fontId="76" fillId="23" borderId="95" xfId="34" applyNumberFormat="1" applyFont="1" applyFill="1" applyBorder="1" applyAlignment="1">
      <alignment vertical="center"/>
    </xf>
    <xf numFmtId="175" fontId="76" fillId="23" borderId="30" xfId="34" applyNumberFormat="1" applyFont="1" applyFill="1" applyBorder="1" applyAlignment="1">
      <alignment vertical="center"/>
    </xf>
    <xf numFmtId="187" fontId="78" fillId="23" borderId="10" xfId="34" applyNumberFormat="1" applyFont="1" applyFill="1" applyBorder="1" applyAlignment="1">
      <alignment vertical="center"/>
    </xf>
    <xf numFmtId="175" fontId="76" fillId="23" borderId="121" xfId="33" applyNumberFormat="1" applyFont="1" applyFill="1" applyBorder="1">
      <alignment vertical="top"/>
    </xf>
    <xf numFmtId="175" fontId="76" fillId="23" borderId="95" xfId="33" applyNumberFormat="1" applyFont="1" applyFill="1" applyBorder="1">
      <alignment vertical="top"/>
    </xf>
    <xf numFmtId="175" fontId="76" fillId="23" borderId="0" xfId="33" applyNumberFormat="1" applyFont="1" applyFill="1">
      <alignment vertical="top"/>
    </xf>
    <xf numFmtId="175" fontId="76" fillId="23" borderId="90" xfId="33" applyNumberFormat="1" applyFont="1" applyFill="1" applyBorder="1">
      <alignment vertical="top"/>
    </xf>
    <xf numFmtId="175" fontId="76" fillId="23" borderId="30" xfId="33" applyNumberFormat="1" applyFont="1" applyFill="1" applyBorder="1">
      <alignment vertical="top"/>
    </xf>
    <xf numFmtId="184" fontId="81" fillId="23" borderId="12" xfId="35" applyNumberFormat="1" applyFont="1" applyFill="1" applyBorder="1" applyAlignment="1">
      <alignment horizontal="center" vertical="center"/>
    </xf>
    <xf numFmtId="0" fontId="76" fillId="14" borderId="0" xfId="33" applyFont="1" applyFill="1" applyAlignment="1">
      <alignment horizontal="center" vertical="top"/>
    </xf>
    <xf numFmtId="0" fontId="76" fillId="14" borderId="0" xfId="33" applyFont="1" applyFill="1">
      <alignment vertical="top"/>
    </xf>
    <xf numFmtId="184" fontId="76" fillId="14" borderId="0" xfId="33" applyNumberFormat="1" applyFont="1" applyFill="1">
      <alignment vertical="top"/>
    </xf>
    <xf numFmtId="184" fontId="76" fillId="14" borderId="30" xfId="33" applyNumberFormat="1" applyFont="1" applyFill="1" applyBorder="1">
      <alignment vertical="top"/>
    </xf>
    <xf numFmtId="184" fontId="76" fillId="14" borderId="28" xfId="33" applyNumberFormat="1" applyFont="1" applyFill="1" applyBorder="1">
      <alignment vertical="top"/>
    </xf>
    <xf numFmtId="184" fontId="76" fillId="14" borderId="29" xfId="33" applyNumberFormat="1" applyFont="1" applyFill="1" applyBorder="1">
      <alignment vertical="top"/>
    </xf>
    <xf numFmtId="184" fontId="76" fillId="14" borderId="31" xfId="33" applyNumberFormat="1" applyFont="1" applyFill="1" applyBorder="1">
      <alignment vertical="top"/>
    </xf>
    <xf numFmtId="184" fontId="78" fillId="14" borderId="12" xfId="35" applyNumberFormat="1" applyFont="1" applyFill="1" applyBorder="1" applyAlignment="1">
      <alignment horizontal="right" vertical="center"/>
    </xf>
    <xf numFmtId="184" fontId="81" fillId="14" borderId="12" xfId="35" applyNumberFormat="1" applyFont="1" applyFill="1" applyBorder="1" applyAlignment="1">
      <alignment horizontal="right" vertical="center"/>
    </xf>
    <xf numFmtId="186" fontId="80" fillId="14" borderId="10" xfId="33" applyNumberFormat="1" applyFont="1" applyFill="1" applyBorder="1">
      <alignment vertical="top"/>
    </xf>
    <xf numFmtId="175" fontId="76" fillId="14" borderId="121" xfId="33" applyNumberFormat="1" applyFont="1" applyFill="1" applyBorder="1">
      <alignment vertical="top"/>
    </xf>
    <xf numFmtId="175" fontId="76" fillId="14" borderId="95" xfId="33" applyNumberFormat="1" applyFont="1" applyFill="1" applyBorder="1">
      <alignment vertical="top"/>
    </xf>
    <xf numFmtId="175" fontId="76" fillId="14" borderId="0" xfId="33" applyNumberFormat="1" applyFont="1" applyFill="1">
      <alignment vertical="top"/>
    </xf>
    <xf numFmtId="175" fontId="76" fillId="14" borderId="90" xfId="33" applyNumberFormat="1" applyFont="1" applyFill="1" applyBorder="1">
      <alignment vertical="top"/>
    </xf>
    <xf numFmtId="175" fontId="76" fillId="14" borderId="90" xfId="38" applyNumberFormat="1" applyFont="1" applyFill="1" applyBorder="1" applyAlignment="1">
      <alignment vertical="center"/>
    </xf>
    <xf numFmtId="175" fontId="76" fillId="14" borderId="95" xfId="34" applyNumberFormat="1" applyFont="1" applyFill="1" applyBorder="1" applyAlignment="1">
      <alignment vertical="center"/>
    </xf>
    <xf numFmtId="0" fontId="78" fillId="14" borderId="0" xfId="33" applyFont="1" applyFill="1" applyAlignment="1"/>
    <xf numFmtId="175" fontId="76" fillId="14" borderId="30" xfId="33" applyNumberFormat="1" applyFont="1" applyFill="1" applyBorder="1">
      <alignment vertical="top"/>
    </xf>
    <xf numFmtId="187" fontId="78" fillId="14" borderId="10" xfId="34" applyNumberFormat="1" applyFont="1" applyFill="1" applyBorder="1" applyAlignment="1">
      <alignment vertical="center"/>
    </xf>
    <xf numFmtId="0" fontId="83" fillId="23" borderId="0" xfId="33" applyFont="1" applyFill="1" applyAlignment="1">
      <alignment horizontal="center" vertical="top"/>
    </xf>
    <xf numFmtId="0" fontId="83" fillId="23" borderId="0" xfId="33" applyFont="1" applyFill="1">
      <alignment vertical="top"/>
    </xf>
    <xf numFmtId="184" fontId="83" fillId="23" borderId="0" xfId="33" applyNumberFormat="1" applyFont="1" applyFill="1" applyAlignment="1">
      <alignment horizontal="right" vertical="top"/>
    </xf>
    <xf numFmtId="184" fontId="83" fillId="23" borderId="0" xfId="33" applyNumberFormat="1" applyFont="1" applyFill="1">
      <alignment vertical="top"/>
    </xf>
    <xf numFmtId="184" fontId="83" fillId="23" borderId="30" xfId="33" applyNumberFormat="1" applyFont="1" applyFill="1" applyBorder="1">
      <alignment vertical="top"/>
    </xf>
    <xf numFmtId="184" fontId="83" fillId="23" borderId="28" xfId="33" applyNumberFormat="1" applyFont="1" applyFill="1" applyBorder="1">
      <alignment vertical="top"/>
    </xf>
    <xf numFmtId="184" fontId="83" fillId="23" borderId="29" xfId="33" applyNumberFormat="1" applyFont="1" applyFill="1" applyBorder="1">
      <alignment vertical="top"/>
    </xf>
    <xf numFmtId="184" fontId="83" fillId="23" borderId="31" xfId="33" applyNumberFormat="1" applyFont="1" applyFill="1" applyBorder="1">
      <alignment vertical="top"/>
    </xf>
    <xf numFmtId="184" fontId="83" fillId="23" borderId="12" xfId="35" applyNumberFormat="1" applyFont="1" applyFill="1" applyBorder="1" applyAlignment="1">
      <alignment horizontal="right" vertical="center"/>
    </xf>
    <xf numFmtId="184" fontId="84" fillId="23" borderId="12" xfId="35" applyNumberFormat="1" applyFont="1" applyFill="1" applyBorder="1" applyAlignment="1">
      <alignment horizontal="right" vertical="center"/>
    </xf>
    <xf numFmtId="186" fontId="83" fillId="23" borderId="10" xfId="33" applyNumberFormat="1" applyFont="1" applyFill="1" applyBorder="1">
      <alignment vertical="top"/>
    </xf>
    <xf numFmtId="175" fontId="83" fillId="23" borderId="121" xfId="33" applyNumberFormat="1" applyFont="1" applyFill="1" applyBorder="1">
      <alignment vertical="top"/>
    </xf>
    <xf numFmtId="175" fontId="83" fillId="23" borderId="95" xfId="33" applyNumberFormat="1" applyFont="1" applyFill="1" applyBorder="1">
      <alignment vertical="top"/>
    </xf>
    <xf numFmtId="175" fontId="83" fillId="23" borderId="0" xfId="33" applyNumberFormat="1" applyFont="1" applyFill="1">
      <alignment vertical="top"/>
    </xf>
    <xf numFmtId="175" fontId="83" fillId="23" borderId="90" xfId="33" applyNumberFormat="1" applyFont="1" applyFill="1" applyBorder="1">
      <alignment vertical="top"/>
    </xf>
    <xf numFmtId="175" fontId="83" fillId="23" borderId="90" xfId="38" applyNumberFormat="1" applyFont="1" applyFill="1" applyBorder="1" applyAlignment="1">
      <alignment vertical="center"/>
    </xf>
    <xf numFmtId="175" fontId="83" fillId="23" borderId="95" xfId="34" applyNumberFormat="1" applyFont="1" applyFill="1" applyBorder="1" applyAlignment="1">
      <alignment vertical="center"/>
    </xf>
    <xf numFmtId="0" fontId="83" fillId="23" borderId="0" xfId="33" applyFont="1" applyFill="1" applyAlignment="1"/>
    <xf numFmtId="175" fontId="83" fillId="23" borderId="30" xfId="33" applyNumberFormat="1" applyFont="1" applyFill="1" applyBorder="1">
      <alignment vertical="top"/>
    </xf>
    <xf numFmtId="187" fontId="83" fillId="23" borderId="10" xfId="34" applyNumberFormat="1" applyFont="1" applyFill="1" applyBorder="1" applyAlignment="1">
      <alignment vertical="center"/>
    </xf>
    <xf numFmtId="184" fontId="81" fillId="23" borderId="0" xfId="35" applyNumberFormat="1" applyFont="1" applyFill="1" applyBorder="1" applyAlignment="1">
      <alignment horizontal="right" vertical="center"/>
    </xf>
    <xf numFmtId="175" fontId="80" fillId="23" borderId="95" xfId="33" applyNumberFormat="1" applyFont="1" applyFill="1" applyBorder="1">
      <alignment vertical="top"/>
    </xf>
    <xf numFmtId="175" fontId="76" fillId="23" borderId="28" xfId="33" applyNumberFormat="1" applyFont="1" applyFill="1" applyBorder="1">
      <alignment vertical="top"/>
    </xf>
    <xf numFmtId="175" fontId="76" fillId="23" borderId="122" xfId="33" applyNumberFormat="1" applyFont="1" applyFill="1" applyBorder="1">
      <alignment vertical="top"/>
    </xf>
    <xf numFmtId="175" fontId="80" fillId="23" borderId="121" xfId="35" applyNumberFormat="1" applyFont="1" applyFill="1" applyBorder="1">
      <alignment vertical="top"/>
    </xf>
    <xf numFmtId="175" fontId="80" fillId="23" borderId="90" xfId="35" applyNumberFormat="1" applyFont="1" applyFill="1" applyBorder="1">
      <alignment vertical="top"/>
    </xf>
    <xf numFmtId="175" fontId="76" fillId="0" borderId="30" xfId="33" applyNumberFormat="1" applyFont="1" applyBorder="1">
      <alignment vertical="top"/>
    </xf>
    <xf numFmtId="187" fontId="78" fillId="0" borderId="10" xfId="34" applyNumberFormat="1" applyFont="1" applyBorder="1" applyAlignment="1">
      <alignment vertical="center"/>
    </xf>
    <xf numFmtId="175" fontId="76" fillId="23" borderId="121" xfId="35" applyNumberFormat="1" applyFont="1" applyFill="1" applyBorder="1">
      <alignment vertical="top"/>
    </xf>
    <xf numFmtId="175" fontId="76" fillId="23" borderId="95" xfId="35" applyNumberFormat="1" applyFont="1" applyFill="1" applyBorder="1">
      <alignment vertical="top"/>
    </xf>
    <xf numFmtId="175" fontId="76" fillId="23" borderId="0" xfId="35" applyNumberFormat="1" applyFont="1" applyFill="1">
      <alignment vertical="top"/>
    </xf>
    <xf numFmtId="175" fontId="76" fillId="23" borderId="90" xfId="35" applyNumberFormat="1" applyFont="1" applyFill="1" applyBorder="1">
      <alignment vertical="top"/>
    </xf>
    <xf numFmtId="175" fontId="76" fillId="23" borderId="30" xfId="35" applyNumberFormat="1" applyFont="1" applyFill="1" applyBorder="1">
      <alignment vertical="top"/>
    </xf>
    <xf numFmtId="43" fontId="80" fillId="23" borderId="29" xfId="7" applyFont="1" applyFill="1" applyBorder="1" applyAlignment="1">
      <alignment vertical="top"/>
    </xf>
    <xf numFmtId="175" fontId="80" fillId="23" borderId="95" xfId="35" applyNumberFormat="1" applyFont="1" applyFill="1" applyBorder="1">
      <alignment vertical="top"/>
    </xf>
    <xf numFmtId="175" fontId="80" fillId="23" borderId="26" xfId="35" applyNumberFormat="1" applyFont="1" applyFill="1" applyBorder="1">
      <alignment vertical="top"/>
    </xf>
    <xf numFmtId="184" fontId="84" fillId="23" borderId="12" xfId="35" applyNumberFormat="1" applyFont="1" applyFill="1" applyBorder="1" applyAlignment="1">
      <alignment horizontal="center" vertical="center"/>
    </xf>
    <xf numFmtId="175" fontId="83" fillId="23" borderId="0" xfId="35" applyNumberFormat="1" applyFont="1" applyFill="1">
      <alignment vertical="top"/>
    </xf>
    <xf numFmtId="175" fontId="83" fillId="23" borderId="121" xfId="35" applyNumberFormat="1" applyFont="1" applyFill="1" applyBorder="1">
      <alignment vertical="top"/>
    </xf>
    <xf numFmtId="175" fontId="83" fillId="23" borderId="90" xfId="35" applyNumberFormat="1" applyFont="1" applyFill="1" applyBorder="1">
      <alignment vertical="top"/>
    </xf>
    <xf numFmtId="175" fontId="83" fillId="23" borderId="30" xfId="35" applyNumberFormat="1" applyFont="1" applyFill="1" applyBorder="1">
      <alignment vertical="top"/>
    </xf>
    <xf numFmtId="175" fontId="76" fillId="14" borderId="90" xfId="35" applyNumberFormat="1" applyFont="1" applyFill="1" applyBorder="1">
      <alignment vertical="top"/>
    </xf>
    <xf numFmtId="0" fontId="76" fillId="28" borderId="0" xfId="33" applyFont="1" applyFill="1" applyAlignment="1">
      <alignment horizontal="center" vertical="top"/>
    </xf>
    <xf numFmtId="0" fontId="76" fillId="28" borderId="0" xfId="33" applyFont="1" applyFill="1">
      <alignment vertical="top"/>
    </xf>
    <xf numFmtId="184" fontId="76" fillId="28" borderId="0" xfId="33" applyNumberFormat="1" applyFont="1" applyFill="1">
      <alignment vertical="top"/>
    </xf>
    <xf numFmtId="184" fontId="76" fillId="28" borderId="30" xfId="33" applyNumberFormat="1" applyFont="1" applyFill="1" applyBorder="1">
      <alignment vertical="top"/>
    </xf>
    <xf numFmtId="184" fontId="76" fillId="28" borderId="28" xfId="33" applyNumberFormat="1" applyFont="1" applyFill="1" applyBorder="1">
      <alignment vertical="top"/>
    </xf>
    <xf numFmtId="184" fontId="76" fillId="28" borderId="29" xfId="33" applyNumberFormat="1" applyFont="1" applyFill="1" applyBorder="1">
      <alignment vertical="top"/>
    </xf>
    <xf numFmtId="184" fontId="76" fillId="28" borderId="31" xfId="33" applyNumberFormat="1" applyFont="1" applyFill="1" applyBorder="1">
      <alignment vertical="top"/>
    </xf>
    <xf numFmtId="184" fontId="78" fillId="28" borderId="12" xfId="35" applyNumberFormat="1" applyFont="1" applyFill="1" applyBorder="1" applyAlignment="1">
      <alignment horizontal="right" vertical="center"/>
    </xf>
    <xf numFmtId="184" fontId="81" fillId="28" borderId="12" xfId="35" applyNumberFormat="1" applyFont="1" applyFill="1" applyBorder="1" applyAlignment="1">
      <alignment horizontal="right" vertical="center"/>
    </xf>
    <xf numFmtId="186" fontId="80" fillId="28" borderId="10" xfId="33" applyNumberFormat="1" applyFont="1" applyFill="1" applyBorder="1">
      <alignment vertical="top"/>
    </xf>
    <xf numFmtId="175" fontId="80" fillId="28" borderId="121" xfId="35" applyNumberFormat="1" applyFont="1" applyFill="1" applyBorder="1">
      <alignment vertical="top"/>
    </xf>
    <xf numFmtId="175" fontId="80" fillId="28" borderId="95" xfId="35" applyNumberFormat="1" applyFont="1" applyFill="1" applyBorder="1">
      <alignment vertical="top"/>
    </xf>
    <xf numFmtId="175" fontId="76" fillId="28" borderId="0" xfId="35" applyNumberFormat="1" applyFont="1" applyFill="1">
      <alignment vertical="top"/>
    </xf>
    <xf numFmtId="175" fontId="76" fillId="28" borderId="121" xfId="35" applyNumberFormat="1" applyFont="1" applyFill="1" applyBorder="1">
      <alignment vertical="top"/>
    </xf>
    <xf numFmtId="175" fontId="76" fillId="28" borderId="90" xfId="35" applyNumberFormat="1" applyFont="1" applyFill="1" applyBorder="1">
      <alignment vertical="top"/>
    </xf>
    <xf numFmtId="175" fontId="76" fillId="28" borderId="90" xfId="38" applyNumberFormat="1" applyFont="1" applyFill="1" applyBorder="1" applyAlignment="1">
      <alignment vertical="center"/>
    </xf>
    <xf numFmtId="175" fontId="76" fillId="28" borderId="95" xfId="34" applyNumberFormat="1" applyFont="1" applyFill="1" applyBorder="1" applyAlignment="1">
      <alignment vertical="center"/>
    </xf>
    <xf numFmtId="0" fontId="78" fillId="28" borderId="0" xfId="33" applyFont="1" applyFill="1" applyAlignment="1"/>
    <xf numFmtId="175" fontId="76" fillId="28" borderId="30" xfId="35" applyNumberFormat="1" applyFont="1" applyFill="1" applyBorder="1">
      <alignment vertical="top"/>
    </xf>
    <xf numFmtId="187" fontId="78" fillId="28" borderId="10" xfId="34" applyNumberFormat="1" applyFont="1" applyFill="1" applyBorder="1" applyAlignment="1">
      <alignment vertical="center"/>
    </xf>
    <xf numFmtId="184" fontId="76" fillId="14" borderId="0" xfId="33" applyNumberFormat="1" applyFont="1" applyFill="1" applyAlignment="1">
      <alignment horizontal="right" vertical="top"/>
    </xf>
    <xf numFmtId="175" fontId="76" fillId="14" borderId="121" xfId="35" applyNumberFormat="1" applyFont="1" applyFill="1" applyBorder="1">
      <alignment vertical="top"/>
    </xf>
    <xf numFmtId="175" fontId="76" fillId="14" borderId="95" xfId="35" applyNumberFormat="1" applyFont="1" applyFill="1" applyBorder="1">
      <alignment vertical="top"/>
    </xf>
    <xf numFmtId="175" fontId="76" fillId="14" borderId="0" xfId="35" applyNumberFormat="1" applyFont="1" applyFill="1">
      <alignment vertical="top"/>
    </xf>
    <xf numFmtId="175" fontId="76" fillId="14" borderId="30" xfId="35" applyNumberFormat="1" applyFont="1" applyFill="1" applyBorder="1">
      <alignment vertical="top"/>
    </xf>
    <xf numFmtId="184" fontId="76" fillId="28" borderId="0" xfId="33" applyNumberFormat="1" applyFont="1" applyFill="1" applyAlignment="1">
      <alignment horizontal="right" vertical="top"/>
    </xf>
    <xf numFmtId="175" fontId="76" fillId="28" borderId="95" xfId="35" applyNumberFormat="1" applyFont="1" applyFill="1" applyBorder="1">
      <alignment vertical="top"/>
    </xf>
    <xf numFmtId="184" fontId="76" fillId="23" borderId="12" xfId="33" applyNumberFormat="1" applyFont="1" applyFill="1" applyBorder="1">
      <alignment vertical="top"/>
    </xf>
    <xf numFmtId="186" fontId="85" fillId="23" borderId="10" xfId="33" applyNumberFormat="1" applyFont="1" applyFill="1" applyBorder="1">
      <alignment vertical="top"/>
    </xf>
    <xf numFmtId="175" fontId="85" fillId="23" borderId="121" xfId="35" applyNumberFormat="1" applyFont="1" applyFill="1" applyBorder="1">
      <alignment vertical="top"/>
    </xf>
    <xf numFmtId="175" fontId="85" fillId="23" borderId="90" xfId="35" applyNumberFormat="1" applyFont="1" applyFill="1" applyBorder="1">
      <alignment vertical="top"/>
    </xf>
    <xf numFmtId="184" fontId="80" fillId="23" borderId="30" xfId="35" applyNumberFormat="1" applyFont="1" applyFill="1" applyBorder="1" applyAlignment="1">
      <alignment horizontal="right" vertical="center"/>
    </xf>
    <xf numFmtId="184" fontId="80" fillId="23" borderId="31" xfId="35" applyNumberFormat="1" applyFont="1" applyFill="1" applyBorder="1" applyAlignment="1">
      <alignment horizontal="right" vertical="center"/>
    </xf>
    <xf numFmtId="186" fontId="78" fillId="23" borderId="12" xfId="33" applyNumberFormat="1" applyFont="1" applyFill="1" applyBorder="1">
      <alignment vertical="top"/>
    </xf>
    <xf numFmtId="186" fontId="78" fillId="23" borderId="10" xfId="33" applyNumberFormat="1" applyFont="1" applyFill="1" applyBorder="1">
      <alignment vertical="top"/>
    </xf>
    <xf numFmtId="175" fontId="78" fillId="23" borderId="90" xfId="35" applyNumberFormat="1" applyFont="1" applyFill="1" applyBorder="1">
      <alignment vertical="top"/>
    </xf>
    <xf numFmtId="175" fontId="78" fillId="23" borderId="121" xfId="35" applyNumberFormat="1" applyFont="1" applyFill="1" applyBorder="1">
      <alignment vertical="top"/>
    </xf>
    <xf numFmtId="175" fontId="78" fillId="23" borderId="95" xfId="35" applyNumberFormat="1" applyFont="1" applyFill="1" applyBorder="1">
      <alignment vertical="top"/>
    </xf>
    <xf numFmtId="175" fontId="78" fillId="23" borderId="0" xfId="35" applyNumberFormat="1" applyFont="1" applyFill="1">
      <alignment vertical="top"/>
    </xf>
    <xf numFmtId="175" fontId="78" fillId="23" borderId="30" xfId="35" applyNumberFormat="1" applyFont="1" applyFill="1" applyBorder="1">
      <alignment vertical="top"/>
    </xf>
    <xf numFmtId="0" fontId="80" fillId="23" borderId="0" xfId="33" applyFont="1" applyFill="1" applyAlignment="1">
      <alignment horizontal="center" vertical="top"/>
    </xf>
    <xf numFmtId="0" fontId="80" fillId="23" borderId="0" xfId="33" applyFont="1" applyFill="1">
      <alignment vertical="top"/>
    </xf>
    <xf numFmtId="184" fontId="80" fillId="23" borderId="0" xfId="33" applyNumberFormat="1" applyFont="1" applyFill="1" applyAlignment="1">
      <alignment horizontal="right" vertical="top"/>
    </xf>
    <xf numFmtId="184" fontId="80" fillId="23" borderId="0" xfId="33" applyNumberFormat="1" applyFont="1" applyFill="1">
      <alignment vertical="top"/>
    </xf>
    <xf numFmtId="184" fontId="80" fillId="23" borderId="30" xfId="33" applyNumberFormat="1" applyFont="1" applyFill="1" applyBorder="1">
      <alignment vertical="top"/>
    </xf>
    <xf numFmtId="184" fontId="80" fillId="23" borderId="28" xfId="33" applyNumberFormat="1" applyFont="1" applyFill="1" applyBorder="1">
      <alignment vertical="top"/>
    </xf>
    <xf numFmtId="184" fontId="80" fillId="23" borderId="29" xfId="33" applyNumberFormat="1" applyFont="1" applyFill="1" applyBorder="1">
      <alignment vertical="top"/>
    </xf>
    <xf numFmtId="184" fontId="80" fillId="23" borderId="31" xfId="33" applyNumberFormat="1" applyFont="1" applyFill="1" applyBorder="1">
      <alignment vertical="top"/>
    </xf>
    <xf numFmtId="184" fontId="80" fillId="23" borderId="12" xfId="35" applyNumberFormat="1" applyFont="1" applyFill="1" applyBorder="1" applyAlignment="1">
      <alignment horizontal="right" vertical="center"/>
    </xf>
    <xf numFmtId="184" fontId="82" fillId="23" borderId="12" xfId="35" applyNumberFormat="1" applyFont="1" applyFill="1" applyBorder="1" applyAlignment="1">
      <alignment horizontal="right" vertical="center"/>
    </xf>
    <xf numFmtId="184" fontId="82" fillId="23" borderId="12" xfId="35" applyNumberFormat="1" applyFont="1" applyFill="1" applyBorder="1" applyAlignment="1">
      <alignment horizontal="center" vertical="center"/>
    </xf>
    <xf numFmtId="175" fontId="85" fillId="23" borderId="95" xfId="35" applyNumberFormat="1" applyFont="1" applyFill="1" applyBorder="1">
      <alignment vertical="top"/>
    </xf>
    <xf numFmtId="175" fontId="85" fillId="23" borderId="0" xfId="35" applyNumberFormat="1" applyFont="1" applyFill="1">
      <alignment vertical="top"/>
    </xf>
    <xf numFmtId="0" fontId="76" fillId="0" borderId="0" xfId="33" applyFont="1" applyAlignment="1">
      <alignment horizontal="center" vertical="top"/>
    </xf>
    <xf numFmtId="184" fontId="76" fillId="0" borderId="0" xfId="33" applyNumberFormat="1" applyFont="1">
      <alignment vertical="top"/>
    </xf>
    <xf numFmtId="184" fontId="76" fillId="0" borderId="50" xfId="33" applyNumberFormat="1" applyFont="1" applyBorder="1">
      <alignment vertical="top"/>
    </xf>
    <xf numFmtId="184" fontId="76" fillId="0" borderId="69" xfId="33" applyNumberFormat="1" applyFont="1" applyBorder="1">
      <alignment vertical="top"/>
    </xf>
    <xf numFmtId="184" fontId="76" fillId="0" borderId="53" xfId="33" applyNumberFormat="1" applyFont="1" applyBorder="1">
      <alignment vertical="top"/>
    </xf>
    <xf numFmtId="184" fontId="76" fillId="0" borderId="112" xfId="33" applyNumberFormat="1" applyFont="1" applyBorder="1">
      <alignment vertical="top"/>
    </xf>
    <xf numFmtId="184" fontId="76" fillId="0" borderId="91" xfId="33" applyNumberFormat="1" applyFont="1" applyBorder="1">
      <alignment vertical="top"/>
    </xf>
    <xf numFmtId="184" fontId="76" fillId="0" borderId="113" xfId="33" applyNumberFormat="1" applyFont="1" applyBorder="1">
      <alignment vertical="top"/>
    </xf>
    <xf numFmtId="186" fontId="85" fillId="0" borderId="17" xfId="33" applyNumberFormat="1" applyFont="1" applyBorder="1">
      <alignment vertical="top"/>
    </xf>
    <xf numFmtId="175" fontId="76" fillId="0" borderId="121" xfId="33" applyNumberFormat="1" applyFont="1" applyBorder="1">
      <alignment vertical="top"/>
    </xf>
    <xf numFmtId="175" fontId="76" fillId="0" borderId="95" xfId="33" applyNumberFormat="1" applyFont="1" applyBorder="1">
      <alignment vertical="top"/>
    </xf>
    <xf numFmtId="175" fontId="76" fillId="0" borderId="0" xfId="33" applyNumberFormat="1" applyFont="1">
      <alignment vertical="top"/>
    </xf>
    <xf numFmtId="175" fontId="85" fillId="0" borderId="121" xfId="33" applyNumberFormat="1" applyFont="1" applyBorder="1">
      <alignment vertical="top"/>
    </xf>
    <xf numFmtId="175" fontId="85" fillId="0" borderId="90" xfId="33" applyNumberFormat="1" applyFont="1" applyBorder="1">
      <alignment vertical="top"/>
    </xf>
    <xf numFmtId="175" fontId="76" fillId="0" borderId="90" xfId="33" applyNumberFormat="1" applyFont="1" applyBorder="1">
      <alignment vertical="top"/>
    </xf>
    <xf numFmtId="175" fontId="76" fillId="0" borderId="90" xfId="38" applyNumberFormat="1" applyFont="1" applyBorder="1" applyAlignment="1">
      <alignment vertical="center"/>
    </xf>
    <xf numFmtId="175" fontId="76" fillId="13" borderId="95" xfId="34" applyNumberFormat="1" applyFont="1" applyFill="1" applyBorder="1" applyAlignment="1">
      <alignment vertical="center"/>
    </xf>
    <xf numFmtId="0" fontId="78" fillId="0" borderId="0" xfId="33" applyFont="1" applyAlignment="1"/>
    <xf numFmtId="0" fontId="76" fillId="0" borderId="64" xfId="33" applyFont="1" applyBorder="1" applyAlignment="1">
      <alignment horizontal="center" vertical="top"/>
    </xf>
    <xf numFmtId="0" fontId="77" fillId="0" borderId="64" xfId="33" applyFont="1" applyBorder="1" applyAlignment="1">
      <alignment horizontal="center" vertical="top" wrapText="1" readingOrder="1"/>
    </xf>
    <xf numFmtId="184" fontId="82" fillId="0" borderId="64" xfId="33" applyNumberFormat="1" applyFont="1" applyBorder="1" applyAlignment="1">
      <alignment horizontal="right" vertical="top"/>
    </xf>
    <xf numFmtId="184" fontId="81" fillId="0" borderId="87" xfId="33" applyNumberFormat="1" applyFont="1" applyBorder="1">
      <alignment vertical="top"/>
    </xf>
    <xf numFmtId="184" fontId="81" fillId="0" borderId="109" xfId="33" applyNumberFormat="1" applyFont="1" applyBorder="1">
      <alignment vertical="top"/>
    </xf>
    <xf numFmtId="184" fontId="81" fillId="0" borderId="106" xfId="33" applyNumberFormat="1" applyFont="1" applyBorder="1">
      <alignment vertical="top"/>
    </xf>
    <xf numFmtId="184" fontId="81" fillId="0" borderId="107" xfId="33" applyNumberFormat="1" applyFont="1" applyBorder="1">
      <alignment vertical="top"/>
    </xf>
    <xf numFmtId="184" fontId="81" fillId="0" borderId="100" xfId="33" applyNumberFormat="1" applyFont="1" applyBorder="1">
      <alignment vertical="top"/>
    </xf>
    <xf numFmtId="184" fontId="81" fillId="0" borderId="0" xfId="33" applyNumberFormat="1" applyFont="1">
      <alignment vertical="top"/>
    </xf>
    <xf numFmtId="186" fontId="78" fillId="0" borderId="0" xfId="33" applyNumberFormat="1" applyFont="1">
      <alignment vertical="top"/>
    </xf>
    <xf numFmtId="175" fontId="81" fillId="0" borderId="87" xfId="33" applyNumberFormat="1" applyFont="1" applyBorder="1">
      <alignment vertical="top"/>
    </xf>
    <xf numFmtId="186" fontId="81" fillId="0" borderId="87" xfId="33" applyNumberFormat="1" applyFont="1" applyBorder="1">
      <alignment vertical="top"/>
    </xf>
    <xf numFmtId="0" fontId="76" fillId="0" borderId="0" xfId="33" applyFont="1">
      <alignment vertical="top"/>
    </xf>
    <xf numFmtId="0" fontId="86" fillId="0" borderId="0" xfId="34" applyFont="1" applyAlignment="1">
      <alignment vertical="center"/>
    </xf>
    <xf numFmtId="184" fontId="87" fillId="0" borderId="0" xfId="33" applyNumberFormat="1" applyFont="1">
      <alignment vertical="top"/>
    </xf>
    <xf numFmtId="0" fontId="78" fillId="0" borderId="0" xfId="33" applyFont="1">
      <alignment vertical="top"/>
    </xf>
    <xf numFmtId="0" fontId="79" fillId="0" borderId="0" xfId="33" applyFont="1">
      <alignment vertical="top"/>
    </xf>
    <xf numFmtId="0" fontId="77" fillId="0" borderId="0" xfId="33" applyFont="1">
      <alignment vertical="top"/>
    </xf>
    <xf numFmtId="184" fontId="87" fillId="0" borderId="64" xfId="33" applyNumberFormat="1" applyFont="1" applyBorder="1">
      <alignment vertical="top"/>
    </xf>
    <xf numFmtId="184" fontId="87" fillId="0" borderId="0" xfId="34" applyNumberFormat="1" applyFont="1" applyAlignment="1">
      <alignment horizontal="right" vertical="center"/>
    </xf>
    <xf numFmtId="184" fontId="87" fillId="0" borderId="64" xfId="34" applyNumberFormat="1" applyFont="1" applyBorder="1" applyAlignment="1">
      <alignment horizontal="right" vertical="center"/>
    </xf>
    <xf numFmtId="0" fontId="88" fillId="0" borderId="60" xfId="33" applyFont="1" applyBorder="1">
      <alignment vertical="top"/>
    </xf>
    <xf numFmtId="184" fontId="76" fillId="0" borderId="61" xfId="33" applyNumberFormat="1" applyFont="1" applyBorder="1">
      <alignment vertical="top"/>
    </xf>
    <xf numFmtId="184" fontId="76" fillId="0" borderId="71" xfId="33" applyNumberFormat="1" applyFont="1" applyBorder="1" applyAlignment="1">
      <alignment horizontal="center" vertical="top" wrapText="1"/>
    </xf>
    <xf numFmtId="184" fontId="76" fillId="0" borderId="118" xfId="33" applyNumberFormat="1" applyFont="1" applyBorder="1" applyAlignment="1">
      <alignment horizontal="center" vertical="top"/>
    </xf>
    <xf numFmtId="0" fontId="80" fillId="0" borderId="59" xfId="33" applyFont="1" applyBorder="1">
      <alignment vertical="top"/>
    </xf>
    <xf numFmtId="184" fontId="76" fillId="0" borderId="63" xfId="33" applyNumberFormat="1" applyFont="1" applyBorder="1">
      <alignment vertical="top"/>
    </xf>
    <xf numFmtId="0" fontId="76" fillId="0" borderId="59" xfId="33" applyFont="1" applyBorder="1">
      <alignment vertical="top"/>
    </xf>
    <xf numFmtId="0" fontId="76" fillId="0" borderId="66" xfId="33" applyFont="1" applyBorder="1">
      <alignment vertical="top"/>
    </xf>
    <xf numFmtId="184" fontId="76" fillId="0" borderId="42" xfId="33" applyNumberFormat="1" applyFont="1" applyBorder="1">
      <alignment vertical="top"/>
    </xf>
    <xf numFmtId="184" fontId="76" fillId="0" borderId="67" xfId="33" applyNumberFormat="1" applyFont="1" applyBorder="1">
      <alignment vertical="top"/>
    </xf>
    <xf numFmtId="0" fontId="18" fillId="5" borderId="110" xfId="0" applyFont="1" applyFill="1" applyBorder="1" applyAlignment="1">
      <alignment horizontal="left"/>
    </xf>
    <xf numFmtId="0" fontId="3" fillId="14" borderId="10" xfId="0" applyFont="1" applyFill="1" applyBorder="1" applyAlignment="1">
      <alignment horizontal="center"/>
    </xf>
    <xf numFmtId="0" fontId="3" fillId="0" borderId="87" xfId="0" applyFont="1" applyBorder="1" applyAlignment="1">
      <alignment horizontal="center"/>
    </xf>
    <xf numFmtId="43" fontId="68" fillId="0" borderId="0" xfId="0" applyNumberFormat="1" applyFont="1" applyFill="1"/>
    <xf numFmtId="171" fontId="64" fillId="17" borderId="10" xfId="0" applyNumberFormat="1" applyFont="1" applyFill="1" applyBorder="1" applyAlignment="1">
      <alignment horizontal="center" vertical="center"/>
    </xf>
    <xf numFmtId="171" fontId="64" fillId="17" borderId="33" xfId="0" applyNumberFormat="1" applyFont="1" applyFill="1" applyBorder="1" applyAlignment="1">
      <alignment horizontal="center" vertical="center"/>
    </xf>
    <xf numFmtId="171" fontId="4" fillId="17" borderId="80" xfId="0" applyNumberFormat="1" applyFont="1" applyFill="1" applyBorder="1"/>
    <xf numFmtId="171" fontId="4" fillId="17" borderId="81" xfId="0" applyNumberFormat="1" applyFont="1" applyFill="1" applyBorder="1"/>
    <xf numFmtId="0" fontId="9" fillId="0" borderId="26" xfId="33" applyFont="1" applyFill="1" applyBorder="1" applyAlignment="1">
      <alignment horizontal="center" vertical="top"/>
    </xf>
    <xf numFmtId="0" fontId="9" fillId="0" borderId="26" xfId="33" applyFont="1" applyFill="1" applyBorder="1">
      <alignment vertical="top"/>
    </xf>
    <xf numFmtId="184" fontId="9" fillId="0" borderId="26" xfId="33" applyNumberFormat="1" applyFont="1" applyFill="1" applyBorder="1" applyAlignment="1"/>
    <xf numFmtId="0" fontId="12" fillId="0" borderId="26" xfId="33" applyFont="1" applyFill="1" applyBorder="1" applyAlignment="1">
      <alignment horizontal="center" vertical="top"/>
    </xf>
    <xf numFmtId="0" fontId="12" fillId="0" borderId="26" xfId="33" applyFont="1" applyFill="1" applyBorder="1">
      <alignment vertical="top"/>
    </xf>
    <xf numFmtId="0" fontId="4" fillId="0" borderId="26" xfId="33" applyFont="1" applyFill="1" applyBorder="1" applyAlignment="1">
      <alignment horizontal="center" vertical="top"/>
    </xf>
    <xf numFmtId="0" fontId="4" fillId="0" borderId="26" xfId="33" applyFont="1" applyFill="1" applyBorder="1">
      <alignment vertical="top"/>
    </xf>
    <xf numFmtId="0" fontId="9" fillId="0" borderId="51" xfId="33" applyFont="1" applyFill="1" applyBorder="1" applyAlignment="1">
      <alignment horizontal="center" vertical="top"/>
    </xf>
    <xf numFmtId="184" fontId="9" fillId="0" borderId="27" xfId="33" applyNumberFormat="1" applyFont="1" applyFill="1" applyBorder="1" applyAlignment="1"/>
    <xf numFmtId="184" fontId="5" fillId="0" borderId="80" xfId="33" applyNumberFormat="1" applyFont="1" applyFill="1" applyBorder="1">
      <alignment vertical="top"/>
    </xf>
    <xf numFmtId="184" fontId="9" fillId="0" borderId="127" xfId="33" applyNumberFormat="1" applyFont="1" applyFill="1" applyBorder="1" applyAlignment="1">
      <alignment horizontal="right"/>
    </xf>
    <xf numFmtId="184" fontId="9" fillId="0" borderId="31" xfId="33" applyNumberFormat="1" applyFont="1" applyFill="1" applyBorder="1">
      <alignment vertical="top"/>
    </xf>
    <xf numFmtId="184" fontId="12" fillId="0" borderId="31" xfId="33" applyNumberFormat="1" applyFont="1" applyFill="1" applyBorder="1">
      <alignment vertical="top"/>
    </xf>
    <xf numFmtId="184" fontId="4" fillId="0" borderId="31" xfId="33" applyNumberFormat="1" applyFont="1" applyFill="1" applyBorder="1">
      <alignment vertical="top"/>
    </xf>
    <xf numFmtId="184" fontId="9" fillId="0" borderId="128" xfId="33" applyNumberFormat="1" applyFont="1" applyFill="1" applyBorder="1">
      <alignment vertical="top"/>
    </xf>
    <xf numFmtId="184" fontId="9" fillId="0" borderId="39" xfId="33" applyNumberFormat="1" applyFont="1" applyFill="1" applyBorder="1">
      <alignment vertical="top"/>
    </xf>
    <xf numFmtId="184" fontId="9" fillId="0" borderId="129" xfId="33" applyNumberFormat="1" applyFont="1" applyFill="1" applyBorder="1">
      <alignment vertical="top"/>
    </xf>
    <xf numFmtId="184" fontId="5" fillId="0" borderId="76" xfId="33" applyNumberFormat="1" applyFont="1" applyFill="1" applyBorder="1">
      <alignment vertical="top"/>
    </xf>
    <xf numFmtId="184" fontId="8" fillId="0" borderId="47" xfId="34" applyNumberFormat="1" applyFont="1" applyFill="1" applyBorder="1" applyAlignment="1">
      <alignment horizontal="center" vertical="center"/>
    </xf>
    <xf numFmtId="184" fontId="9" fillId="0" borderId="41" xfId="33" applyNumberFormat="1" applyFont="1" applyFill="1" applyBorder="1">
      <alignment vertical="top"/>
    </xf>
    <xf numFmtId="0" fontId="9" fillId="0" borderId="21" xfId="33" applyFont="1" applyFill="1" applyBorder="1" applyAlignment="1">
      <alignment horizontal="center"/>
    </xf>
    <xf numFmtId="0" fontId="9" fillId="0" borderId="21" xfId="33" applyFont="1" applyFill="1" applyBorder="1" applyAlignment="1"/>
    <xf numFmtId="184" fontId="9" fillId="0" borderId="130" xfId="33" applyNumberFormat="1" applyFont="1" applyFill="1" applyBorder="1" applyAlignment="1">
      <alignment horizontal="right"/>
    </xf>
    <xf numFmtId="184" fontId="9" fillId="0" borderId="21" xfId="33" applyNumberFormat="1" applyFont="1" applyFill="1" applyBorder="1" applyAlignment="1"/>
    <xf numFmtId="184" fontId="9" fillId="0" borderId="25" xfId="33" applyNumberFormat="1" applyFont="1" applyFill="1" applyBorder="1" applyAlignment="1"/>
    <xf numFmtId="0" fontId="8" fillId="0" borderId="125" xfId="33" applyFont="1" applyFill="1" applyBorder="1" applyAlignment="1">
      <alignment vertical="top" wrapText="1" readingOrder="1"/>
    </xf>
    <xf numFmtId="0" fontId="8" fillId="0" borderId="34" xfId="33" applyFont="1" applyFill="1" applyBorder="1" applyAlignment="1">
      <alignment vertical="top" wrapText="1" readingOrder="1"/>
    </xf>
    <xf numFmtId="184" fontId="8" fillId="17" borderId="125" xfId="33" applyNumberFormat="1" applyFont="1" applyFill="1" applyBorder="1" applyAlignment="1">
      <alignment horizontal="center" vertical="center" wrapText="1" readingOrder="1"/>
    </xf>
    <xf numFmtId="184" fontId="8" fillId="0" borderId="36" xfId="33" applyNumberFormat="1" applyFont="1" applyFill="1" applyBorder="1" applyAlignment="1">
      <alignment horizontal="center" vertical="center" wrapText="1" readingOrder="1"/>
    </xf>
    <xf numFmtId="184" fontId="8" fillId="0" borderId="131" xfId="34" applyNumberFormat="1" applyFont="1" applyFill="1" applyBorder="1" applyAlignment="1">
      <alignment horizontal="center" vertical="center"/>
    </xf>
    <xf numFmtId="184" fontId="8" fillId="17" borderId="125" xfId="34" applyNumberFormat="1" applyFont="1" applyFill="1" applyBorder="1" applyAlignment="1">
      <alignment horizontal="center" vertical="center"/>
    </xf>
    <xf numFmtId="184" fontId="8" fillId="17" borderId="36" xfId="34" applyNumberFormat="1" applyFont="1" applyFill="1" applyBorder="1" applyAlignment="1">
      <alignment horizontal="center" vertical="center"/>
    </xf>
    <xf numFmtId="184" fontId="8" fillId="0" borderId="36" xfId="34" applyNumberFormat="1" applyFont="1" applyFill="1" applyBorder="1" applyAlignment="1">
      <alignment horizontal="center" vertical="center"/>
    </xf>
    <xf numFmtId="184" fontId="8" fillId="0" borderId="101" xfId="34" applyNumberFormat="1" applyFont="1" applyFill="1" applyBorder="1" applyAlignment="1">
      <alignment horizontal="center" vertical="center"/>
    </xf>
    <xf numFmtId="184" fontId="8" fillId="17" borderId="125" xfId="34" applyNumberFormat="1" applyFont="1" applyFill="1" applyBorder="1" applyAlignment="1">
      <alignment horizontal="center" vertical="center" wrapText="1"/>
    </xf>
    <xf numFmtId="184" fontId="5" fillId="0" borderId="78" xfId="33" applyNumberFormat="1" applyFont="1" applyFill="1" applyBorder="1">
      <alignment vertical="top"/>
    </xf>
    <xf numFmtId="184" fontId="3" fillId="0" borderId="132" xfId="33" applyNumberFormat="1" applyFont="1" applyFill="1" applyBorder="1" applyAlignment="1">
      <alignment horizontal="right" vertical="top"/>
    </xf>
    <xf numFmtId="184" fontId="3" fillId="0" borderId="37" xfId="33" applyNumberFormat="1" applyFont="1" applyFill="1" applyBorder="1" applyAlignment="1">
      <alignment horizontal="right" vertical="top"/>
    </xf>
    <xf numFmtId="184" fontId="5" fillId="0" borderId="133" xfId="33" applyNumberFormat="1" applyFont="1" applyFill="1" applyBorder="1">
      <alignment vertical="top"/>
    </xf>
    <xf numFmtId="184" fontId="9" fillId="0" borderId="22" xfId="33" applyNumberFormat="1" applyFont="1" applyFill="1" applyBorder="1" applyAlignment="1"/>
    <xf numFmtId="184" fontId="9" fillId="0" borderId="40" xfId="33" applyNumberFormat="1" applyFont="1" applyFill="1" applyBorder="1">
      <alignment vertical="top"/>
    </xf>
    <xf numFmtId="184" fontId="9" fillId="0" borderId="134" xfId="33" applyNumberFormat="1" applyFont="1" applyFill="1" applyBorder="1" applyAlignment="1"/>
    <xf numFmtId="184" fontId="9" fillId="0" borderId="135" xfId="33" applyNumberFormat="1" applyFont="1" applyFill="1" applyBorder="1" applyAlignment="1"/>
    <xf numFmtId="184" fontId="9" fillId="0" borderId="136" xfId="33" applyNumberFormat="1" applyFont="1" applyFill="1" applyBorder="1">
      <alignment vertical="top"/>
    </xf>
    <xf numFmtId="184" fontId="5" fillId="0" borderId="137" xfId="33" applyNumberFormat="1" applyFont="1" applyFill="1" applyBorder="1">
      <alignment vertical="top"/>
    </xf>
    <xf numFmtId="184" fontId="9" fillId="0" borderId="138" xfId="33" applyNumberFormat="1" applyFont="1" applyFill="1" applyBorder="1" applyAlignment="1"/>
    <xf numFmtId="184" fontId="9" fillId="0" borderId="121" xfId="33" applyNumberFormat="1" applyFont="1" applyFill="1" applyBorder="1" applyAlignment="1"/>
    <xf numFmtId="184" fontId="9" fillId="0" borderId="139" xfId="33" applyNumberFormat="1" applyFont="1" applyFill="1" applyBorder="1">
      <alignment vertical="top"/>
    </xf>
    <xf numFmtId="184" fontId="5" fillId="0" borderId="140" xfId="33" applyNumberFormat="1" applyFont="1" applyFill="1" applyBorder="1">
      <alignment vertical="top"/>
    </xf>
    <xf numFmtId="184" fontId="5" fillId="0" borderId="79" xfId="33" applyNumberFormat="1" applyFont="1" applyFill="1" applyBorder="1">
      <alignment vertical="top"/>
    </xf>
    <xf numFmtId="184" fontId="5" fillId="0" borderId="81" xfId="33" applyNumberFormat="1" applyFont="1" applyFill="1" applyBorder="1">
      <alignment vertical="top"/>
    </xf>
    <xf numFmtId="184" fontId="9" fillId="0" borderId="141" xfId="33" applyNumberFormat="1" applyFont="1" applyFill="1" applyBorder="1">
      <alignment vertical="top"/>
    </xf>
    <xf numFmtId="184" fontId="9" fillId="0" borderId="142" xfId="33" applyNumberFormat="1" applyFont="1" applyFill="1" applyBorder="1">
      <alignment vertical="top"/>
    </xf>
    <xf numFmtId="184" fontId="96" fillId="0" borderId="0" xfId="33" applyNumberFormat="1" applyFont="1" applyFill="1">
      <alignment vertical="top"/>
    </xf>
    <xf numFmtId="0" fontId="29" fillId="0" borderId="0" xfId="14" applyFont="1" applyAlignment="1">
      <alignment horizontal="center"/>
    </xf>
    <xf numFmtId="0" fontId="33" fillId="0" borderId="0" xfId="14" applyFont="1" applyAlignment="1">
      <alignment horizontal="left"/>
    </xf>
    <xf numFmtId="0" fontId="43" fillId="0" borderId="11" xfId="14" applyNumberFormat="1" applyFont="1" applyFill="1" applyBorder="1" applyAlignment="1">
      <alignment horizontal="left"/>
    </xf>
    <xf numFmtId="0" fontId="43" fillId="0" borderId="0" xfId="14" applyNumberFormat="1" applyFont="1" applyFill="1" applyBorder="1" applyAlignment="1">
      <alignment horizontal="left"/>
    </xf>
    <xf numFmtId="0" fontId="43" fillId="0" borderId="0" xfId="14" applyNumberFormat="1" applyFont="1" applyFill="1" applyBorder="1" applyAlignment="1">
      <alignment horizontal="center"/>
    </xf>
    <xf numFmtId="0" fontId="33" fillId="0" borderId="88" xfId="15" applyNumberFormat="1" applyFont="1" applyFill="1" applyBorder="1" applyAlignment="1">
      <alignment horizontal="center"/>
    </xf>
    <xf numFmtId="0" fontId="33" fillId="0" borderId="89" xfId="15" applyNumberFormat="1" applyFont="1" applyFill="1" applyBorder="1" applyAlignment="1">
      <alignment horizontal="center"/>
    </xf>
    <xf numFmtId="0" fontId="33" fillId="0" borderId="22" xfId="15" applyNumberFormat="1" applyFont="1" applyFill="1" applyBorder="1" applyAlignment="1">
      <alignment horizontal="center"/>
    </xf>
    <xf numFmtId="0" fontId="33" fillId="0" borderId="0" xfId="14" applyNumberFormat="1" applyFont="1" applyFill="1" applyAlignment="1"/>
    <xf numFmtId="0" fontId="34" fillId="0" borderId="0" xfId="14" applyNumberFormat="1" applyFont="1" applyFill="1" applyBorder="1" applyAlignment="1">
      <alignment horizontal="center"/>
    </xf>
    <xf numFmtId="43" fontId="29" fillId="0" borderId="0" xfId="15" applyFont="1" applyFill="1" applyBorder="1" applyAlignment="1">
      <alignment horizontal="center"/>
    </xf>
    <xf numFmtId="0" fontId="29" fillId="0" borderId="0" xfId="14" applyFont="1" applyFill="1" applyBorder="1" applyAlignment="1">
      <alignment horizontal="center"/>
    </xf>
    <xf numFmtId="0" fontId="29" fillId="0" borderId="4" xfId="14" applyFont="1" applyFill="1" applyBorder="1" applyAlignment="1">
      <alignment horizontal="center"/>
    </xf>
    <xf numFmtId="43" fontId="33" fillId="0" borderId="90" xfId="15" applyFont="1" applyFill="1" applyBorder="1"/>
    <xf numFmtId="43" fontId="33" fillId="0" borderId="90" xfId="15" applyFont="1" applyFill="1" applyBorder="1" applyAlignment="1">
      <alignment horizontal="center"/>
    </xf>
    <xf numFmtId="0" fontId="29" fillId="0" borderId="0" xfId="14" applyFont="1" applyBorder="1" applyAlignment="1">
      <alignment horizontal="center"/>
    </xf>
    <xf numFmtId="43" fontId="97" fillId="17" borderId="0" xfId="15" applyFont="1" applyFill="1" applyBorder="1"/>
    <xf numFmtId="43" fontId="30" fillId="17" borderId="0" xfId="15" applyFont="1" applyFill="1" applyBorder="1"/>
    <xf numFmtId="43" fontId="30" fillId="17" borderId="0" xfId="15" applyFont="1" applyFill="1" applyBorder="1" applyAlignment="1">
      <alignment horizontal="center"/>
    </xf>
    <xf numFmtId="43" fontId="97" fillId="17" borderId="0" xfId="15" applyFont="1" applyFill="1" applyBorder="1" applyAlignment="1">
      <alignment horizontal="center"/>
    </xf>
    <xf numFmtId="171" fontId="30" fillId="17" borderId="0" xfId="1" applyFont="1" applyFill="1" applyBorder="1"/>
    <xf numFmtId="171" fontId="97" fillId="17" borderId="0" xfId="1" applyFont="1" applyFill="1" applyBorder="1"/>
    <xf numFmtId="0" fontId="97" fillId="17" borderId="0" xfId="16" applyFont="1" applyFill="1" applyBorder="1"/>
    <xf numFmtId="171" fontId="97" fillId="17" borderId="0" xfId="15" applyNumberFormat="1" applyFont="1" applyFill="1" applyBorder="1"/>
    <xf numFmtId="171" fontId="97" fillId="0" borderId="0" xfId="1" applyFont="1" applyFill="1" applyBorder="1"/>
    <xf numFmtId="171" fontId="54" fillId="17" borderId="0" xfId="1" applyFont="1" applyFill="1"/>
    <xf numFmtId="171" fontId="54" fillId="17" borderId="0" xfId="21" applyNumberFormat="1" applyFill="1"/>
    <xf numFmtId="43" fontId="0" fillId="17" borderId="0" xfId="7" applyFont="1" applyFill="1"/>
    <xf numFmtId="43" fontId="97" fillId="17" borderId="90" xfId="15" applyFont="1" applyFill="1" applyBorder="1"/>
    <xf numFmtId="43" fontId="97" fillId="17" borderId="91" xfId="15" applyFont="1" applyFill="1" applyBorder="1"/>
    <xf numFmtId="43" fontId="97" fillId="17" borderId="122" xfId="15" applyFont="1" applyFill="1" applyBorder="1"/>
    <xf numFmtId="0" fontId="40" fillId="31" borderId="0" xfId="16" applyFont="1" applyFill="1" applyAlignment="1"/>
    <xf numFmtId="0" fontId="40" fillId="30" borderId="0" xfId="16" applyFont="1" applyFill="1" applyAlignment="1"/>
    <xf numFmtId="0" fontId="45" fillId="32" borderId="0" xfId="16" applyFont="1" applyFill="1" applyAlignment="1"/>
    <xf numFmtId="0" fontId="49" fillId="33" borderId="0" xfId="16" applyFont="1" applyFill="1" applyAlignment="1"/>
    <xf numFmtId="0" fontId="39" fillId="18" borderId="5" xfId="19" applyFont="1" applyFill="1" applyBorder="1" applyAlignment="1">
      <alignment vertical="center"/>
    </xf>
    <xf numFmtId="0" fontId="39" fillId="18" borderId="2" xfId="19" applyFont="1" applyFill="1" applyBorder="1" applyAlignment="1">
      <alignment vertical="center"/>
    </xf>
    <xf numFmtId="43" fontId="30" fillId="17" borderId="64" xfId="15" applyFont="1" applyFill="1" applyBorder="1"/>
    <xf numFmtId="43" fontId="30" fillId="17" borderId="0" xfId="16" applyNumberFormat="1" applyFont="1" applyFill="1" applyBorder="1"/>
    <xf numFmtId="171" fontId="30" fillId="17" borderId="0" xfId="20" applyFont="1" applyFill="1" applyAlignment="1">
      <alignment horizontal="center"/>
    </xf>
    <xf numFmtId="171" fontId="30" fillId="17" borderId="0" xfId="20" applyFont="1" applyFill="1" applyBorder="1" applyAlignment="1">
      <alignment horizontal="center"/>
    </xf>
    <xf numFmtId="43" fontId="30" fillId="17" borderId="90" xfId="15" applyFont="1" applyFill="1" applyBorder="1"/>
    <xf numFmtId="43" fontId="30" fillId="17" borderId="91" xfId="15" applyFont="1" applyFill="1" applyBorder="1"/>
    <xf numFmtId="0" fontId="30" fillId="0" borderId="0" xfId="14" applyFont="1" applyBorder="1"/>
    <xf numFmtId="43" fontId="30" fillId="0" borderId="0" xfId="15" applyFont="1" applyBorder="1"/>
    <xf numFmtId="43" fontId="30" fillId="0" borderId="0" xfId="15" applyFont="1" applyBorder="1" applyAlignment="1">
      <alignment horizontal="center"/>
    </xf>
    <xf numFmtId="171" fontId="30" fillId="17" borderId="0" xfId="20" applyFont="1" applyFill="1"/>
    <xf numFmtId="171" fontId="30" fillId="17" borderId="0" xfId="1" applyFont="1" applyFill="1"/>
    <xf numFmtId="14" fontId="30" fillId="17" borderId="0" xfId="16" applyNumberFormat="1" applyFont="1" applyFill="1"/>
    <xf numFmtId="0" fontId="30" fillId="17" borderId="0" xfId="16" applyFont="1" applyFill="1"/>
    <xf numFmtId="43" fontId="29" fillId="17" borderId="0" xfId="16" applyNumberFormat="1" applyFont="1" applyFill="1"/>
    <xf numFmtId="43" fontId="30" fillId="17" borderId="0" xfId="16" applyNumberFormat="1" applyFont="1" applyFill="1"/>
    <xf numFmtId="184" fontId="9" fillId="0" borderId="0" xfId="33" applyNumberFormat="1" applyFont="1" applyFill="1" applyAlignment="1">
      <alignment horizontal="right" vertical="top"/>
    </xf>
    <xf numFmtId="184" fontId="4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horizontal="center" vertical="center"/>
    </xf>
    <xf numFmtId="184" fontId="4" fillId="0" borderId="0" xfId="3" applyNumberFormat="1" applyFont="1" applyFill="1"/>
    <xf numFmtId="184" fontId="5" fillId="0" borderId="0" xfId="3" applyNumberFormat="1" applyFont="1" applyFill="1"/>
    <xf numFmtId="184" fontId="3" fillId="2" borderId="1" xfId="0" applyNumberFormat="1" applyFont="1" applyFill="1" applyBorder="1" applyAlignment="1">
      <alignment horizontal="center"/>
    </xf>
    <xf numFmtId="184" fontId="3" fillId="2" borderId="3" xfId="0" applyNumberFormat="1" applyFont="1" applyFill="1" applyBorder="1" applyAlignment="1">
      <alignment horizontal="center"/>
    </xf>
    <xf numFmtId="184" fontId="8" fillId="2" borderId="1" xfId="5" applyNumberFormat="1" applyFont="1" applyFill="1" applyBorder="1" applyAlignment="1">
      <alignment horizontal="center"/>
    </xf>
    <xf numFmtId="184" fontId="4" fillId="0" borderId="0" xfId="4" applyNumberFormat="1" applyFont="1" applyFill="1" applyAlignment="1">
      <alignment horizontal="center" vertical="center"/>
    </xf>
    <xf numFmtId="184" fontId="9" fillId="2" borderId="1" xfId="5" applyNumberFormat="1" applyFont="1" applyFill="1" applyBorder="1"/>
    <xf numFmtId="184" fontId="9" fillId="2" borderId="3" xfId="5" applyNumberFormat="1" applyFont="1" applyFill="1" applyBorder="1" applyAlignment="1"/>
    <xf numFmtId="184" fontId="4" fillId="0" borderId="0" xfId="3" applyNumberFormat="1" applyFont="1" applyFill="1" applyAlignment="1">
      <alignment vertical="center"/>
    </xf>
    <xf numFmtId="184" fontId="3" fillId="6" borderId="9" xfId="4" applyNumberFormat="1" applyFont="1" applyFill="1" applyBorder="1" applyAlignment="1">
      <alignment horizontal="center" vertical="center"/>
    </xf>
    <xf numFmtId="184" fontId="3" fillId="7" borderId="6" xfId="4" applyNumberFormat="1" applyFont="1" applyFill="1" applyBorder="1" applyAlignment="1">
      <alignment horizontal="center" vertical="center"/>
    </xf>
    <xf numFmtId="184" fontId="3" fillId="8" borderId="6" xfId="4" applyNumberFormat="1" applyFont="1" applyFill="1" applyBorder="1" applyAlignment="1">
      <alignment horizontal="center" vertical="center"/>
    </xf>
    <xf numFmtId="184" fontId="3" fillId="9" borderId="6" xfId="4" applyNumberFormat="1" applyFont="1" applyFill="1" applyBorder="1" applyAlignment="1">
      <alignment horizontal="center" vertical="center"/>
    </xf>
    <xf numFmtId="184" fontId="3" fillId="0" borderId="6" xfId="4" applyNumberFormat="1" applyFont="1" applyFill="1" applyBorder="1" applyAlignment="1">
      <alignment horizontal="center"/>
    </xf>
    <xf numFmtId="184" fontId="4" fillId="11" borderId="6" xfId="3" applyNumberFormat="1" applyFont="1" applyFill="1" applyBorder="1" applyAlignment="1">
      <alignment horizontal="centerContinuous" vertical="center"/>
    </xf>
    <xf numFmtId="184" fontId="3" fillId="6" borderId="12" xfId="4" applyNumberFormat="1" applyFont="1" applyFill="1" applyBorder="1" applyAlignment="1">
      <alignment horizontal="center" vertical="center"/>
    </xf>
    <xf numFmtId="184" fontId="3" fillId="7" borderId="10" xfId="4" applyNumberFormat="1" applyFont="1" applyFill="1" applyBorder="1" applyAlignment="1">
      <alignment horizontal="center" vertical="center"/>
    </xf>
    <xf numFmtId="184" fontId="3" fillId="8" borderId="10" xfId="4" applyNumberFormat="1" applyFont="1" applyFill="1" applyBorder="1" applyAlignment="1">
      <alignment horizontal="center" vertical="center"/>
    </xf>
    <xf numFmtId="184" fontId="3" fillId="9" borderId="10" xfId="4" applyNumberFormat="1" applyFont="1" applyFill="1" applyBorder="1" applyAlignment="1">
      <alignment horizontal="center" vertical="center"/>
    </xf>
    <xf numFmtId="184" fontId="3" fillId="0" borderId="10" xfId="4" applyNumberFormat="1" applyFont="1" applyFill="1" applyBorder="1" applyAlignment="1">
      <alignment horizontal="center" vertical="center"/>
    </xf>
    <xf numFmtId="184" fontId="3" fillId="10" borderId="15" xfId="4" applyNumberFormat="1" applyFont="1" applyFill="1" applyBorder="1" applyAlignment="1">
      <alignment vertical="center"/>
    </xf>
    <xf numFmtId="184" fontId="3" fillId="10" borderId="4" xfId="4" applyNumberFormat="1" applyFont="1" applyFill="1" applyBorder="1" applyAlignment="1">
      <alignment vertical="center"/>
    </xf>
    <xf numFmtId="184" fontId="3" fillId="10" borderId="16" xfId="4" applyNumberFormat="1" applyFont="1" applyFill="1" applyBorder="1" applyAlignment="1">
      <alignment vertical="center"/>
    </xf>
    <xf numFmtId="184" fontId="4" fillId="11" borderId="10" xfId="3" applyNumberFormat="1" applyFont="1" applyFill="1" applyBorder="1" applyAlignment="1">
      <alignment vertical="center"/>
    </xf>
    <xf numFmtId="184" fontId="3" fillId="6" borderId="16" xfId="4" applyNumberFormat="1" applyFont="1" applyFill="1" applyBorder="1" applyAlignment="1">
      <alignment horizontal="center" vertical="center"/>
    </xf>
    <xf numFmtId="184" fontId="3" fillId="7" borderId="17" xfId="4" applyNumberFormat="1" applyFont="1" applyFill="1" applyBorder="1" applyAlignment="1">
      <alignment horizontal="center" vertical="center"/>
    </xf>
    <xf numFmtId="184" fontId="3" fillId="8" borderId="17" xfId="4" applyNumberFormat="1" applyFont="1" applyFill="1" applyBorder="1" applyAlignment="1">
      <alignment horizontal="center" vertical="center"/>
    </xf>
    <xf numFmtId="184" fontId="3" fillId="9" borderId="17" xfId="4" applyNumberFormat="1" applyFont="1" applyFill="1" applyBorder="1" applyAlignment="1">
      <alignment horizontal="center" vertical="center"/>
    </xf>
    <xf numFmtId="184" fontId="3" fillId="0" borderId="17" xfId="4" applyNumberFormat="1" applyFont="1" applyFill="1" applyBorder="1"/>
    <xf numFmtId="184" fontId="5" fillId="0" borderId="3" xfId="4" applyNumberFormat="1" applyFont="1" applyFill="1" applyBorder="1"/>
    <xf numFmtId="184" fontId="3" fillId="0" borderId="2" xfId="4" applyNumberFormat="1" applyFont="1" applyFill="1" applyBorder="1" applyAlignment="1">
      <alignment horizontal="center"/>
    </xf>
    <xf numFmtId="184" fontId="5" fillId="0" borderId="3" xfId="4" applyNumberFormat="1" applyFont="1" applyFill="1" applyBorder="1" applyAlignment="1">
      <alignment horizontal="center"/>
    </xf>
    <xf numFmtId="184" fontId="3" fillId="11" borderId="17" xfId="3" applyNumberFormat="1" applyFont="1" applyFill="1" applyBorder="1" applyAlignment="1">
      <alignment horizontal="centerContinuous" vertical="center"/>
    </xf>
    <xf numFmtId="184" fontId="4" fillId="0" borderId="21" xfId="3" applyNumberFormat="1" applyFont="1" applyFill="1" applyBorder="1"/>
    <xf numFmtId="184" fontId="4" fillId="0" borderId="20" xfId="3" applyNumberFormat="1" applyFont="1" applyFill="1" applyBorder="1"/>
    <xf numFmtId="184" fontId="4" fillId="0" borderId="20" xfId="4" applyNumberFormat="1" applyFont="1" applyFill="1" applyBorder="1" applyAlignment="1">
      <alignment vertical="center"/>
    </xf>
    <xf numFmtId="184" fontId="4" fillId="0" borderId="38" xfId="4" applyNumberFormat="1" applyFont="1" applyFill="1" applyBorder="1" applyAlignment="1">
      <alignment vertical="center"/>
    </xf>
    <xf numFmtId="184" fontId="5" fillId="0" borderId="24" xfId="4" applyNumberFormat="1" applyFont="1" applyFill="1" applyBorder="1" applyAlignment="1">
      <alignment horizontal="center" vertical="center"/>
    </xf>
    <xf numFmtId="184" fontId="4" fillId="0" borderId="24" xfId="4" applyNumberFormat="1" applyFont="1" applyFill="1" applyBorder="1" applyAlignment="1">
      <alignment vertical="center"/>
    </xf>
    <xf numFmtId="184" fontId="4" fillId="0" borderId="21" xfId="4" applyNumberFormat="1" applyFont="1" applyFill="1" applyBorder="1" applyAlignment="1">
      <alignment vertical="center"/>
    </xf>
    <xf numFmtId="184" fontId="4" fillId="0" borderId="27" xfId="4" applyNumberFormat="1" applyFont="1" applyFill="1" applyBorder="1" applyAlignment="1">
      <alignment vertical="center"/>
    </xf>
    <xf numFmtId="184" fontId="4" fillId="0" borderId="30" xfId="4" applyNumberFormat="1" applyFont="1" applyFill="1" applyBorder="1" applyAlignment="1">
      <alignment vertical="center"/>
    </xf>
    <xf numFmtId="184" fontId="5" fillId="0" borderId="30" xfId="8" applyNumberFormat="1" applyFont="1" applyFill="1" applyBorder="1" applyAlignment="1">
      <alignment horizontal="center" vertical="center"/>
    </xf>
    <xf numFmtId="184" fontId="5" fillId="0" borderId="30" xfId="4" applyNumberFormat="1" applyFont="1" applyFill="1" applyBorder="1" applyAlignment="1">
      <alignment horizontal="center"/>
    </xf>
    <xf numFmtId="184" fontId="4" fillId="0" borderId="30" xfId="8" applyNumberFormat="1" applyFont="1" applyFill="1" applyBorder="1" applyAlignment="1">
      <alignment vertical="center"/>
    </xf>
    <xf numFmtId="184" fontId="5" fillId="0" borderId="50" xfId="8" applyNumberFormat="1" applyFont="1" applyFill="1" applyBorder="1" applyAlignment="1">
      <alignment horizontal="center" vertical="center"/>
    </xf>
    <xf numFmtId="184" fontId="4" fillId="0" borderId="8" xfId="4" applyNumberFormat="1" applyFont="1" applyFill="1" applyBorder="1" applyAlignment="1">
      <alignment vertical="center"/>
    </xf>
    <xf numFmtId="184" fontId="4" fillId="0" borderId="7" xfId="4" applyNumberFormat="1" applyFont="1" applyFill="1" applyBorder="1" applyAlignment="1">
      <alignment vertical="center"/>
    </xf>
    <xf numFmtId="184" fontId="17" fillId="0" borderId="6" xfId="8" applyNumberFormat="1" applyFont="1" applyFill="1" applyBorder="1" applyAlignment="1">
      <alignment horizontal="center" vertical="center"/>
    </xf>
    <xf numFmtId="184" fontId="4" fillId="0" borderId="6" xfId="4" applyNumberFormat="1" applyFont="1" applyFill="1" applyBorder="1" applyAlignment="1">
      <alignment vertical="center"/>
    </xf>
    <xf numFmtId="184" fontId="4" fillId="0" borderId="0" xfId="4" applyNumberFormat="1" applyFont="1" applyFill="1" applyBorder="1" applyAlignment="1">
      <alignment vertical="center"/>
    </xf>
    <xf numFmtId="184" fontId="4" fillId="0" borderId="11" xfId="4" applyNumberFormat="1" applyFont="1" applyFill="1" applyBorder="1" applyAlignment="1">
      <alignment vertical="center"/>
    </xf>
    <xf numFmtId="184" fontId="17" fillId="0" borderId="10" xfId="8" applyNumberFormat="1" applyFont="1" applyFill="1" applyBorder="1" applyAlignment="1">
      <alignment horizontal="center" vertical="center"/>
    </xf>
    <xf numFmtId="184" fontId="4" fillId="0" borderId="10" xfId="4" applyNumberFormat="1" applyFont="1" applyFill="1" applyBorder="1" applyAlignment="1">
      <alignment vertical="center"/>
    </xf>
    <xf numFmtId="184" fontId="4" fillId="0" borderId="5" xfId="4" applyNumberFormat="1" applyFont="1" applyFill="1" applyBorder="1" applyAlignment="1">
      <alignment vertical="center"/>
    </xf>
    <xf numFmtId="184" fontId="4" fillId="0" borderId="1" xfId="4" applyNumberFormat="1" applyFont="1" applyFill="1" applyBorder="1" applyAlignment="1">
      <alignment vertical="center"/>
    </xf>
    <xf numFmtId="184" fontId="4" fillId="0" borderId="3" xfId="4" applyNumberFormat="1" applyFont="1" applyFill="1" applyBorder="1" applyAlignment="1">
      <alignment vertical="center"/>
    </xf>
    <xf numFmtId="184" fontId="4" fillId="0" borderId="9" xfId="4" applyNumberFormat="1" applyFont="1" applyFill="1" applyBorder="1" applyAlignment="1">
      <alignment vertical="center"/>
    </xf>
    <xf numFmtId="184" fontId="4" fillId="0" borderId="27" xfId="1" applyNumberFormat="1" applyFont="1" applyFill="1" applyBorder="1" applyAlignment="1">
      <alignment vertical="center"/>
    </xf>
    <xf numFmtId="184" fontId="4" fillId="0" borderId="30" xfId="1" applyNumberFormat="1" applyFont="1" applyFill="1" applyBorder="1" applyAlignment="1">
      <alignment vertical="center"/>
    </xf>
    <xf numFmtId="184" fontId="5" fillId="0" borderId="22" xfId="8" applyNumberFormat="1" applyFont="1" applyFill="1" applyBorder="1" applyAlignment="1">
      <alignment horizontal="center" vertical="center"/>
    </xf>
    <xf numFmtId="184" fontId="5" fillId="0" borderId="24" xfId="4" applyNumberFormat="1" applyFont="1" applyFill="1" applyBorder="1" applyAlignment="1">
      <alignment horizontal="center"/>
    </xf>
    <xf numFmtId="184" fontId="4" fillId="0" borderId="22" xfId="9" applyNumberFormat="1" applyFont="1" applyFill="1" applyBorder="1" applyAlignment="1">
      <alignment vertical="center"/>
    </xf>
    <xf numFmtId="184" fontId="5" fillId="0" borderId="27" xfId="8" applyNumberFormat="1" applyFont="1" applyFill="1" applyBorder="1" applyAlignment="1">
      <alignment horizontal="center" vertical="center"/>
    </xf>
    <xf numFmtId="184" fontId="17" fillId="0" borderId="9" xfId="8" applyNumberFormat="1" applyFont="1" applyFill="1" applyBorder="1" applyAlignment="1">
      <alignment horizontal="center" vertical="center"/>
    </xf>
    <xf numFmtId="184" fontId="4" fillId="0" borderId="12" xfId="4" applyNumberFormat="1" applyFont="1" applyFill="1" applyBorder="1" applyAlignment="1">
      <alignment vertical="center"/>
    </xf>
    <xf numFmtId="184" fontId="17" fillId="0" borderId="12" xfId="8" applyNumberFormat="1" applyFont="1" applyFill="1" applyBorder="1" applyAlignment="1">
      <alignment horizontal="center" vertical="center"/>
    </xf>
    <xf numFmtId="184" fontId="4" fillId="0" borderId="2" xfId="4" applyNumberFormat="1" applyFont="1" applyFill="1" applyBorder="1" applyAlignment="1">
      <alignment vertical="center"/>
    </xf>
    <xf numFmtId="184" fontId="3" fillId="0" borderId="26" xfId="3" applyNumberFormat="1" applyFont="1" applyFill="1" applyBorder="1"/>
    <xf numFmtId="184" fontId="3" fillId="0" borderId="28" xfId="3" applyNumberFormat="1" applyFont="1" applyFill="1" applyBorder="1"/>
    <xf numFmtId="184" fontId="5" fillId="0" borderId="24" xfId="8" applyNumberFormat="1" applyFont="1" applyFill="1" applyBorder="1" applyAlignment="1">
      <alignment horizontal="center" vertical="center"/>
    </xf>
    <xf numFmtId="184" fontId="5" fillId="0" borderId="44" xfId="8" applyNumberFormat="1" applyFont="1" applyFill="1" applyBorder="1" applyAlignment="1">
      <alignment horizontal="center" vertical="center"/>
    </xf>
    <xf numFmtId="184" fontId="4" fillId="0" borderId="53" xfId="9" applyNumberFormat="1" applyFont="1" applyFill="1" applyBorder="1" applyAlignment="1">
      <alignment vertical="center"/>
    </xf>
    <xf numFmtId="184" fontId="4" fillId="0" borderId="53" xfId="4" applyNumberFormat="1" applyFont="1" applyFill="1" applyBorder="1" applyAlignment="1">
      <alignment vertical="center"/>
    </xf>
    <xf numFmtId="184" fontId="5" fillId="0" borderId="53" xfId="8" applyNumberFormat="1" applyFont="1" applyFill="1" applyBorder="1" applyAlignment="1">
      <alignment horizontal="center" vertical="center"/>
    </xf>
    <xf numFmtId="184" fontId="5" fillId="0" borderId="53" xfId="4" applyNumberFormat="1" applyFont="1" applyFill="1" applyBorder="1" applyAlignment="1">
      <alignment horizontal="center"/>
    </xf>
    <xf numFmtId="184" fontId="4" fillId="0" borderId="53" xfId="8" applyNumberFormat="1" applyFont="1" applyFill="1" applyBorder="1" applyAlignment="1">
      <alignment vertical="center"/>
    </xf>
    <xf numFmtId="184" fontId="3" fillId="0" borderId="0" xfId="4" applyNumberFormat="1" applyFont="1" applyFill="1" applyBorder="1" applyAlignment="1">
      <alignment vertical="center"/>
    </xf>
    <xf numFmtId="184" fontId="3" fillId="0" borderId="11" xfId="4" applyNumberFormat="1" applyFont="1" applyFill="1" applyBorder="1" applyAlignment="1">
      <alignment vertical="center"/>
    </xf>
    <xf numFmtId="184" fontId="5" fillId="0" borderId="10" xfId="4" applyNumberFormat="1" applyFont="1" applyFill="1" applyBorder="1" applyAlignment="1">
      <alignment horizontal="center" vertical="center"/>
    </xf>
    <xf numFmtId="184" fontId="3" fillId="0" borderId="6" xfId="4" applyNumberFormat="1" applyFont="1" applyFill="1" applyBorder="1" applyAlignment="1">
      <alignment vertical="center"/>
    </xf>
    <xf numFmtId="184" fontId="5" fillId="0" borderId="53" xfId="4" applyNumberFormat="1" applyFont="1" applyFill="1" applyBorder="1" applyAlignment="1">
      <alignment horizontal="center" vertical="center"/>
    </xf>
    <xf numFmtId="184" fontId="3" fillId="0" borderId="10" xfId="4" applyNumberFormat="1" applyFont="1" applyFill="1" applyBorder="1" applyAlignment="1">
      <alignment vertical="center"/>
    </xf>
    <xf numFmtId="184" fontId="3" fillId="0" borderId="12" xfId="4" applyNumberFormat="1" applyFont="1" applyFill="1" applyBorder="1" applyAlignment="1">
      <alignment vertical="center"/>
    </xf>
    <xf numFmtId="184" fontId="4" fillId="0" borderId="40" xfId="4" applyNumberFormat="1" applyFont="1" applyFill="1" applyBorder="1" applyAlignment="1">
      <alignment vertical="center"/>
    </xf>
    <xf numFmtId="184" fontId="4" fillId="0" borderId="41" xfId="4" applyNumberFormat="1" applyFont="1" applyFill="1" applyBorder="1" applyAlignment="1">
      <alignment vertical="center"/>
    </xf>
    <xf numFmtId="184" fontId="5" fillId="0" borderId="41" xfId="8" applyNumberFormat="1" applyFont="1" applyFill="1" applyBorder="1" applyAlignment="1">
      <alignment horizontal="center" vertical="center"/>
    </xf>
    <xf numFmtId="184" fontId="3" fillId="20" borderId="72" xfId="4" applyNumberFormat="1" applyFont="1" applyFill="1" applyBorder="1" applyAlignment="1">
      <alignment vertical="center"/>
    </xf>
    <xf numFmtId="184" fontId="3" fillId="20" borderId="74" xfId="4" applyNumberFormat="1" applyFont="1" applyFill="1" applyBorder="1" applyAlignment="1">
      <alignment vertical="center"/>
    </xf>
    <xf numFmtId="184" fontId="3" fillId="9" borderId="74" xfId="4" applyNumberFormat="1" applyFont="1" applyFill="1" applyBorder="1" applyAlignment="1">
      <alignment vertical="center"/>
    </xf>
    <xf numFmtId="184" fontId="3" fillId="9" borderId="72" xfId="4" applyNumberFormat="1" applyFont="1" applyFill="1" applyBorder="1" applyAlignment="1">
      <alignment vertical="center"/>
    </xf>
    <xf numFmtId="184" fontId="5" fillId="9" borderId="74" xfId="4" applyNumberFormat="1" applyFont="1" applyFill="1" applyBorder="1" applyAlignment="1">
      <alignment horizontal="center" vertical="center"/>
    </xf>
    <xf numFmtId="184" fontId="5" fillId="0" borderId="21" xfId="4" applyNumberFormat="1" applyFont="1" applyFill="1" applyBorder="1" applyAlignment="1">
      <alignment horizontal="center" vertical="center"/>
    </xf>
    <xf numFmtId="184" fontId="5" fillId="0" borderId="20" xfId="4" applyNumberFormat="1" applyFont="1" applyFill="1" applyBorder="1" applyAlignment="1">
      <alignment horizontal="center" vertical="center"/>
    </xf>
    <xf numFmtId="184" fontId="5" fillId="0" borderId="38" xfId="4" applyNumberFormat="1" applyFont="1" applyFill="1" applyBorder="1" applyAlignment="1">
      <alignment horizontal="center" vertical="center"/>
    </xf>
    <xf numFmtId="184" fontId="5" fillId="0" borderId="22" xfId="4" applyNumberFormat="1" applyFont="1" applyFill="1" applyBorder="1" applyAlignment="1">
      <alignment horizontal="center" vertical="center"/>
    </xf>
    <xf numFmtId="184" fontId="4" fillId="0" borderId="30" xfId="11" applyNumberFormat="1" applyFont="1" applyFill="1" applyBorder="1"/>
    <xf numFmtId="184" fontId="5" fillId="0" borderId="30" xfId="4" applyNumberFormat="1" applyFont="1" applyFill="1" applyBorder="1" applyAlignment="1">
      <alignment horizontal="center" vertical="center"/>
    </xf>
    <xf numFmtId="184" fontId="4" fillId="0" borderId="26" xfId="4" applyNumberFormat="1" applyFont="1" applyFill="1" applyBorder="1" applyAlignment="1">
      <alignment vertical="center"/>
    </xf>
    <xf numFmtId="184" fontId="4" fillId="0" borderId="28" xfId="4" applyNumberFormat="1" applyFont="1" applyFill="1" applyBorder="1" applyAlignment="1">
      <alignment vertical="center"/>
    </xf>
    <xf numFmtId="184" fontId="5" fillId="0" borderId="50" xfId="4" applyNumberFormat="1" applyFont="1" applyFill="1" applyBorder="1" applyAlignment="1">
      <alignment horizontal="center" vertical="center"/>
    </xf>
    <xf numFmtId="184" fontId="4" fillId="0" borderId="43" xfId="4" applyNumberFormat="1" applyFont="1" applyFill="1" applyBorder="1" applyAlignment="1">
      <alignment vertical="center"/>
    </xf>
    <xf numFmtId="184" fontId="4" fillId="0" borderId="50" xfId="4" applyNumberFormat="1" applyFont="1" applyFill="1" applyBorder="1" applyAlignment="1">
      <alignment vertical="center"/>
    </xf>
    <xf numFmtId="184" fontId="4" fillId="0" borderId="58" xfId="4" applyNumberFormat="1" applyFont="1" applyFill="1" applyBorder="1" applyAlignment="1">
      <alignment vertical="center"/>
    </xf>
    <xf numFmtId="184" fontId="4" fillId="0" borderId="17" xfId="4" applyNumberFormat="1" applyFont="1" applyFill="1" applyBorder="1" applyAlignment="1">
      <alignment vertical="center"/>
    </xf>
    <xf numFmtId="184" fontId="4" fillId="16" borderId="57" xfId="4" applyNumberFormat="1" applyFont="1" applyFill="1" applyBorder="1" applyAlignment="1">
      <alignment vertical="center"/>
    </xf>
    <xf numFmtId="184" fontId="4" fillId="16" borderId="54" xfId="4" applyNumberFormat="1" applyFont="1" applyFill="1" applyBorder="1" applyAlignment="1">
      <alignment vertical="center"/>
    </xf>
    <xf numFmtId="184" fontId="4" fillId="16" borderId="55" xfId="4" applyNumberFormat="1" applyFont="1" applyFill="1" applyBorder="1" applyAlignment="1">
      <alignment vertical="center"/>
    </xf>
    <xf numFmtId="184" fontId="5" fillId="16" borderId="55" xfId="4" applyNumberFormat="1" applyFont="1" applyFill="1" applyBorder="1" applyAlignment="1">
      <alignment horizontal="center" vertical="center"/>
    </xf>
    <xf numFmtId="184" fontId="3" fillId="3" borderId="78" xfId="3" applyNumberFormat="1" applyFont="1" applyFill="1" applyBorder="1" applyAlignment="1">
      <alignment vertical="center"/>
    </xf>
    <xf numFmtId="184" fontId="3" fillId="3" borderId="80" xfId="3" applyNumberFormat="1" applyFont="1" applyFill="1" applyBorder="1" applyAlignment="1">
      <alignment vertical="center"/>
    </xf>
    <xf numFmtId="184" fontId="4" fillId="3" borderId="80" xfId="3" applyNumberFormat="1" applyFont="1" applyFill="1" applyBorder="1" applyAlignment="1">
      <alignment vertical="center"/>
    </xf>
    <xf numFmtId="184" fontId="5" fillId="3" borderId="80" xfId="4" applyNumberFormat="1" applyFont="1" applyFill="1" applyBorder="1" applyAlignment="1">
      <alignment horizontal="center" vertical="center"/>
    </xf>
    <xf numFmtId="184" fontId="13" fillId="0" borderId="0" xfId="3" applyNumberFormat="1" applyFont="1" applyFill="1"/>
    <xf numFmtId="184" fontId="5" fillId="0" borderId="0" xfId="4" applyNumberFormat="1" applyFont="1" applyFill="1" applyBorder="1" applyAlignment="1">
      <alignment horizontal="center" vertical="center"/>
    </xf>
    <xf numFmtId="184" fontId="3" fillId="0" borderId="0" xfId="3" applyNumberFormat="1" applyFont="1" applyFill="1" applyBorder="1" applyAlignment="1">
      <alignment vertical="center"/>
    </xf>
    <xf numFmtId="184" fontId="4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Border="1" applyAlignment="1">
      <alignment vertical="center"/>
    </xf>
    <xf numFmtId="184" fontId="3" fillId="0" borderId="45" xfId="4" applyNumberFormat="1" applyFont="1" applyFill="1" applyBorder="1" applyAlignment="1">
      <alignment horizontal="center" vertical="center"/>
    </xf>
    <xf numFmtId="184" fontId="3" fillId="5" borderId="2" xfId="4" applyNumberFormat="1" applyFont="1" applyFill="1" applyBorder="1" applyAlignment="1">
      <alignment horizontal="center" vertical="center"/>
    </xf>
    <xf numFmtId="184" fontId="3" fillId="6" borderId="46" xfId="4" applyNumberFormat="1" applyFont="1" applyFill="1" applyBorder="1" applyAlignment="1">
      <alignment horizontal="center" vertical="center"/>
    </xf>
    <xf numFmtId="184" fontId="3" fillId="7" borderId="46" xfId="4" applyNumberFormat="1" applyFont="1" applyFill="1" applyBorder="1" applyAlignment="1">
      <alignment horizontal="center" vertical="center"/>
    </xf>
    <xf numFmtId="184" fontId="3" fillId="8" borderId="46" xfId="4" applyNumberFormat="1" applyFont="1" applyFill="1" applyBorder="1" applyAlignment="1">
      <alignment horizontal="center" vertical="center"/>
    </xf>
    <xf numFmtId="184" fontId="3" fillId="9" borderId="46" xfId="4" applyNumberFormat="1" applyFont="1" applyFill="1" applyBorder="1" applyAlignment="1">
      <alignment horizontal="center" vertical="center"/>
    </xf>
    <xf numFmtId="184" fontId="3" fillId="5" borderId="62" xfId="3" applyNumberFormat="1" applyFont="1" applyFill="1" applyBorder="1" applyAlignment="1">
      <alignment horizontal="center" vertical="center"/>
    </xf>
    <xf numFmtId="184" fontId="3" fillId="0" borderId="12" xfId="4" applyNumberFormat="1" applyFont="1" applyFill="1" applyBorder="1" applyAlignment="1">
      <alignment horizontal="center" vertical="center"/>
    </xf>
    <xf numFmtId="184" fontId="3" fillId="6" borderId="10" xfId="4" applyNumberFormat="1" applyFont="1" applyFill="1" applyBorder="1" applyAlignment="1">
      <alignment horizontal="center" vertical="center"/>
    </xf>
    <xf numFmtId="184" fontId="3" fillId="5" borderId="33" xfId="3" applyNumberFormat="1" applyFont="1" applyFill="1" applyBorder="1" applyAlignment="1">
      <alignment horizontal="center" vertical="center"/>
    </xf>
    <xf numFmtId="184" fontId="16" fillId="5" borderId="17" xfId="4" applyNumberFormat="1" applyFont="1" applyFill="1" applyBorder="1" applyAlignment="1">
      <alignment horizontal="center" vertical="center"/>
    </xf>
    <xf numFmtId="184" fontId="3" fillId="6" borderId="17" xfId="4" applyNumberFormat="1" applyFont="1" applyFill="1" applyBorder="1" applyAlignment="1">
      <alignment horizontal="center" vertical="center"/>
    </xf>
    <xf numFmtId="184" fontId="3" fillId="5" borderId="19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horizontal="center" vertical="center"/>
    </xf>
    <xf numFmtId="184" fontId="4" fillId="0" borderId="63" xfId="2" applyNumberFormat="1" applyFont="1" applyFill="1" applyBorder="1" applyAlignment="1">
      <alignment vertical="center"/>
    </xf>
    <xf numFmtId="184" fontId="3" fillId="21" borderId="0" xfId="2" applyNumberFormat="1" applyFont="1" applyFill="1" applyBorder="1" applyAlignment="1">
      <alignment horizontal="center" vertical="center"/>
    </xf>
    <xf numFmtId="184" fontId="4" fillId="0" borderId="63" xfId="3" applyNumberFormat="1" applyFont="1" applyFill="1" applyBorder="1" applyAlignment="1">
      <alignment vertical="center"/>
    </xf>
    <xf numFmtId="184" fontId="4" fillId="11" borderId="0" xfId="3" applyNumberFormat="1" applyFont="1" applyFill="1" applyBorder="1" applyAlignment="1">
      <alignment vertical="center"/>
    </xf>
    <xf numFmtId="184" fontId="4" fillId="11" borderId="63" xfId="3" applyNumberFormat="1" applyFont="1" applyFill="1" applyBorder="1" applyAlignment="1">
      <alignment vertical="center"/>
    </xf>
    <xf numFmtId="184" fontId="4" fillId="0" borderId="4" xfId="3" applyNumberFormat="1" applyFont="1" applyFill="1" applyBorder="1" applyAlignment="1">
      <alignment vertical="center"/>
    </xf>
    <xf numFmtId="184" fontId="4" fillId="22" borderId="63" xfId="3" applyNumberFormat="1" applyFont="1" applyFill="1" applyBorder="1" applyAlignment="1">
      <alignment vertical="center"/>
    </xf>
    <xf numFmtId="184" fontId="13" fillId="0" borderId="0" xfId="4" applyNumberFormat="1" applyFont="1" applyFill="1" applyBorder="1" applyAlignment="1">
      <alignment horizontal="left" vertical="center"/>
    </xf>
    <xf numFmtId="184" fontId="4" fillId="0" borderId="64" xfId="3" applyNumberFormat="1" applyFont="1" applyFill="1" applyBorder="1" applyAlignment="1">
      <alignment vertical="center"/>
    </xf>
    <xf numFmtId="184" fontId="4" fillId="22" borderId="65" xfId="3" applyNumberFormat="1" applyFont="1" applyFill="1" applyBorder="1" applyAlignment="1">
      <alignment vertical="center"/>
    </xf>
    <xf numFmtId="184" fontId="4" fillId="0" borderId="0" xfId="7" applyNumberFormat="1" applyFont="1" applyFill="1" applyBorder="1" applyAlignment="1">
      <alignment vertical="center"/>
    </xf>
    <xf numFmtId="184" fontId="4" fillId="5" borderId="0" xfId="3" applyNumberFormat="1" applyFont="1" applyFill="1" applyBorder="1" applyAlignment="1">
      <alignment vertical="center"/>
    </xf>
    <xf numFmtId="184" fontId="4" fillId="5" borderId="63" xfId="3" applyNumberFormat="1" applyFont="1" applyFill="1" applyBorder="1" applyAlignment="1">
      <alignment vertical="center"/>
    </xf>
    <xf numFmtId="184" fontId="5" fillId="0" borderId="0" xfId="3" applyNumberFormat="1" applyFont="1" applyFill="1" applyAlignment="1">
      <alignment horizontal="center" vertical="center"/>
    </xf>
    <xf numFmtId="184" fontId="27" fillId="0" borderId="0" xfId="11" applyNumberFormat="1" applyFont="1" applyFill="1"/>
    <xf numFmtId="184" fontId="5" fillId="0" borderId="0" xfId="3" applyNumberFormat="1" applyFont="1" applyFill="1" applyAlignment="1">
      <alignment horizontal="left" vertical="center"/>
    </xf>
    <xf numFmtId="184" fontId="4" fillId="0" borderId="84" xfId="3" applyNumberFormat="1" applyFont="1" applyFill="1" applyBorder="1" applyAlignment="1">
      <alignment vertical="center"/>
    </xf>
    <xf numFmtId="184" fontId="4" fillId="0" borderId="64" xfId="7" applyNumberFormat="1" applyFont="1" applyFill="1" applyBorder="1" applyAlignment="1">
      <alignment vertical="center"/>
    </xf>
    <xf numFmtId="184" fontId="4" fillId="0" borderId="65" xfId="3" applyNumberFormat="1" applyFont="1" applyFill="1" applyBorder="1" applyAlignment="1">
      <alignment vertical="center"/>
    </xf>
    <xf numFmtId="184" fontId="4" fillId="23" borderId="63" xfId="3" applyNumberFormat="1" applyFont="1" applyFill="1" applyBorder="1" applyAlignment="1">
      <alignment vertical="center"/>
    </xf>
    <xf numFmtId="184" fontId="4" fillId="0" borderId="4" xfId="7" applyNumberFormat="1" applyFont="1" applyFill="1" applyBorder="1" applyAlignment="1">
      <alignment vertical="center"/>
    </xf>
    <xf numFmtId="184" fontId="4" fillId="23" borderId="84" xfId="3" applyNumberFormat="1" applyFont="1" applyFill="1" applyBorder="1" applyAlignment="1">
      <alignment vertical="center"/>
    </xf>
    <xf numFmtId="184" fontId="4" fillId="0" borderId="77" xfId="7" applyNumberFormat="1" applyFont="1" applyFill="1" applyBorder="1" applyAlignment="1">
      <alignment vertical="center"/>
    </xf>
    <xf numFmtId="184" fontId="4" fillId="23" borderId="85" xfId="3" applyNumberFormat="1" applyFont="1" applyFill="1" applyBorder="1" applyAlignment="1">
      <alignment vertical="center"/>
    </xf>
    <xf numFmtId="184" fontId="4" fillId="5" borderId="42" xfId="3" applyNumberFormat="1" applyFont="1" applyFill="1" applyBorder="1" applyAlignment="1">
      <alignment vertical="center"/>
    </xf>
    <xf numFmtId="184" fontId="4" fillId="5" borderId="57" xfId="3" applyNumberFormat="1" applyFont="1" applyFill="1" applyBorder="1" applyAlignment="1">
      <alignment vertical="center"/>
    </xf>
    <xf numFmtId="184" fontId="4" fillId="5" borderId="86" xfId="3" applyNumberFormat="1" applyFont="1" applyFill="1" applyBorder="1" applyAlignment="1">
      <alignment vertical="center"/>
    </xf>
    <xf numFmtId="184" fontId="4" fillId="0" borderId="0" xfId="7" applyNumberFormat="1" applyFont="1" applyFill="1" applyAlignment="1">
      <alignment vertical="center"/>
    </xf>
    <xf numFmtId="184" fontId="3" fillId="4" borderId="7" xfId="4" applyNumberFormat="1" applyFont="1" applyFill="1" applyBorder="1" applyAlignment="1">
      <alignment horizontal="center" vertical="center"/>
    </xf>
    <xf numFmtId="184" fontId="3" fillId="4" borderId="11" xfId="4" applyNumberFormat="1" applyFont="1" applyFill="1" applyBorder="1" applyAlignment="1">
      <alignment horizontal="center" vertical="center"/>
    </xf>
    <xf numFmtId="184" fontId="3" fillId="4" borderId="15" xfId="4" applyNumberFormat="1" applyFont="1" applyFill="1" applyBorder="1" applyAlignment="1">
      <alignment horizontal="center" vertical="center"/>
    </xf>
    <xf numFmtId="184" fontId="4" fillId="0" borderId="20" xfId="9" applyNumberFormat="1" applyFont="1" applyFill="1" applyBorder="1" applyAlignment="1">
      <alignment vertical="center"/>
    </xf>
    <xf numFmtId="184" fontId="3" fillId="9" borderId="70" xfId="4" applyNumberFormat="1" applyFont="1" applyFill="1" applyBorder="1" applyAlignment="1">
      <alignment vertical="center"/>
    </xf>
    <xf numFmtId="184" fontId="5" fillId="0" borderId="28" xfId="4" applyNumberFormat="1" applyFont="1" applyFill="1" applyBorder="1" applyAlignment="1">
      <alignment horizontal="center" vertical="center"/>
    </xf>
    <xf numFmtId="184" fontId="3" fillId="3" borderId="76" xfId="3" applyNumberFormat="1" applyFont="1" applyFill="1" applyBorder="1" applyAlignment="1">
      <alignment vertical="center"/>
    </xf>
    <xf numFmtId="184" fontId="3" fillId="5" borderId="3" xfId="4" applyNumberFormat="1" applyFont="1" applyFill="1" applyBorder="1" applyAlignment="1">
      <alignment vertical="center"/>
    </xf>
    <xf numFmtId="184" fontId="3" fillId="5" borderId="6" xfId="4" applyNumberFormat="1" applyFont="1" applyFill="1" applyBorder="1" applyAlignment="1">
      <alignment vertical="center"/>
    </xf>
    <xf numFmtId="184" fontId="3" fillId="5" borderId="17" xfId="4" applyNumberFormat="1" applyFont="1" applyFill="1" applyBorder="1" applyAlignment="1">
      <alignment horizontal="center" vertical="center"/>
    </xf>
    <xf numFmtId="184" fontId="4" fillId="0" borderId="24" xfId="3" applyNumberFormat="1" applyFont="1" applyFill="1" applyBorder="1"/>
    <xf numFmtId="184" fontId="3" fillId="0" borderId="30" xfId="3" applyNumberFormat="1" applyFont="1" applyFill="1" applyBorder="1"/>
    <xf numFmtId="184" fontId="4" fillId="0" borderId="53" xfId="1" applyNumberFormat="1" applyFont="1" applyFill="1" applyBorder="1" applyAlignment="1">
      <alignment vertical="center"/>
    </xf>
    <xf numFmtId="184" fontId="4" fillId="0" borderId="24" xfId="9" applyNumberFormat="1" applyFont="1" applyFill="1" applyBorder="1" applyAlignment="1">
      <alignment vertical="center"/>
    </xf>
    <xf numFmtId="184" fontId="9" fillId="14" borderId="29" xfId="33" applyNumberFormat="1" applyFont="1" applyFill="1" applyBorder="1" applyAlignment="1"/>
    <xf numFmtId="43" fontId="97" fillId="14" borderId="90" xfId="15" applyFont="1" applyFill="1" applyBorder="1"/>
    <xf numFmtId="184" fontId="4" fillId="0" borderId="28" xfId="9" applyNumberFormat="1" applyFont="1" applyFill="1" applyBorder="1" applyAlignment="1">
      <alignment vertical="center"/>
    </xf>
    <xf numFmtId="184" fontId="4" fillId="0" borderId="27" xfId="9" applyNumberFormat="1" applyFont="1" applyFill="1" applyBorder="1" applyAlignment="1">
      <alignment vertical="center"/>
    </xf>
    <xf numFmtId="184" fontId="4" fillId="0" borderId="52" xfId="9" applyNumberFormat="1" applyFont="1" applyFill="1" applyBorder="1" applyAlignment="1">
      <alignment vertical="center"/>
    </xf>
    <xf numFmtId="184" fontId="4" fillId="0" borderId="58" xfId="9" applyNumberFormat="1" applyFont="1" applyFill="1" applyBorder="1" applyAlignment="1">
      <alignment vertical="center"/>
    </xf>
    <xf numFmtId="184" fontId="4" fillId="0" borderId="15" xfId="9" applyNumberFormat="1" applyFont="1" applyFill="1" applyBorder="1" applyAlignment="1">
      <alignment vertical="center"/>
    </xf>
    <xf numFmtId="182" fontId="8" fillId="2" borderId="3" xfId="5" quotePrefix="1" applyNumberFormat="1" applyFont="1" applyFill="1" applyBorder="1" applyAlignment="1">
      <alignment horizontal="center"/>
    </xf>
    <xf numFmtId="0" fontId="98" fillId="14" borderId="0" xfId="22" applyFont="1" applyFill="1"/>
    <xf numFmtId="0" fontId="98" fillId="14" borderId="0" xfId="11" applyFont="1" applyFill="1" applyAlignment="1">
      <alignment vertical="center"/>
    </xf>
    <xf numFmtId="0" fontId="98" fillId="14" borderId="0" xfId="22" applyFont="1" applyFill="1" applyBorder="1"/>
    <xf numFmtId="0" fontId="98" fillId="14" borderId="0" xfId="11" applyFont="1" applyFill="1" applyBorder="1" applyAlignment="1">
      <alignment vertical="center"/>
    </xf>
    <xf numFmtId="9" fontId="98" fillId="14" borderId="0" xfId="27" applyFont="1" applyFill="1" applyAlignment="1">
      <alignment horizontal="center"/>
    </xf>
    <xf numFmtId="0" fontId="4" fillId="2" borderId="0" xfId="11" applyFont="1" applyFill="1" applyBorder="1" applyAlignment="1"/>
    <xf numFmtId="0" fontId="9" fillId="45" borderId="26" xfId="33" applyFont="1" applyFill="1" applyBorder="1" applyAlignment="1">
      <alignment horizontal="center" vertical="top"/>
    </xf>
    <xf numFmtId="0" fontId="9" fillId="45" borderId="26" xfId="33" applyFont="1" applyFill="1" applyBorder="1">
      <alignment vertical="top"/>
    </xf>
    <xf numFmtId="184" fontId="9" fillId="45" borderId="127" xfId="33" applyNumberFormat="1" applyFont="1" applyFill="1" applyBorder="1" applyAlignment="1">
      <alignment horizontal="right"/>
    </xf>
    <xf numFmtId="184" fontId="9" fillId="45" borderId="26" xfId="33" applyNumberFormat="1" applyFont="1" applyFill="1" applyBorder="1" applyAlignment="1"/>
    <xf numFmtId="184" fontId="9" fillId="45" borderId="31" xfId="33" applyNumberFormat="1" applyFont="1" applyFill="1" applyBorder="1">
      <alignment vertical="top"/>
    </xf>
    <xf numFmtId="184" fontId="9" fillId="45" borderId="135" xfId="33" applyNumberFormat="1" applyFont="1" applyFill="1" applyBorder="1" applyAlignment="1"/>
    <xf numFmtId="184" fontId="9" fillId="45" borderId="27" xfId="33" applyNumberFormat="1" applyFont="1" applyFill="1" applyBorder="1" applyAlignment="1"/>
    <xf numFmtId="184" fontId="9" fillId="45" borderId="121" xfId="33" applyNumberFormat="1" applyFont="1" applyFill="1" applyBorder="1" applyAlignment="1"/>
    <xf numFmtId="184" fontId="9" fillId="45" borderId="29" xfId="33" applyNumberFormat="1" applyFont="1" applyFill="1" applyBorder="1" applyAlignment="1"/>
    <xf numFmtId="184" fontId="9" fillId="45" borderId="30" xfId="33" applyNumberFormat="1" applyFont="1" applyFill="1" applyBorder="1" applyAlignment="1"/>
    <xf numFmtId="184" fontId="9" fillId="45" borderId="48" xfId="33" applyNumberFormat="1" applyFont="1" applyFill="1" applyBorder="1">
      <alignment vertical="top"/>
    </xf>
    <xf numFmtId="180" fontId="4" fillId="45" borderId="0" xfId="7" applyNumberFormat="1" applyFont="1" applyFill="1" applyBorder="1" applyAlignment="1"/>
    <xf numFmtId="0" fontId="68" fillId="45" borderId="0" xfId="0" applyFont="1" applyFill="1" applyBorder="1"/>
    <xf numFmtId="0" fontId="68" fillId="45" borderId="0" xfId="0" applyFont="1" applyFill="1"/>
    <xf numFmtId="0" fontId="3" fillId="2" borderId="0" xfId="11" applyFont="1" applyFill="1" applyAlignment="1">
      <alignment horizontal="left"/>
    </xf>
    <xf numFmtId="38" fontId="3" fillId="0" borderId="0" xfId="21" applyNumberFormat="1" applyFont="1" applyAlignment="1">
      <alignment vertical="center"/>
    </xf>
    <xf numFmtId="171" fontId="4" fillId="2" borderId="3" xfId="1" applyFont="1" applyFill="1" applyBorder="1"/>
    <xf numFmtId="0" fontId="17" fillId="0" borderId="0" xfId="11" applyFont="1" applyFill="1" applyAlignment="1">
      <alignment vertical="center"/>
    </xf>
    <xf numFmtId="0" fontId="3" fillId="2" borderId="0" xfId="11" applyFont="1" applyFill="1" applyAlignment="1">
      <alignment vertical="center"/>
    </xf>
    <xf numFmtId="43" fontId="4" fillId="0" borderId="0" xfId="23" applyNumberFormat="1" applyFont="1" applyFill="1" applyAlignment="1">
      <alignment vertical="center"/>
    </xf>
    <xf numFmtId="43" fontId="4" fillId="0" borderId="0" xfId="23" applyFont="1" applyFill="1" applyAlignment="1">
      <alignment horizontal="center" vertical="center"/>
    </xf>
    <xf numFmtId="43" fontId="4" fillId="0" borderId="5" xfId="23" applyFont="1" applyFill="1" applyBorder="1" applyAlignment="1">
      <alignment vertical="center"/>
    </xf>
    <xf numFmtId="43" fontId="4" fillId="2" borderId="5" xfId="23" applyFont="1" applyFill="1" applyBorder="1" applyAlignment="1">
      <alignment vertical="center"/>
    </xf>
    <xf numFmtId="43" fontId="4" fillId="0" borderId="77" xfId="23" applyFont="1" applyFill="1" applyBorder="1" applyAlignment="1">
      <alignment vertical="center"/>
    </xf>
    <xf numFmtId="43" fontId="4" fillId="2" borderId="0" xfId="23" applyNumberFormat="1" applyFont="1" applyFill="1" applyAlignment="1">
      <alignment vertical="center"/>
    </xf>
    <xf numFmtId="43" fontId="4" fillId="0" borderId="0" xfId="23" applyNumberFormat="1" applyFont="1" applyFill="1" applyAlignment="1">
      <alignment horizontal="center" vertical="center"/>
    </xf>
    <xf numFmtId="43" fontId="4" fillId="42" borderId="4" xfId="23" applyNumberFormat="1" applyFont="1" applyFill="1" applyBorder="1" applyAlignment="1">
      <alignment vertical="center"/>
    </xf>
    <xf numFmtId="43" fontId="4" fillId="42" borderId="0" xfId="23" applyFont="1" applyFill="1" applyAlignment="1">
      <alignment vertical="center"/>
    </xf>
    <xf numFmtId="43" fontId="4" fillId="0" borderId="4" xfId="23" applyFont="1" applyFill="1" applyBorder="1" applyAlignment="1">
      <alignment vertical="center"/>
    </xf>
    <xf numFmtId="43" fontId="4" fillId="42" borderId="0" xfId="23" applyNumberFormat="1" applyFont="1" applyFill="1" applyAlignment="1">
      <alignment vertical="center"/>
    </xf>
    <xf numFmtId="171" fontId="4" fillId="0" borderId="4" xfId="1" applyFont="1" applyFill="1" applyBorder="1" applyAlignment="1">
      <alignment horizontal="center" vertical="center"/>
    </xf>
    <xf numFmtId="177" fontId="4" fillId="0" borderId="4" xfId="23" applyNumberFormat="1" applyFont="1" applyFill="1" applyBorder="1" applyAlignment="1">
      <alignment horizontal="center" vertical="center"/>
    </xf>
    <xf numFmtId="43" fontId="4" fillId="2" borderId="64" xfId="23" applyFont="1" applyFill="1" applyBorder="1" applyAlignment="1">
      <alignment vertical="center"/>
    </xf>
    <xf numFmtId="43" fontId="4" fillId="0" borderId="64" xfId="23" applyFont="1" applyFill="1" applyBorder="1" applyAlignment="1">
      <alignment vertical="center"/>
    </xf>
    <xf numFmtId="37" fontId="3" fillId="0" borderId="0" xfId="24" applyNumberFormat="1" applyFont="1" applyAlignment="1"/>
    <xf numFmtId="176" fontId="4" fillId="0" borderId="0" xfId="24" applyNumberFormat="1" applyFont="1" applyBorder="1" applyAlignment="1"/>
    <xf numFmtId="37" fontId="3" fillId="0" borderId="0" xfId="24" applyNumberFormat="1" applyFont="1" applyBorder="1" applyAlignment="1"/>
    <xf numFmtId="0" fontId="3" fillId="0" borderId="0" xfId="22" applyFont="1" applyFill="1" applyAlignment="1">
      <alignment horizontal="center"/>
    </xf>
    <xf numFmtId="176" fontId="3" fillId="0" borderId="0" xfId="24" applyNumberFormat="1" applyFont="1" applyAlignment="1"/>
    <xf numFmtId="0" fontId="7" fillId="0" borderId="0" xfId="6" applyFill="1" applyAlignment="1">
      <alignment vertical="center"/>
    </xf>
    <xf numFmtId="0" fontId="7" fillId="0" borderId="0" xfId="6" applyFont="1" applyFill="1" applyAlignment="1">
      <alignment vertical="center"/>
    </xf>
    <xf numFmtId="176" fontId="4" fillId="0" borderId="4" xfId="24" applyNumberFormat="1" applyFont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/>
    </xf>
    <xf numFmtId="38" fontId="4" fillId="0" borderId="179" xfId="24" applyNumberFormat="1" applyFont="1" applyBorder="1" applyAlignment="1">
      <alignment horizontal="centerContinuous" vertical="center"/>
    </xf>
    <xf numFmtId="171" fontId="4" fillId="0" borderId="0" xfId="1" applyFont="1" applyAlignment="1">
      <alignment vertical="center"/>
    </xf>
    <xf numFmtId="171" fontId="7" fillId="0" borderId="0" xfId="1" applyFont="1"/>
    <xf numFmtId="171" fontId="4" fillId="0" borderId="0" xfId="1" applyFont="1" applyFill="1" applyBorder="1" applyAlignment="1">
      <alignment vertical="center"/>
    </xf>
    <xf numFmtId="43" fontId="4" fillId="2" borderId="0" xfId="23" applyFont="1" applyFill="1" applyAlignment="1">
      <alignment vertical="center"/>
    </xf>
    <xf numFmtId="171" fontId="4" fillId="0" borderId="0" xfId="23" applyNumberFormat="1" applyFont="1" applyFill="1" applyBorder="1" applyAlignment="1">
      <alignment vertical="center"/>
    </xf>
    <xf numFmtId="171" fontId="4" fillId="0" borderId="0" xfId="23" applyNumberFormat="1" applyFont="1" applyFill="1"/>
    <xf numFmtId="171" fontId="4" fillId="0" borderId="64" xfId="23" applyNumberFormat="1" applyFont="1" applyFill="1" applyBorder="1" applyAlignment="1">
      <alignment vertical="center"/>
    </xf>
    <xf numFmtId="171" fontId="4" fillId="0" borderId="0" xfId="23" applyNumberFormat="1" applyFont="1" applyFill="1" applyAlignment="1">
      <alignment vertical="center"/>
    </xf>
    <xf numFmtId="0" fontId="7" fillId="0" borderId="0" xfId="6"/>
    <xf numFmtId="176" fontId="4" fillId="0" borderId="0" xfId="24" applyNumberFormat="1" applyFont="1" applyAlignment="1">
      <alignment horizontal="center" vertical="center"/>
    </xf>
    <xf numFmtId="169" fontId="4" fillId="0" borderId="0" xfId="24" applyNumberFormat="1" applyFont="1" applyAlignment="1">
      <alignment vertical="center"/>
    </xf>
    <xf numFmtId="176" fontId="4" fillId="0" borderId="0" xfId="24" applyNumberFormat="1" applyFont="1" applyAlignment="1"/>
    <xf numFmtId="177" fontId="4" fillId="0" borderId="0" xfId="24" applyNumberFormat="1" applyFont="1" applyAlignment="1">
      <alignment vertical="center"/>
    </xf>
    <xf numFmtId="177" fontId="4" fillId="0" borderId="0" xfId="24" applyNumberFormat="1" applyFont="1" applyFill="1" applyAlignment="1">
      <alignment vertical="center"/>
    </xf>
    <xf numFmtId="0" fontId="3" fillId="0" borderId="0" xfId="22" applyFont="1" applyFill="1" applyAlignment="1">
      <alignment vertical="center"/>
    </xf>
    <xf numFmtId="176" fontId="4" fillId="0" borderId="0" xfId="24" applyNumberFormat="1" applyFont="1" applyFill="1" applyAlignment="1">
      <alignment vertical="center"/>
    </xf>
    <xf numFmtId="0" fontId="7" fillId="0" borderId="0" xfId="6" applyFill="1" applyAlignment="1">
      <alignment vertical="center"/>
    </xf>
    <xf numFmtId="0" fontId="4" fillId="0" borderId="0" xfId="22" applyFont="1" applyFill="1" applyBorder="1" applyAlignment="1">
      <alignment horizontal="center" vertical="center"/>
    </xf>
    <xf numFmtId="173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" vertical="center"/>
    </xf>
    <xf numFmtId="9" fontId="4" fillId="0" borderId="0" xfId="2" applyFont="1" applyFill="1" applyAlignment="1">
      <alignment vertical="center"/>
    </xf>
    <xf numFmtId="0" fontId="4" fillId="0" borderId="0" xfId="11" applyFont="1" applyFill="1" applyBorder="1" applyAlignment="1">
      <alignment horizontal="center"/>
    </xf>
    <xf numFmtId="177" fontId="4" fillId="0" borderId="0" xfId="24" applyNumberFormat="1" applyFont="1" applyFill="1" applyBorder="1" applyAlignment="1">
      <alignment vertical="center"/>
    </xf>
    <xf numFmtId="0" fontId="4" fillId="0" borderId="0" xfId="24" applyFont="1" applyAlignment="1">
      <alignment vertical="center"/>
    </xf>
    <xf numFmtId="43" fontId="4" fillId="0" borderId="179" xfId="176" applyFont="1" applyBorder="1" applyAlignment="1">
      <alignment vertical="center"/>
    </xf>
    <xf numFmtId="43" fontId="4" fillId="0" borderId="0" xfId="176" applyFont="1" applyAlignment="1">
      <alignment vertical="center"/>
    </xf>
    <xf numFmtId="43" fontId="4" fillId="0" borderId="179" xfId="176" applyFont="1" applyFill="1" applyBorder="1" applyAlignment="1">
      <alignment vertical="center"/>
    </xf>
    <xf numFmtId="43" fontId="4" fillId="0" borderId="0" xfId="176" applyFont="1" applyFill="1" applyAlignment="1">
      <alignment vertical="center"/>
    </xf>
    <xf numFmtId="177" fontId="4" fillId="0" borderId="179" xfId="24" applyNumberFormat="1" applyFont="1" applyBorder="1" applyAlignment="1">
      <alignment vertical="center"/>
    </xf>
    <xf numFmtId="171" fontId="4" fillId="0" borderId="179" xfId="23" applyNumberFormat="1" applyFont="1" applyFill="1" applyBorder="1" applyAlignment="1">
      <alignment vertical="center"/>
    </xf>
    <xf numFmtId="0" fontId="4" fillId="0" borderId="5" xfId="22" applyFont="1" applyFill="1" applyBorder="1" applyAlignment="1">
      <alignment horizontal="center" vertical="center"/>
    </xf>
    <xf numFmtId="0" fontId="3" fillId="0" borderId="0" xfId="376" applyFont="1" applyFill="1" applyAlignment="1">
      <alignment vertical="center"/>
    </xf>
    <xf numFmtId="0" fontId="4" fillId="0" borderId="0" xfId="376" applyFont="1" applyFill="1" applyAlignment="1">
      <alignment vertical="center"/>
    </xf>
    <xf numFmtId="0" fontId="4" fillId="0" borderId="0" xfId="376" applyFont="1" applyFill="1" applyAlignment="1">
      <alignment horizontal="center" vertical="center"/>
    </xf>
    <xf numFmtId="0" fontId="4" fillId="2" borderId="0" xfId="376" applyFont="1" applyFill="1"/>
    <xf numFmtId="171" fontId="4" fillId="42" borderId="178" xfId="7" applyNumberFormat="1" applyFont="1" applyFill="1" applyBorder="1" applyAlignment="1">
      <alignment horizontal="right"/>
    </xf>
    <xf numFmtId="0" fontId="4" fillId="0" borderId="0" xfId="376" applyFont="1" applyFill="1" applyBorder="1" applyAlignment="1">
      <alignment horizontal="center" wrapText="1"/>
    </xf>
    <xf numFmtId="0" fontId="4" fillId="0" borderId="179" xfId="376" applyFont="1" applyFill="1" applyBorder="1" applyAlignment="1">
      <alignment horizontal="center" wrapText="1"/>
    </xf>
    <xf numFmtId="0" fontId="4" fillId="0" borderId="178" xfId="376" applyFont="1" applyFill="1" applyBorder="1" applyAlignment="1">
      <alignment horizontal="center" vertical="center"/>
    </xf>
    <xf numFmtId="0" fontId="4" fillId="0" borderId="179" xfId="376" applyFont="1" applyFill="1" applyBorder="1" applyAlignment="1">
      <alignment horizontal="center"/>
    </xf>
    <xf numFmtId="0" fontId="4" fillId="0" borderId="8" xfId="376" applyFont="1" applyFill="1" applyBorder="1" applyAlignment="1">
      <alignment horizontal="center"/>
    </xf>
    <xf numFmtId="38" fontId="4" fillId="0" borderId="0" xfId="24" applyNumberFormat="1" applyFont="1" applyBorder="1" applyAlignment="1">
      <alignment horizontal="centerContinuous" vertical="center"/>
    </xf>
    <xf numFmtId="38" fontId="4" fillId="0" borderId="8" xfId="24" applyNumberFormat="1" applyFont="1" applyBorder="1" applyAlignment="1">
      <alignment horizontal="centerContinuous" vertical="center"/>
    </xf>
    <xf numFmtId="0" fontId="4" fillId="0" borderId="178" xfId="376" applyFont="1" applyFill="1" applyBorder="1" applyAlignment="1">
      <alignment horizontal="center" vertical="center" wrapText="1"/>
    </xf>
    <xf numFmtId="0" fontId="4" fillId="0" borderId="0" xfId="24" applyFont="1" applyFill="1" applyAlignment="1">
      <alignment vertical="center"/>
    </xf>
    <xf numFmtId="0" fontId="64" fillId="0" borderId="0" xfId="376" applyFont="1" applyFill="1" applyAlignment="1">
      <alignment vertical="center"/>
    </xf>
    <xf numFmtId="37" fontId="3" fillId="0" borderId="0" xfId="22" applyNumberFormat="1" applyFont="1" applyFill="1" applyAlignment="1">
      <alignment vertical="top"/>
    </xf>
    <xf numFmtId="0" fontId="4" fillId="0" borderId="0" xfId="376" applyFont="1" applyFill="1"/>
    <xf numFmtId="171" fontId="4" fillId="0" borderId="178" xfId="23" applyNumberFormat="1" applyFont="1" applyFill="1" applyBorder="1" applyAlignment="1">
      <alignment vertical="center"/>
    </xf>
    <xf numFmtId="0" fontId="4" fillId="0" borderId="0" xfId="11" applyFont="1" applyFill="1" applyAlignment="1">
      <alignment horizontal="center"/>
    </xf>
    <xf numFmtId="0" fontId="4" fillId="0" borderId="0" xfId="21" applyFont="1" applyFill="1" applyAlignment="1">
      <alignment horizontal="center" vertical="center"/>
    </xf>
    <xf numFmtId="0" fontId="4" fillId="0" borderId="0" xfId="21" quotePrefix="1" applyFont="1" applyFill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71" fontId="4" fillId="0" borderId="178" xfId="7" applyNumberFormat="1" applyFont="1" applyFill="1" applyBorder="1" applyAlignment="1">
      <alignment horizontal="right"/>
    </xf>
    <xf numFmtId="0" fontId="3" fillId="0" borderId="0" xfId="21" applyFont="1" applyFill="1"/>
    <xf numFmtId="0" fontId="4" fillId="0" borderId="0" xfId="24" applyFont="1" applyFill="1" applyAlignment="1">
      <alignment horizontal="center" vertical="center"/>
    </xf>
    <xf numFmtId="0" fontId="4" fillId="0" borderId="0" xfId="376" applyFont="1" applyFill="1" applyBorder="1" applyAlignment="1">
      <alignment horizontal="center" vertical="center"/>
    </xf>
    <xf numFmtId="0" fontId="3" fillId="42" borderId="0" xfId="11" applyFont="1" applyFill="1"/>
    <xf numFmtId="0" fontId="3" fillId="0" borderId="0" xfId="11" applyFont="1"/>
    <xf numFmtId="0" fontId="5" fillId="0" borderId="0" xfId="11" applyFont="1"/>
    <xf numFmtId="0" fontId="5" fillId="42" borderId="0" xfId="11" applyFont="1" applyFill="1"/>
    <xf numFmtId="0" fontId="4" fillId="0" borderId="0" xfId="11" applyFont="1"/>
    <xf numFmtId="0" fontId="17" fillId="42" borderId="0" xfId="11" applyFont="1" applyFill="1"/>
    <xf numFmtId="0" fontId="3" fillId="0" borderId="0" xfId="11" applyFont="1" applyAlignment="1">
      <alignment horizontal="center" vertical="center"/>
    </xf>
    <xf numFmtId="0" fontId="3" fillId="0" borderId="0" xfId="22" applyFont="1" applyAlignment="1">
      <alignment horizontal="right" vertical="center"/>
    </xf>
    <xf numFmtId="0" fontId="4" fillId="42" borderId="0" xfId="11" applyFont="1" applyFill="1"/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171" fontId="4" fillId="42" borderId="0" xfId="11" applyNumberFormat="1" applyFont="1" applyFill="1"/>
    <xf numFmtId="0" fontId="4" fillId="0" borderId="178" xfId="11" quotePrefix="1" applyFont="1" applyBorder="1" applyAlignment="1">
      <alignment horizontal="center"/>
    </xf>
    <xf numFmtId="0" fontId="4" fillId="42" borderId="0" xfId="11" applyFont="1" applyFill="1" applyAlignment="1">
      <alignment horizontal="center"/>
    </xf>
    <xf numFmtId="0" fontId="4" fillId="42" borderId="178" xfId="11" quotePrefix="1" applyFont="1" applyFill="1" applyBorder="1" applyAlignment="1">
      <alignment horizontal="center"/>
    </xf>
    <xf numFmtId="0" fontId="4" fillId="0" borderId="0" xfId="22" applyFont="1" applyAlignment="1">
      <alignment horizontal="center" vertical="center"/>
    </xf>
    <xf numFmtId="0" fontId="4" fillId="42" borderId="0" xfId="11" quotePrefix="1" applyFont="1" applyFill="1" applyAlignment="1">
      <alignment horizontal="center" vertical="center"/>
    </xf>
    <xf numFmtId="171" fontId="4" fillId="42" borderId="0" xfId="11" applyNumberFormat="1" applyFont="1" applyFill="1" applyAlignment="1">
      <alignment vertical="center"/>
    </xf>
    <xf numFmtId="0" fontId="4" fillId="0" borderId="0" xfId="22" quotePrefix="1" applyFont="1" applyAlignment="1">
      <alignment horizontal="center" vertical="center"/>
    </xf>
    <xf numFmtId="0" fontId="4" fillId="42" borderId="0" xfId="11" applyFont="1" applyFill="1" applyAlignment="1">
      <alignment horizontal="center" vertical="center"/>
    </xf>
    <xf numFmtId="0" fontId="27" fillId="0" borderId="0" xfId="11" applyFont="1"/>
    <xf numFmtId="0" fontId="17" fillId="0" borderId="0" xfId="11" applyFont="1"/>
    <xf numFmtId="171" fontId="4" fillId="0" borderId="0" xfId="12" applyNumberFormat="1" applyFont="1" applyFill="1"/>
    <xf numFmtId="43" fontId="17" fillId="0" borderId="0" xfId="639" applyFont="1" applyFill="1"/>
    <xf numFmtId="43" fontId="4" fillId="0" borderId="0" xfId="12" applyFont="1" applyFill="1" applyBorder="1"/>
    <xf numFmtId="43" fontId="4" fillId="0" borderId="0" xfId="639" applyFont="1" applyFill="1"/>
    <xf numFmtId="43" fontId="17" fillId="42" borderId="0" xfId="639" applyFont="1" applyFill="1"/>
    <xf numFmtId="0" fontId="253" fillId="0" borderId="0" xfId="11" applyFont="1"/>
    <xf numFmtId="0" fontId="253" fillId="42" borderId="0" xfId="11" applyFont="1" applyFill="1"/>
    <xf numFmtId="171" fontId="17" fillId="0" borderId="0" xfId="639" applyNumberFormat="1" applyFont="1" applyFill="1"/>
    <xf numFmtId="171" fontId="4" fillId="0" borderId="0" xfId="639" applyNumberFormat="1" applyFont="1" applyFill="1"/>
    <xf numFmtId="171" fontId="17" fillId="42" borderId="0" xfId="639" applyNumberFormat="1" applyFont="1" applyFill="1"/>
    <xf numFmtId="171" fontId="4" fillId="42" borderId="0" xfId="639" applyNumberFormat="1" applyFont="1" applyFill="1"/>
    <xf numFmtId="0" fontId="4" fillId="42" borderId="0" xfId="13" applyFont="1" applyFill="1" applyAlignment="1">
      <alignment vertical="center"/>
    </xf>
    <xf numFmtId="0" fontId="4" fillId="0" borderId="0" xfId="22" applyFont="1" applyAlignment="1">
      <alignment vertical="center"/>
    </xf>
    <xf numFmtId="171" fontId="4" fillId="0" borderId="0" xfId="12" applyNumberFormat="1" applyFont="1" applyFill="1" applyBorder="1"/>
    <xf numFmtId="171" fontId="4" fillId="0" borderId="0" xfId="639" applyNumberFormat="1" applyFont="1" applyFill="1" applyBorder="1"/>
    <xf numFmtId="171" fontId="17" fillId="0" borderId="0" xfId="639" applyNumberFormat="1" applyFont="1" applyFill="1" applyBorder="1"/>
    <xf numFmtId="171" fontId="4" fillId="42" borderId="0" xfId="639" applyNumberFormat="1" applyFont="1" applyFill="1" applyBorder="1"/>
    <xf numFmtId="0" fontId="4" fillId="42" borderId="0" xfId="13" applyFont="1" applyFill="1"/>
    <xf numFmtId="171" fontId="4" fillId="0" borderId="179" xfId="12" applyNumberFormat="1" applyFont="1" applyFill="1" applyBorder="1"/>
    <xf numFmtId="171" fontId="4" fillId="0" borderId="179" xfId="639" applyNumberFormat="1" applyFont="1" applyFill="1" applyBorder="1"/>
    <xf numFmtId="171" fontId="17" fillId="42" borderId="0" xfId="639" applyNumberFormat="1" applyFont="1" applyFill="1" applyBorder="1"/>
    <xf numFmtId="0" fontId="9" fillId="0" borderId="0" xfId="13" applyFont="1" applyAlignment="1">
      <alignment horizontal="left" vertical="center"/>
    </xf>
    <xf numFmtId="171" fontId="4" fillId="0" borderId="178" xfId="639" applyNumberFormat="1" applyFont="1" applyFill="1" applyBorder="1"/>
    <xf numFmtId="0" fontId="4" fillId="42" borderId="0" xfId="22" applyFont="1" applyFill="1"/>
    <xf numFmtId="0" fontId="27" fillId="42" borderId="0" xfId="11" applyFont="1" applyFill="1"/>
    <xf numFmtId="171" fontId="17" fillId="0" borderId="0" xfId="12" applyNumberFormat="1" applyFont="1" applyFill="1"/>
    <xf numFmtId="176" fontId="4" fillId="0" borderId="0" xfId="24" applyNumberFormat="1" applyFont="1"/>
    <xf numFmtId="171" fontId="4" fillId="0" borderId="64" xfId="639" applyNumberFormat="1" applyFont="1" applyFill="1" applyBorder="1"/>
    <xf numFmtId="171" fontId="27" fillId="0" borderId="0" xfId="639" applyNumberFormat="1" applyFont="1" applyFill="1"/>
    <xf numFmtId="171" fontId="253" fillId="0" borderId="0" xfId="639" applyNumberFormat="1" applyFont="1" applyFill="1"/>
    <xf numFmtId="171" fontId="253" fillId="42" borderId="0" xfId="639" applyNumberFormat="1" applyFont="1" applyFill="1"/>
    <xf numFmtId="0" fontId="3" fillId="42" borderId="0" xfId="26" applyFont="1" applyFill="1"/>
    <xf numFmtId="171" fontId="4" fillId="42" borderId="0" xfId="12" applyNumberFormat="1" applyFont="1" applyFill="1"/>
    <xf numFmtId="171" fontId="61" fillId="0" borderId="0" xfId="639" applyNumberFormat="1" applyFont="1" applyFill="1"/>
    <xf numFmtId="171" fontId="320" fillId="42" borderId="0" xfId="639" applyNumberFormat="1" applyFont="1" applyFill="1"/>
    <xf numFmtId="171" fontId="320" fillId="0" borderId="0" xfId="639" applyNumberFormat="1" applyFont="1" applyFill="1"/>
    <xf numFmtId="0" fontId="3" fillId="11" borderId="4" xfId="21" applyFont="1" applyFill="1" applyBorder="1" applyAlignment="1">
      <alignment horizontal="center"/>
    </xf>
    <xf numFmtId="0" fontId="3" fillId="40" borderId="1" xfId="21" applyFont="1" applyFill="1" applyBorder="1" applyAlignment="1">
      <alignment horizontal="center"/>
    </xf>
    <xf numFmtId="0" fontId="3" fillId="40" borderId="5" xfId="21" applyFont="1" applyFill="1" applyBorder="1" applyAlignment="1">
      <alignment horizontal="center"/>
    </xf>
    <xf numFmtId="0" fontId="3" fillId="40" borderId="2" xfId="21" applyFont="1" applyFill="1" applyBorder="1" applyAlignment="1">
      <alignment horizontal="center"/>
    </xf>
    <xf numFmtId="0" fontId="4" fillId="37" borderId="6" xfId="21" applyFont="1" applyFill="1" applyBorder="1" applyAlignment="1">
      <alignment horizontal="center" wrapText="1"/>
    </xf>
    <xf numFmtId="0" fontId="4" fillId="37" borderId="17" xfId="21" applyFont="1" applyFill="1" applyBorder="1" applyAlignment="1">
      <alignment horizontal="center" wrapText="1"/>
    </xf>
    <xf numFmtId="0" fontId="4" fillId="15" borderId="6" xfId="21" applyFont="1" applyFill="1" applyBorder="1" applyAlignment="1">
      <alignment horizontal="center" wrapText="1"/>
    </xf>
    <xf numFmtId="0" fontId="4" fillId="15" borderId="17" xfId="21" applyFont="1" applyFill="1" applyBorder="1" applyAlignment="1">
      <alignment horizontal="center" wrapText="1"/>
    </xf>
    <xf numFmtId="0" fontId="3" fillId="17" borderId="4" xfId="21" applyFont="1" applyFill="1" applyBorder="1" applyAlignment="1">
      <alignment horizontal="center"/>
    </xf>
    <xf numFmtId="0" fontId="3" fillId="18" borderId="1" xfId="21" applyFont="1" applyFill="1" applyBorder="1" applyAlignment="1">
      <alignment horizontal="center"/>
    </xf>
    <xf numFmtId="0" fontId="3" fillId="18" borderId="5" xfId="21" applyFont="1" applyFill="1" applyBorder="1" applyAlignment="1">
      <alignment horizontal="center"/>
    </xf>
    <xf numFmtId="0" fontId="3" fillId="18" borderId="2" xfId="21" applyFont="1" applyFill="1" applyBorder="1" applyAlignment="1">
      <alignment horizontal="center"/>
    </xf>
    <xf numFmtId="0" fontId="3" fillId="27" borderId="1" xfId="21" applyFont="1" applyFill="1" applyBorder="1" applyAlignment="1">
      <alignment horizontal="center"/>
    </xf>
    <xf numFmtId="0" fontId="3" fillId="27" borderId="5" xfId="21" applyFont="1" applyFill="1" applyBorder="1" applyAlignment="1">
      <alignment horizontal="center"/>
    </xf>
    <xf numFmtId="0" fontId="3" fillId="27" borderId="2" xfId="21" applyFont="1" applyFill="1" applyBorder="1" applyAlignment="1">
      <alignment horizontal="center"/>
    </xf>
    <xf numFmtId="0" fontId="3" fillId="13" borderId="1" xfId="21" applyFont="1" applyFill="1" applyBorder="1" applyAlignment="1">
      <alignment horizontal="center"/>
    </xf>
    <xf numFmtId="0" fontId="3" fillId="13" borderId="5" xfId="21" applyFont="1" applyFill="1" applyBorder="1" applyAlignment="1">
      <alignment horizontal="center"/>
    </xf>
    <xf numFmtId="0" fontId="3" fillId="13" borderId="2" xfId="21" applyFont="1" applyFill="1" applyBorder="1" applyAlignment="1">
      <alignment horizontal="center"/>
    </xf>
    <xf numFmtId="0" fontId="3" fillId="21" borderId="1" xfId="21" applyFont="1" applyFill="1" applyBorder="1" applyAlignment="1">
      <alignment horizontal="center"/>
    </xf>
    <xf numFmtId="0" fontId="3" fillId="21" borderId="5" xfId="21" applyFont="1" applyFill="1" applyBorder="1" applyAlignment="1">
      <alignment horizontal="center"/>
    </xf>
    <xf numFmtId="0" fontId="3" fillId="21" borderId="2" xfId="21" applyFont="1" applyFill="1" applyBorder="1" applyAlignment="1">
      <alignment horizontal="center"/>
    </xf>
    <xf numFmtId="0" fontId="3" fillId="14" borderId="102" xfId="22" applyFont="1" applyFill="1" applyBorder="1" applyAlignment="1">
      <alignment horizontal="center" vertical="center"/>
    </xf>
    <xf numFmtId="0" fontId="3" fillId="14" borderId="124" xfId="22" applyFont="1" applyFill="1" applyBorder="1" applyAlignment="1">
      <alignment horizontal="center" vertical="center"/>
    </xf>
    <xf numFmtId="0" fontId="3" fillId="14" borderId="103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 vertical="center"/>
    </xf>
    <xf numFmtId="0" fontId="3" fillId="2" borderId="5" xfId="22" applyFont="1" applyFill="1" applyBorder="1" applyAlignment="1">
      <alignment horizontal="center" vertical="center"/>
    </xf>
    <xf numFmtId="0" fontId="3" fillId="2" borderId="2" xfId="22" applyFont="1" applyFill="1" applyBorder="1" applyAlignment="1">
      <alignment horizontal="center" vertical="center"/>
    </xf>
    <xf numFmtId="0" fontId="4" fillId="2" borderId="4" xfId="11" applyFont="1" applyFill="1" applyBorder="1" applyAlignment="1">
      <alignment horizontal="center"/>
    </xf>
    <xf numFmtId="0" fontId="4" fillId="2" borderId="0" xfId="11" applyFont="1" applyFill="1" applyBorder="1" applyAlignment="1">
      <alignment horizontal="center"/>
    </xf>
    <xf numFmtId="0" fontId="3" fillId="2" borderId="0" xfId="11" applyFont="1" applyFill="1" applyAlignment="1">
      <alignment horizontal="left"/>
    </xf>
    <xf numFmtId="0" fontId="4" fillId="2" borderId="5" xfId="11" applyFont="1" applyFill="1" applyBorder="1" applyAlignment="1">
      <alignment horizontal="center"/>
    </xf>
    <xf numFmtId="38" fontId="4" fillId="0" borderId="4" xfId="24" applyNumberFormat="1" applyFont="1" applyBorder="1" applyAlignment="1">
      <alignment horizontal="center"/>
    </xf>
    <xf numFmtId="38" fontId="4" fillId="0" borderId="179" xfId="24" applyNumberFormat="1" applyFont="1" applyBorder="1" applyAlignment="1">
      <alignment horizontal="center"/>
    </xf>
    <xf numFmtId="38" fontId="4" fillId="0" borderId="5" xfId="24" applyNumberFormat="1" applyFont="1" applyBorder="1" applyAlignment="1">
      <alignment horizontal="center" vertical="center"/>
    </xf>
    <xf numFmtId="38" fontId="4" fillId="0" borderId="178" xfId="24" applyNumberFormat="1" applyFont="1" applyBorder="1" applyAlignment="1">
      <alignment horizontal="center" vertical="center"/>
    </xf>
    <xf numFmtId="176" fontId="4" fillId="0" borderId="179" xfId="24" applyNumberFormat="1" applyFont="1" applyBorder="1" applyAlignment="1">
      <alignment horizontal="center" vertical="center"/>
    </xf>
    <xf numFmtId="0" fontId="4" fillId="0" borderId="179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178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/>
    </xf>
    <xf numFmtId="0" fontId="4" fillId="42" borderId="179" xfId="11" applyFont="1" applyFill="1" applyBorder="1" applyAlignment="1">
      <alignment horizontal="center"/>
    </xf>
    <xf numFmtId="0" fontId="4" fillId="0" borderId="178" xfId="11" applyFont="1" applyBorder="1" applyAlignment="1">
      <alignment horizontal="center"/>
    </xf>
    <xf numFmtId="0" fontId="4" fillId="42" borderId="178" xfId="11" applyFont="1" applyFill="1" applyBorder="1" applyAlignment="1">
      <alignment horizontal="center"/>
    </xf>
    <xf numFmtId="14" fontId="4" fillId="0" borderId="82" xfId="3" applyNumberFormat="1" applyFont="1" applyFill="1" applyBorder="1" applyAlignment="1">
      <alignment horizontal="left" vertical="center"/>
    </xf>
    <xf numFmtId="14" fontId="4" fillId="0" borderId="4" xfId="3" applyNumberFormat="1" applyFont="1" applyFill="1" applyBorder="1" applyAlignment="1">
      <alignment horizontal="left" vertical="center"/>
    </xf>
    <xf numFmtId="184" fontId="6" fillId="2" borderId="1" xfId="0" applyNumberFormat="1" applyFont="1" applyFill="1" applyBorder="1" applyAlignment="1">
      <alignment horizontal="center" vertical="center"/>
    </xf>
    <xf numFmtId="184" fontId="6" fillId="2" borderId="2" xfId="0" applyNumberFormat="1" applyFont="1" applyFill="1" applyBorder="1" applyAlignment="1">
      <alignment horizontal="center" vertical="center"/>
    </xf>
    <xf numFmtId="173" fontId="3" fillId="0" borderId="0" xfId="3" applyNumberFormat="1" applyFont="1" applyFill="1" applyAlignment="1">
      <alignment horizontal="left" vertical="center"/>
    </xf>
    <xf numFmtId="184" fontId="3" fillId="2" borderId="1" xfId="0" applyNumberFormat="1" applyFont="1" applyFill="1" applyBorder="1" applyAlignment="1">
      <alignment horizontal="center" vertical="center"/>
    </xf>
    <xf numFmtId="184" fontId="3" fillId="2" borderId="2" xfId="0" applyNumberFormat="1" applyFont="1" applyFill="1" applyBorder="1" applyAlignment="1">
      <alignment horizontal="center" vertical="center"/>
    </xf>
    <xf numFmtId="184" fontId="3" fillId="3" borderId="1" xfId="4" applyNumberFormat="1" applyFont="1" applyFill="1" applyBorder="1" applyAlignment="1">
      <alignment horizontal="center" vertical="center"/>
    </xf>
    <xf numFmtId="184" fontId="3" fillId="3" borderId="5" xfId="4" applyNumberFormat="1" applyFont="1" applyFill="1" applyBorder="1" applyAlignment="1">
      <alignment horizontal="center" vertical="center"/>
    </xf>
    <xf numFmtId="184" fontId="3" fillId="3" borderId="2" xfId="4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horizontal="center" vertical="center"/>
    </xf>
    <xf numFmtId="38" fontId="3" fillId="0" borderId="12" xfId="3" applyNumberFormat="1" applyFont="1" applyFill="1" applyBorder="1" applyAlignment="1">
      <alignment horizontal="center" vertical="center"/>
    </xf>
    <xf numFmtId="184" fontId="3" fillId="10" borderId="7" xfId="4" applyNumberFormat="1" applyFont="1" applyFill="1" applyBorder="1" applyAlignment="1">
      <alignment horizontal="center" vertical="center"/>
    </xf>
    <xf numFmtId="184" fontId="3" fillId="10" borderId="8" xfId="4" applyNumberFormat="1" applyFont="1" applyFill="1" applyBorder="1" applyAlignment="1">
      <alignment horizontal="center" vertical="center"/>
    </xf>
    <xf numFmtId="184" fontId="3" fillId="10" borderId="9" xfId="4" applyNumberFormat="1" applyFont="1" applyFill="1" applyBorder="1" applyAlignment="1">
      <alignment horizontal="center" vertical="center"/>
    </xf>
    <xf numFmtId="0" fontId="29" fillId="24" borderId="7" xfId="14" applyFont="1" applyFill="1" applyBorder="1" applyAlignment="1">
      <alignment horizontal="center" vertical="center"/>
    </xf>
    <xf numFmtId="0" fontId="29" fillId="24" borderId="9" xfId="14" applyFont="1" applyFill="1" applyBorder="1" applyAlignment="1">
      <alignment horizontal="center" vertical="center"/>
    </xf>
    <xf numFmtId="0" fontId="29" fillId="24" borderId="15" xfId="14" applyFont="1" applyFill="1" applyBorder="1" applyAlignment="1">
      <alignment horizontal="center" vertical="center"/>
    </xf>
    <xf numFmtId="0" fontId="29" fillId="24" borderId="16" xfId="14" applyFont="1" applyFill="1" applyBorder="1" applyAlignment="1">
      <alignment horizontal="center" vertical="center"/>
    </xf>
    <xf numFmtId="0" fontId="34" fillId="4" borderId="11" xfId="14" applyNumberFormat="1" applyFont="1" applyFill="1" applyBorder="1" applyAlignment="1">
      <alignment horizontal="center"/>
    </xf>
    <xf numFmtId="0" fontId="34" fillId="4" borderId="0" xfId="14" applyNumberFormat="1" applyFont="1" applyFill="1" applyBorder="1" applyAlignment="1">
      <alignment horizontal="center"/>
    </xf>
    <xf numFmtId="0" fontId="34" fillId="25" borderId="11" xfId="14" applyFont="1" applyFill="1" applyBorder="1" applyAlignment="1">
      <alignment horizontal="center"/>
    </xf>
    <xf numFmtId="0" fontId="34" fillId="25" borderId="0" xfId="14" applyFont="1" applyFill="1" applyBorder="1" applyAlignment="1">
      <alignment horizontal="center"/>
    </xf>
    <xf numFmtId="0" fontId="34" fillId="27" borderId="11" xfId="14" applyFont="1" applyFill="1" applyBorder="1" applyAlignment="1">
      <alignment horizontal="center"/>
    </xf>
    <xf numFmtId="0" fontId="34" fillId="27" borderId="0" xfId="14" applyFont="1" applyFill="1" applyBorder="1" applyAlignment="1">
      <alignment horizontal="center"/>
    </xf>
    <xf numFmtId="0" fontId="34" fillId="7" borderId="11" xfId="14" applyFont="1" applyFill="1" applyBorder="1" applyAlignment="1">
      <alignment horizontal="center"/>
    </xf>
    <xf numFmtId="0" fontId="34" fillId="7" borderId="0" xfId="14" applyFont="1" applyFill="1" applyBorder="1" applyAlignment="1">
      <alignment horizontal="center"/>
    </xf>
    <xf numFmtId="0" fontId="29" fillId="13" borderId="3" xfId="14" applyFont="1" applyFill="1" applyBorder="1" applyAlignment="1">
      <alignment horizontal="center" vertical="center"/>
    </xf>
    <xf numFmtId="43" fontId="29" fillId="9" borderId="3" xfId="15" applyFont="1" applyFill="1" applyBorder="1" applyAlignment="1">
      <alignment horizontal="center" vertical="center"/>
    </xf>
    <xf numFmtId="43" fontId="33" fillId="8" borderId="3" xfId="15" applyFont="1" applyFill="1" applyBorder="1" applyAlignment="1">
      <alignment horizontal="center" vertical="center" wrapText="1"/>
    </xf>
    <xf numFmtId="0" fontId="34" fillId="36" borderId="0" xfId="17" applyFont="1" applyFill="1" applyAlignment="1">
      <alignment horizontal="center"/>
    </xf>
    <xf numFmtId="0" fontId="35" fillId="28" borderId="5" xfId="16" applyFont="1" applyFill="1" applyBorder="1" applyAlignment="1">
      <alignment horizontal="center"/>
    </xf>
    <xf numFmtId="0" fontId="36" fillId="22" borderId="7" xfId="17" applyFont="1" applyFill="1" applyBorder="1" applyAlignment="1">
      <alignment horizontal="center" vertical="center" wrapText="1"/>
    </xf>
    <xf numFmtId="0" fontId="36" fillId="22" borderId="9" xfId="17" applyFont="1" applyFill="1" applyBorder="1" applyAlignment="1">
      <alignment horizontal="center" vertical="center" wrapText="1"/>
    </xf>
    <xf numFmtId="0" fontId="36" fillId="22" borderId="15" xfId="17" applyFont="1" applyFill="1" applyBorder="1" applyAlignment="1">
      <alignment horizontal="center" vertical="center" wrapText="1"/>
    </xf>
    <xf numFmtId="0" fontId="36" fillId="22" borderId="16" xfId="17" applyFont="1" applyFill="1" applyBorder="1" applyAlignment="1">
      <alignment horizontal="center" vertical="center" wrapText="1"/>
    </xf>
    <xf numFmtId="0" fontId="36" fillId="29" borderId="6" xfId="17" applyFont="1" applyFill="1" applyBorder="1" applyAlignment="1">
      <alignment horizontal="center" vertical="center"/>
    </xf>
    <xf numFmtId="0" fontId="36" fillId="29" borderId="17" xfId="17" applyFont="1" applyFill="1" applyBorder="1" applyAlignment="1">
      <alignment horizontal="center" vertical="center"/>
    </xf>
    <xf numFmtId="0" fontId="36" fillId="19" borderId="6" xfId="17" applyFont="1" applyFill="1" applyBorder="1" applyAlignment="1">
      <alignment horizontal="center" vertical="center"/>
    </xf>
    <xf numFmtId="0" fontId="36" fillId="19" borderId="17" xfId="17" applyFont="1" applyFill="1" applyBorder="1" applyAlignment="1">
      <alignment horizontal="center" vertical="center"/>
    </xf>
    <xf numFmtId="184" fontId="77" fillId="0" borderId="3" xfId="34" applyNumberFormat="1" applyFont="1" applyFill="1" applyBorder="1" applyAlignment="1">
      <alignment horizontal="center" vertical="center"/>
    </xf>
    <xf numFmtId="184" fontId="77" fillId="0" borderId="73" xfId="34" applyNumberFormat="1" applyFont="1" applyFill="1" applyBorder="1" applyAlignment="1">
      <alignment horizontal="center" vertical="center"/>
    </xf>
    <xf numFmtId="184" fontId="77" fillId="0" borderId="74" xfId="34" applyNumberFormat="1" applyFont="1" applyFill="1" applyBorder="1" applyAlignment="1">
      <alignment horizontal="center" vertical="center"/>
    </xf>
    <xf numFmtId="184" fontId="77" fillId="0" borderId="75" xfId="34" applyNumberFormat="1" applyFont="1" applyFill="1" applyBorder="1" applyAlignment="1">
      <alignment horizontal="center" vertical="center"/>
    </xf>
    <xf numFmtId="0" fontId="77" fillId="0" borderId="1" xfId="34" applyFont="1" applyFill="1" applyBorder="1" applyAlignment="1">
      <alignment horizontal="center" vertical="center"/>
    </xf>
    <xf numFmtId="0" fontId="77" fillId="0" borderId="2" xfId="34" applyFont="1" applyFill="1" applyBorder="1" applyAlignment="1">
      <alignment horizontal="center" vertical="center"/>
    </xf>
    <xf numFmtId="40" fontId="76" fillId="0" borderId="3" xfId="34" applyNumberFormat="1" applyFont="1" applyFill="1" applyBorder="1" applyAlignment="1">
      <alignment horizontal="center" wrapText="1"/>
    </xf>
    <xf numFmtId="40" fontId="82" fillId="0" borderId="1" xfId="34" applyNumberFormat="1" applyFont="1" applyFill="1" applyBorder="1" applyAlignment="1">
      <alignment horizontal="center" vertical="center"/>
    </xf>
    <xf numFmtId="40" fontId="82" fillId="0" borderId="2" xfId="34" applyNumberFormat="1" applyFont="1" applyFill="1" applyBorder="1" applyAlignment="1">
      <alignment horizontal="center" vertical="center"/>
    </xf>
    <xf numFmtId="184" fontId="8" fillId="17" borderId="104" xfId="34" applyNumberFormat="1" applyFont="1" applyFill="1" applyBorder="1" applyAlignment="1">
      <alignment horizontal="center" vertical="center"/>
    </xf>
    <xf numFmtId="184" fontId="8" fillId="17" borderId="46" xfId="34" applyNumberFormat="1" applyFont="1" applyFill="1" applyBorder="1" applyAlignment="1">
      <alignment horizontal="center" vertical="center"/>
    </xf>
    <xf numFmtId="184" fontId="8" fillId="0" borderId="104" xfId="34" applyNumberFormat="1" applyFont="1" applyFill="1" applyBorder="1" applyAlignment="1">
      <alignment horizontal="center" vertical="center"/>
    </xf>
    <xf numFmtId="184" fontId="8" fillId="0" borderId="46" xfId="34" applyNumberFormat="1" applyFont="1" applyFill="1" applyBorder="1" applyAlignment="1">
      <alignment horizontal="center" vertical="center"/>
    </xf>
    <xf numFmtId="184" fontId="8" fillId="0" borderId="62" xfId="34" applyNumberFormat="1" applyFont="1" applyFill="1" applyBorder="1" applyAlignment="1">
      <alignment horizontal="center" vertical="center"/>
    </xf>
    <xf numFmtId="171" fontId="64" fillId="17" borderId="105" xfId="0" applyNumberFormat="1" applyFont="1" applyFill="1" applyBorder="1" applyAlignment="1">
      <alignment horizontal="center" vertical="center"/>
    </xf>
    <xf numFmtId="171" fontId="64" fillId="17" borderId="47" xfId="0" applyNumberFormat="1" applyFont="1" applyFill="1" applyBorder="1" applyAlignment="1">
      <alignment horizontal="center" vertical="center"/>
    </xf>
    <xf numFmtId="171" fontId="64" fillId="0" borderId="105" xfId="0" applyNumberFormat="1" applyFont="1" applyFill="1" applyBorder="1" applyAlignment="1">
      <alignment horizontal="center" vertical="center"/>
    </xf>
    <xf numFmtId="171" fontId="64" fillId="0" borderId="47" xfId="0" applyNumberFormat="1" applyFont="1" applyFill="1" applyBorder="1" applyAlignment="1">
      <alignment horizontal="center" vertical="center"/>
    </xf>
    <xf numFmtId="4" fontId="8" fillId="0" borderId="4" xfId="5" applyNumberFormat="1" applyFont="1" applyBorder="1" applyAlignment="1" applyProtection="1">
      <alignment horizontal="center" vertical="center"/>
      <protection locked="0"/>
    </xf>
    <xf numFmtId="4" fontId="8" fillId="0" borderId="15" xfId="5" applyNumberFormat="1" applyFont="1" applyBorder="1" applyAlignment="1" applyProtection="1">
      <alignment horizontal="center" vertical="center"/>
      <protection locked="0"/>
    </xf>
    <xf numFmtId="4" fontId="8" fillId="0" borderId="84" xfId="5" applyNumberFormat="1" applyFont="1" applyBorder="1" applyAlignment="1" applyProtection="1">
      <alignment horizontal="center" vertical="center"/>
      <protection locked="0"/>
    </xf>
    <xf numFmtId="0" fontId="3" fillId="0" borderId="8" xfId="39" applyFont="1" applyBorder="1" applyAlignment="1" applyProtection="1">
      <alignment horizontal="center" vertical="center" wrapText="1"/>
      <protection locked="0"/>
    </xf>
    <xf numFmtId="0" fontId="3" fillId="0" borderId="9" xfId="39" applyFont="1" applyBorder="1" applyAlignment="1" applyProtection="1">
      <alignment horizontal="center" vertical="center" wrapText="1"/>
      <protection locked="0"/>
    </xf>
    <xf numFmtId="0" fontId="3" fillId="0" borderId="1" xfId="39" applyFont="1" applyBorder="1" applyAlignment="1" applyProtection="1">
      <alignment horizontal="center" vertical="center"/>
      <protection locked="0"/>
    </xf>
    <xf numFmtId="0" fontId="3" fillId="0" borderId="5" xfId="39" applyFont="1" applyBorder="1" applyAlignment="1" applyProtection="1">
      <alignment horizontal="center" vertical="center"/>
      <protection locked="0"/>
    </xf>
    <xf numFmtId="0" fontId="3" fillId="0" borderId="2" xfId="39" applyFont="1" applyBorder="1" applyAlignment="1" applyProtection="1">
      <alignment horizontal="center" vertical="center"/>
      <protection locked="0"/>
    </xf>
    <xf numFmtId="0" fontId="69" fillId="0" borderId="7" xfId="28" applyFont="1" applyBorder="1" applyAlignment="1" applyProtection="1">
      <alignment horizontal="center" vertical="center"/>
      <protection locked="0"/>
    </xf>
    <xf numFmtId="0" fontId="69" fillId="0" borderId="9" xfId="28" applyFont="1" applyBorder="1" applyAlignment="1" applyProtection="1">
      <alignment horizontal="center" vertical="center"/>
      <protection locked="0"/>
    </xf>
    <xf numFmtId="0" fontId="69" fillId="0" borderId="15" xfId="28" applyFont="1" applyBorder="1" applyAlignment="1" applyProtection="1">
      <alignment horizontal="center" vertical="center"/>
      <protection locked="0"/>
    </xf>
    <xf numFmtId="0" fontId="69" fillId="0" borderId="16" xfId="28" applyFont="1" applyBorder="1" applyAlignment="1" applyProtection="1">
      <alignment horizontal="center" vertical="center"/>
      <protection locked="0"/>
    </xf>
    <xf numFmtId="173" fontId="64" fillId="0" borderId="0" xfId="28" quotePrefix="1" applyNumberFormat="1" applyFont="1" applyAlignment="1">
      <alignment horizontal="left" vertical="center"/>
    </xf>
    <xf numFmtId="0" fontId="3" fillId="0" borderId="1" xfId="28" applyFont="1" applyBorder="1" applyAlignment="1" applyProtection="1">
      <alignment horizontal="center" vertical="center"/>
      <protection locked="0"/>
    </xf>
    <xf numFmtId="0" fontId="3" fillId="0" borderId="2" xfId="28" applyFont="1" applyBorder="1" applyAlignment="1" applyProtection="1">
      <alignment horizontal="center" vertical="center"/>
      <protection locked="0"/>
    </xf>
    <xf numFmtId="4" fontId="8" fillId="0" borderId="45" xfId="5" applyNumberFormat="1" applyFont="1" applyBorder="1" applyAlignment="1" applyProtection="1">
      <alignment horizontal="center" vertical="center"/>
      <protection locked="0"/>
    </xf>
    <xf numFmtId="4" fontId="8" fillId="0" borderId="105" xfId="5" applyNumberFormat="1" applyFont="1" applyBorder="1" applyAlignment="1" applyProtection="1">
      <alignment horizontal="center" vertical="center"/>
      <protection locked="0"/>
    </xf>
    <xf numFmtId="4" fontId="8" fillId="0" borderId="46" xfId="5" applyNumberFormat="1" applyFont="1" applyBorder="1" applyAlignment="1" applyProtection="1">
      <alignment horizontal="center" vertical="center"/>
      <protection locked="0"/>
    </xf>
    <xf numFmtId="4" fontId="8" fillId="0" borderId="62" xfId="5" applyNumberFormat="1" applyFont="1" applyBorder="1" applyAlignment="1" applyProtection="1">
      <alignment horizontal="center" vertical="center"/>
      <protection locked="0"/>
    </xf>
    <xf numFmtId="0" fontId="3" fillId="13" borderId="71" xfId="39" applyFont="1" applyFill="1" applyBorder="1" applyAlignment="1" applyProtection="1">
      <alignment horizontal="center" vertical="center"/>
      <protection locked="0"/>
    </xf>
    <xf numFmtId="0" fontId="3" fillId="13" borderId="72" xfId="39" applyFont="1" applyFill="1" applyBorder="1" applyAlignment="1" applyProtection="1">
      <alignment horizontal="center" vertical="center"/>
      <protection locked="0"/>
    </xf>
    <xf numFmtId="184" fontId="3" fillId="0" borderId="3" xfId="7" applyNumberFormat="1" applyFont="1" applyFill="1" applyBorder="1" applyAlignment="1">
      <alignment horizontal="center"/>
    </xf>
    <xf numFmtId="173" fontId="64" fillId="0" borderId="0" xfId="0" quotePrefix="1" applyNumberFormat="1" applyFont="1" applyFill="1" applyAlignment="1">
      <alignment horizontal="left" vertical="center"/>
    </xf>
    <xf numFmtId="173" fontId="8" fillId="0" borderId="5" xfId="5" applyNumberFormat="1" applyFont="1" applyFill="1" applyBorder="1" applyAlignment="1" applyProtection="1">
      <alignment horizontal="left" vertical="center"/>
    </xf>
  </cellXfs>
  <cellStyles count="7303">
    <cellStyle name="_x0004_" xfId="44" xr:uid="{00000000-0005-0000-0000-000000000000}"/>
    <cellStyle name="_x000e_" xfId="45" xr:uid="{00000000-0005-0000-0000-000001000000}"/>
    <cellStyle name="_x000f_" xfId="2276" xr:uid="{00000000-0005-0000-0000-000002000000}"/>
    <cellStyle name="_x0004_ 2" xfId="2277" xr:uid="{00000000-0005-0000-0000-000003000000}"/>
    <cellStyle name=" _x0005_M_x0004_" xfId="2278" xr:uid="{00000000-0005-0000-0000-000004000000}"/>
    <cellStyle name="_x000a__x0005__x001c__x0005__x000a_" xfId="2279" xr:uid="{00000000-0005-0000-0000-000005000000}"/>
    <cellStyle name="_x000b_" xfId="2280" xr:uid="{00000000-0005-0000-0000-000006000000}"/>
    <cellStyle name="&amp;A_x000a_Page &amp;P of &amp;N_x000a_CW 5/02_x000a__x0017_&amp;L&amp;F_x000a_&amp;D,&amp;T_x000a_Reviewed by:" xfId="46" xr:uid="{00000000-0005-0000-0000-000007000000}"/>
    <cellStyle name="&amp;A_x000a_Page &amp;P of &amp;N_x000a_CW 5/02_x000a__x0017_&amp;L&amp;F_x000a_&amp;D,&amp;T_x000a_Reviewed by: 2" xfId="2281" xr:uid="{00000000-0005-0000-0000-000008000000}"/>
    <cellStyle name="&amp;R&amp;&quot;Book Antiqua,Bold&quot;&amp;16A" xfId="2282" xr:uid="{00000000-0005-0000-0000-000009000000}"/>
    <cellStyle name="(1529.8)" xfId="47" xr:uid="{00000000-0005-0000-0000-00000A000000}"/>
    <cellStyle name=",Regular&quot;&amp;F. &amp;A_x000a_&amp;D, &amp;Tb" xfId="2283" xr:uid="{00000000-0005-0000-0000-00000B000000}"/>
    <cellStyle name="??" xfId="650" xr:uid="{00000000-0005-0000-0000-00000C000000}"/>
    <cellStyle name="?? [0.00]_ADMAG" xfId="651" xr:uid="{00000000-0005-0000-0000-00000D000000}"/>
    <cellStyle name="???" xfId="652" xr:uid="{00000000-0005-0000-0000-00000E000000}"/>
    <cellStyle name="???? [0.00]_ADMAG" xfId="653" xr:uid="{00000000-0005-0000-0000-00000F000000}"/>
    <cellStyle name="?????????????????" xfId="654" xr:uid="{00000000-0005-0000-0000-000010000000}"/>
    <cellStyle name="????????????????? [0]_MOGAS97" xfId="655" xr:uid="{00000000-0005-0000-0000-000011000000}"/>
    <cellStyle name="??????????????????? [0]_MOGAS97" xfId="656" xr:uid="{00000000-0005-0000-0000-000012000000}"/>
    <cellStyle name="???????????????????_MOGAS97" xfId="657" xr:uid="{00000000-0005-0000-0000-000013000000}"/>
    <cellStyle name="?????????????????_MOGAS97" xfId="658" xr:uid="{00000000-0005-0000-0000-000014000000}"/>
    <cellStyle name="????_ADMAG" xfId="659" xr:uid="{00000000-0005-0000-0000-000015000000}"/>
    <cellStyle name="???[0]_liz-ss" xfId="660" xr:uid="{00000000-0005-0000-0000-000016000000}"/>
    <cellStyle name="???_'01.11" xfId="661" xr:uid="{00000000-0005-0000-0000-000017000000}"/>
    <cellStyle name="??_ADMAG" xfId="662" xr:uid="{00000000-0005-0000-0000-000018000000}"/>
    <cellStyle name="^6A_x0001_" xfId="663" xr:uid="{00000000-0005-0000-0000-000019000000}"/>
    <cellStyle name="^6A_x0001_ 2" xfId="664" xr:uid="{00000000-0005-0000-0000-00001A000000}"/>
    <cellStyle name="^6A_x0001_ 3" xfId="665" xr:uid="{00000000-0005-0000-0000-00001B000000}"/>
    <cellStyle name="^6A_x0001_ 4" xfId="666" xr:uid="{00000000-0005-0000-0000-00001C000000}"/>
    <cellStyle name="^6A_x0001_ 5" xfId="667" xr:uid="{00000000-0005-0000-0000-00001D000000}"/>
    <cellStyle name="^6A_x0001_ 6" xfId="668" xr:uid="{00000000-0005-0000-0000-00001E000000}"/>
    <cellStyle name="^6A_x0001_ 7" xfId="669" xr:uid="{00000000-0005-0000-0000-00001F000000}"/>
    <cellStyle name="_All AWPs - RCSB-FST 110602" xfId="48" xr:uid="{00000000-0005-0000-0000-000020000000}"/>
    <cellStyle name="_All AWPs - RCSB-FST 110602 2" xfId="2284" xr:uid="{00000000-0005-0000-0000-000021000000}"/>
    <cellStyle name="_All AWPs - RCSB-FST 110602_1" xfId="49" xr:uid="{00000000-0005-0000-0000-000022000000}"/>
    <cellStyle name="_All AWPs - RCSB-FST 110602_2" xfId="50" xr:uid="{00000000-0005-0000-0000-000023000000}"/>
    <cellStyle name="_All AWPs - RCSB-FST 110602_2 2" xfId="2285" xr:uid="{00000000-0005-0000-0000-000024000000}"/>
    <cellStyle name="_All AWPs - RCSB-FST 110602_2_Book1" xfId="51" xr:uid="{00000000-0005-0000-0000-000025000000}"/>
    <cellStyle name="_All AWPs - RCSB-FST 110602_2_Book1_BP AWPs 16122002" xfId="52" xr:uid="{00000000-0005-0000-0000-000026000000}"/>
    <cellStyle name="_All AWPs - RCSB-FST 110602_2_Book1_to be discussed with wai pong" xfId="53" xr:uid="{00000000-0005-0000-0000-000027000000}"/>
    <cellStyle name="_All AWPs - RCSB-FST 110602_2_CFA - AWPs 26.1.03" xfId="54" xr:uid="{00000000-0005-0000-0000-000028000000}"/>
    <cellStyle name="_All AWPs - RCSB-FST 110602_2_CFA-AWPs 16.1.03" xfId="55" xr:uid="{00000000-0005-0000-0000-000029000000}"/>
    <cellStyle name="_All AWPs - RCSB-FST 110602_2_Storewell(R)-Awps-2002" xfId="56" xr:uid="{00000000-0005-0000-0000-00002A000000}"/>
    <cellStyle name="_All AWPs - RCSB-FST 110602_2_Storewell(R)-Awps-2002 2" xfId="2286" xr:uid="{00000000-0005-0000-0000-00002B000000}"/>
    <cellStyle name="_All AWPs - RCSB-FST 110602_3" xfId="57" xr:uid="{00000000-0005-0000-0000-00002C000000}"/>
    <cellStyle name="_All AWPs - RCSB-FST 110602_3 2" xfId="2287" xr:uid="{00000000-0005-0000-0000-00002D000000}"/>
    <cellStyle name="_All AWPs - RCSB-FST 110602_3_Book1" xfId="58" xr:uid="{00000000-0005-0000-0000-00002E000000}"/>
    <cellStyle name="_All AWPs - RCSB-FST 110602_3_Book1 2" xfId="2288" xr:uid="{00000000-0005-0000-0000-00002F000000}"/>
    <cellStyle name="_All AWPs - RCSB-FST 110602_3_Book1_BP AWPs 16122002" xfId="59" xr:uid="{00000000-0005-0000-0000-000030000000}"/>
    <cellStyle name="_All AWPs - RCSB-FST 110602_3_Book1_BP AWPs 16122002 2" xfId="2289" xr:uid="{00000000-0005-0000-0000-000031000000}"/>
    <cellStyle name="_All AWPs - RCSB-FST 110602_3_Book1_to be discussed with wai pong" xfId="60" xr:uid="{00000000-0005-0000-0000-000032000000}"/>
    <cellStyle name="_All AWPs - RCSB-FST 110602_3_CFA - AWPs 26.1.03" xfId="61" xr:uid="{00000000-0005-0000-0000-000033000000}"/>
    <cellStyle name="_All AWPs - RCSB-FST 110602_3_CFA - AWPs 26.1.03 2" xfId="2290" xr:uid="{00000000-0005-0000-0000-000034000000}"/>
    <cellStyle name="_All AWPs - RCSB-FST 110602_3_CFA-AWPs 16.1.03" xfId="62" xr:uid="{00000000-0005-0000-0000-000035000000}"/>
    <cellStyle name="_All AWPs - RCSB-FST 110602_3_CFA-AWPs 16.1.03 2" xfId="2291" xr:uid="{00000000-0005-0000-0000-000036000000}"/>
    <cellStyle name="_All AWPs - RCSB-FST 110602_3_Storewell(R)-Awps-2002" xfId="63" xr:uid="{00000000-0005-0000-0000-000037000000}"/>
    <cellStyle name="_All AWPs - RCSB-FST 110602_3_Storewell(R)-Awps-2002 2" xfId="2292" xr:uid="{00000000-0005-0000-0000-000038000000}"/>
    <cellStyle name="_All AWPs - RCSB-FST 110602_4" xfId="64" xr:uid="{00000000-0005-0000-0000-000039000000}"/>
    <cellStyle name="_All AWPs - RCSB-FST 110602_4 2" xfId="2293" xr:uid="{00000000-0005-0000-0000-00003A000000}"/>
    <cellStyle name="_All AWPs - RCSB-FST 110602_4_Book1" xfId="65" xr:uid="{00000000-0005-0000-0000-00003B000000}"/>
    <cellStyle name="_All AWPs - RCSB-FST 110602_4_Book1 2" xfId="2294" xr:uid="{00000000-0005-0000-0000-00003C000000}"/>
    <cellStyle name="_All AWPs - RCSB-FST 110602_4_Book1_BP AWPs 16122002" xfId="66" xr:uid="{00000000-0005-0000-0000-00003D000000}"/>
    <cellStyle name="_All AWPs - RCSB-FST 110602_4_Book1_BP AWPs 16122002 2" xfId="2295" xr:uid="{00000000-0005-0000-0000-00003E000000}"/>
    <cellStyle name="_All AWPs - RCSB-FST 110602_4_Book1_to be discussed with wai pong" xfId="67" xr:uid="{00000000-0005-0000-0000-00003F000000}"/>
    <cellStyle name="_All AWPs - RCSB-FST 110602_4_CFA - AWPs 26.1.03" xfId="68" xr:uid="{00000000-0005-0000-0000-000040000000}"/>
    <cellStyle name="_All AWPs - RCSB-FST 110602_4_CFA - AWPs 26.1.03 2" xfId="2296" xr:uid="{00000000-0005-0000-0000-000041000000}"/>
    <cellStyle name="_All AWPs - RCSB-FST 110602_4_CFA-AWPs 16.1.03" xfId="69" xr:uid="{00000000-0005-0000-0000-000042000000}"/>
    <cellStyle name="_All AWPs - RCSB-FST 110602_4_CFA-AWPs 16.1.03 2" xfId="2297" xr:uid="{00000000-0005-0000-0000-000043000000}"/>
    <cellStyle name="_All AWPs - RCSB-FST 110602_4_Storewell(R)-Awps-2002" xfId="70" xr:uid="{00000000-0005-0000-0000-000044000000}"/>
    <cellStyle name="_All AWPs - RCSB-FST 110602_4_Storewell(R)-Awps-2002 2" xfId="2298" xr:uid="{00000000-0005-0000-0000-000045000000}"/>
    <cellStyle name="_All AWPs - RCSB-FST 110602_5" xfId="71" xr:uid="{00000000-0005-0000-0000-000046000000}"/>
    <cellStyle name="_All AWPs - RCSB-FST 110602_5 2" xfId="2299" xr:uid="{00000000-0005-0000-0000-000047000000}"/>
    <cellStyle name="_Announcement 2008 4Q 080416" xfId="72" xr:uid="{00000000-0005-0000-0000-000048000000}"/>
    <cellStyle name="_Announcement 2008 4Q 080416 2" xfId="2300" xr:uid="{00000000-0005-0000-0000-000049000000}"/>
    <cellStyle name="_Book1" xfId="73" xr:uid="{00000000-0005-0000-0000-00004A000000}"/>
    <cellStyle name="_x0004__Book1" xfId="74" xr:uid="{00000000-0005-0000-0000-00004B000000}"/>
    <cellStyle name="_Book1 2" xfId="2301" xr:uid="{00000000-0005-0000-0000-00004C000000}"/>
    <cellStyle name="_x0004__Book1 2" xfId="2302" xr:uid="{00000000-0005-0000-0000-00004D000000}"/>
    <cellStyle name="_Book1_BP AWPs 16122002" xfId="75" xr:uid="{00000000-0005-0000-0000-00004E000000}"/>
    <cellStyle name="_x0004__Book1_BP AWPs 16122002" xfId="76" xr:uid="{00000000-0005-0000-0000-00004F000000}"/>
    <cellStyle name="_Book1_BP AWPs 16122002 2" xfId="2303" xr:uid="{00000000-0005-0000-0000-000050000000}"/>
    <cellStyle name="_x0004__Book1_BP AWPs 16122002 2" xfId="2304" xr:uid="{00000000-0005-0000-0000-000051000000}"/>
    <cellStyle name="_Book1_to be discussed with wai pong" xfId="77" xr:uid="{00000000-0005-0000-0000-000052000000}"/>
    <cellStyle name="_x0004__Book1_to be discussed with wai pong" xfId="78" xr:uid="{00000000-0005-0000-0000-000053000000}"/>
    <cellStyle name="_x000e__BS wp" xfId="79" xr:uid="{00000000-0005-0000-0000-000054000000}"/>
    <cellStyle name="_x000e__BS wp_BS wps" xfId="80" xr:uid="{00000000-0005-0000-0000-000055000000}"/>
    <cellStyle name="_x000e__BS wps" xfId="81" xr:uid="{00000000-0005-0000-0000-000056000000}"/>
    <cellStyle name="_CFA - AWPs 26.1.03" xfId="82" xr:uid="{00000000-0005-0000-0000-000057000000}"/>
    <cellStyle name="_x0004__CFA - AWPs 26.1.03" xfId="83" xr:uid="{00000000-0005-0000-0000-000058000000}"/>
    <cellStyle name="_CFA - AWPs 26.1.03 2" xfId="2305" xr:uid="{00000000-0005-0000-0000-000059000000}"/>
    <cellStyle name="_x0004__CFA - AWPs 26.1.03 2" xfId="2306" xr:uid="{00000000-0005-0000-0000-00005A000000}"/>
    <cellStyle name="_CFA-AWPs 16.1.03" xfId="84" xr:uid="{00000000-0005-0000-0000-00005B000000}"/>
    <cellStyle name="_x0004__CFA-AWPs 16.1.03" xfId="85" xr:uid="{00000000-0005-0000-0000-00005C000000}"/>
    <cellStyle name="_CFA-AWPs 16.1.03 2" xfId="2307" xr:uid="{00000000-0005-0000-0000-00005D000000}"/>
    <cellStyle name="_x0004__CFA-AWPs 16.1.03 2" xfId="2308" xr:uid="{00000000-0005-0000-0000-00005E000000}"/>
    <cellStyle name="_Fixed assets" xfId="2309" xr:uid="{00000000-0005-0000-0000-00005F000000}"/>
    <cellStyle name="_FSA-FH" xfId="2310" xr:uid="{00000000-0005-0000-0000-000060000000}"/>
    <cellStyle name="_FSA-FH2" xfId="2311" xr:uid="{00000000-0005-0000-0000-000061000000}"/>
    <cellStyle name="_x000e__G" xfId="86" xr:uid="{00000000-0005-0000-0000-000062000000}"/>
    <cellStyle name="_x000e__G_BS wp" xfId="87" xr:uid="{00000000-0005-0000-0000-000063000000}"/>
    <cellStyle name="_x000e__G_BS wp_BS wps" xfId="88" xr:uid="{00000000-0005-0000-0000-000064000000}"/>
    <cellStyle name="_x000e__G_BS wps" xfId="89" xr:uid="{00000000-0005-0000-0000-000065000000}"/>
    <cellStyle name="_x000e__G_Makatas Industries WP - IS 08" xfId="90" xr:uid="{00000000-0005-0000-0000-000066000000}"/>
    <cellStyle name="_x000e__G_WP(IS)-System" xfId="91" xr:uid="{00000000-0005-0000-0000-000067000000}"/>
    <cellStyle name="_x000e__G_WP-IS" xfId="92" xr:uid="{00000000-0005-0000-0000-000068000000}"/>
    <cellStyle name="_x000e__Makatas Industries WP - IS 08" xfId="93" xr:uid="{00000000-0005-0000-0000-000069000000}"/>
    <cellStyle name="_Orisoft Conso Working 08-Dec" xfId="94" xr:uid="{00000000-0005-0000-0000-00006A000000}"/>
    <cellStyle name="_Storewell(R)-Awps-2002" xfId="95" xr:uid="{00000000-0005-0000-0000-00006B000000}"/>
    <cellStyle name="_x0004__Storewell(R)-Awps-2002" xfId="96" xr:uid="{00000000-0005-0000-0000-00006C000000}"/>
    <cellStyle name="_Storewell(R)-Awps-2002 2" xfId="2312" xr:uid="{00000000-0005-0000-0000-00006D000000}"/>
    <cellStyle name="_x0004__Storewell(R)-Awps-2002 2" xfId="2313" xr:uid="{00000000-0005-0000-0000-00006E000000}"/>
    <cellStyle name="_x000e__WP(IS)-System" xfId="97" xr:uid="{00000000-0005-0000-0000-00006F000000}"/>
    <cellStyle name="_x000e__WP-IS" xfId="98" xr:uid="{00000000-0005-0000-0000-000070000000}"/>
    <cellStyle name="’??? [0.00]_TMCA Spreadsheet(body)" xfId="670" xr:uid="{00000000-0005-0000-0000-000071000000}"/>
    <cellStyle name="’???_TMCA Spreadsheet(body)" xfId="671" xr:uid="{00000000-0005-0000-0000-000072000000}"/>
    <cellStyle name="=C:\WINNT\SYSTEM32\COMMAND.COM" xfId="3049" xr:uid="{00000000-0005-0000-0000-000073000000}"/>
    <cellStyle name="•W?_TMCA Spreadsheet(body)" xfId="672" xr:uid="{00000000-0005-0000-0000-000074000000}"/>
    <cellStyle name="_x0018__x0002__x0003_⟀Å٢b" xfId="2314" xr:uid="{00000000-0005-0000-0000-000075000000}"/>
    <cellStyle name="঴" xfId="2315" xr:uid="{00000000-0005-0000-0000-000076000000}"/>
    <cellStyle name="æØè [0.00]_NO.1-CLAIM FORMAT" xfId="99" xr:uid="{00000000-0005-0000-0000-000077000000}"/>
    <cellStyle name="æØè_NO.1-CLAIM FORMAT" xfId="100" xr:uid="{00000000-0005-0000-0000-000078000000}"/>
    <cellStyle name="ÊÝ [0.00]_NO.1-CLAIM FORMAT" xfId="101" xr:uid="{00000000-0005-0000-0000-000079000000}"/>
    <cellStyle name="ÊÝ_NO.1-CLAIM FORMAT" xfId="102" xr:uid="{00000000-0005-0000-0000-00007A000000}"/>
    <cellStyle name="fEñY [0.00]_Region Orders (2)" xfId="103" xr:uid="{00000000-0005-0000-0000-00007B000000}"/>
    <cellStyle name="fEñY_Region Orders (2)" xfId="104" xr:uid="{00000000-0005-0000-0000-00007C000000}"/>
    <cellStyle name="W_CATÊSSP_1" xfId="105" xr:uid="{00000000-0005-0000-0000-00007D000000}"/>
    <cellStyle name="0,0_x000d__x000a_NA_x000d__x000a_" xfId="106" xr:uid="{00000000-0005-0000-0000-00007E000000}"/>
    <cellStyle name="0,0_x000d__x000a_NA_x000d__x000a_ 2" xfId="673" xr:uid="{00000000-0005-0000-0000-00007F000000}"/>
    <cellStyle name="0]_ITOCPX" xfId="2316" xr:uid="{00000000-0005-0000-0000-000080000000}"/>
    <cellStyle name="20% - Accent1 10" xfId="674" xr:uid="{00000000-0005-0000-0000-000081000000}"/>
    <cellStyle name="20% - Accent1 11" xfId="675" xr:uid="{00000000-0005-0000-0000-000082000000}"/>
    <cellStyle name="20% - Accent1 12" xfId="676" xr:uid="{00000000-0005-0000-0000-000083000000}"/>
    <cellStyle name="20% - Accent1 13" xfId="677" xr:uid="{00000000-0005-0000-0000-000084000000}"/>
    <cellStyle name="20% - Accent1 2" xfId="678" xr:uid="{00000000-0005-0000-0000-000085000000}"/>
    <cellStyle name="20% - Accent1 2 2" xfId="2318" xr:uid="{00000000-0005-0000-0000-000086000000}"/>
    <cellStyle name="20% - Accent1 2 2 2" xfId="3143" xr:uid="{00000000-0005-0000-0000-000087000000}"/>
    <cellStyle name="20% - Accent1 2 3" xfId="2319" xr:uid="{00000000-0005-0000-0000-000088000000}"/>
    <cellStyle name="20% - Accent1 2 3 2" xfId="3144" xr:uid="{00000000-0005-0000-0000-000089000000}"/>
    <cellStyle name="20% - Accent1 2 4" xfId="2320" xr:uid="{00000000-0005-0000-0000-00008A000000}"/>
    <cellStyle name="20% - Accent1 2 4 2" xfId="3145" xr:uid="{00000000-0005-0000-0000-00008B000000}"/>
    <cellStyle name="20% - Accent1 2 5" xfId="2321" xr:uid="{00000000-0005-0000-0000-00008C000000}"/>
    <cellStyle name="20% - Accent1 2 5 2" xfId="3146" xr:uid="{00000000-0005-0000-0000-00008D000000}"/>
    <cellStyle name="20% - Accent1 2 6" xfId="2322" xr:uid="{00000000-0005-0000-0000-00008E000000}"/>
    <cellStyle name="20% - Accent1 2 6 2" xfId="3147" xr:uid="{00000000-0005-0000-0000-00008F000000}"/>
    <cellStyle name="20% - Accent1 2 7" xfId="2317" xr:uid="{00000000-0005-0000-0000-000090000000}"/>
    <cellStyle name="20% - Accent1 2 8" xfId="3148" xr:uid="{00000000-0005-0000-0000-000091000000}"/>
    <cellStyle name="20% - Accent1 3" xfId="679" xr:uid="{00000000-0005-0000-0000-000092000000}"/>
    <cellStyle name="20% - Accent1 3 2" xfId="680" xr:uid="{00000000-0005-0000-0000-000093000000}"/>
    <cellStyle name="20% - Accent1 3 2 2" xfId="2324" xr:uid="{00000000-0005-0000-0000-000094000000}"/>
    <cellStyle name="20% - Accent1 3 3" xfId="2325" xr:uid="{00000000-0005-0000-0000-000095000000}"/>
    <cellStyle name="20% - Accent1 3 3 2" xfId="3149" xr:uid="{00000000-0005-0000-0000-000096000000}"/>
    <cellStyle name="20% - Accent1 3 4" xfId="2326" xr:uid="{00000000-0005-0000-0000-000097000000}"/>
    <cellStyle name="20% - Accent1 3 4 2" xfId="3150" xr:uid="{00000000-0005-0000-0000-000098000000}"/>
    <cellStyle name="20% - Accent1 3 5" xfId="2327" xr:uid="{00000000-0005-0000-0000-000099000000}"/>
    <cellStyle name="20% - Accent1 3 5 2" xfId="3151" xr:uid="{00000000-0005-0000-0000-00009A000000}"/>
    <cellStyle name="20% - Accent1 3 6" xfId="2328" xr:uid="{00000000-0005-0000-0000-00009B000000}"/>
    <cellStyle name="20% - Accent1 3 6 2" xfId="3152" xr:uid="{00000000-0005-0000-0000-00009C000000}"/>
    <cellStyle name="20% - Accent1 3 7" xfId="2323" xr:uid="{00000000-0005-0000-0000-00009D000000}"/>
    <cellStyle name="20% - Accent1 3 8" xfId="3153" xr:uid="{00000000-0005-0000-0000-00009E000000}"/>
    <cellStyle name="20% - Accent1 4" xfId="681" xr:uid="{00000000-0005-0000-0000-00009F000000}"/>
    <cellStyle name="20% - Accent1 4 2" xfId="2329" xr:uid="{00000000-0005-0000-0000-0000A0000000}"/>
    <cellStyle name="20% - Accent1 5" xfId="682" xr:uid="{00000000-0005-0000-0000-0000A1000000}"/>
    <cellStyle name="20% - Accent1 5 2" xfId="2330" xr:uid="{00000000-0005-0000-0000-0000A2000000}"/>
    <cellStyle name="20% - Accent1 6" xfId="683" xr:uid="{00000000-0005-0000-0000-0000A3000000}"/>
    <cellStyle name="20% - Accent1 7" xfId="684" xr:uid="{00000000-0005-0000-0000-0000A4000000}"/>
    <cellStyle name="20% - Accent1 8" xfId="685" xr:uid="{00000000-0005-0000-0000-0000A5000000}"/>
    <cellStyle name="20% - Accent1 9" xfId="686" xr:uid="{00000000-0005-0000-0000-0000A6000000}"/>
    <cellStyle name="20% - Accent2 10" xfId="687" xr:uid="{00000000-0005-0000-0000-0000A7000000}"/>
    <cellStyle name="20% - Accent2 11" xfId="688" xr:uid="{00000000-0005-0000-0000-0000A8000000}"/>
    <cellStyle name="20% - Accent2 12" xfId="689" xr:uid="{00000000-0005-0000-0000-0000A9000000}"/>
    <cellStyle name="20% - Accent2 13" xfId="690" xr:uid="{00000000-0005-0000-0000-0000AA000000}"/>
    <cellStyle name="20% - Accent2 2" xfId="691" xr:uid="{00000000-0005-0000-0000-0000AB000000}"/>
    <cellStyle name="20% - Accent2 2 2" xfId="2332" xr:uid="{00000000-0005-0000-0000-0000AC000000}"/>
    <cellStyle name="20% - Accent2 2 2 2" xfId="3154" xr:uid="{00000000-0005-0000-0000-0000AD000000}"/>
    <cellStyle name="20% - Accent2 2 3" xfId="2333" xr:uid="{00000000-0005-0000-0000-0000AE000000}"/>
    <cellStyle name="20% - Accent2 2 3 2" xfId="3155" xr:uid="{00000000-0005-0000-0000-0000AF000000}"/>
    <cellStyle name="20% - Accent2 2 4" xfId="2334" xr:uid="{00000000-0005-0000-0000-0000B0000000}"/>
    <cellStyle name="20% - Accent2 2 4 2" xfId="3156" xr:uid="{00000000-0005-0000-0000-0000B1000000}"/>
    <cellStyle name="20% - Accent2 2 5" xfId="2335" xr:uid="{00000000-0005-0000-0000-0000B2000000}"/>
    <cellStyle name="20% - Accent2 2 5 2" xfId="3157" xr:uid="{00000000-0005-0000-0000-0000B3000000}"/>
    <cellStyle name="20% - Accent2 2 6" xfId="2336" xr:uid="{00000000-0005-0000-0000-0000B4000000}"/>
    <cellStyle name="20% - Accent2 2 6 2" xfId="3158" xr:uid="{00000000-0005-0000-0000-0000B5000000}"/>
    <cellStyle name="20% - Accent2 2 7" xfId="2331" xr:uid="{00000000-0005-0000-0000-0000B6000000}"/>
    <cellStyle name="20% - Accent2 2 8" xfId="3159" xr:uid="{00000000-0005-0000-0000-0000B7000000}"/>
    <cellStyle name="20% - Accent2 3" xfId="692" xr:uid="{00000000-0005-0000-0000-0000B8000000}"/>
    <cellStyle name="20% - Accent2 3 2" xfId="693" xr:uid="{00000000-0005-0000-0000-0000B9000000}"/>
    <cellStyle name="20% - Accent2 3 2 2" xfId="2338" xr:uid="{00000000-0005-0000-0000-0000BA000000}"/>
    <cellStyle name="20% - Accent2 3 3" xfId="2339" xr:uid="{00000000-0005-0000-0000-0000BB000000}"/>
    <cellStyle name="20% - Accent2 3 3 2" xfId="3160" xr:uid="{00000000-0005-0000-0000-0000BC000000}"/>
    <cellStyle name="20% - Accent2 3 4" xfId="2340" xr:uid="{00000000-0005-0000-0000-0000BD000000}"/>
    <cellStyle name="20% - Accent2 3 4 2" xfId="3161" xr:uid="{00000000-0005-0000-0000-0000BE000000}"/>
    <cellStyle name="20% - Accent2 3 5" xfId="2341" xr:uid="{00000000-0005-0000-0000-0000BF000000}"/>
    <cellStyle name="20% - Accent2 3 5 2" xfId="3162" xr:uid="{00000000-0005-0000-0000-0000C0000000}"/>
    <cellStyle name="20% - Accent2 3 6" xfId="2342" xr:uid="{00000000-0005-0000-0000-0000C1000000}"/>
    <cellStyle name="20% - Accent2 3 6 2" xfId="3163" xr:uid="{00000000-0005-0000-0000-0000C2000000}"/>
    <cellStyle name="20% - Accent2 3 7" xfId="2337" xr:uid="{00000000-0005-0000-0000-0000C3000000}"/>
    <cellStyle name="20% - Accent2 3 8" xfId="3164" xr:uid="{00000000-0005-0000-0000-0000C4000000}"/>
    <cellStyle name="20% - Accent2 4" xfId="694" xr:uid="{00000000-0005-0000-0000-0000C5000000}"/>
    <cellStyle name="20% - Accent2 4 2" xfId="2343" xr:uid="{00000000-0005-0000-0000-0000C6000000}"/>
    <cellStyle name="20% - Accent2 5" xfId="695" xr:uid="{00000000-0005-0000-0000-0000C7000000}"/>
    <cellStyle name="20% - Accent2 5 2" xfId="2344" xr:uid="{00000000-0005-0000-0000-0000C8000000}"/>
    <cellStyle name="20% - Accent2 6" xfId="696" xr:uid="{00000000-0005-0000-0000-0000C9000000}"/>
    <cellStyle name="20% - Accent2 7" xfId="697" xr:uid="{00000000-0005-0000-0000-0000CA000000}"/>
    <cellStyle name="20% - Accent2 8" xfId="698" xr:uid="{00000000-0005-0000-0000-0000CB000000}"/>
    <cellStyle name="20% - Accent2 9" xfId="699" xr:uid="{00000000-0005-0000-0000-0000CC000000}"/>
    <cellStyle name="20% - Accent3 10" xfId="700" xr:uid="{00000000-0005-0000-0000-0000CD000000}"/>
    <cellStyle name="20% - Accent3 11" xfId="701" xr:uid="{00000000-0005-0000-0000-0000CE000000}"/>
    <cellStyle name="20% - Accent3 12" xfId="702" xr:uid="{00000000-0005-0000-0000-0000CF000000}"/>
    <cellStyle name="20% - Accent3 13" xfId="703" xr:uid="{00000000-0005-0000-0000-0000D0000000}"/>
    <cellStyle name="20% - Accent3 2" xfId="704" xr:uid="{00000000-0005-0000-0000-0000D1000000}"/>
    <cellStyle name="20% - Accent3 2 2" xfId="2346" xr:uid="{00000000-0005-0000-0000-0000D2000000}"/>
    <cellStyle name="20% - Accent3 2 2 2" xfId="3165" xr:uid="{00000000-0005-0000-0000-0000D3000000}"/>
    <cellStyle name="20% - Accent3 2 3" xfId="2347" xr:uid="{00000000-0005-0000-0000-0000D4000000}"/>
    <cellStyle name="20% - Accent3 2 3 2" xfId="3166" xr:uid="{00000000-0005-0000-0000-0000D5000000}"/>
    <cellStyle name="20% - Accent3 2 4" xfId="2348" xr:uid="{00000000-0005-0000-0000-0000D6000000}"/>
    <cellStyle name="20% - Accent3 2 4 2" xfId="3167" xr:uid="{00000000-0005-0000-0000-0000D7000000}"/>
    <cellStyle name="20% - Accent3 2 5" xfId="2349" xr:uid="{00000000-0005-0000-0000-0000D8000000}"/>
    <cellStyle name="20% - Accent3 2 5 2" xfId="3168" xr:uid="{00000000-0005-0000-0000-0000D9000000}"/>
    <cellStyle name="20% - Accent3 2 6" xfId="2350" xr:uid="{00000000-0005-0000-0000-0000DA000000}"/>
    <cellStyle name="20% - Accent3 2 6 2" xfId="3169" xr:uid="{00000000-0005-0000-0000-0000DB000000}"/>
    <cellStyle name="20% - Accent3 2 7" xfId="2345" xr:uid="{00000000-0005-0000-0000-0000DC000000}"/>
    <cellStyle name="20% - Accent3 2 8" xfId="3170" xr:uid="{00000000-0005-0000-0000-0000DD000000}"/>
    <cellStyle name="20% - Accent3 3" xfId="705" xr:uid="{00000000-0005-0000-0000-0000DE000000}"/>
    <cellStyle name="20% - Accent3 3 2" xfId="706" xr:uid="{00000000-0005-0000-0000-0000DF000000}"/>
    <cellStyle name="20% - Accent3 3 2 2" xfId="2352" xr:uid="{00000000-0005-0000-0000-0000E0000000}"/>
    <cellStyle name="20% - Accent3 3 3" xfId="2353" xr:uid="{00000000-0005-0000-0000-0000E1000000}"/>
    <cellStyle name="20% - Accent3 3 3 2" xfId="3171" xr:uid="{00000000-0005-0000-0000-0000E2000000}"/>
    <cellStyle name="20% - Accent3 3 4" xfId="2354" xr:uid="{00000000-0005-0000-0000-0000E3000000}"/>
    <cellStyle name="20% - Accent3 3 4 2" xfId="3172" xr:uid="{00000000-0005-0000-0000-0000E4000000}"/>
    <cellStyle name="20% - Accent3 3 5" xfId="2355" xr:uid="{00000000-0005-0000-0000-0000E5000000}"/>
    <cellStyle name="20% - Accent3 3 5 2" xfId="3173" xr:uid="{00000000-0005-0000-0000-0000E6000000}"/>
    <cellStyle name="20% - Accent3 3 6" xfId="2356" xr:uid="{00000000-0005-0000-0000-0000E7000000}"/>
    <cellStyle name="20% - Accent3 3 6 2" xfId="3174" xr:uid="{00000000-0005-0000-0000-0000E8000000}"/>
    <cellStyle name="20% - Accent3 3 7" xfId="2351" xr:uid="{00000000-0005-0000-0000-0000E9000000}"/>
    <cellStyle name="20% - Accent3 3 8" xfId="3175" xr:uid="{00000000-0005-0000-0000-0000EA000000}"/>
    <cellStyle name="20% - Accent3 4" xfId="707" xr:uid="{00000000-0005-0000-0000-0000EB000000}"/>
    <cellStyle name="20% - Accent3 4 2" xfId="2357" xr:uid="{00000000-0005-0000-0000-0000EC000000}"/>
    <cellStyle name="20% - Accent3 5" xfId="708" xr:uid="{00000000-0005-0000-0000-0000ED000000}"/>
    <cellStyle name="20% - Accent3 5 2" xfId="2358" xr:uid="{00000000-0005-0000-0000-0000EE000000}"/>
    <cellStyle name="20% - Accent3 6" xfId="709" xr:uid="{00000000-0005-0000-0000-0000EF000000}"/>
    <cellStyle name="20% - Accent3 7" xfId="710" xr:uid="{00000000-0005-0000-0000-0000F0000000}"/>
    <cellStyle name="20% - Accent3 8" xfId="711" xr:uid="{00000000-0005-0000-0000-0000F1000000}"/>
    <cellStyle name="20% - Accent3 9" xfId="712" xr:uid="{00000000-0005-0000-0000-0000F2000000}"/>
    <cellStyle name="20% - Accent4 10" xfId="713" xr:uid="{00000000-0005-0000-0000-0000F3000000}"/>
    <cellStyle name="20% - Accent4 11" xfId="714" xr:uid="{00000000-0005-0000-0000-0000F4000000}"/>
    <cellStyle name="20% - Accent4 12" xfId="715" xr:uid="{00000000-0005-0000-0000-0000F5000000}"/>
    <cellStyle name="20% - Accent4 13" xfId="716" xr:uid="{00000000-0005-0000-0000-0000F6000000}"/>
    <cellStyle name="20% - Accent4 2" xfId="717" xr:uid="{00000000-0005-0000-0000-0000F7000000}"/>
    <cellStyle name="20% - Accent4 2 2" xfId="2360" xr:uid="{00000000-0005-0000-0000-0000F8000000}"/>
    <cellStyle name="20% - Accent4 2 2 2" xfId="3176" xr:uid="{00000000-0005-0000-0000-0000F9000000}"/>
    <cellStyle name="20% - Accent4 2 3" xfId="2361" xr:uid="{00000000-0005-0000-0000-0000FA000000}"/>
    <cellStyle name="20% - Accent4 2 3 2" xfId="3177" xr:uid="{00000000-0005-0000-0000-0000FB000000}"/>
    <cellStyle name="20% - Accent4 2 4" xfId="2362" xr:uid="{00000000-0005-0000-0000-0000FC000000}"/>
    <cellStyle name="20% - Accent4 2 4 2" xfId="3178" xr:uid="{00000000-0005-0000-0000-0000FD000000}"/>
    <cellStyle name="20% - Accent4 2 5" xfId="2363" xr:uid="{00000000-0005-0000-0000-0000FE000000}"/>
    <cellStyle name="20% - Accent4 2 5 2" xfId="3179" xr:uid="{00000000-0005-0000-0000-0000FF000000}"/>
    <cellStyle name="20% - Accent4 2 6" xfId="2364" xr:uid="{00000000-0005-0000-0000-000000010000}"/>
    <cellStyle name="20% - Accent4 2 6 2" xfId="3180" xr:uid="{00000000-0005-0000-0000-000001010000}"/>
    <cellStyle name="20% - Accent4 2 7" xfId="2359" xr:uid="{00000000-0005-0000-0000-000002010000}"/>
    <cellStyle name="20% - Accent4 2 8" xfId="3181" xr:uid="{00000000-0005-0000-0000-000003010000}"/>
    <cellStyle name="20% - Accent4 3" xfId="718" xr:uid="{00000000-0005-0000-0000-000004010000}"/>
    <cellStyle name="20% - Accent4 3 2" xfId="719" xr:uid="{00000000-0005-0000-0000-000005010000}"/>
    <cellStyle name="20% - Accent4 3 2 2" xfId="2366" xr:uid="{00000000-0005-0000-0000-000006010000}"/>
    <cellStyle name="20% - Accent4 3 3" xfId="2367" xr:uid="{00000000-0005-0000-0000-000007010000}"/>
    <cellStyle name="20% - Accent4 3 3 2" xfId="3182" xr:uid="{00000000-0005-0000-0000-000008010000}"/>
    <cellStyle name="20% - Accent4 3 4" xfId="2368" xr:uid="{00000000-0005-0000-0000-000009010000}"/>
    <cellStyle name="20% - Accent4 3 4 2" xfId="3183" xr:uid="{00000000-0005-0000-0000-00000A010000}"/>
    <cellStyle name="20% - Accent4 3 5" xfId="2369" xr:uid="{00000000-0005-0000-0000-00000B010000}"/>
    <cellStyle name="20% - Accent4 3 5 2" xfId="3184" xr:uid="{00000000-0005-0000-0000-00000C010000}"/>
    <cellStyle name="20% - Accent4 3 6" xfId="2370" xr:uid="{00000000-0005-0000-0000-00000D010000}"/>
    <cellStyle name="20% - Accent4 3 6 2" xfId="3185" xr:uid="{00000000-0005-0000-0000-00000E010000}"/>
    <cellStyle name="20% - Accent4 3 7" xfId="2365" xr:uid="{00000000-0005-0000-0000-00000F010000}"/>
    <cellStyle name="20% - Accent4 3 8" xfId="3186" xr:uid="{00000000-0005-0000-0000-000010010000}"/>
    <cellStyle name="20% - Accent4 4" xfId="720" xr:uid="{00000000-0005-0000-0000-000011010000}"/>
    <cellStyle name="20% - Accent4 4 2" xfId="2371" xr:uid="{00000000-0005-0000-0000-000012010000}"/>
    <cellStyle name="20% - Accent4 5" xfId="721" xr:uid="{00000000-0005-0000-0000-000013010000}"/>
    <cellStyle name="20% - Accent4 5 2" xfId="2372" xr:uid="{00000000-0005-0000-0000-000014010000}"/>
    <cellStyle name="20% - Accent4 6" xfId="722" xr:uid="{00000000-0005-0000-0000-000015010000}"/>
    <cellStyle name="20% - Accent4 7" xfId="723" xr:uid="{00000000-0005-0000-0000-000016010000}"/>
    <cellStyle name="20% - Accent4 8" xfId="724" xr:uid="{00000000-0005-0000-0000-000017010000}"/>
    <cellStyle name="20% - Accent4 9" xfId="725" xr:uid="{00000000-0005-0000-0000-000018010000}"/>
    <cellStyle name="20% - Accent5 10" xfId="726" xr:uid="{00000000-0005-0000-0000-000019010000}"/>
    <cellStyle name="20% - Accent5 11" xfId="727" xr:uid="{00000000-0005-0000-0000-00001A010000}"/>
    <cellStyle name="20% - Accent5 12" xfId="728" xr:uid="{00000000-0005-0000-0000-00001B010000}"/>
    <cellStyle name="20% - Accent5 13" xfId="729" xr:uid="{00000000-0005-0000-0000-00001C010000}"/>
    <cellStyle name="20% - Accent5 2" xfId="730" xr:uid="{00000000-0005-0000-0000-00001D010000}"/>
    <cellStyle name="20% - Accent5 2 2" xfId="2374" xr:uid="{00000000-0005-0000-0000-00001E010000}"/>
    <cellStyle name="20% - Accent5 2 2 2" xfId="3187" xr:uid="{00000000-0005-0000-0000-00001F010000}"/>
    <cellStyle name="20% - Accent5 2 3" xfId="2375" xr:uid="{00000000-0005-0000-0000-000020010000}"/>
    <cellStyle name="20% - Accent5 2 3 2" xfId="3188" xr:uid="{00000000-0005-0000-0000-000021010000}"/>
    <cellStyle name="20% - Accent5 2 4" xfId="2376" xr:uid="{00000000-0005-0000-0000-000022010000}"/>
    <cellStyle name="20% - Accent5 2 4 2" xfId="3189" xr:uid="{00000000-0005-0000-0000-000023010000}"/>
    <cellStyle name="20% - Accent5 2 5" xfId="2377" xr:uid="{00000000-0005-0000-0000-000024010000}"/>
    <cellStyle name="20% - Accent5 2 5 2" xfId="3190" xr:uid="{00000000-0005-0000-0000-000025010000}"/>
    <cellStyle name="20% - Accent5 2 6" xfId="2378" xr:uid="{00000000-0005-0000-0000-000026010000}"/>
    <cellStyle name="20% - Accent5 2 6 2" xfId="3191" xr:uid="{00000000-0005-0000-0000-000027010000}"/>
    <cellStyle name="20% - Accent5 2 7" xfId="2373" xr:uid="{00000000-0005-0000-0000-000028010000}"/>
    <cellStyle name="20% - Accent5 2 8" xfId="3192" xr:uid="{00000000-0005-0000-0000-000029010000}"/>
    <cellStyle name="20% - Accent5 3" xfId="731" xr:uid="{00000000-0005-0000-0000-00002A010000}"/>
    <cellStyle name="20% - Accent5 3 2" xfId="732" xr:uid="{00000000-0005-0000-0000-00002B010000}"/>
    <cellStyle name="20% - Accent5 3 2 2" xfId="2380" xr:uid="{00000000-0005-0000-0000-00002C010000}"/>
    <cellStyle name="20% - Accent5 3 3" xfId="2381" xr:uid="{00000000-0005-0000-0000-00002D010000}"/>
    <cellStyle name="20% - Accent5 3 3 2" xfId="3193" xr:uid="{00000000-0005-0000-0000-00002E010000}"/>
    <cellStyle name="20% - Accent5 3 4" xfId="2382" xr:uid="{00000000-0005-0000-0000-00002F010000}"/>
    <cellStyle name="20% - Accent5 3 4 2" xfId="3194" xr:uid="{00000000-0005-0000-0000-000030010000}"/>
    <cellStyle name="20% - Accent5 3 5" xfId="2383" xr:uid="{00000000-0005-0000-0000-000031010000}"/>
    <cellStyle name="20% - Accent5 3 5 2" xfId="3195" xr:uid="{00000000-0005-0000-0000-000032010000}"/>
    <cellStyle name="20% - Accent5 3 6" xfId="2384" xr:uid="{00000000-0005-0000-0000-000033010000}"/>
    <cellStyle name="20% - Accent5 3 6 2" xfId="3196" xr:uid="{00000000-0005-0000-0000-000034010000}"/>
    <cellStyle name="20% - Accent5 3 7" xfId="2379" xr:uid="{00000000-0005-0000-0000-000035010000}"/>
    <cellStyle name="20% - Accent5 3 8" xfId="3197" xr:uid="{00000000-0005-0000-0000-000036010000}"/>
    <cellStyle name="20% - Accent5 4" xfId="733" xr:uid="{00000000-0005-0000-0000-000037010000}"/>
    <cellStyle name="20% - Accent5 4 2" xfId="2385" xr:uid="{00000000-0005-0000-0000-000038010000}"/>
    <cellStyle name="20% - Accent5 5" xfId="734" xr:uid="{00000000-0005-0000-0000-000039010000}"/>
    <cellStyle name="20% - Accent5 5 2" xfId="2386" xr:uid="{00000000-0005-0000-0000-00003A010000}"/>
    <cellStyle name="20% - Accent5 6" xfId="735" xr:uid="{00000000-0005-0000-0000-00003B010000}"/>
    <cellStyle name="20% - Accent5 7" xfId="736" xr:uid="{00000000-0005-0000-0000-00003C010000}"/>
    <cellStyle name="20% - Accent5 8" xfId="737" xr:uid="{00000000-0005-0000-0000-00003D010000}"/>
    <cellStyle name="20% - Accent5 9" xfId="738" xr:uid="{00000000-0005-0000-0000-00003E010000}"/>
    <cellStyle name="20% - Accent6 10" xfId="739" xr:uid="{00000000-0005-0000-0000-00003F010000}"/>
    <cellStyle name="20% - Accent6 11" xfId="740" xr:uid="{00000000-0005-0000-0000-000040010000}"/>
    <cellStyle name="20% - Accent6 12" xfId="741" xr:uid="{00000000-0005-0000-0000-000041010000}"/>
    <cellStyle name="20% - Accent6 13" xfId="742" xr:uid="{00000000-0005-0000-0000-000042010000}"/>
    <cellStyle name="20% - Accent6 2" xfId="743" xr:uid="{00000000-0005-0000-0000-000043010000}"/>
    <cellStyle name="20% - Accent6 2 2" xfId="2388" xr:uid="{00000000-0005-0000-0000-000044010000}"/>
    <cellStyle name="20% - Accent6 2 2 2" xfId="3198" xr:uid="{00000000-0005-0000-0000-000045010000}"/>
    <cellStyle name="20% - Accent6 2 3" xfId="2389" xr:uid="{00000000-0005-0000-0000-000046010000}"/>
    <cellStyle name="20% - Accent6 2 3 2" xfId="3199" xr:uid="{00000000-0005-0000-0000-000047010000}"/>
    <cellStyle name="20% - Accent6 2 4" xfId="2390" xr:uid="{00000000-0005-0000-0000-000048010000}"/>
    <cellStyle name="20% - Accent6 2 4 2" xfId="3200" xr:uid="{00000000-0005-0000-0000-000049010000}"/>
    <cellStyle name="20% - Accent6 2 5" xfId="2391" xr:uid="{00000000-0005-0000-0000-00004A010000}"/>
    <cellStyle name="20% - Accent6 2 5 2" xfId="3201" xr:uid="{00000000-0005-0000-0000-00004B010000}"/>
    <cellStyle name="20% - Accent6 2 6" xfId="2392" xr:uid="{00000000-0005-0000-0000-00004C010000}"/>
    <cellStyle name="20% - Accent6 2 6 2" xfId="3202" xr:uid="{00000000-0005-0000-0000-00004D010000}"/>
    <cellStyle name="20% - Accent6 2 7" xfId="2387" xr:uid="{00000000-0005-0000-0000-00004E010000}"/>
    <cellStyle name="20% - Accent6 2 8" xfId="3203" xr:uid="{00000000-0005-0000-0000-00004F010000}"/>
    <cellStyle name="20% - Accent6 3" xfId="744" xr:uid="{00000000-0005-0000-0000-000050010000}"/>
    <cellStyle name="20% - Accent6 3 2" xfId="745" xr:uid="{00000000-0005-0000-0000-000051010000}"/>
    <cellStyle name="20% - Accent6 3 2 2" xfId="2394" xr:uid="{00000000-0005-0000-0000-000052010000}"/>
    <cellStyle name="20% - Accent6 3 3" xfId="2395" xr:uid="{00000000-0005-0000-0000-000053010000}"/>
    <cellStyle name="20% - Accent6 3 3 2" xfId="3204" xr:uid="{00000000-0005-0000-0000-000054010000}"/>
    <cellStyle name="20% - Accent6 3 4" xfId="2396" xr:uid="{00000000-0005-0000-0000-000055010000}"/>
    <cellStyle name="20% - Accent6 3 4 2" xfId="3205" xr:uid="{00000000-0005-0000-0000-000056010000}"/>
    <cellStyle name="20% - Accent6 3 5" xfId="2397" xr:uid="{00000000-0005-0000-0000-000057010000}"/>
    <cellStyle name="20% - Accent6 3 5 2" xfId="3206" xr:uid="{00000000-0005-0000-0000-000058010000}"/>
    <cellStyle name="20% - Accent6 3 6" xfId="2398" xr:uid="{00000000-0005-0000-0000-000059010000}"/>
    <cellStyle name="20% - Accent6 3 6 2" xfId="3207" xr:uid="{00000000-0005-0000-0000-00005A010000}"/>
    <cellStyle name="20% - Accent6 3 7" xfId="2393" xr:uid="{00000000-0005-0000-0000-00005B010000}"/>
    <cellStyle name="20% - Accent6 3 8" xfId="3208" xr:uid="{00000000-0005-0000-0000-00005C010000}"/>
    <cellStyle name="20% - Accent6 4" xfId="746" xr:uid="{00000000-0005-0000-0000-00005D010000}"/>
    <cellStyle name="20% - Accent6 4 2" xfId="2399" xr:uid="{00000000-0005-0000-0000-00005E010000}"/>
    <cellStyle name="20% - Accent6 5" xfId="747" xr:uid="{00000000-0005-0000-0000-00005F010000}"/>
    <cellStyle name="20% - Accent6 5 2" xfId="2400" xr:uid="{00000000-0005-0000-0000-000060010000}"/>
    <cellStyle name="20% - Accent6 6" xfId="748" xr:uid="{00000000-0005-0000-0000-000061010000}"/>
    <cellStyle name="20% - Accent6 7" xfId="749" xr:uid="{00000000-0005-0000-0000-000062010000}"/>
    <cellStyle name="20% - Accent6 8" xfId="750" xr:uid="{00000000-0005-0000-0000-000063010000}"/>
    <cellStyle name="20% - Accent6 9" xfId="751" xr:uid="{00000000-0005-0000-0000-000064010000}"/>
    <cellStyle name="20% - ส่วนที่ถูกเน้น1" xfId="3050" xr:uid="{00000000-0005-0000-0000-000065010000}"/>
    <cellStyle name="20% - ส่วนที่ถูกเน้น2" xfId="3051" xr:uid="{00000000-0005-0000-0000-000066010000}"/>
    <cellStyle name="20% - ส่วนที่ถูกเน้น3" xfId="3052" xr:uid="{00000000-0005-0000-0000-000067010000}"/>
    <cellStyle name="20% - ส่วนที่ถูกเน้น4" xfId="3053" xr:uid="{00000000-0005-0000-0000-000068010000}"/>
    <cellStyle name="20% - ส่วนที่ถูกเน้น5" xfId="3054" xr:uid="{00000000-0005-0000-0000-000069010000}"/>
    <cellStyle name="20% - ส่วนที่ถูกเน้น6" xfId="3055" xr:uid="{00000000-0005-0000-0000-00006A010000}"/>
    <cellStyle name="๒๖๋_x000d_A_x0001_" xfId="752" xr:uid="{00000000-0005-0000-0000-00006B010000}"/>
    <cellStyle name="๒๖๋_x000d_A_x0001_ 2" xfId="753" xr:uid="{00000000-0005-0000-0000-00006C010000}"/>
    <cellStyle name="๒๖๋_x000d_A_x0001_ 3" xfId="754" xr:uid="{00000000-0005-0000-0000-00006D010000}"/>
    <cellStyle name="๒๖๋_x000d_A_x0001_ 4" xfId="755" xr:uid="{00000000-0005-0000-0000-00006E010000}"/>
    <cellStyle name="๒๖๋_x000d_A_x0001_ 5" xfId="756" xr:uid="{00000000-0005-0000-0000-00006F010000}"/>
    <cellStyle name="๒๖๋_x000d_A_x0001_ 6" xfId="757" xr:uid="{00000000-0005-0000-0000-000070010000}"/>
    <cellStyle name="๒๖๋_x000d_A_x0001_ 7" xfId="758" xr:uid="{00000000-0005-0000-0000-000071010000}"/>
    <cellStyle name="2line" xfId="107" xr:uid="{00000000-0005-0000-0000-000072010000}"/>
    <cellStyle name="2line 2" xfId="2401" xr:uid="{00000000-0005-0000-0000-000073010000}"/>
    <cellStyle name="๒Wลว - Style1" xfId="3056" xr:uid="{00000000-0005-0000-0000-000074010000}"/>
    <cellStyle name="๒Wลว - Style2" xfId="3057" xr:uid="{00000000-0005-0000-0000-000075010000}"/>
    <cellStyle name="๒Wลว - Style3" xfId="3058" xr:uid="{00000000-0005-0000-0000-000076010000}"/>
    <cellStyle name="๒Wลว - Style4" xfId="3059" xr:uid="{00000000-0005-0000-0000-000077010000}"/>
    <cellStyle name="๒Wลว - Style5" xfId="3060" xr:uid="{00000000-0005-0000-0000-000078010000}"/>
    <cellStyle name="๒Wลว - Style6" xfId="3061" xr:uid="{00000000-0005-0000-0000-000079010000}"/>
    <cellStyle name="๒Wลว - Style7" xfId="3062" xr:uid="{00000000-0005-0000-0000-00007A010000}"/>
    <cellStyle name="๒Wลว - Style8" xfId="3063" xr:uid="{00000000-0005-0000-0000-00007B010000}"/>
    <cellStyle name="40% - Accent1 10" xfId="759" xr:uid="{00000000-0005-0000-0000-00007C010000}"/>
    <cellStyle name="40% - Accent1 11" xfId="760" xr:uid="{00000000-0005-0000-0000-00007D010000}"/>
    <cellStyle name="40% - Accent1 12" xfId="761" xr:uid="{00000000-0005-0000-0000-00007E010000}"/>
    <cellStyle name="40% - Accent1 13" xfId="762" xr:uid="{00000000-0005-0000-0000-00007F010000}"/>
    <cellStyle name="40% - Accent1 2" xfId="763" xr:uid="{00000000-0005-0000-0000-000080010000}"/>
    <cellStyle name="40% - Accent1 2 2" xfId="2403" xr:uid="{00000000-0005-0000-0000-000081010000}"/>
    <cellStyle name="40% - Accent1 2 2 2" xfId="3209" xr:uid="{00000000-0005-0000-0000-000082010000}"/>
    <cellStyle name="40% - Accent1 2 3" xfId="2404" xr:uid="{00000000-0005-0000-0000-000083010000}"/>
    <cellStyle name="40% - Accent1 2 3 2" xfId="3210" xr:uid="{00000000-0005-0000-0000-000084010000}"/>
    <cellStyle name="40% - Accent1 2 4" xfId="2405" xr:uid="{00000000-0005-0000-0000-000085010000}"/>
    <cellStyle name="40% - Accent1 2 4 2" xfId="3211" xr:uid="{00000000-0005-0000-0000-000086010000}"/>
    <cellStyle name="40% - Accent1 2 5" xfId="2406" xr:uid="{00000000-0005-0000-0000-000087010000}"/>
    <cellStyle name="40% - Accent1 2 5 2" xfId="3212" xr:uid="{00000000-0005-0000-0000-000088010000}"/>
    <cellStyle name="40% - Accent1 2 6" xfId="2407" xr:uid="{00000000-0005-0000-0000-000089010000}"/>
    <cellStyle name="40% - Accent1 2 6 2" xfId="3213" xr:uid="{00000000-0005-0000-0000-00008A010000}"/>
    <cellStyle name="40% - Accent1 2 7" xfId="2402" xr:uid="{00000000-0005-0000-0000-00008B010000}"/>
    <cellStyle name="40% - Accent1 2 8" xfId="3214" xr:uid="{00000000-0005-0000-0000-00008C010000}"/>
    <cellStyle name="40% - Accent1 3" xfId="764" xr:uid="{00000000-0005-0000-0000-00008D010000}"/>
    <cellStyle name="40% - Accent1 3 2" xfId="765" xr:uid="{00000000-0005-0000-0000-00008E010000}"/>
    <cellStyle name="40% - Accent1 3 2 2" xfId="2409" xr:uid="{00000000-0005-0000-0000-00008F010000}"/>
    <cellStyle name="40% - Accent1 3 3" xfId="2410" xr:uid="{00000000-0005-0000-0000-000090010000}"/>
    <cellStyle name="40% - Accent1 3 3 2" xfId="3215" xr:uid="{00000000-0005-0000-0000-000091010000}"/>
    <cellStyle name="40% - Accent1 3 4" xfId="2411" xr:uid="{00000000-0005-0000-0000-000092010000}"/>
    <cellStyle name="40% - Accent1 3 4 2" xfId="3216" xr:uid="{00000000-0005-0000-0000-000093010000}"/>
    <cellStyle name="40% - Accent1 3 5" xfId="2412" xr:uid="{00000000-0005-0000-0000-000094010000}"/>
    <cellStyle name="40% - Accent1 3 5 2" xfId="3217" xr:uid="{00000000-0005-0000-0000-000095010000}"/>
    <cellStyle name="40% - Accent1 3 6" xfId="2413" xr:uid="{00000000-0005-0000-0000-000096010000}"/>
    <cellStyle name="40% - Accent1 3 6 2" xfId="3218" xr:uid="{00000000-0005-0000-0000-000097010000}"/>
    <cellStyle name="40% - Accent1 3 7" xfId="2408" xr:uid="{00000000-0005-0000-0000-000098010000}"/>
    <cellStyle name="40% - Accent1 3 8" xfId="3219" xr:uid="{00000000-0005-0000-0000-000099010000}"/>
    <cellStyle name="40% - Accent1 4" xfId="766" xr:uid="{00000000-0005-0000-0000-00009A010000}"/>
    <cellStyle name="40% - Accent1 4 2" xfId="2414" xr:uid="{00000000-0005-0000-0000-00009B010000}"/>
    <cellStyle name="40% - Accent1 5" xfId="767" xr:uid="{00000000-0005-0000-0000-00009C010000}"/>
    <cellStyle name="40% - Accent1 5 2" xfId="2415" xr:uid="{00000000-0005-0000-0000-00009D010000}"/>
    <cellStyle name="40% - Accent1 6" xfId="768" xr:uid="{00000000-0005-0000-0000-00009E010000}"/>
    <cellStyle name="40% - Accent1 7" xfId="769" xr:uid="{00000000-0005-0000-0000-00009F010000}"/>
    <cellStyle name="40% - Accent1 8" xfId="770" xr:uid="{00000000-0005-0000-0000-0000A0010000}"/>
    <cellStyle name="40% - Accent1 9" xfId="771" xr:uid="{00000000-0005-0000-0000-0000A1010000}"/>
    <cellStyle name="40% - Accent2 10" xfId="772" xr:uid="{00000000-0005-0000-0000-0000A2010000}"/>
    <cellStyle name="40% - Accent2 11" xfId="773" xr:uid="{00000000-0005-0000-0000-0000A3010000}"/>
    <cellStyle name="40% - Accent2 12" xfId="774" xr:uid="{00000000-0005-0000-0000-0000A4010000}"/>
    <cellStyle name="40% - Accent2 13" xfId="775" xr:uid="{00000000-0005-0000-0000-0000A5010000}"/>
    <cellStyle name="40% - Accent2 2" xfId="776" xr:uid="{00000000-0005-0000-0000-0000A6010000}"/>
    <cellStyle name="40% - Accent2 2 2" xfId="2417" xr:uid="{00000000-0005-0000-0000-0000A7010000}"/>
    <cellStyle name="40% - Accent2 2 2 2" xfId="3220" xr:uid="{00000000-0005-0000-0000-0000A8010000}"/>
    <cellStyle name="40% - Accent2 2 3" xfId="2418" xr:uid="{00000000-0005-0000-0000-0000A9010000}"/>
    <cellStyle name="40% - Accent2 2 3 2" xfId="3221" xr:uid="{00000000-0005-0000-0000-0000AA010000}"/>
    <cellStyle name="40% - Accent2 2 4" xfId="2419" xr:uid="{00000000-0005-0000-0000-0000AB010000}"/>
    <cellStyle name="40% - Accent2 2 4 2" xfId="3222" xr:uid="{00000000-0005-0000-0000-0000AC010000}"/>
    <cellStyle name="40% - Accent2 2 5" xfId="2420" xr:uid="{00000000-0005-0000-0000-0000AD010000}"/>
    <cellStyle name="40% - Accent2 2 5 2" xfId="3223" xr:uid="{00000000-0005-0000-0000-0000AE010000}"/>
    <cellStyle name="40% - Accent2 2 6" xfId="2421" xr:uid="{00000000-0005-0000-0000-0000AF010000}"/>
    <cellStyle name="40% - Accent2 2 6 2" xfId="3224" xr:uid="{00000000-0005-0000-0000-0000B0010000}"/>
    <cellStyle name="40% - Accent2 2 7" xfId="2416" xr:uid="{00000000-0005-0000-0000-0000B1010000}"/>
    <cellStyle name="40% - Accent2 2 8" xfId="3225" xr:uid="{00000000-0005-0000-0000-0000B2010000}"/>
    <cellStyle name="40% - Accent2 3" xfId="777" xr:uid="{00000000-0005-0000-0000-0000B3010000}"/>
    <cellStyle name="40% - Accent2 3 2" xfId="778" xr:uid="{00000000-0005-0000-0000-0000B4010000}"/>
    <cellStyle name="40% - Accent2 3 2 2" xfId="2423" xr:uid="{00000000-0005-0000-0000-0000B5010000}"/>
    <cellStyle name="40% - Accent2 3 3" xfId="2424" xr:uid="{00000000-0005-0000-0000-0000B6010000}"/>
    <cellStyle name="40% - Accent2 3 3 2" xfId="3226" xr:uid="{00000000-0005-0000-0000-0000B7010000}"/>
    <cellStyle name="40% - Accent2 3 4" xfId="2425" xr:uid="{00000000-0005-0000-0000-0000B8010000}"/>
    <cellStyle name="40% - Accent2 3 4 2" xfId="3227" xr:uid="{00000000-0005-0000-0000-0000B9010000}"/>
    <cellStyle name="40% - Accent2 3 5" xfId="2426" xr:uid="{00000000-0005-0000-0000-0000BA010000}"/>
    <cellStyle name="40% - Accent2 3 5 2" xfId="3228" xr:uid="{00000000-0005-0000-0000-0000BB010000}"/>
    <cellStyle name="40% - Accent2 3 6" xfId="2427" xr:uid="{00000000-0005-0000-0000-0000BC010000}"/>
    <cellStyle name="40% - Accent2 3 6 2" xfId="3229" xr:uid="{00000000-0005-0000-0000-0000BD010000}"/>
    <cellStyle name="40% - Accent2 3 7" xfId="2422" xr:uid="{00000000-0005-0000-0000-0000BE010000}"/>
    <cellStyle name="40% - Accent2 3 8" xfId="3230" xr:uid="{00000000-0005-0000-0000-0000BF010000}"/>
    <cellStyle name="40% - Accent2 4" xfId="779" xr:uid="{00000000-0005-0000-0000-0000C0010000}"/>
    <cellStyle name="40% - Accent2 4 2" xfId="2428" xr:uid="{00000000-0005-0000-0000-0000C1010000}"/>
    <cellStyle name="40% - Accent2 5" xfId="780" xr:uid="{00000000-0005-0000-0000-0000C2010000}"/>
    <cellStyle name="40% - Accent2 5 2" xfId="2429" xr:uid="{00000000-0005-0000-0000-0000C3010000}"/>
    <cellStyle name="40% - Accent2 6" xfId="781" xr:uid="{00000000-0005-0000-0000-0000C4010000}"/>
    <cellStyle name="40% - Accent2 7" xfId="782" xr:uid="{00000000-0005-0000-0000-0000C5010000}"/>
    <cellStyle name="40% - Accent2 8" xfId="783" xr:uid="{00000000-0005-0000-0000-0000C6010000}"/>
    <cellStyle name="40% - Accent2 9" xfId="784" xr:uid="{00000000-0005-0000-0000-0000C7010000}"/>
    <cellStyle name="40% - Accent3 10" xfId="785" xr:uid="{00000000-0005-0000-0000-0000C8010000}"/>
    <cellStyle name="40% - Accent3 11" xfId="786" xr:uid="{00000000-0005-0000-0000-0000C9010000}"/>
    <cellStyle name="40% - Accent3 12" xfId="787" xr:uid="{00000000-0005-0000-0000-0000CA010000}"/>
    <cellStyle name="40% - Accent3 13" xfId="788" xr:uid="{00000000-0005-0000-0000-0000CB010000}"/>
    <cellStyle name="40% - Accent3 2" xfId="789" xr:uid="{00000000-0005-0000-0000-0000CC010000}"/>
    <cellStyle name="40% - Accent3 2 2" xfId="2431" xr:uid="{00000000-0005-0000-0000-0000CD010000}"/>
    <cellStyle name="40% - Accent3 2 2 2" xfId="3231" xr:uid="{00000000-0005-0000-0000-0000CE010000}"/>
    <cellStyle name="40% - Accent3 2 3" xfId="2432" xr:uid="{00000000-0005-0000-0000-0000CF010000}"/>
    <cellStyle name="40% - Accent3 2 3 2" xfId="3232" xr:uid="{00000000-0005-0000-0000-0000D0010000}"/>
    <cellStyle name="40% - Accent3 2 4" xfId="2433" xr:uid="{00000000-0005-0000-0000-0000D1010000}"/>
    <cellStyle name="40% - Accent3 2 4 2" xfId="3233" xr:uid="{00000000-0005-0000-0000-0000D2010000}"/>
    <cellStyle name="40% - Accent3 2 5" xfId="2434" xr:uid="{00000000-0005-0000-0000-0000D3010000}"/>
    <cellStyle name="40% - Accent3 2 5 2" xfId="3234" xr:uid="{00000000-0005-0000-0000-0000D4010000}"/>
    <cellStyle name="40% - Accent3 2 6" xfId="2435" xr:uid="{00000000-0005-0000-0000-0000D5010000}"/>
    <cellStyle name="40% - Accent3 2 6 2" xfId="3235" xr:uid="{00000000-0005-0000-0000-0000D6010000}"/>
    <cellStyle name="40% - Accent3 2 7" xfId="2430" xr:uid="{00000000-0005-0000-0000-0000D7010000}"/>
    <cellStyle name="40% - Accent3 2 8" xfId="3236" xr:uid="{00000000-0005-0000-0000-0000D8010000}"/>
    <cellStyle name="40% - Accent3 3" xfId="790" xr:uid="{00000000-0005-0000-0000-0000D9010000}"/>
    <cellStyle name="40% - Accent3 3 2" xfId="791" xr:uid="{00000000-0005-0000-0000-0000DA010000}"/>
    <cellStyle name="40% - Accent3 3 2 2" xfId="2437" xr:uid="{00000000-0005-0000-0000-0000DB010000}"/>
    <cellStyle name="40% - Accent3 3 3" xfId="2438" xr:uid="{00000000-0005-0000-0000-0000DC010000}"/>
    <cellStyle name="40% - Accent3 3 3 2" xfId="3237" xr:uid="{00000000-0005-0000-0000-0000DD010000}"/>
    <cellStyle name="40% - Accent3 3 4" xfId="2439" xr:uid="{00000000-0005-0000-0000-0000DE010000}"/>
    <cellStyle name="40% - Accent3 3 4 2" xfId="3238" xr:uid="{00000000-0005-0000-0000-0000DF010000}"/>
    <cellStyle name="40% - Accent3 3 5" xfId="2440" xr:uid="{00000000-0005-0000-0000-0000E0010000}"/>
    <cellStyle name="40% - Accent3 3 5 2" xfId="3239" xr:uid="{00000000-0005-0000-0000-0000E1010000}"/>
    <cellStyle name="40% - Accent3 3 6" xfId="2441" xr:uid="{00000000-0005-0000-0000-0000E2010000}"/>
    <cellStyle name="40% - Accent3 3 6 2" xfId="3240" xr:uid="{00000000-0005-0000-0000-0000E3010000}"/>
    <cellStyle name="40% - Accent3 3 7" xfId="2436" xr:uid="{00000000-0005-0000-0000-0000E4010000}"/>
    <cellStyle name="40% - Accent3 3 8" xfId="3241" xr:uid="{00000000-0005-0000-0000-0000E5010000}"/>
    <cellStyle name="40% - Accent3 4" xfId="792" xr:uid="{00000000-0005-0000-0000-0000E6010000}"/>
    <cellStyle name="40% - Accent3 4 2" xfId="2442" xr:uid="{00000000-0005-0000-0000-0000E7010000}"/>
    <cellStyle name="40% - Accent3 5" xfId="793" xr:uid="{00000000-0005-0000-0000-0000E8010000}"/>
    <cellStyle name="40% - Accent3 5 2" xfId="2443" xr:uid="{00000000-0005-0000-0000-0000E9010000}"/>
    <cellStyle name="40% - Accent3 6" xfId="794" xr:uid="{00000000-0005-0000-0000-0000EA010000}"/>
    <cellStyle name="40% - Accent3 7" xfId="795" xr:uid="{00000000-0005-0000-0000-0000EB010000}"/>
    <cellStyle name="40% - Accent3 8" xfId="796" xr:uid="{00000000-0005-0000-0000-0000EC010000}"/>
    <cellStyle name="40% - Accent3 9" xfId="797" xr:uid="{00000000-0005-0000-0000-0000ED010000}"/>
    <cellStyle name="40% - Accent4 10" xfId="798" xr:uid="{00000000-0005-0000-0000-0000EE010000}"/>
    <cellStyle name="40% - Accent4 11" xfId="799" xr:uid="{00000000-0005-0000-0000-0000EF010000}"/>
    <cellStyle name="40% - Accent4 12" xfId="800" xr:uid="{00000000-0005-0000-0000-0000F0010000}"/>
    <cellStyle name="40% - Accent4 13" xfId="801" xr:uid="{00000000-0005-0000-0000-0000F1010000}"/>
    <cellStyle name="40% - Accent4 2" xfId="802" xr:uid="{00000000-0005-0000-0000-0000F2010000}"/>
    <cellStyle name="40% - Accent4 2 2" xfId="2445" xr:uid="{00000000-0005-0000-0000-0000F3010000}"/>
    <cellStyle name="40% - Accent4 2 2 2" xfId="3242" xr:uid="{00000000-0005-0000-0000-0000F4010000}"/>
    <cellStyle name="40% - Accent4 2 3" xfId="2446" xr:uid="{00000000-0005-0000-0000-0000F5010000}"/>
    <cellStyle name="40% - Accent4 2 3 2" xfId="3243" xr:uid="{00000000-0005-0000-0000-0000F6010000}"/>
    <cellStyle name="40% - Accent4 2 4" xfId="2447" xr:uid="{00000000-0005-0000-0000-0000F7010000}"/>
    <cellStyle name="40% - Accent4 2 4 2" xfId="3244" xr:uid="{00000000-0005-0000-0000-0000F8010000}"/>
    <cellStyle name="40% - Accent4 2 5" xfId="2448" xr:uid="{00000000-0005-0000-0000-0000F9010000}"/>
    <cellStyle name="40% - Accent4 2 5 2" xfId="3245" xr:uid="{00000000-0005-0000-0000-0000FA010000}"/>
    <cellStyle name="40% - Accent4 2 6" xfId="2449" xr:uid="{00000000-0005-0000-0000-0000FB010000}"/>
    <cellStyle name="40% - Accent4 2 6 2" xfId="3246" xr:uid="{00000000-0005-0000-0000-0000FC010000}"/>
    <cellStyle name="40% - Accent4 2 7" xfId="2444" xr:uid="{00000000-0005-0000-0000-0000FD010000}"/>
    <cellStyle name="40% - Accent4 2 8" xfId="3247" xr:uid="{00000000-0005-0000-0000-0000FE010000}"/>
    <cellStyle name="40% - Accent4 3" xfId="803" xr:uid="{00000000-0005-0000-0000-0000FF010000}"/>
    <cellStyle name="40% - Accent4 3 2" xfId="804" xr:uid="{00000000-0005-0000-0000-000000020000}"/>
    <cellStyle name="40% - Accent4 3 2 2" xfId="2451" xr:uid="{00000000-0005-0000-0000-000001020000}"/>
    <cellStyle name="40% - Accent4 3 3" xfId="2452" xr:uid="{00000000-0005-0000-0000-000002020000}"/>
    <cellStyle name="40% - Accent4 3 3 2" xfId="3248" xr:uid="{00000000-0005-0000-0000-000003020000}"/>
    <cellStyle name="40% - Accent4 3 4" xfId="2453" xr:uid="{00000000-0005-0000-0000-000004020000}"/>
    <cellStyle name="40% - Accent4 3 4 2" xfId="3249" xr:uid="{00000000-0005-0000-0000-000005020000}"/>
    <cellStyle name="40% - Accent4 3 5" xfId="2454" xr:uid="{00000000-0005-0000-0000-000006020000}"/>
    <cellStyle name="40% - Accent4 3 5 2" xfId="3250" xr:uid="{00000000-0005-0000-0000-000007020000}"/>
    <cellStyle name="40% - Accent4 3 6" xfId="2455" xr:uid="{00000000-0005-0000-0000-000008020000}"/>
    <cellStyle name="40% - Accent4 3 6 2" xfId="3251" xr:uid="{00000000-0005-0000-0000-000009020000}"/>
    <cellStyle name="40% - Accent4 3 7" xfId="2450" xr:uid="{00000000-0005-0000-0000-00000A020000}"/>
    <cellStyle name="40% - Accent4 3 8" xfId="3252" xr:uid="{00000000-0005-0000-0000-00000B020000}"/>
    <cellStyle name="40% - Accent4 4" xfId="805" xr:uid="{00000000-0005-0000-0000-00000C020000}"/>
    <cellStyle name="40% - Accent4 4 2" xfId="2456" xr:uid="{00000000-0005-0000-0000-00000D020000}"/>
    <cellStyle name="40% - Accent4 5" xfId="806" xr:uid="{00000000-0005-0000-0000-00000E020000}"/>
    <cellStyle name="40% - Accent4 5 2" xfId="2457" xr:uid="{00000000-0005-0000-0000-00000F020000}"/>
    <cellStyle name="40% - Accent4 6" xfId="807" xr:uid="{00000000-0005-0000-0000-000010020000}"/>
    <cellStyle name="40% - Accent4 7" xfId="808" xr:uid="{00000000-0005-0000-0000-000011020000}"/>
    <cellStyle name="40% - Accent4 8" xfId="809" xr:uid="{00000000-0005-0000-0000-000012020000}"/>
    <cellStyle name="40% - Accent4 9" xfId="810" xr:uid="{00000000-0005-0000-0000-000013020000}"/>
    <cellStyle name="40% - Accent5 10" xfId="811" xr:uid="{00000000-0005-0000-0000-000014020000}"/>
    <cellStyle name="40% - Accent5 11" xfId="812" xr:uid="{00000000-0005-0000-0000-000015020000}"/>
    <cellStyle name="40% - Accent5 12" xfId="813" xr:uid="{00000000-0005-0000-0000-000016020000}"/>
    <cellStyle name="40% - Accent5 13" xfId="814" xr:uid="{00000000-0005-0000-0000-000017020000}"/>
    <cellStyle name="40% - Accent5 2" xfId="815" xr:uid="{00000000-0005-0000-0000-000018020000}"/>
    <cellStyle name="40% - Accent5 2 2" xfId="2459" xr:uid="{00000000-0005-0000-0000-000019020000}"/>
    <cellStyle name="40% - Accent5 2 2 2" xfId="3253" xr:uid="{00000000-0005-0000-0000-00001A020000}"/>
    <cellStyle name="40% - Accent5 2 3" xfId="2460" xr:uid="{00000000-0005-0000-0000-00001B020000}"/>
    <cellStyle name="40% - Accent5 2 3 2" xfId="3254" xr:uid="{00000000-0005-0000-0000-00001C020000}"/>
    <cellStyle name="40% - Accent5 2 4" xfId="2461" xr:uid="{00000000-0005-0000-0000-00001D020000}"/>
    <cellStyle name="40% - Accent5 2 4 2" xfId="3255" xr:uid="{00000000-0005-0000-0000-00001E020000}"/>
    <cellStyle name="40% - Accent5 2 5" xfId="2462" xr:uid="{00000000-0005-0000-0000-00001F020000}"/>
    <cellStyle name="40% - Accent5 2 5 2" xfId="3256" xr:uid="{00000000-0005-0000-0000-000020020000}"/>
    <cellStyle name="40% - Accent5 2 6" xfId="2463" xr:uid="{00000000-0005-0000-0000-000021020000}"/>
    <cellStyle name="40% - Accent5 2 6 2" xfId="3257" xr:uid="{00000000-0005-0000-0000-000022020000}"/>
    <cellStyle name="40% - Accent5 2 7" xfId="2458" xr:uid="{00000000-0005-0000-0000-000023020000}"/>
    <cellStyle name="40% - Accent5 2 8" xfId="3258" xr:uid="{00000000-0005-0000-0000-000024020000}"/>
    <cellStyle name="40% - Accent5 3" xfId="816" xr:uid="{00000000-0005-0000-0000-000025020000}"/>
    <cellStyle name="40% - Accent5 3 2" xfId="817" xr:uid="{00000000-0005-0000-0000-000026020000}"/>
    <cellStyle name="40% - Accent5 3 2 2" xfId="2465" xr:uid="{00000000-0005-0000-0000-000027020000}"/>
    <cellStyle name="40% - Accent5 3 3" xfId="2466" xr:uid="{00000000-0005-0000-0000-000028020000}"/>
    <cellStyle name="40% - Accent5 3 3 2" xfId="3259" xr:uid="{00000000-0005-0000-0000-000029020000}"/>
    <cellStyle name="40% - Accent5 3 4" xfId="2467" xr:uid="{00000000-0005-0000-0000-00002A020000}"/>
    <cellStyle name="40% - Accent5 3 4 2" xfId="3260" xr:uid="{00000000-0005-0000-0000-00002B020000}"/>
    <cellStyle name="40% - Accent5 3 5" xfId="2468" xr:uid="{00000000-0005-0000-0000-00002C020000}"/>
    <cellStyle name="40% - Accent5 3 5 2" xfId="3261" xr:uid="{00000000-0005-0000-0000-00002D020000}"/>
    <cellStyle name="40% - Accent5 3 6" xfId="2469" xr:uid="{00000000-0005-0000-0000-00002E020000}"/>
    <cellStyle name="40% - Accent5 3 6 2" xfId="3262" xr:uid="{00000000-0005-0000-0000-00002F020000}"/>
    <cellStyle name="40% - Accent5 3 7" xfId="2464" xr:uid="{00000000-0005-0000-0000-000030020000}"/>
    <cellStyle name="40% - Accent5 3 8" xfId="3263" xr:uid="{00000000-0005-0000-0000-000031020000}"/>
    <cellStyle name="40% - Accent5 4" xfId="818" xr:uid="{00000000-0005-0000-0000-000032020000}"/>
    <cellStyle name="40% - Accent5 4 2" xfId="2470" xr:uid="{00000000-0005-0000-0000-000033020000}"/>
    <cellStyle name="40% - Accent5 5" xfId="819" xr:uid="{00000000-0005-0000-0000-000034020000}"/>
    <cellStyle name="40% - Accent5 5 2" xfId="2471" xr:uid="{00000000-0005-0000-0000-000035020000}"/>
    <cellStyle name="40% - Accent5 6" xfId="820" xr:uid="{00000000-0005-0000-0000-000036020000}"/>
    <cellStyle name="40% - Accent5 7" xfId="821" xr:uid="{00000000-0005-0000-0000-000037020000}"/>
    <cellStyle name="40% - Accent5 8" xfId="822" xr:uid="{00000000-0005-0000-0000-000038020000}"/>
    <cellStyle name="40% - Accent5 9" xfId="823" xr:uid="{00000000-0005-0000-0000-000039020000}"/>
    <cellStyle name="40% - Accent6 10" xfId="824" xr:uid="{00000000-0005-0000-0000-00003A020000}"/>
    <cellStyle name="40% - Accent6 11" xfId="825" xr:uid="{00000000-0005-0000-0000-00003B020000}"/>
    <cellStyle name="40% - Accent6 12" xfId="826" xr:uid="{00000000-0005-0000-0000-00003C020000}"/>
    <cellStyle name="40% - Accent6 13" xfId="827" xr:uid="{00000000-0005-0000-0000-00003D020000}"/>
    <cellStyle name="40% - Accent6 2" xfId="828" xr:uid="{00000000-0005-0000-0000-00003E020000}"/>
    <cellStyle name="40% - Accent6 2 2" xfId="2473" xr:uid="{00000000-0005-0000-0000-00003F020000}"/>
    <cellStyle name="40% - Accent6 2 2 2" xfId="3264" xr:uid="{00000000-0005-0000-0000-000040020000}"/>
    <cellStyle name="40% - Accent6 2 3" xfId="2474" xr:uid="{00000000-0005-0000-0000-000041020000}"/>
    <cellStyle name="40% - Accent6 2 3 2" xfId="3265" xr:uid="{00000000-0005-0000-0000-000042020000}"/>
    <cellStyle name="40% - Accent6 2 4" xfId="2475" xr:uid="{00000000-0005-0000-0000-000043020000}"/>
    <cellStyle name="40% - Accent6 2 4 2" xfId="3266" xr:uid="{00000000-0005-0000-0000-000044020000}"/>
    <cellStyle name="40% - Accent6 2 5" xfId="2476" xr:uid="{00000000-0005-0000-0000-000045020000}"/>
    <cellStyle name="40% - Accent6 2 5 2" xfId="3267" xr:uid="{00000000-0005-0000-0000-000046020000}"/>
    <cellStyle name="40% - Accent6 2 6" xfId="2477" xr:uid="{00000000-0005-0000-0000-000047020000}"/>
    <cellStyle name="40% - Accent6 2 6 2" xfId="3268" xr:uid="{00000000-0005-0000-0000-000048020000}"/>
    <cellStyle name="40% - Accent6 2 7" xfId="2472" xr:uid="{00000000-0005-0000-0000-000049020000}"/>
    <cellStyle name="40% - Accent6 2 8" xfId="3269" xr:uid="{00000000-0005-0000-0000-00004A020000}"/>
    <cellStyle name="40% - Accent6 3" xfId="829" xr:uid="{00000000-0005-0000-0000-00004B020000}"/>
    <cellStyle name="40% - Accent6 3 2" xfId="830" xr:uid="{00000000-0005-0000-0000-00004C020000}"/>
    <cellStyle name="40% - Accent6 3 2 2" xfId="2479" xr:uid="{00000000-0005-0000-0000-00004D020000}"/>
    <cellStyle name="40% - Accent6 3 3" xfId="2480" xr:uid="{00000000-0005-0000-0000-00004E020000}"/>
    <cellStyle name="40% - Accent6 3 3 2" xfId="3270" xr:uid="{00000000-0005-0000-0000-00004F020000}"/>
    <cellStyle name="40% - Accent6 3 4" xfId="2481" xr:uid="{00000000-0005-0000-0000-000050020000}"/>
    <cellStyle name="40% - Accent6 3 4 2" xfId="3271" xr:uid="{00000000-0005-0000-0000-000051020000}"/>
    <cellStyle name="40% - Accent6 3 5" xfId="2482" xr:uid="{00000000-0005-0000-0000-000052020000}"/>
    <cellStyle name="40% - Accent6 3 5 2" xfId="3272" xr:uid="{00000000-0005-0000-0000-000053020000}"/>
    <cellStyle name="40% - Accent6 3 6" xfId="2483" xr:uid="{00000000-0005-0000-0000-000054020000}"/>
    <cellStyle name="40% - Accent6 3 6 2" xfId="3273" xr:uid="{00000000-0005-0000-0000-000055020000}"/>
    <cellStyle name="40% - Accent6 3 7" xfId="2478" xr:uid="{00000000-0005-0000-0000-000056020000}"/>
    <cellStyle name="40% - Accent6 3 8" xfId="3274" xr:uid="{00000000-0005-0000-0000-000057020000}"/>
    <cellStyle name="40% - Accent6 4" xfId="831" xr:uid="{00000000-0005-0000-0000-000058020000}"/>
    <cellStyle name="40% - Accent6 4 2" xfId="2484" xr:uid="{00000000-0005-0000-0000-000059020000}"/>
    <cellStyle name="40% - Accent6 5" xfId="832" xr:uid="{00000000-0005-0000-0000-00005A020000}"/>
    <cellStyle name="40% - Accent6 5 2" xfId="2485" xr:uid="{00000000-0005-0000-0000-00005B020000}"/>
    <cellStyle name="40% - Accent6 6" xfId="833" xr:uid="{00000000-0005-0000-0000-00005C020000}"/>
    <cellStyle name="40% - Accent6 7" xfId="834" xr:uid="{00000000-0005-0000-0000-00005D020000}"/>
    <cellStyle name="40% - Accent6 8" xfId="835" xr:uid="{00000000-0005-0000-0000-00005E020000}"/>
    <cellStyle name="40% - Accent6 9" xfId="836" xr:uid="{00000000-0005-0000-0000-00005F020000}"/>
    <cellStyle name="40% - ส่วนที่ถูกเน้น1" xfId="3064" xr:uid="{00000000-0005-0000-0000-000060020000}"/>
    <cellStyle name="40% - ส่วนที่ถูกเน้น2" xfId="3065" xr:uid="{00000000-0005-0000-0000-000061020000}"/>
    <cellStyle name="40% - ส่วนที่ถูกเน้น3" xfId="3066" xr:uid="{00000000-0005-0000-0000-000062020000}"/>
    <cellStyle name="40% - ส่วนที่ถูกเน้น4" xfId="3067" xr:uid="{00000000-0005-0000-0000-000063020000}"/>
    <cellStyle name="40% - ส่วนที่ถูกเน้น5" xfId="3068" xr:uid="{00000000-0005-0000-0000-000064020000}"/>
    <cellStyle name="40% - ส่วนที่ถูกเน้น6" xfId="3069" xr:uid="{00000000-0005-0000-0000-000065020000}"/>
    <cellStyle name="60% - Accent1 2" xfId="837" xr:uid="{00000000-0005-0000-0000-000066020000}"/>
    <cellStyle name="60% - Accent1 2 2" xfId="2487" xr:uid="{00000000-0005-0000-0000-000067020000}"/>
    <cellStyle name="60% - Accent1 2 3" xfId="2488" xr:uid="{00000000-0005-0000-0000-000068020000}"/>
    <cellStyle name="60% - Accent1 2 4" xfId="2489" xr:uid="{00000000-0005-0000-0000-000069020000}"/>
    <cellStyle name="60% - Accent1 2 5" xfId="2490" xr:uid="{00000000-0005-0000-0000-00006A020000}"/>
    <cellStyle name="60% - Accent1 2 6" xfId="2491" xr:uid="{00000000-0005-0000-0000-00006B020000}"/>
    <cellStyle name="60% - Accent1 2 7" xfId="2486" xr:uid="{00000000-0005-0000-0000-00006C020000}"/>
    <cellStyle name="60% - Accent1 3" xfId="838" xr:uid="{00000000-0005-0000-0000-00006D020000}"/>
    <cellStyle name="60% - Accent1 3 2" xfId="2493" xr:uid="{00000000-0005-0000-0000-00006E020000}"/>
    <cellStyle name="60% - Accent1 3 3" xfId="2494" xr:uid="{00000000-0005-0000-0000-00006F020000}"/>
    <cellStyle name="60% - Accent1 3 4" xfId="2495" xr:uid="{00000000-0005-0000-0000-000070020000}"/>
    <cellStyle name="60% - Accent1 3 5" xfId="2496" xr:uid="{00000000-0005-0000-0000-000071020000}"/>
    <cellStyle name="60% - Accent1 3 6" xfId="2497" xr:uid="{00000000-0005-0000-0000-000072020000}"/>
    <cellStyle name="60% - Accent1 3 7" xfId="2492" xr:uid="{00000000-0005-0000-0000-000073020000}"/>
    <cellStyle name="60% - Accent1 4" xfId="2498" xr:uid="{00000000-0005-0000-0000-000074020000}"/>
    <cellStyle name="60% - Accent1 5" xfId="2499" xr:uid="{00000000-0005-0000-0000-000075020000}"/>
    <cellStyle name="60% - Accent2 2" xfId="839" xr:uid="{00000000-0005-0000-0000-000076020000}"/>
    <cellStyle name="60% - Accent2 2 2" xfId="2501" xr:uid="{00000000-0005-0000-0000-000077020000}"/>
    <cellStyle name="60% - Accent2 2 3" xfId="2502" xr:uid="{00000000-0005-0000-0000-000078020000}"/>
    <cellStyle name="60% - Accent2 2 4" xfId="2503" xr:uid="{00000000-0005-0000-0000-000079020000}"/>
    <cellStyle name="60% - Accent2 2 5" xfId="2504" xr:uid="{00000000-0005-0000-0000-00007A020000}"/>
    <cellStyle name="60% - Accent2 2 6" xfId="2505" xr:uid="{00000000-0005-0000-0000-00007B020000}"/>
    <cellStyle name="60% - Accent2 2 7" xfId="2500" xr:uid="{00000000-0005-0000-0000-00007C020000}"/>
    <cellStyle name="60% - Accent2 3" xfId="840" xr:uid="{00000000-0005-0000-0000-00007D020000}"/>
    <cellStyle name="60% - Accent2 3 2" xfId="2507" xr:uid="{00000000-0005-0000-0000-00007E020000}"/>
    <cellStyle name="60% - Accent2 3 3" xfId="2508" xr:uid="{00000000-0005-0000-0000-00007F020000}"/>
    <cellStyle name="60% - Accent2 3 4" xfId="2509" xr:uid="{00000000-0005-0000-0000-000080020000}"/>
    <cellStyle name="60% - Accent2 3 5" xfId="2510" xr:uid="{00000000-0005-0000-0000-000081020000}"/>
    <cellStyle name="60% - Accent2 3 6" xfId="2511" xr:uid="{00000000-0005-0000-0000-000082020000}"/>
    <cellStyle name="60% - Accent2 3 7" xfId="2506" xr:uid="{00000000-0005-0000-0000-000083020000}"/>
    <cellStyle name="60% - Accent2 4" xfId="2512" xr:uid="{00000000-0005-0000-0000-000084020000}"/>
    <cellStyle name="60% - Accent2 5" xfId="2513" xr:uid="{00000000-0005-0000-0000-000085020000}"/>
    <cellStyle name="60% - Accent3 2" xfId="841" xr:uid="{00000000-0005-0000-0000-000086020000}"/>
    <cellStyle name="60% - Accent3 2 2" xfId="2515" xr:uid="{00000000-0005-0000-0000-000087020000}"/>
    <cellStyle name="60% - Accent3 2 3" xfId="2516" xr:uid="{00000000-0005-0000-0000-000088020000}"/>
    <cellStyle name="60% - Accent3 2 4" xfId="2517" xr:uid="{00000000-0005-0000-0000-000089020000}"/>
    <cellStyle name="60% - Accent3 2 5" xfId="2518" xr:uid="{00000000-0005-0000-0000-00008A020000}"/>
    <cellStyle name="60% - Accent3 2 6" xfId="2519" xr:uid="{00000000-0005-0000-0000-00008B020000}"/>
    <cellStyle name="60% - Accent3 2 7" xfId="2514" xr:uid="{00000000-0005-0000-0000-00008C020000}"/>
    <cellStyle name="60% - Accent3 3" xfId="842" xr:uid="{00000000-0005-0000-0000-00008D020000}"/>
    <cellStyle name="60% - Accent3 3 2" xfId="2521" xr:uid="{00000000-0005-0000-0000-00008E020000}"/>
    <cellStyle name="60% - Accent3 3 3" xfId="2522" xr:uid="{00000000-0005-0000-0000-00008F020000}"/>
    <cellStyle name="60% - Accent3 3 4" xfId="2523" xr:uid="{00000000-0005-0000-0000-000090020000}"/>
    <cellStyle name="60% - Accent3 3 5" xfId="2524" xr:uid="{00000000-0005-0000-0000-000091020000}"/>
    <cellStyle name="60% - Accent3 3 6" xfId="2525" xr:uid="{00000000-0005-0000-0000-000092020000}"/>
    <cellStyle name="60% - Accent3 3 7" xfId="2520" xr:uid="{00000000-0005-0000-0000-000093020000}"/>
    <cellStyle name="60% - Accent3 4" xfId="2526" xr:uid="{00000000-0005-0000-0000-000094020000}"/>
    <cellStyle name="60% - Accent3 5" xfId="2527" xr:uid="{00000000-0005-0000-0000-000095020000}"/>
    <cellStyle name="60% - Accent4 2" xfId="843" xr:uid="{00000000-0005-0000-0000-000096020000}"/>
    <cellStyle name="60% - Accent4 2 2" xfId="2529" xr:uid="{00000000-0005-0000-0000-000097020000}"/>
    <cellStyle name="60% - Accent4 2 3" xfId="2530" xr:uid="{00000000-0005-0000-0000-000098020000}"/>
    <cellStyle name="60% - Accent4 2 4" xfId="2531" xr:uid="{00000000-0005-0000-0000-000099020000}"/>
    <cellStyle name="60% - Accent4 2 5" xfId="2532" xr:uid="{00000000-0005-0000-0000-00009A020000}"/>
    <cellStyle name="60% - Accent4 2 6" xfId="2533" xr:uid="{00000000-0005-0000-0000-00009B020000}"/>
    <cellStyle name="60% - Accent4 2 7" xfId="2528" xr:uid="{00000000-0005-0000-0000-00009C020000}"/>
    <cellStyle name="60% - Accent4 3" xfId="844" xr:uid="{00000000-0005-0000-0000-00009D020000}"/>
    <cellStyle name="60% - Accent4 3 2" xfId="2535" xr:uid="{00000000-0005-0000-0000-00009E020000}"/>
    <cellStyle name="60% - Accent4 3 3" xfId="2536" xr:uid="{00000000-0005-0000-0000-00009F020000}"/>
    <cellStyle name="60% - Accent4 3 4" xfId="2537" xr:uid="{00000000-0005-0000-0000-0000A0020000}"/>
    <cellStyle name="60% - Accent4 3 5" xfId="2538" xr:uid="{00000000-0005-0000-0000-0000A1020000}"/>
    <cellStyle name="60% - Accent4 3 6" xfId="2539" xr:uid="{00000000-0005-0000-0000-0000A2020000}"/>
    <cellStyle name="60% - Accent4 3 7" xfId="2534" xr:uid="{00000000-0005-0000-0000-0000A3020000}"/>
    <cellStyle name="60% - Accent4 4" xfId="2540" xr:uid="{00000000-0005-0000-0000-0000A4020000}"/>
    <cellStyle name="60% - Accent4 5" xfId="2541" xr:uid="{00000000-0005-0000-0000-0000A5020000}"/>
    <cellStyle name="60% - Accent5 2" xfId="845" xr:uid="{00000000-0005-0000-0000-0000A6020000}"/>
    <cellStyle name="60% - Accent5 2 2" xfId="2543" xr:uid="{00000000-0005-0000-0000-0000A7020000}"/>
    <cellStyle name="60% - Accent5 2 3" xfId="2544" xr:uid="{00000000-0005-0000-0000-0000A8020000}"/>
    <cellStyle name="60% - Accent5 2 4" xfId="2545" xr:uid="{00000000-0005-0000-0000-0000A9020000}"/>
    <cellStyle name="60% - Accent5 2 5" xfId="2546" xr:uid="{00000000-0005-0000-0000-0000AA020000}"/>
    <cellStyle name="60% - Accent5 2 6" xfId="2547" xr:uid="{00000000-0005-0000-0000-0000AB020000}"/>
    <cellStyle name="60% - Accent5 2 7" xfId="2542" xr:uid="{00000000-0005-0000-0000-0000AC020000}"/>
    <cellStyle name="60% - Accent5 3" xfId="846" xr:uid="{00000000-0005-0000-0000-0000AD020000}"/>
    <cellStyle name="60% - Accent5 3 2" xfId="2549" xr:uid="{00000000-0005-0000-0000-0000AE020000}"/>
    <cellStyle name="60% - Accent5 3 3" xfId="2550" xr:uid="{00000000-0005-0000-0000-0000AF020000}"/>
    <cellStyle name="60% - Accent5 3 4" xfId="2551" xr:uid="{00000000-0005-0000-0000-0000B0020000}"/>
    <cellStyle name="60% - Accent5 3 5" xfId="2552" xr:uid="{00000000-0005-0000-0000-0000B1020000}"/>
    <cellStyle name="60% - Accent5 3 6" xfId="2553" xr:uid="{00000000-0005-0000-0000-0000B2020000}"/>
    <cellStyle name="60% - Accent5 3 7" xfId="2548" xr:uid="{00000000-0005-0000-0000-0000B3020000}"/>
    <cellStyle name="60% - Accent5 4" xfId="2554" xr:uid="{00000000-0005-0000-0000-0000B4020000}"/>
    <cellStyle name="60% - Accent5 5" xfId="2555" xr:uid="{00000000-0005-0000-0000-0000B5020000}"/>
    <cellStyle name="60% - Accent6 2" xfId="847" xr:uid="{00000000-0005-0000-0000-0000B6020000}"/>
    <cellStyle name="60% - Accent6 2 2" xfId="2557" xr:uid="{00000000-0005-0000-0000-0000B7020000}"/>
    <cellStyle name="60% - Accent6 2 3" xfId="2558" xr:uid="{00000000-0005-0000-0000-0000B8020000}"/>
    <cellStyle name="60% - Accent6 2 4" xfId="2559" xr:uid="{00000000-0005-0000-0000-0000B9020000}"/>
    <cellStyle name="60% - Accent6 2 5" xfId="2560" xr:uid="{00000000-0005-0000-0000-0000BA020000}"/>
    <cellStyle name="60% - Accent6 2 6" xfId="2561" xr:uid="{00000000-0005-0000-0000-0000BB020000}"/>
    <cellStyle name="60% - Accent6 2 7" xfId="2556" xr:uid="{00000000-0005-0000-0000-0000BC020000}"/>
    <cellStyle name="60% - Accent6 3" xfId="848" xr:uid="{00000000-0005-0000-0000-0000BD020000}"/>
    <cellStyle name="60% - Accent6 3 2" xfId="2563" xr:uid="{00000000-0005-0000-0000-0000BE020000}"/>
    <cellStyle name="60% - Accent6 3 3" xfId="2564" xr:uid="{00000000-0005-0000-0000-0000BF020000}"/>
    <cellStyle name="60% - Accent6 3 4" xfId="2565" xr:uid="{00000000-0005-0000-0000-0000C0020000}"/>
    <cellStyle name="60% - Accent6 3 5" xfId="2566" xr:uid="{00000000-0005-0000-0000-0000C1020000}"/>
    <cellStyle name="60% - Accent6 3 6" xfId="2567" xr:uid="{00000000-0005-0000-0000-0000C2020000}"/>
    <cellStyle name="60% - Accent6 3 7" xfId="2562" xr:uid="{00000000-0005-0000-0000-0000C3020000}"/>
    <cellStyle name="60% - Accent6 4" xfId="2568" xr:uid="{00000000-0005-0000-0000-0000C4020000}"/>
    <cellStyle name="60% - Accent6 5" xfId="2569" xr:uid="{00000000-0005-0000-0000-0000C5020000}"/>
    <cellStyle name="60% - ส่วนที่ถูกเน้น1" xfId="3070" xr:uid="{00000000-0005-0000-0000-0000C6020000}"/>
    <cellStyle name="60% - ส่วนที่ถูกเน้น2" xfId="3071" xr:uid="{00000000-0005-0000-0000-0000C7020000}"/>
    <cellStyle name="60% - ส่วนที่ถูกเน้น3" xfId="3072" xr:uid="{00000000-0005-0000-0000-0000C8020000}"/>
    <cellStyle name="60% - ส่วนที่ถูกเน้น4" xfId="3073" xr:uid="{00000000-0005-0000-0000-0000C9020000}"/>
    <cellStyle name="60% - ส่วนที่ถูกเน้น5" xfId="3074" xr:uid="{00000000-0005-0000-0000-0000CA020000}"/>
    <cellStyle name="60% - ส่วนที่ถูกเน้น6" xfId="3075" xr:uid="{00000000-0005-0000-0000-0000CB020000}"/>
    <cellStyle name="6Ab&amp;&amp;L&amp;&quot;Book Antiqua,Regular&quot;&amp;F. &amp;A_x000a_&amp;D, &amp;Tb" xfId="2570" xr:uid="{00000000-0005-0000-0000-0000CC020000}"/>
    <cellStyle name="75" xfId="849" xr:uid="{00000000-0005-0000-0000-0000CD020000}"/>
    <cellStyle name="75 2" xfId="850" xr:uid="{00000000-0005-0000-0000-0000CE020000}"/>
    <cellStyle name="75 3" xfId="851" xr:uid="{00000000-0005-0000-0000-0000CF020000}"/>
    <cellStyle name="75 4" xfId="852" xr:uid="{00000000-0005-0000-0000-0000D0020000}"/>
    <cellStyle name="75 5" xfId="853" xr:uid="{00000000-0005-0000-0000-0000D1020000}"/>
    <cellStyle name="75 6" xfId="854" xr:uid="{00000000-0005-0000-0000-0000D2020000}"/>
    <cellStyle name="75 7" xfId="855" xr:uid="{00000000-0005-0000-0000-0000D3020000}"/>
    <cellStyle name="75_AVERAGE-ยา" xfId="856" xr:uid="{00000000-0005-0000-0000-0000D4020000}"/>
    <cellStyle name="A_x0001_" xfId="857" xr:uid="{00000000-0005-0000-0000-0000D5020000}"/>
    <cellStyle name="A_x0001_ 2" xfId="858" xr:uid="{00000000-0005-0000-0000-0000D6020000}"/>
    <cellStyle name="A_x0001_ 3" xfId="859" xr:uid="{00000000-0005-0000-0000-0000D7020000}"/>
    <cellStyle name="A_x0001_ 4" xfId="860" xr:uid="{00000000-0005-0000-0000-0000D8020000}"/>
    <cellStyle name="A_x0001_ 5" xfId="861" xr:uid="{00000000-0005-0000-0000-0000D9020000}"/>
    <cellStyle name="A_x0001_ 6" xfId="862" xr:uid="{00000000-0005-0000-0000-0000DA020000}"/>
    <cellStyle name="A_x0001_ 7" xfId="863" xr:uid="{00000000-0005-0000-0000-0000DB020000}"/>
    <cellStyle name="AA FRAME" xfId="108" xr:uid="{00000000-0005-0000-0000-0000DC020000}"/>
    <cellStyle name="AA FRAME 2" xfId="3275" xr:uid="{00000000-0005-0000-0000-0000DD020000}"/>
    <cellStyle name="AA FRAME 3" xfId="3276" xr:uid="{00000000-0005-0000-0000-0000DE020000}"/>
    <cellStyle name="AA HEADING" xfId="109" xr:uid="{00000000-0005-0000-0000-0000DF020000}"/>
    <cellStyle name="AA HEADING 2" xfId="3277" xr:uid="{00000000-0005-0000-0000-0000E0020000}"/>
    <cellStyle name="AA HEADING 3" xfId="3278" xr:uid="{00000000-0005-0000-0000-0000E1020000}"/>
    <cellStyle name="AA INITIALS" xfId="110" xr:uid="{00000000-0005-0000-0000-0000E2020000}"/>
    <cellStyle name="AA INITIALS 2" xfId="3279" xr:uid="{00000000-0005-0000-0000-0000E3020000}"/>
    <cellStyle name="AA INITIALS 3" xfId="3280" xr:uid="{00000000-0005-0000-0000-0000E4020000}"/>
    <cellStyle name="AA INPUT" xfId="111" xr:uid="{00000000-0005-0000-0000-0000E5020000}"/>
    <cellStyle name="AA INPUT 2" xfId="3281" xr:uid="{00000000-0005-0000-0000-0000E6020000}"/>
    <cellStyle name="AA INPUT 3" xfId="3282" xr:uid="{00000000-0005-0000-0000-0000E7020000}"/>
    <cellStyle name="AA LOCK" xfId="112" xr:uid="{00000000-0005-0000-0000-0000E8020000}"/>
    <cellStyle name="AA LOCK 2" xfId="3283" xr:uid="{00000000-0005-0000-0000-0000E9020000}"/>
    <cellStyle name="AA LOCK 3" xfId="3284" xr:uid="{00000000-0005-0000-0000-0000EA020000}"/>
    <cellStyle name="AA MGR NAME" xfId="113" xr:uid="{00000000-0005-0000-0000-0000EB020000}"/>
    <cellStyle name="AA MGR NAME 2" xfId="3285" xr:uid="{00000000-0005-0000-0000-0000EC020000}"/>
    <cellStyle name="AA MGR NAME 3" xfId="3286" xr:uid="{00000000-0005-0000-0000-0000ED020000}"/>
    <cellStyle name="AA NORMAL" xfId="114" xr:uid="{00000000-0005-0000-0000-0000EE020000}"/>
    <cellStyle name="AA NUMBER" xfId="115" xr:uid="{00000000-0005-0000-0000-0000EF020000}"/>
    <cellStyle name="AA NUMBER 2" xfId="2571" xr:uid="{00000000-0005-0000-0000-0000F0020000}"/>
    <cellStyle name="AA NUMBER2" xfId="116" xr:uid="{00000000-0005-0000-0000-0000F1020000}"/>
    <cellStyle name="AA NUMBER2 2" xfId="2572" xr:uid="{00000000-0005-0000-0000-0000F2020000}"/>
    <cellStyle name="AA QUESTION" xfId="117" xr:uid="{00000000-0005-0000-0000-0000F3020000}"/>
    <cellStyle name="AA QUESTION 2" xfId="3287" xr:uid="{00000000-0005-0000-0000-0000F4020000}"/>
    <cellStyle name="AA QUESTION 3" xfId="3288" xr:uid="{00000000-0005-0000-0000-0000F5020000}"/>
    <cellStyle name="AA SHADE" xfId="118" xr:uid="{00000000-0005-0000-0000-0000F6020000}"/>
    <cellStyle name="AA SHADE 2" xfId="3289" xr:uid="{00000000-0005-0000-0000-0000F7020000}"/>
    <cellStyle name="AA SHADE 3" xfId="3290" xr:uid="{00000000-0005-0000-0000-0000F8020000}"/>
    <cellStyle name="Accent1 - 20%" xfId="864" xr:uid="{00000000-0005-0000-0000-0000F9020000}"/>
    <cellStyle name="Accent1 - 40%" xfId="865" xr:uid="{00000000-0005-0000-0000-0000FA020000}"/>
    <cellStyle name="Accent1 - 60%" xfId="866" xr:uid="{00000000-0005-0000-0000-0000FB020000}"/>
    <cellStyle name="Accent1 2" xfId="867" xr:uid="{00000000-0005-0000-0000-0000FC020000}"/>
    <cellStyle name="Accent1 2 2" xfId="2574" xr:uid="{00000000-0005-0000-0000-0000FD020000}"/>
    <cellStyle name="Accent1 2 3" xfId="2575" xr:uid="{00000000-0005-0000-0000-0000FE020000}"/>
    <cellStyle name="Accent1 2 4" xfId="2576" xr:uid="{00000000-0005-0000-0000-0000FF020000}"/>
    <cellStyle name="Accent1 2 5" xfId="2577" xr:uid="{00000000-0005-0000-0000-000000030000}"/>
    <cellStyle name="Accent1 2 6" xfId="2578" xr:uid="{00000000-0005-0000-0000-000001030000}"/>
    <cellStyle name="Accent1 2 7" xfId="2573" xr:uid="{00000000-0005-0000-0000-000002030000}"/>
    <cellStyle name="Accent1 3" xfId="868" xr:uid="{00000000-0005-0000-0000-000003030000}"/>
    <cellStyle name="Accent1 3 2" xfId="2580" xr:uid="{00000000-0005-0000-0000-000004030000}"/>
    <cellStyle name="Accent1 3 3" xfId="2581" xr:uid="{00000000-0005-0000-0000-000005030000}"/>
    <cellStyle name="Accent1 3 4" xfId="2582" xr:uid="{00000000-0005-0000-0000-000006030000}"/>
    <cellStyle name="Accent1 3 5" xfId="2583" xr:uid="{00000000-0005-0000-0000-000007030000}"/>
    <cellStyle name="Accent1 3 6" xfId="2584" xr:uid="{00000000-0005-0000-0000-000008030000}"/>
    <cellStyle name="Accent1 3 7" xfId="2579" xr:uid="{00000000-0005-0000-0000-000009030000}"/>
    <cellStyle name="Accent1 4" xfId="2585" xr:uid="{00000000-0005-0000-0000-00000A030000}"/>
    <cellStyle name="Accent1 5" xfId="2586" xr:uid="{00000000-0005-0000-0000-00000B030000}"/>
    <cellStyle name="Accent2 - 20%" xfId="869" xr:uid="{00000000-0005-0000-0000-00000C030000}"/>
    <cellStyle name="Accent2 - 40%" xfId="870" xr:uid="{00000000-0005-0000-0000-00000D030000}"/>
    <cellStyle name="Accent2 - 60%" xfId="871" xr:uid="{00000000-0005-0000-0000-00000E030000}"/>
    <cellStyle name="Accent2 2" xfId="872" xr:uid="{00000000-0005-0000-0000-00000F030000}"/>
    <cellStyle name="Accent2 2 2" xfId="2588" xr:uid="{00000000-0005-0000-0000-000010030000}"/>
    <cellStyle name="Accent2 2 3" xfId="2589" xr:uid="{00000000-0005-0000-0000-000011030000}"/>
    <cellStyle name="Accent2 2 4" xfId="2590" xr:uid="{00000000-0005-0000-0000-000012030000}"/>
    <cellStyle name="Accent2 2 5" xfId="2591" xr:uid="{00000000-0005-0000-0000-000013030000}"/>
    <cellStyle name="Accent2 2 6" xfId="2592" xr:uid="{00000000-0005-0000-0000-000014030000}"/>
    <cellStyle name="Accent2 2 7" xfId="2587" xr:uid="{00000000-0005-0000-0000-000015030000}"/>
    <cellStyle name="Accent2 3" xfId="873" xr:uid="{00000000-0005-0000-0000-000016030000}"/>
    <cellStyle name="Accent2 3 2" xfId="2594" xr:uid="{00000000-0005-0000-0000-000017030000}"/>
    <cellStyle name="Accent2 3 3" xfId="2595" xr:uid="{00000000-0005-0000-0000-000018030000}"/>
    <cellStyle name="Accent2 3 4" xfId="2596" xr:uid="{00000000-0005-0000-0000-000019030000}"/>
    <cellStyle name="Accent2 3 5" xfId="2597" xr:uid="{00000000-0005-0000-0000-00001A030000}"/>
    <cellStyle name="Accent2 3 6" xfId="2598" xr:uid="{00000000-0005-0000-0000-00001B030000}"/>
    <cellStyle name="Accent2 3 7" xfId="2593" xr:uid="{00000000-0005-0000-0000-00001C030000}"/>
    <cellStyle name="Accent2 4" xfId="2599" xr:uid="{00000000-0005-0000-0000-00001D030000}"/>
    <cellStyle name="Accent2 5" xfId="2600" xr:uid="{00000000-0005-0000-0000-00001E030000}"/>
    <cellStyle name="Accent3 - 20%" xfId="874" xr:uid="{00000000-0005-0000-0000-00001F030000}"/>
    <cellStyle name="Accent3 - 40%" xfId="875" xr:uid="{00000000-0005-0000-0000-000020030000}"/>
    <cellStyle name="Accent3 - 60%" xfId="876" xr:uid="{00000000-0005-0000-0000-000021030000}"/>
    <cellStyle name="Accent3 2" xfId="877" xr:uid="{00000000-0005-0000-0000-000022030000}"/>
    <cellStyle name="Accent3 2 2" xfId="2602" xr:uid="{00000000-0005-0000-0000-000023030000}"/>
    <cellStyle name="Accent3 2 3" xfId="2603" xr:uid="{00000000-0005-0000-0000-000024030000}"/>
    <cellStyle name="Accent3 2 4" xfId="2604" xr:uid="{00000000-0005-0000-0000-000025030000}"/>
    <cellStyle name="Accent3 2 5" xfId="2605" xr:uid="{00000000-0005-0000-0000-000026030000}"/>
    <cellStyle name="Accent3 2 6" xfId="2606" xr:uid="{00000000-0005-0000-0000-000027030000}"/>
    <cellStyle name="Accent3 2 7" xfId="2601" xr:uid="{00000000-0005-0000-0000-000028030000}"/>
    <cellStyle name="Accent3 3" xfId="878" xr:uid="{00000000-0005-0000-0000-000029030000}"/>
    <cellStyle name="Accent3 3 2" xfId="2608" xr:uid="{00000000-0005-0000-0000-00002A030000}"/>
    <cellStyle name="Accent3 3 3" xfId="2609" xr:uid="{00000000-0005-0000-0000-00002B030000}"/>
    <cellStyle name="Accent3 3 4" xfId="2610" xr:uid="{00000000-0005-0000-0000-00002C030000}"/>
    <cellStyle name="Accent3 3 5" xfId="2611" xr:uid="{00000000-0005-0000-0000-00002D030000}"/>
    <cellStyle name="Accent3 3 6" xfId="2612" xr:uid="{00000000-0005-0000-0000-00002E030000}"/>
    <cellStyle name="Accent3 3 7" xfId="2607" xr:uid="{00000000-0005-0000-0000-00002F030000}"/>
    <cellStyle name="Accent3 4" xfId="2613" xr:uid="{00000000-0005-0000-0000-000030030000}"/>
    <cellStyle name="Accent3 5" xfId="2614" xr:uid="{00000000-0005-0000-0000-000031030000}"/>
    <cellStyle name="Accent4 - 20%" xfId="879" xr:uid="{00000000-0005-0000-0000-000032030000}"/>
    <cellStyle name="Accent4 - 40%" xfId="880" xr:uid="{00000000-0005-0000-0000-000033030000}"/>
    <cellStyle name="Accent4 - 60%" xfId="881" xr:uid="{00000000-0005-0000-0000-000034030000}"/>
    <cellStyle name="Accent4 2" xfId="882" xr:uid="{00000000-0005-0000-0000-000035030000}"/>
    <cellStyle name="Accent4 2 2" xfId="2616" xr:uid="{00000000-0005-0000-0000-000036030000}"/>
    <cellStyle name="Accent4 2 3" xfId="2617" xr:uid="{00000000-0005-0000-0000-000037030000}"/>
    <cellStyle name="Accent4 2 4" xfId="2618" xr:uid="{00000000-0005-0000-0000-000038030000}"/>
    <cellStyle name="Accent4 2 5" xfId="2619" xr:uid="{00000000-0005-0000-0000-000039030000}"/>
    <cellStyle name="Accent4 2 6" xfId="2620" xr:uid="{00000000-0005-0000-0000-00003A030000}"/>
    <cellStyle name="Accent4 2 7" xfId="2615" xr:uid="{00000000-0005-0000-0000-00003B030000}"/>
    <cellStyle name="Accent4 3" xfId="883" xr:uid="{00000000-0005-0000-0000-00003C030000}"/>
    <cellStyle name="Accent4 3 2" xfId="2622" xr:uid="{00000000-0005-0000-0000-00003D030000}"/>
    <cellStyle name="Accent4 3 3" xfId="2623" xr:uid="{00000000-0005-0000-0000-00003E030000}"/>
    <cellStyle name="Accent4 3 4" xfId="2624" xr:uid="{00000000-0005-0000-0000-00003F030000}"/>
    <cellStyle name="Accent4 3 5" xfId="2625" xr:uid="{00000000-0005-0000-0000-000040030000}"/>
    <cellStyle name="Accent4 3 6" xfId="2626" xr:uid="{00000000-0005-0000-0000-000041030000}"/>
    <cellStyle name="Accent4 3 7" xfId="2621" xr:uid="{00000000-0005-0000-0000-000042030000}"/>
    <cellStyle name="Accent4 4" xfId="2627" xr:uid="{00000000-0005-0000-0000-000043030000}"/>
    <cellStyle name="Accent4 5" xfId="2628" xr:uid="{00000000-0005-0000-0000-000044030000}"/>
    <cellStyle name="Accent5 - 20%" xfId="884" xr:uid="{00000000-0005-0000-0000-000045030000}"/>
    <cellStyle name="Accent5 - 40%" xfId="885" xr:uid="{00000000-0005-0000-0000-000046030000}"/>
    <cellStyle name="Accent5 - 60%" xfId="886" xr:uid="{00000000-0005-0000-0000-000047030000}"/>
    <cellStyle name="Accent5 2" xfId="887" xr:uid="{00000000-0005-0000-0000-000048030000}"/>
    <cellStyle name="Accent5 2 2" xfId="2630" xr:uid="{00000000-0005-0000-0000-000049030000}"/>
    <cellStyle name="Accent5 2 3" xfId="2631" xr:uid="{00000000-0005-0000-0000-00004A030000}"/>
    <cellStyle name="Accent5 2 4" xfId="2632" xr:uid="{00000000-0005-0000-0000-00004B030000}"/>
    <cellStyle name="Accent5 2 5" xfId="2633" xr:uid="{00000000-0005-0000-0000-00004C030000}"/>
    <cellStyle name="Accent5 2 6" xfId="2634" xr:uid="{00000000-0005-0000-0000-00004D030000}"/>
    <cellStyle name="Accent5 2 7" xfId="2629" xr:uid="{00000000-0005-0000-0000-00004E030000}"/>
    <cellStyle name="Accent5 3" xfId="888" xr:uid="{00000000-0005-0000-0000-00004F030000}"/>
    <cellStyle name="Accent5 3 2" xfId="2636" xr:uid="{00000000-0005-0000-0000-000050030000}"/>
    <cellStyle name="Accent5 3 3" xfId="2637" xr:uid="{00000000-0005-0000-0000-000051030000}"/>
    <cellStyle name="Accent5 3 4" xfId="2638" xr:uid="{00000000-0005-0000-0000-000052030000}"/>
    <cellStyle name="Accent5 3 5" xfId="2639" xr:uid="{00000000-0005-0000-0000-000053030000}"/>
    <cellStyle name="Accent5 3 6" xfId="2640" xr:uid="{00000000-0005-0000-0000-000054030000}"/>
    <cellStyle name="Accent5 3 7" xfId="2635" xr:uid="{00000000-0005-0000-0000-000055030000}"/>
    <cellStyle name="Accent5 4" xfId="2641" xr:uid="{00000000-0005-0000-0000-000056030000}"/>
    <cellStyle name="Accent5 5" xfId="2642" xr:uid="{00000000-0005-0000-0000-000057030000}"/>
    <cellStyle name="Accent6 - 20%" xfId="889" xr:uid="{00000000-0005-0000-0000-000058030000}"/>
    <cellStyle name="Accent6 - 40%" xfId="890" xr:uid="{00000000-0005-0000-0000-000059030000}"/>
    <cellStyle name="Accent6 - 60%" xfId="891" xr:uid="{00000000-0005-0000-0000-00005A030000}"/>
    <cellStyle name="Accent6 2" xfId="892" xr:uid="{00000000-0005-0000-0000-00005B030000}"/>
    <cellStyle name="Accent6 2 2" xfId="2644" xr:uid="{00000000-0005-0000-0000-00005C030000}"/>
    <cellStyle name="Accent6 2 3" xfId="2645" xr:uid="{00000000-0005-0000-0000-00005D030000}"/>
    <cellStyle name="Accent6 2 4" xfId="2646" xr:uid="{00000000-0005-0000-0000-00005E030000}"/>
    <cellStyle name="Accent6 2 5" xfId="2647" xr:uid="{00000000-0005-0000-0000-00005F030000}"/>
    <cellStyle name="Accent6 2 6" xfId="2648" xr:uid="{00000000-0005-0000-0000-000060030000}"/>
    <cellStyle name="Accent6 2 7" xfId="2643" xr:uid="{00000000-0005-0000-0000-000061030000}"/>
    <cellStyle name="Accent6 3" xfId="893" xr:uid="{00000000-0005-0000-0000-000062030000}"/>
    <cellStyle name="Accent6 3 2" xfId="2650" xr:uid="{00000000-0005-0000-0000-000063030000}"/>
    <cellStyle name="Accent6 3 3" xfId="2651" xr:uid="{00000000-0005-0000-0000-000064030000}"/>
    <cellStyle name="Accent6 3 4" xfId="2652" xr:uid="{00000000-0005-0000-0000-000065030000}"/>
    <cellStyle name="Accent6 3 5" xfId="2653" xr:uid="{00000000-0005-0000-0000-000066030000}"/>
    <cellStyle name="Accent6 3 6" xfId="2654" xr:uid="{00000000-0005-0000-0000-000067030000}"/>
    <cellStyle name="Accent6 3 7" xfId="2649" xr:uid="{00000000-0005-0000-0000-000068030000}"/>
    <cellStyle name="Accent6 4" xfId="2655" xr:uid="{00000000-0005-0000-0000-000069030000}"/>
    <cellStyle name="Accent6 5" xfId="2656" xr:uid="{00000000-0005-0000-0000-00006A030000}"/>
    <cellStyle name="ÅëÈ­ [0]_laroux" xfId="119" xr:uid="{00000000-0005-0000-0000-00006B030000}"/>
    <cellStyle name="ÅëÈ­_laroux" xfId="120" xr:uid="{00000000-0005-0000-0000-00006C030000}"/>
    <cellStyle name="args.style" xfId="121" xr:uid="{00000000-0005-0000-0000-00006D030000}"/>
    <cellStyle name="ÄÞ¸¶ [0]_laroux" xfId="122" xr:uid="{00000000-0005-0000-0000-00006E030000}"/>
    <cellStyle name="ÄÞ¸¶_laroux" xfId="123" xr:uid="{00000000-0005-0000-0000-00006F030000}"/>
    <cellStyle name="b" xfId="124" xr:uid="{00000000-0005-0000-0000-000070030000}"/>
    <cellStyle name="b 2" xfId="7161" xr:uid="{00000000-0005-0000-0000-000071030000}"/>
    <cellStyle name="b_BS wp" xfId="125" xr:uid="{00000000-0005-0000-0000-000072030000}"/>
    <cellStyle name="b_BS wp 2" xfId="7162" xr:uid="{00000000-0005-0000-0000-000073030000}"/>
    <cellStyle name="b_BS wp_BS wps" xfId="126" xr:uid="{00000000-0005-0000-0000-000074030000}"/>
    <cellStyle name="b_BS wp_BS wps 2" xfId="7163" xr:uid="{00000000-0005-0000-0000-000075030000}"/>
    <cellStyle name="b_BS wps" xfId="127" xr:uid="{00000000-0005-0000-0000-000076030000}"/>
    <cellStyle name="b_BS wps 2" xfId="7164" xr:uid="{00000000-0005-0000-0000-000077030000}"/>
    <cellStyle name="Bad 2" xfId="894" xr:uid="{00000000-0005-0000-0000-000078030000}"/>
    <cellStyle name="Bad 2 2" xfId="2658" xr:uid="{00000000-0005-0000-0000-000079030000}"/>
    <cellStyle name="Bad 2 3" xfId="2659" xr:uid="{00000000-0005-0000-0000-00007A030000}"/>
    <cellStyle name="Bad 2 4" xfId="2660" xr:uid="{00000000-0005-0000-0000-00007B030000}"/>
    <cellStyle name="Bad 2 5" xfId="2661" xr:uid="{00000000-0005-0000-0000-00007C030000}"/>
    <cellStyle name="Bad 2 6" xfId="2662" xr:uid="{00000000-0005-0000-0000-00007D030000}"/>
    <cellStyle name="Bad 2 7" xfId="2657" xr:uid="{00000000-0005-0000-0000-00007E030000}"/>
    <cellStyle name="Bad 3" xfId="895" xr:uid="{00000000-0005-0000-0000-00007F030000}"/>
    <cellStyle name="Bad 3 2" xfId="2664" xr:uid="{00000000-0005-0000-0000-000080030000}"/>
    <cellStyle name="Bad 3 3" xfId="2665" xr:uid="{00000000-0005-0000-0000-000081030000}"/>
    <cellStyle name="Bad 3 4" xfId="2666" xr:uid="{00000000-0005-0000-0000-000082030000}"/>
    <cellStyle name="Bad 3 5" xfId="2667" xr:uid="{00000000-0005-0000-0000-000083030000}"/>
    <cellStyle name="Bad 3 6" xfId="2668" xr:uid="{00000000-0005-0000-0000-000084030000}"/>
    <cellStyle name="Bad 3 7" xfId="2663" xr:uid="{00000000-0005-0000-0000-000085030000}"/>
    <cellStyle name="Bad 4" xfId="2669" xr:uid="{00000000-0005-0000-0000-000086030000}"/>
    <cellStyle name="Bad 5" xfId="2670" xr:uid="{00000000-0005-0000-0000-000087030000}"/>
    <cellStyle name="blue" xfId="128" xr:uid="{00000000-0005-0000-0000-000088030000}"/>
    <cellStyle name="Body" xfId="129" xr:uid="{00000000-0005-0000-0000-000089030000}"/>
    <cellStyle name="Body 10" xfId="3291" xr:uid="{00000000-0005-0000-0000-00008A030000}"/>
    <cellStyle name="Body 2" xfId="2671" xr:uid="{00000000-0005-0000-0000-00008B030000}"/>
    <cellStyle name="Body 2 2" xfId="2672" xr:uid="{00000000-0005-0000-0000-00008C030000}"/>
    <cellStyle name="Body 2 2 2" xfId="3292" xr:uid="{00000000-0005-0000-0000-00008D030000}"/>
    <cellStyle name="Body 2 2 3" xfId="3293" xr:uid="{00000000-0005-0000-0000-00008E030000}"/>
    <cellStyle name="Body 2 3" xfId="2673" xr:uid="{00000000-0005-0000-0000-00008F030000}"/>
    <cellStyle name="Body 2 4" xfId="2674" xr:uid="{00000000-0005-0000-0000-000090030000}"/>
    <cellStyle name="Body 2 5" xfId="2675" xr:uid="{00000000-0005-0000-0000-000091030000}"/>
    <cellStyle name="Body 2 6" xfId="2676" xr:uid="{00000000-0005-0000-0000-000092030000}"/>
    <cellStyle name="Body 2 7" xfId="3294" xr:uid="{00000000-0005-0000-0000-000093030000}"/>
    <cellStyle name="Body 3" xfId="2677" xr:uid="{00000000-0005-0000-0000-000094030000}"/>
    <cellStyle name="Body 4" xfId="2678" xr:uid="{00000000-0005-0000-0000-000095030000}"/>
    <cellStyle name="Body 5" xfId="2679" xr:uid="{00000000-0005-0000-0000-000096030000}"/>
    <cellStyle name="Body 6" xfId="2680" xr:uid="{00000000-0005-0000-0000-000097030000}"/>
    <cellStyle name="Body 7" xfId="2681" xr:uid="{00000000-0005-0000-0000-000098030000}"/>
    <cellStyle name="Body 8" xfId="2682" xr:uid="{00000000-0005-0000-0000-000099030000}"/>
    <cellStyle name="Body 9" xfId="2683" xr:uid="{00000000-0005-0000-0000-00009A030000}"/>
    <cellStyle name="BOLDSH - Style1" xfId="3076" xr:uid="{00000000-0005-0000-0000-00009B030000}"/>
    <cellStyle name="Ç¥ÁØ_laroux" xfId="130" xr:uid="{00000000-0005-0000-0000-00009C030000}"/>
    <cellStyle name="Calc C - Style1" xfId="131" xr:uid="{00000000-0005-0000-0000-00009D030000}"/>
    <cellStyle name="Calc C - Style2" xfId="132" xr:uid="{00000000-0005-0000-0000-00009E030000}"/>
    <cellStyle name="Calc C - Style3" xfId="133" xr:uid="{00000000-0005-0000-0000-00009F030000}"/>
    <cellStyle name="Calc C - Style4" xfId="134" xr:uid="{00000000-0005-0000-0000-0000A0030000}"/>
    <cellStyle name="Calc C - Style5" xfId="135" xr:uid="{00000000-0005-0000-0000-0000A1030000}"/>
    <cellStyle name="Calc C - Style6" xfId="136" xr:uid="{00000000-0005-0000-0000-0000A2030000}"/>
    <cellStyle name="Calc C - Style7" xfId="137" xr:uid="{00000000-0005-0000-0000-0000A3030000}"/>
    <cellStyle name="Calc C - Style8" xfId="138" xr:uid="{00000000-0005-0000-0000-0000A4030000}"/>
    <cellStyle name="Calc Currency (0)" xfId="139" xr:uid="{00000000-0005-0000-0000-0000A5030000}"/>
    <cellStyle name="Calc Currency (0) 2" xfId="140" xr:uid="{00000000-0005-0000-0000-0000A6030000}"/>
    <cellStyle name="Calc Currency (2)" xfId="141" xr:uid="{00000000-0005-0000-0000-0000A7030000}"/>
    <cellStyle name="Calc Currency (2) 2" xfId="142" xr:uid="{00000000-0005-0000-0000-0000A8030000}"/>
    <cellStyle name="Calc Percent (0)" xfId="143" xr:uid="{00000000-0005-0000-0000-0000A9030000}"/>
    <cellStyle name="Calc Percent (0) 2" xfId="144" xr:uid="{00000000-0005-0000-0000-0000AA030000}"/>
    <cellStyle name="Calc Percent (1)" xfId="145" xr:uid="{00000000-0005-0000-0000-0000AB030000}"/>
    <cellStyle name="Calc Percent (1) 2" xfId="146" xr:uid="{00000000-0005-0000-0000-0000AC030000}"/>
    <cellStyle name="Calc Percent (2)" xfId="147" xr:uid="{00000000-0005-0000-0000-0000AD030000}"/>
    <cellStyle name="Calc Percent (2) 2" xfId="148" xr:uid="{00000000-0005-0000-0000-0000AE030000}"/>
    <cellStyle name="Calc Units (0)" xfId="149" xr:uid="{00000000-0005-0000-0000-0000AF030000}"/>
    <cellStyle name="Calc Units (0) 2" xfId="150" xr:uid="{00000000-0005-0000-0000-0000B0030000}"/>
    <cellStyle name="Calc Units (1)" xfId="151" xr:uid="{00000000-0005-0000-0000-0000B1030000}"/>
    <cellStyle name="Calc Units (1) 2" xfId="152" xr:uid="{00000000-0005-0000-0000-0000B2030000}"/>
    <cellStyle name="Calc Units (2)" xfId="153" xr:uid="{00000000-0005-0000-0000-0000B3030000}"/>
    <cellStyle name="Calc Units (2) 2" xfId="154" xr:uid="{00000000-0005-0000-0000-0000B4030000}"/>
    <cellStyle name="Calculation 2" xfId="896" xr:uid="{00000000-0005-0000-0000-0000B5030000}"/>
    <cellStyle name="Calculation 2 2" xfId="2685" xr:uid="{00000000-0005-0000-0000-0000B6030000}"/>
    <cellStyle name="Calculation 2 3" xfId="2686" xr:uid="{00000000-0005-0000-0000-0000B7030000}"/>
    <cellStyle name="Calculation 2 4" xfId="2687" xr:uid="{00000000-0005-0000-0000-0000B8030000}"/>
    <cellStyle name="Calculation 2 5" xfId="2688" xr:uid="{00000000-0005-0000-0000-0000B9030000}"/>
    <cellStyle name="Calculation 2 6" xfId="2689" xr:uid="{00000000-0005-0000-0000-0000BA030000}"/>
    <cellStyle name="Calculation 2 7" xfId="2684" xr:uid="{00000000-0005-0000-0000-0000BB030000}"/>
    <cellStyle name="Calculation 3" xfId="897" xr:uid="{00000000-0005-0000-0000-0000BC030000}"/>
    <cellStyle name="Calculation 3 2" xfId="2691" xr:uid="{00000000-0005-0000-0000-0000BD030000}"/>
    <cellStyle name="Calculation 3 3" xfId="2692" xr:uid="{00000000-0005-0000-0000-0000BE030000}"/>
    <cellStyle name="Calculation 3 4" xfId="2693" xr:uid="{00000000-0005-0000-0000-0000BF030000}"/>
    <cellStyle name="Calculation 3 5" xfId="2694" xr:uid="{00000000-0005-0000-0000-0000C0030000}"/>
    <cellStyle name="Calculation 3 6" xfId="2695" xr:uid="{00000000-0005-0000-0000-0000C1030000}"/>
    <cellStyle name="Calculation 3 7" xfId="2690" xr:uid="{00000000-0005-0000-0000-0000C2030000}"/>
    <cellStyle name="Calculation 4" xfId="2696" xr:uid="{00000000-0005-0000-0000-0000C3030000}"/>
    <cellStyle name="Calculation 5" xfId="2697" xr:uid="{00000000-0005-0000-0000-0000C4030000}"/>
    <cellStyle name="category" xfId="155" xr:uid="{00000000-0005-0000-0000-0000C5030000}"/>
    <cellStyle name="Change A&amp;ll" xfId="156" xr:uid="{00000000-0005-0000-0000-0000C6030000}"/>
    <cellStyle name="Check Cell 2" xfId="898" xr:uid="{00000000-0005-0000-0000-0000C7030000}"/>
    <cellStyle name="Check Cell 2 2" xfId="2699" xr:uid="{00000000-0005-0000-0000-0000C8030000}"/>
    <cellStyle name="Check Cell 2 3" xfId="2700" xr:uid="{00000000-0005-0000-0000-0000C9030000}"/>
    <cellStyle name="Check Cell 2 4" xfId="2701" xr:uid="{00000000-0005-0000-0000-0000CA030000}"/>
    <cellStyle name="Check Cell 2 5" xfId="2702" xr:uid="{00000000-0005-0000-0000-0000CB030000}"/>
    <cellStyle name="Check Cell 2 6" xfId="2703" xr:uid="{00000000-0005-0000-0000-0000CC030000}"/>
    <cellStyle name="Check Cell 2 7" xfId="2698" xr:uid="{00000000-0005-0000-0000-0000CD030000}"/>
    <cellStyle name="Check Cell 3" xfId="899" xr:uid="{00000000-0005-0000-0000-0000CE030000}"/>
    <cellStyle name="Check Cell 3 2" xfId="2705" xr:uid="{00000000-0005-0000-0000-0000CF030000}"/>
    <cellStyle name="Check Cell 3 3" xfId="2706" xr:uid="{00000000-0005-0000-0000-0000D0030000}"/>
    <cellStyle name="Check Cell 3 4" xfId="2707" xr:uid="{00000000-0005-0000-0000-0000D1030000}"/>
    <cellStyle name="Check Cell 3 5" xfId="2708" xr:uid="{00000000-0005-0000-0000-0000D2030000}"/>
    <cellStyle name="Check Cell 3 6" xfId="2709" xr:uid="{00000000-0005-0000-0000-0000D3030000}"/>
    <cellStyle name="Check Cell 3 7" xfId="2704" xr:uid="{00000000-0005-0000-0000-0000D4030000}"/>
    <cellStyle name="Check Cell 4" xfId="2710" xr:uid="{00000000-0005-0000-0000-0000D5030000}"/>
    <cellStyle name="Check Cell 5" xfId="2711" xr:uid="{00000000-0005-0000-0000-0000D6030000}"/>
    <cellStyle name="Comma" xfId="1" builtinId="3"/>
    <cellStyle name="Comma  - Style1" xfId="157" xr:uid="{00000000-0005-0000-0000-0000D8030000}"/>
    <cellStyle name="Comma  - Style1 2" xfId="158" xr:uid="{00000000-0005-0000-0000-0000D9030000}"/>
    <cellStyle name="Comma  - Style2" xfId="159" xr:uid="{00000000-0005-0000-0000-0000DA030000}"/>
    <cellStyle name="Comma  - Style2 2" xfId="160" xr:uid="{00000000-0005-0000-0000-0000DB030000}"/>
    <cellStyle name="Comma  - Style3" xfId="161" xr:uid="{00000000-0005-0000-0000-0000DC030000}"/>
    <cellStyle name="Comma  - Style3 2" xfId="162" xr:uid="{00000000-0005-0000-0000-0000DD030000}"/>
    <cellStyle name="Comma  - Style4" xfId="163" xr:uid="{00000000-0005-0000-0000-0000DE030000}"/>
    <cellStyle name="Comma  - Style4 2" xfId="164" xr:uid="{00000000-0005-0000-0000-0000DF030000}"/>
    <cellStyle name="Comma  - Style5" xfId="165" xr:uid="{00000000-0005-0000-0000-0000E0030000}"/>
    <cellStyle name="Comma  - Style5 2" xfId="166" xr:uid="{00000000-0005-0000-0000-0000E1030000}"/>
    <cellStyle name="Comma  - Style6" xfId="167" xr:uid="{00000000-0005-0000-0000-0000E2030000}"/>
    <cellStyle name="Comma  - Style6 2" xfId="168" xr:uid="{00000000-0005-0000-0000-0000E3030000}"/>
    <cellStyle name="Comma  - Style7" xfId="169" xr:uid="{00000000-0005-0000-0000-0000E4030000}"/>
    <cellStyle name="Comma  - Style7 2" xfId="170" xr:uid="{00000000-0005-0000-0000-0000E5030000}"/>
    <cellStyle name="Comma  - Style8" xfId="171" xr:uid="{00000000-0005-0000-0000-0000E6030000}"/>
    <cellStyle name="Comma  - Style8 2" xfId="172" xr:uid="{00000000-0005-0000-0000-0000E7030000}"/>
    <cellStyle name="Comma (0.0)" xfId="900" xr:uid="{00000000-0005-0000-0000-0000E8030000}"/>
    <cellStyle name="Comma (0.00)" xfId="901" xr:uid="{00000000-0005-0000-0000-0000E9030000}"/>
    <cellStyle name="Comma (hidden)" xfId="902" xr:uid="{00000000-0005-0000-0000-0000EA030000}"/>
    <cellStyle name="Comma (hidden) 2" xfId="7124" xr:uid="{00000000-0005-0000-0000-0000EB030000}"/>
    <cellStyle name="Comma (index)" xfId="903" xr:uid="{00000000-0005-0000-0000-0000EC030000}"/>
    <cellStyle name="Comma (index) 2" xfId="7125" xr:uid="{00000000-0005-0000-0000-0000ED030000}"/>
    <cellStyle name="Comma [0] 2" xfId="173" xr:uid="{00000000-0005-0000-0000-0000EE030000}"/>
    <cellStyle name="Comma [0] 2 2" xfId="2712" xr:uid="{00000000-0005-0000-0000-0000EF030000}"/>
    <cellStyle name="Comma [0] 2 2 2" xfId="7165" xr:uid="{00000000-0005-0000-0000-0000F0030000}"/>
    <cellStyle name="Comma [0] 2 3" xfId="3295" xr:uid="{00000000-0005-0000-0000-0000F1030000}"/>
    <cellStyle name="Comma [00]" xfId="174" xr:uid="{00000000-0005-0000-0000-0000F2030000}"/>
    <cellStyle name="Comma [00] 2" xfId="175" xr:uid="{00000000-0005-0000-0000-0000F3030000}"/>
    <cellStyle name="Comma 10" xfId="176" xr:uid="{00000000-0005-0000-0000-0000F4030000}"/>
    <cellStyle name="Comma 10 10" xfId="904" xr:uid="{00000000-0005-0000-0000-0000F5030000}"/>
    <cellStyle name="Comma 10 11" xfId="905" xr:uid="{00000000-0005-0000-0000-0000F6030000}"/>
    <cellStyle name="Comma 10 12" xfId="906" xr:uid="{00000000-0005-0000-0000-0000F7030000}"/>
    <cellStyle name="Comma 10 13" xfId="7" xr:uid="{00000000-0005-0000-0000-0000F8030000}"/>
    <cellStyle name="Comma 10 13 2" xfId="7200" xr:uid="{00000000-0005-0000-0000-0000F9030000}"/>
    <cellStyle name="Comma 10 14" xfId="3675" xr:uid="{00000000-0005-0000-0000-0000FA030000}"/>
    <cellStyle name="Comma 10 15" xfId="3792" xr:uid="{00000000-0005-0000-0000-0000FB030000}"/>
    <cellStyle name="Comma 10 16" xfId="3755" xr:uid="{00000000-0005-0000-0000-0000FC030000}"/>
    <cellStyle name="Comma 10 17" xfId="7223" xr:uid="{00000000-0005-0000-0000-0000FD030000}"/>
    <cellStyle name="Comma 10 2" xfId="177" xr:uid="{00000000-0005-0000-0000-0000FE030000}"/>
    <cellStyle name="Comma 10 2 2" xfId="907" xr:uid="{00000000-0005-0000-0000-0000FF030000}"/>
    <cellStyle name="Comma 10 2 3" xfId="908" xr:uid="{00000000-0005-0000-0000-000000040000}"/>
    <cellStyle name="Comma 10 2 4" xfId="909" xr:uid="{00000000-0005-0000-0000-000001040000}"/>
    <cellStyle name="Comma 10 2 5" xfId="910" xr:uid="{00000000-0005-0000-0000-000002040000}"/>
    <cellStyle name="Comma 10 3" xfId="178" xr:uid="{00000000-0005-0000-0000-000003040000}"/>
    <cellStyle name="Comma 10 3 2" xfId="911" xr:uid="{00000000-0005-0000-0000-000004040000}"/>
    <cellStyle name="Comma 10 3 3" xfId="2713" xr:uid="{00000000-0005-0000-0000-000005040000}"/>
    <cellStyle name="Comma 10 3 4" xfId="3676" xr:uid="{00000000-0005-0000-0000-000006040000}"/>
    <cellStyle name="Comma 10 3 5" xfId="3791" xr:uid="{00000000-0005-0000-0000-000007040000}"/>
    <cellStyle name="Comma 10 3 6" xfId="3756" xr:uid="{00000000-0005-0000-0000-000008040000}"/>
    <cellStyle name="Comma 10 4" xfId="179" xr:uid="{00000000-0005-0000-0000-000009040000}"/>
    <cellStyle name="Comma 10 4 2" xfId="912" xr:uid="{00000000-0005-0000-0000-00000A040000}"/>
    <cellStyle name="Comma 10 4 3" xfId="2714" xr:uid="{00000000-0005-0000-0000-00000B040000}"/>
    <cellStyle name="Comma 10 4 4" xfId="3585" xr:uid="{00000000-0005-0000-0000-00000C040000}"/>
    <cellStyle name="Comma 10 4 5" xfId="3677" xr:uid="{00000000-0005-0000-0000-00000D040000}"/>
    <cellStyle name="Comma 10 4 6" xfId="3790" xr:uid="{00000000-0005-0000-0000-00000E040000}"/>
    <cellStyle name="Comma 10 4 7" xfId="3757" xr:uid="{00000000-0005-0000-0000-00000F040000}"/>
    <cellStyle name="Comma 10 5" xfId="180" xr:uid="{00000000-0005-0000-0000-000010040000}"/>
    <cellStyle name="Comma 10 5 2" xfId="913" xr:uid="{00000000-0005-0000-0000-000011040000}"/>
    <cellStyle name="Comma 10 5 3" xfId="3586" xr:uid="{00000000-0005-0000-0000-000012040000}"/>
    <cellStyle name="Comma 10 5 4" xfId="3678" xr:uid="{00000000-0005-0000-0000-000013040000}"/>
    <cellStyle name="Comma 10 5 5" xfId="3789" xr:uid="{00000000-0005-0000-0000-000014040000}"/>
    <cellStyle name="Comma 10 5 6" xfId="3758" xr:uid="{00000000-0005-0000-0000-000015040000}"/>
    <cellStyle name="Comma 10 6" xfId="914" xr:uid="{00000000-0005-0000-0000-000016040000}"/>
    <cellStyle name="Comma 10 7" xfId="915" xr:uid="{00000000-0005-0000-0000-000017040000}"/>
    <cellStyle name="Comma 10 8" xfId="916" xr:uid="{00000000-0005-0000-0000-000018040000}"/>
    <cellStyle name="Comma 10 9" xfId="917" xr:uid="{00000000-0005-0000-0000-000019040000}"/>
    <cellStyle name="Comma 10_B3 - Property plant &amp; equipment.nat" xfId="918" xr:uid="{00000000-0005-0000-0000-00001A040000}"/>
    <cellStyle name="Comma 11" xfId="919" xr:uid="{00000000-0005-0000-0000-00001B040000}"/>
    <cellStyle name="Comma 11 10" xfId="920" xr:uid="{00000000-0005-0000-0000-00001C040000}"/>
    <cellStyle name="Comma 11 11" xfId="921" xr:uid="{00000000-0005-0000-0000-00001D040000}"/>
    <cellStyle name="Comma 11 12" xfId="922" xr:uid="{00000000-0005-0000-0000-00001E040000}"/>
    <cellStyle name="Comma 11 13" xfId="7126" xr:uid="{00000000-0005-0000-0000-00001F040000}"/>
    <cellStyle name="Comma 11 14" xfId="7224" xr:uid="{00000000-0005-0000-0000-000020040000}"/>
    <cellStyle name="Comma 11 2" xfId="181" xr:uid="{00000000-0005-0000-0000-000021040000}"/>
    <cellStyle name="Comma 11 2 2" xfId="18" xr:uid="{00000000-0005-0000-0000-000022040000}"/>
    <cellStyle name="Comma 11 2 3" xfId="923" xr:uid="{00000000-0005-0000-0000-000023040000}"/>
    <cellStyle name="Comma 11 2 4" xfId="3587" xr:uid="{00000000-0005-0000-0000-000024040000}"/>
    <cellStyle name="Comma 11 2 5" xfId="3679" xr:uid="{00000000-0005-0000-0000-000025040000}"/>
    <cellStyle name="Comma 11 2 6" xfId="3788" xr:uid="{00000000-0005-0000-0000-000026040000}"/>
    <cellStyle name="Comma 11 2 7" xfId="3759" xr:uid="{00000000-0005-0000-0000-000027040000}"/>
    <cellStyle name="Comma 11 3" xfId="924" xr:uid="{00000000-0005-0000-0000-000028040000}"/>
    <cellStyle name="Comma 11 3 2" xfId="925" xr:uid="{00000000-0005-0000-0000-000029040000}"/>
    <cellStyle name="Comma 11 4" xfId="926" xr:uid="{00000000-0005-0000-0000-00002A040000}"/>
    <cellStyle name="Comma 11 4 2" xfId="927" xr:uid="{00000000-0005-0000-0000-00002B040000}"/>
    <cellStyle name="Comma 11 5" xfId="928" xr:uid="{00000000-0005-0000-0000-00002C040000}"/>
    <cellStyle name="Comma 11 6" xfId="929" xr:uid="{00000000-0005-0000-0000-00002D040000}"/>
    <cellStyle name="Comma 11 7" xfId="930" xr:uid="{00000000-0005-0000-0000-00002E040000}"/>
    <cellStyle name="Comma 11 8" xfId="931" xr:uid="{00000000-0005-0000-0000-00002F040000}"/>
    <cellStyle name="Comma 11 9" xfId="932" xr:uid="{00000000-0005-0000-0000-000030040000}"/>
    <cellStyle name="Comma 11_B3 - Property plant &amp; equipment.nat" xfId="933" xr:uid="{00000000-0005-0000-0000-000031040000}"/>
    <cellStyle name="Comma 12" xfId="934" xr:uid="{00000000-0005-0000-0000-000032040000}"/>
    <cellStyle name="Comma 12 10" xfId="3296" xr:uid="{00000000-0005-0000-0000-000033040000}"/>
    <cellStyle name="Comma 12 11" xfId="3297" xr:uid="{00000000-0005-0000-0000-000034040000}"/>
    <cellStyle name="Comma 12 12" xfId="3298" xr:uid="{00000000-0005-0000-0000-000035040000}"/>
    <cellStyle name="Comma 12 13" xfId="7225" xr:uid="{00000000-0005-0000-0000-000036040000}"/>
    <cellStyle name="Comma 12 2" xfId="935" xr:uid="{00000000-0005-0000-0000-000037040000}"/>
    <cellStyle name="Comma 12 2 2" xfId="936" xr:uid="{00000000-0005-0000-0000-000038040000}"/>
    <cellStyle name="Comma 12 2 2 2" xfId="7184" xr:uid="{00000000-0005-0000-0000-000039040000}"/>
    <cellStyle name="Comma 12 2 2 3" xfId="7128" xr:uid="{00000000-0005-0000-0000-00003A040000}"/>
    <cellStyle name="Comma 12 2 3" xfId="2715" xr:uid="{00000000-0005-0000-0000-00003B040000}"/>
    <cellStyle name="Comma 12 2 3 2" xfId="7183" xr:uid="{00000000-0005-0000-0000-00003C040000}"/>
    <cellStyle name="Comma 12 2 4" xfId="7127" xr:uid="{00000000-0005-0000-0000-00003D040000}"/>
    <cellStyle name="Comma 12 3" xfId="937" xr:uid="{00000000-0005-0000-0000-00003E040000}"/>
    <cellStyle name="Comma 12 3 2" xfId="2716" xr:uid="{00000000-0005-0000-0000-00003F040000}"/>
    <cellStyle name="Comma 12 3 3" xfId="7182" xr:uid="{00000000-0005-0000-0000-000040040000}"/>
    <cellStyle name="Comma 12 4" xfId="938" xr:uid="{00000000-0005-0000-0000-000041040000}"/>
    <cellStyle name="Comma 12 4 2" xfId="2717" xr:uid="{00000000-0005-0000-0000-000042040000}"/>
    <cellStyle name="Comma 12 5" xfId="2718" xr:uid="{00000000-0005-0000-0000-000043040000}"/>
    <cellStyle name="Comma 12 5 2" xfId="3299" xr:uid="{00000000-0005-0000-0000-000044040000}"/>
    <cellStyle name="Comma 12 6" xfId="2719" xr:uid="{00000000-0005-0000-0000-000045040000}"/>
    <cellStyle name="Comma 12 6 2" xfId="3300" xr:uid="{00000000-0005-0000-0000-000046040000}"/>
    <cellStyle name="Comma 12 7" xfId="3301" xr:uid="{00000000-0005-0000-0000-000047040000}"/>
    <cellStyle name="Comma 12 8" xfId="3302" xr:uid="{00000000-0005-0000-0000-000048040000}"/>
    <cellStyle name="Comma 12 9" xfId="3303" xr:uid="{00000000-0005-0000-0000-000049040000}"/>
    <cellStyle name="Comma 12_B3 - Property plant &amp; equipment_GE" xfId="939" xr:uid="{00000000-0005-0000-0000-00004A040000}"/>
    <cellStyle name="Comma 13" xfId="182" xr:uid="{00000000-0005-0000-0000-00004B040000}"/>
    <cellStyle name="Comma 13 2" xfId="183" xr:uid="{00000000-0005-0000-0000-00004C040000}"/>
    <cellStyle name="Comma 13 2 2" xfId="940" xr:uid="{00000000-0005-0000-0000-00004D040000}"/>
    <cellStyle name="Comma 13 3" xfId="941" xr:uid="{00000000-0005-0000-0000-00004E040000}"/>
    <cellStyle name="Comma 13 3 2" xfId="7166" xr:uid="{00000000-0005-0000-0000-00004F040000}"/>
    <cellStyle name="Comma 13 4" xfId="942" xr:uid="{00000000-0005-0000-0000-000050040000}"/>
    <cellStyle name="Comma 13 5" xfId="2273" xr:uid="{00000000-0005-0000-0000-000051040000}"/>
    <cellStyle name="Comma 13 5 2" xfId="7205" xr:uid="{00000000-0005-0000-0000-000052040000}"/>
    <cellStyle name="Comma 13 6" xfId="3680" xr:uid="{00000000-0005-0000-0000-000053040000}"/>
    <cellStyle name="Comma 13 7" xfId="3787" xr:uid="{00000000-0005-0000-0000-000054040000}"/>
    <cellStyle name="Comma 13 8" xfId="3760" xr:uid="{00000000-0005-0000-0000-000055040000}"/>
    <cellStyle name="Comma 13 9" xfId="7226" xr:uid="{00000000-0005-0000-0000-000056040000}"/>
    <cellStyle name="Comma 13_CPI_Y'52_TOP_GG 1" xfId="943" xr:uid="{00000000-0005-0000-0000-000057040000}"/>
    <cellStyle name="Comma 14" xfId="184" xr:uid="{00000000-0005-0000-0000-000058040000}"/>
    <cellStyle name="Comma 14 2" xfId="185" xr:uid="{00000000-0005-0000-0000-000059040000}"/>
    <cellStyle name="Comma 14 3" xfId="186" xr:uid="{00000000-0005-0000-0000-00005A040000}"/>
    <cellStyle name="Comma 14 3 2" xfId="7168" xr:uid="{00000000-0005-0000-0000-00005B040000}"/>
    <cellStyle name="Comma 14 4" xfId="944" xr:uid="{00000000-0005-0000-0000-00005C040000}"/>
    <cellStyle name="Comma 14 4 2" xfId="7167" xr:uid="{00000000-0005-0000-0000-00005D040000}"/>
    <cellStyle name="Comma 14 5" xfId="3304" xr:uid="{00000000-0005-0000-0000-00005E040000}"/>
    <cellStyle name="Comma 14 6" xfId="7241" xr:uid="{00000000-0005-0000-0000-00005F040000}"/>
    <cellStyle name="Comma 15" xfId="187" xr:uid="{00000000-0005-0000-0000-000060040000}"/>
    <cellStyle name="Comma 15 10" xfId="3305" xr:uid="{00000000-0005-0000-0000-000061040000}"/>
    <cellStyle name="Comma 15 11" xfId="3306" xr:uid="{00000000-0005-0000-0000-000062040000}"/>
    <cellStyle name="Comma 15 12" xfId="3307" xr:uid="{00000000-0005-0000-0000-000063040000}"/>
    <cellStyle name="Comma 15 13" xfId="7246" xr:uid="{00000000-0005-0000-0000-000064040000}"/>
    <cellStyle name="Comma 15 2" xfId="188" xr:uid="{00000000-0005-0000-0000-000065040000}"/>
    <cellStyle name="Comma 15 2 2" xfId="3308" xr:uid="{00000000-0005-0000-0000-000066040000}"/>
    <cellStyle name="Comma 15 3" xfId="945" xr:uid="{00000000-0005-0000-0000-000067040000}"/>
    <cellStyle name="Comma 15 3 2" xfId="2720" xr:uid="{00000000-0005-0000-0000-000068040000}"/>
    <cellStyle name="Comma 15 3 3" xfId="7169" xr:uid="{00000000-0005-0000-0000-000069040000}"/>
    <cellStyle name="Comma 15 4" xfId="946" xr:uid="{00000000-0005-0000-0000-00006A040000}"/>
    <cellStyle name="Comma 15 4 2" xfId="2721" xr:uid="{00000000-0005-0000-0000-00006B040000}"/>
    <cellStyle name="Comma 15 5" xfId="20" xr:uid="{00000000-0005-0000-0000-00006C040000}"/>
    <cellStyle name="Comma 15 6" xfId="2722" xr:uid="{00000000-0005-0000-0000-00006D040000}"/>
    <cellStyle name="Comma 15 7" xfId="3309" xr:uid="{00000000-0005-0000-0000-00006E040000}"/>
    <cellStyle name="Comma 15 8" xfId="3310" xr:uid="{00000000-0005-0000-0000-00006F040000}"/>
    <cellStyle name="Comma 15 9" xfId="3311" xr:uid="{00000000-0005-0000-0000-000070040000}"/>
    <cellStyle name="Comma 16" xfId="189" xr:uid="{00000000-0005-0000-0000-000071040000}"/>
    <cellStyle name="Comma 16 2" xfId="190" xr:uid="{00000000-0005-0000-0000-000072040000}"/>
    <cellStyle name="Comma 16 3" xfId="947" xr:uid="{00000000-0005-0000-0000-000073040000}"/>
    <cellStyle name="Comma 16_130017-B1  โปรแกรมคอมพิวเตอร์ CPI_Q409" xfId="948" xr:uid="{00000000-0005-0000-0000-000074040000}"/>
    <cellStyle name="Comma 17" xfId="191" xr:uid="{00000000-0005-0000-0000-000075040000}"/>
    <cellStyle name="Comma 17 2" xfId="192" xr:uid="{00000000-0005-0000-0000-000076040000}"/>
    <cellStyle name="Comma 17 3" xfId="949" xr:uid="{00000000-0005-0000-0000-000077040000}"/>
    <cellStyle name="Comma 18" xfId="193" xr:uid="{00000000-0005-0000-0000-000078040000}"/>
    <cellStyle name="Comma 18 2" xfId="950" xr:uid="{00000000-0005-0000-0000-000079040000}"/>
    <cellStyle name="Comma 18 3" xfId="951" xr:uid="{00000000-0005-0000-0000-00007A040000}"/>
    <cellStyle name="Comma 18 4" xfId="952" xr:uid="{00000000-0005-0000-0000-00007B040000}"/>
    <cellStyle name="Comma 18_B3-Property plant&amp;equiment_incom" xfId="953" xr:uid="{00000000-0005-0000-0000-00007C040000}"/>
    <cellStyle name="Comma 19" xfId="194" xr:uid="{00000000-0005-0000-0000-00007D040000}"/>
    <cellStyle name="Comma 19 2" xfId="954" xr:uid="{00000000-0005-0000-0000-00007E040000}"/>
    <cellStyle name="Comma 19 3" xfId="955" xr:uid="{00000000-0005-0000-0000-00007F040000}"/>
    <cellStyle name="Comma 19_Cut-off_รายได้" xfId="956" xr:uid="{00000000-0005-0000-0000-000080040000}"/>
    <cellStyle name="Comma 2" xfId="639" xr:uid="{00000000-0005-0000-0000-000081040000}"/>
    <cellStyle name="Comma 2 10" xfId="957" xr:uid="{00000000-0005-0000-0000-000082040000}"/>
    <cellStyle name="Comma 2 10 2" xfId="958" xr:uid="{00000000-0005-0000-0000-000083040000}"/>
    <cellStyle name="Comma 2 10 2 2" xfId="7185" xr:uid="{00000000-0005-0000-0000-000084040000}"/>
    <cellStyle name="Comma 2 11" xfId="959" xr:uid="{00000000-0005-0000-0000-000085040000}"/>
    <cellStyle name="Comma 2 11 2" xfId="960" xr:uid="{00000000-0005-0000-0000-000086040000}"/>
    <cellStyle name="Comma 2 12" xfId="961" xr:uid="{00000000-0005-0000-0000-000087040000}"/>
    <cellStyle name="Comma 2 13" xfId="962" xr:uid="{00000000-0005-0000-0000-000088040000}"/>
    <cellStyle name="Comma 2 14" xfId="963" xr:uid="{00000000-0005-0000-0000-000089040000}"/>
    <cellStyle name="Comma 2 15" xfId="964" xr:uid="{00000000-0005-0000-0000-00008A040000}"/>
    <cellStyle name="Comma 2 16" xfId="965" xr:uid="{00000000-0005-0000-0000-00008B040000}"/>
    <cellStyle name="Comma 2 17" xfId="966" xr:uid="{00000000-0005-0000-0000-00008C040000}"/>
    <cellStyle name="Comma 2 18" xfId="967" xr:uid="{00000000-0005-0000-0000-00008D040000}"/>
    <cellStyle name="Comma 2 19" xfId="968" xr:uid="{00000000-0005-0000-0000-00008E040000}"/>
    <cellStyle name="Comma 2 2" xfId="195" xr:uid="{00000000-0005-0000-0000-00008F040000}"/>
    <cellStyle name="Comma 2 2 10" xfId="8" xr:uid="{00000000-0005-0000-0000-000090040000}"/>
    <cellStyle name="Comma 2 2 10 2" xfId="641" xr:uid="{00000000-0005-0000-0000-000091040000}"/>
    <cellStyle name="Comma 2 2 11" xfId="969" xr:uid="{00000000-0005-0000-0000-000092040000}"/>
    <cellStyle name="Comma 2 2 12" xfId="970" xr:uid="{00000000-0005-0000-0000-000093040000}"/>
    <cellStyle name="Comma 2 2 13" xfId="971" xr:uid="{00000000-0005-0000-0000-000094040000}"/>
    <cellStyle name="Comma 2 2 14" xfId="972" xr:uid="{00000000-0005-0000-0000-000095040000}"/>
    <cellStyle name="Comma 2 2 15" xfId="973" xr:uid="{00000000-0005-0000-0000-000096040000}"/>
    <cellStyle name="Comma 2 2 16" xfId="974" xr:uid="{00000000-0005-0000-0000-000097040000}"/>
    <cellStyle name="Comma 2 2 17" xfId="975" xr:uid="{00000000-0005-0000-0000-000098040000}"/>
    <cellStyle name="Comma 2 2 18" xfId="976" xr:uid="{00000000-0005-0000-0000-000099040000}"/>
    <cellStyle name="Comma 2 2 19" xfId="977" xr:uid="{00000000-0005-0000-0000-00009A040000}"/>
    <cellStyle name="Comma 2 2 2" xfId="196" xr:uid="{00000000-0005-0000-0000-00009B040000}"/>
    <cellStyle name="Comma 2 2 2 10" xfId="3312" xr:uid="{00000000-0005-0000-0000-00009C040000}"/>
    <cellStyle name="Comma 2 2 2 11" xfId="3313" xr:uid="{00000000-0005-0000-0000-00009D040000}"/>
    <cellStyle name="Comma 2 2 2 12" xfId="3314" xr:uid="{00000000-0005-0000-0000-00009E040000}"/>
    <cellStyle name="Comma 2 2 2 13" xfId="3315" xr:uid="{00000000-0005-0000-0000-00009F040000}"/>
    <cellStyle name="Comma 2 2 2 14" xfId="3316" xr:uid="{00000000-0005-0000-0000-0000A0040000}"/>
    <cellStyle name="Comma 2 2 2 15" xfId="3317" xr:uid="{00000000-0005-0000-0000-0000A1040000}"/>
    <cellStyle name="Comma 2 2 2 16" xfId="3318" xr:uid="{00000000-0005-0000-0000-0000A2040000}"/>
    <cellStyle name="Comma 2 2 2 17" xfId="3319" xr:uid="{00000000-0005-0000-0000-0000A3040000}"/>
    <cellStyle name="Comma 2 2 2 18" xfId="3320" xr:uid="{00000000-0005-0000-0000-0000A4040000}"/>
    <cellStyle name="Comma 2 2 2 19" xfId="3321" xr:uid="{00000000-0005-0000-0000-0000A5040000}"/>
    <cellStyle name="Comma 2 2 2 2" xfId="978" xr:uid="{00000000-0005-0000-0000-0000A6040000}"/>
    <cellStyle name="Comma 2 2 2 2 10" xfId="7129" xr:uid="{00000000-0005-0000-0000-0000A7040000}"/>
    <cellStyle name="Comma 2 2 2 2 2" xfId="979" xr:uid="{00000000-0005-0000-0000-0000A8040000}"/>
    <cellStyle name="Comma 2 2 2 2 2 2" xfId="980" xr:uid="{00000000-0005-0000-0000-0000A9040000}"/>
    <cellStyle name="Comma 2 2 2 2 2 2 2" xfId="981" xr:uid="{00000000-0005-0000-0000-0000AA040000}"/>
    <cellStyle name="Comma 2 2 2 2 2 2 3" xfId="7187" xr:uid="{00000000-0005-0000-0000-0000AB040000}"/>
    <cellStyle name="Comma 2 2 2 2 2 3" xfId="3322" xr:uid="{00000000-0005-0000-0000-0000AC040000}"/>
    <cellStyle name="Comma 2 2 2 2 2 4" xfId="3323" xr:uid="{00000000-0005-0000-0000-0000AD040000}"/>
    <cellStyle name="Comma 2 2 2 2 2 5" xfId="7130" xr:uid="{00000000-0005-0000-0000-0000AE040000}"/>
    <cellStyle name="Comma 2 2 2 2 3" xfId="982" xr:uid="{00000000-0005-0000-0000-0000AF040000}"/>
    <cellStyle name="Comma 2 2 2 2 3 2" xfId="7186" xr:uid="{00000000-0005-0000-0000-0000B0040000}"/>
    <cellStyle name="Comma 2 2 2 2 4" xfId="983" xr:uid="{00000000-0005-0000-0000-0000B1040000}"/>
    <cellStyle name="Comma 2 2 2 2 5" xfId="984" xr:uid="{00000000-0005-0000-0000-0000B2040000}"/>
    <cellStyle name="Comma 2 2 2 2 6" xfId="2723" xr:uid="{00000000-0005-0000-0000-0000B3040000}"/>
    <cellStyle name="Comma 2 2 2 2 7" xfId="3324" xr:uid="{00000000-0005-0000-0000-0000B4040000}"/>
    <cellStyle name="Comma 2 2 2 2 8" xfId="3325" xr:uid="{00000000-0005-0000-0000-0000B5040000}"/>
    <cellStyle name="Comma 2 2 2 2 9" xfId="3326" xr:uid="{00000000-0005-0000-0000-0000B6040000}"/>
    <cellStyle name="Comma 2 2 2 20" xfId="3327" xr:uid="{00000000-0005-0000-0000-0000B7040000}"/>
    <cellStyle name="Comma 2 2 2 21" xfId="3328" xr:uid="{00000000-0005-0000-0000-0000B8040000}"/>
    <cellStyle name="Comma 2 2 2 22" xfId="3329" xr:uid="{00000000-0005-0000-0000-0000B9040000}"/>
    <cellStyle name="Comma 2 2 2 23" xfId="3330" xr:uid="{00000000-0005-0000-0000-0000BA040000}"/>
    <cellStyle name="Comma 2 2 2 24" xfId="3331" xr:uid="{00000000-0005-0000-0000-0000BB040000}"/>
    <cellStyle name="Comma 2 2 2 25" xfId="3332" xr:uid="{00000000-0005-0000-0000-0000BC040000}"/>
    <cellStyle name="Comma 2 2 2 26" xfId="3333" xr:uid="{00000000-0005-0000-0000-0000BD040000}"/>
    <cellStyle name="Comma 2 2 2 27" xfId="3334" xr:uid="{00000000-0005-0000-0000-0000BE040000}"/>
    <cellStyle name="Comma 2 2 2 28" xfId="3335" xr:uid="{00000000-0005-0000-0000-0000BF040000}"/>
    <cellStyle name="Comma 2 2 2 29" xfId="3336" xr:uid="{00000000-0005-0000-0000-0000C0040000}"/>
    <cellStyle name="Comma 2 2 2 3" xfId="985" xr:uid="{00000000-0005-0000-0000-0000C1040000}"/>
    <cellStyle name="Comma 2 2 2 3 2" xfId="986" xr:uid="{00000000-0005-0000-0000-0000C2040000}"/>
    <cellStyle name="Comma 2 2 2 30" xfId="3337" xr:uid="{00000000-0005-0000-0000-0000C3040000}"/>
    <cellStyle name="Comma 2 2 2 31" xfId="3338" xr:uid="{00000000-0005-0000-0000-0000C4040000}"/>
    <cellStyle name="Comma 2 2 2 32" xfId="3339" xr:uid="{00000000-0005-0000-0000-0000C5040000}"/>
    <cellStyle name="Comma 2 2 2 33" xfId="3340" xr:uid="{00000000-0005-0000-0000-0000C6040000}"/>
    <cellStyle name="Comma 2 2 2 34" xfId="3341" xr:uid="{00000000-0005-0000-0000-0000C7040000}"/>
    <cellStyle name="Comma 2 2 2 35" xfId="3342" xr:uid="{00000000-0005-0000-0000-0000C8040000}"/>
    <cellStyle name="Comma 2 2 2 36" xfId="3343" xr:uid="{00000000-0005-0000-0000-0000C9040000}"/>
    <cellStyle name="Comma 2 2 2 37" xfId="3344" xr:uid="{00000000-0005-0000-0000-0000CA040000}"/>
    <cellStyle name="Comma 2 2 2 38" xfId="3345" xr:uid="{00000000-0005-0000-0000-0000CB040000}"/>
    <cellStyle name="Comma 2 2 2 39" xfId="3346" xr:uid="{00000000-0005-0000-0000-0000CC040000}"/>
    <cellStyle name="Comma 2 2 2 4" xfId="987" xr:uid="{00000000-0005-0000-0000-0000CD040000}"/>
    <cellStyle name="Comma 2 2 2 40" xfId="3347" xr:uid="{00000000-0005-0000-0000-0000CE040000}"/>
    <cellStyle name="Comma 2 2 2 40 2" xfId="3348" xr:uid="{00000000-0005-0000-0000-0000CF040000}"/>
    <cellStyle name="Comma 2 2 2 40 3" xfId="3349" xr:uid="{00000000-0005-0000-0000-0000D0040000}"/>
    <cellStyle name="Comma 2 2 2 40 4" xfId="3350" xr:uid="{00000000-0005-0000-0000-0000D1040000}"/>
    <cellStyle name="Comma 2 2 2 41" xfId="3351" xr:uid="{00000000-0005-0000-0000-0000D2040000}"/>
    <cellStyle name="Comma 2 2 2 42" xfId="3352" xr:uid="{00000000-0005-0000-0000-0000D3040000}"/>
    <cellStyle name="Comma 2 2 2 43" xfId="3353" xr:uid="{00000000-0005-0000-0000-0000D4040000}"/>
    <cellStyle name="Comma 2 2 2 44" xfId="3354" xr:uid="{00000000-0005-0000-0000-0000D5040000}"/>
    <cellStyle name="Comma 2 2 2 45" xfId="3355" xr:uid="{00000000-0005-0000-0000-0000D6040000}"/>
    <cellStyle name="Comma 2 2 2 46" xfId="7227" xr:uid="{00000000-0005-0000-0000-0000D7040000}"/>
    <cellStyle name="Comma 2 2 2 5" xfId="3356" xr:uid="{00000000-0005-0000-0000-0000D8040000}"/>
    <cellStyle name="Comma 2 2 2 6" xfId="3357" xr:uid="{00000000-0005-0000-0000-0000D9040000}"/>
    <cellStyle name="Comma 2 2 2 7" xfId="3358" xr:uid="{00000000-0005-0000-0000-0000DA040000}"/>
    <cellStyle name="Comma 2 2 2 8" xfId="3359" xr:uid="{00000000-0005-0000-0000-0000DB040000}"/>
    <cellStyle name="Comma 2 2 2 9" xfId="3360" xr:uid="{00000000-0005-0000-0000-0000DC040000}"/>
    <cellStyle name="Comma 2 2 20" xfId="988" xr:uid="{00000000-0005-0000-0000-0000DD040000}"/>
    <cellStyle name="Comma 2 2 21" xfId="989" xr:uid="{00000000-0005-0000-0000-0000DE040000}"/>
    <cellStyle name="Comma 2 2 22" xfId="990" xr:uid="{00000000-0005-0000-0000-0000DF040000}"/>
    <cellStyle name="Comma 2 2 23" xfId="991" xr:uid="{00000000-0005-0000-0000-0000E0040000}"/>
    <cellStyle name="Comma 2 2 24" xfId="992" xr:uid="{00000000-0005-0000-0000-0000E1040000}"/>
    <cellStyle name="Comma 2 2 25" xfId="993" xr:uid="{00000000-0005-0000-0000-0000E2040000}"/>
    <cellStyle name="Comma 2 2 26" xfId="994" xr:uid="{00000000-0005-0000-0000-0000E3040000}"/>
    <cellStyle name="Comma 2 2 27" xfId="995" xr:uid="{00000000-0005-0000-0000-0000E4040000}"/>
    <cellStyle name="Comma 2 2 28" xfId="996" xr:uid="{00000000-0005-0000-0000-0000E5040000}"/>
    <cellStyle name="Comma 2 2 29" xfId="997" xr:uid="{00000000-0005-0000-0000-0000E6040000}"/>
    <cellStyle name="Comma 2 2 3" xfId="197" xr:uid="{00000000-0005-0000-0000-0000E7040000}"/>
    <cellStyle name="Comma 2 2 3 2" xfId="998" xr:uid="{00000000-0005-0000-0000-0000E8040000}"/>
    <cellStyle name="Comma 2 2 3 3" xfId="999" xr:uid="{00000000-0005-0000-0000-0000E9040000}"/>
    <cellStyle name="Comma 2 2 30" xfId="1000" xr:uid="{00000000-0005-0000-0000-0000EA040000}"/>
    <cellStyle name="Comma 2 2 31" xfId="1001" xr:uid="{00000000-0005-0000-0000-0000EB040000}"/>
    <cellStyle name="Comma 2 2 32" xfId="1002" xr:uid="{00000000-0005-0000-0000-0000EC040000}"/>
    <cellStyle name="Comma 2 2 33" xfId="1003" xr:uid="{00000000-0005-0000-0000-0000ED040000}"/>
    <cellStyle name="Comma 2 2 34" xfId="1004" xr:uid="{00000000-0005-0000-0000-0000EE040000}"/>
    <cellStyle name="Comma 2 2 35" xfId="1005" xr:uid="{00000000-0005-0000-0000-0000EF040000}"/>
    <cellStyle name="Comma 2 2 36" xfId="1006" xr:uid="{00000000-0005-0000-0000-0000F0040000}"/>
    <cellStyle name="Comma 2 2 37" xfId="1007" xr:uid="{00000000-0005-0000-0000-0000F1040000}"/>
    <cellStyle name="Comma 2 2 38" xfId="1008" xr:uid="{00000000-0005-0000-0000-0000F2040000}"/>
    <cellStyle name="Comma 2 2 39" xfId="1009" xr:uid="{00000000-0005-0000-0000-0000F3040000}"/>
    <cellStyle name="Comma 2 2 4" xfId="1010" xr:uid="{00000000-0005-0000-0000-0000F4040000}"/>
    <cellStyle name="Comma 2 2 4 2" xfId="2724" xr:uid="{00000000-0005-0000-0000-0000F5040000}"/>
    <cellStyle name="Comma 2 2 4 2 2" xfId="3361" xr:uid="{00000000-0005-0000-0000-0000F6040000}"/>
    <cellStyle name="Comma 2 2 4 3" xfId="3362" xr:uid="{00000000-0005-0000-0000-0000F7040000}"/>
    <cellStyle name="Comma 2 2 40" xfId="1011" xr:uid="{00000000-0005-0000-0000-0000F8040000}"/>
    <cellStyle name="Comma 2 2 41" xfId="1012" xr:uid="{00000000-0005-0000-0000-0000F9040000}"/>
    <cellStyle name="Comma 2 2 42" xfId="1013" xr:uid="{00000000-0005-0000-0000-0000FA040000}"/>
    <cellStyle name="Comma 2 2 43" xfId="1014" xr:uid="{00000000-0005-0000-0000-0000FB040000}"/>
    <cellStyle name="Comma 2 2 44" xfId="1015" xr:uid="{00000000-0005-0000-0000-0000FC040000}"/>
    <cellStyle name="Comma 2 2 45" xfId="1016" xr:uid="{00000000-0005-0000-0000-0000FD040000}"/>
    <cellStyle name="Comma 2 2 46" xfId="1017" xr:uid="{00000000-0005-0000-0000-0000FE040000}"/>
    <cellStyle name="Comma 2 2 47" xfId="1018" xr:uid="{00000000-0005-0000-0000-0000FF040000}"/>
    <cellStyle name="Comma 2 2 48" xfId="1019" xr:uid="{00000000-0005-0000-0000-000000050000}"/>
    <cellStyle name="Comma 2 2 49" xfId="1020" xr:uid="{00000000-0005-0000-0000-000001050000}"/>
    <cellStyle name="Comma 2 2 49 2" xfId="3363" xr:uid="{00000000-0005-0000-0000-000002050000}"/>
    <cellStyle name="Comma 2 2 49 3" xfId="3364" xr:uid="{00000000-0005-0000-0000-000003050000}"/>
    <cellStyle name="Comma 2 2 49 4" xfId="3365" xr:uid="{00000000-0005-0000-0000-000004050000}"/>
    <cellStyle name="Comma 2 2 5" xfId="1021" xr:uid="{00000000-0005-0000-0000-000005050000}"/>
    <cellStyle name="Comma 2 2 5 2" xfId="2725" xr:uid="{00000000-0005-0000-0000-000006050000}"/>
    <cellStyle name="Comma 2 2 50" xfId="1022" xr:uid="{00000000-0005-0000-0000-000007050000}"/>
    <cellStyle name="Comma 2 2 51" xfId="1023" xr:uid="{00000000-0005-0000-0000-000008050000}"/>
    <cellStyle name="Comma 2 2 52" xfId="1024" xr:uid="{00000000-0005-0000-0000-000009050000}"/>
    <cellStyle name="Comma 2 2 53" xfId="1025" xr:uid="{00000000-0005-0000-0000-00000A050000}"/>
    <cellStyle name="Comma 2 2 54" xfId="1026" xr:uid="{00000000-0005-0000-0000-00000B050000}"/>
    <cellStyle name="Comma 2 2 55" xfId="1027" xr:uid="{00000000-0005-0000-0000-00000C050000}"/>
    <cellStyle name="Comma 2 2 56" xfId="1028" xr:uid="{00000000-0005-0000-0000-00000D050000}"/>
    <cellStyle name="Comma 2 2 57" xfId="1029" xr:uid="{00000000-0005-0000-0000-00000E050000}"/>
    <cellStyle name="Comma 2 2 58" xfId="1030" xr:uid="{00000000-0005-0000-0000-00000F050000}"/>
    <cellStyle name="Comma 2 2 59" xfId="7222" xr:uid="{00000000-0005-0000-0000-000010050000}"/>
    <cellStyle name="Comma 2 2 6" xfId="1031" xr:uid="{00000000-0005-0000-0000-000011050000}"/>
    <cellStyle name="Comma 2 2 6 2" xfId="2726" xr:uid="{00000000-0005-0000-0000-000012050000}"/>
    <cellStyle name="Comma 2 2 7" xfId="1032" xr:uid="{00000000-0005-0000-0000-000013050000}"/>
    <cellStyle name="Comma 2 2 7 2" xfId="2727" xr:uid="{00000000-0005-0000-0000-000014050000}"/>
    <cellStyle name="Comma 2 2 8" xfId="1033" xr:uid="{00000000-0005-0000-0000-000015050000}"/>
    <cellStyle name="Comma 2 2 8 2" xfId="2728" xr:uid="{00000000-0005-0000-0000-000016050000}"/>
    <cellStyle name="Comma 2 2 9" xfId="1034" xr:uid="{00000000-0005-0000-0000-000017050000}"/>
    <cellStyle name="Comma 2 2_A4 - Borrowings (Dec09)" xfId="7131" xr:uid="{00000000-0005-0000-0000-000018050000}"/>
    <cellStyle name="Comma 2 20" xfId="1035" xr:uid="{00000000-0005-0000-0000-000019050000}"/>
    <cellStyle name="Comma 2 21" xfId="1036" xr:uid="{00000000-0005-0000-0000-00001A050000}"/>
    <cellStyle name="Comma 2 22" xfId="1037" xr:uid="{00000000-0005-0000-0000-00001B050000}"/>
    <cellStyle name="Comma 2 23" xfId="1038" xr:uid="{00000000-0005-0000-0000-00001C050000}"/>
    <cellStyle name="Comma 2 24" xfId="1039" xr:uid="{00000000-0005-0000-0000-00001D050000}"/>
    <cellStyle name="Comma 2 25" xfId="1040" xr:uid="{00000000-0005-0000-0000-00001E050000}"/>
    <cellStyle name="Comma 2 26" xfId="1041" xr:uid="{00000000-0005-0000-0000-00001F050000}"/>
    <cellStyle name="Comma 2 27" xfId="1042" xr:uid="{00000000-0005-0000-0000-000020050000}"/>
    <cellStyle name="Comma 2 28" xfId="1043" xr:uid="{00000000-0005-0000-0000-000021050000}"/>
    <cellStyle name="Comma 2 29" xfId="1044" xr:uid="{00000000-0005-0000-0000-000022050000}"/>
    <cellStyle name="Comma 2 3" xfId="198" xr:uid="{00000000-0005-0000-0000-000023050000}"/>
    <cellStyle name="Comma 2 3 2" xfId="1045" xr:uid="{00000000-0005-0000-0000-000024050000}"/>
    <cellStyle name="Comma 2 3 2 2" xfId="1046" xr:uid="{00000000-0005-0000-0000-000025050000}"/>
    <cellStyle name="Comma 2 3 2 2 2" xfId="7230" xr:uid="{00000000-0005-0000-0000-000026050000}"/>
    <cellStyle name="Comma 2 3 2 3" xfId="2729" xr:uid="{00000000-0005-0000-0000-000027050000}"/>
    <cellStyle name="Comma 2 3 2 4" xfId="7170" xr:uid="{00000000-0005-0000-0000-000028050000}"/>
    <cellStyle name="Comma 2 3 2 5" xfId="7229" xr:uid="{00000000-0005-0000-0000-000029050000}"/>
    <cellStyle name="Comma 2 3 3" xfId="1047" xr:uid="{00000000-0005-0000-0000-00002A050000}"/>
    <cellStyle name="Comma 2 3 4" xfId="1048" xr:uid="{00000000-0005-0000-0000-00002B050000}"/>
    <cellStyle name="Comma 2 3 5" xfId="1049" xr:uid="{00000000-0005-0000-0000-00002C050000}"/>
    <cellStyle name="Comma 2 3 6" xfId="7228" xr:uid="{00000000-0005-0000-0000-00002D050000}"/>
    <cellStyle name="Comma 2 30" xfId="1050" xr:uid="{00000000-0005-0000-0000-00002E050000}"/>
    <cellStyle name="Comma 2 31" xfId="1051" xr:uid="{00000000-0005-0000-0000-00002F050000}"/>
    <cellStyle name="Comma 2 32" xfId="1052" xr:uid="{00000000-0005-0000-0000-000030050000}"/>
    <cellStyle name="Comma 2 33" xfId="1053" xr:uid="{00000000-0005-0000-0000-000031050000}"/>
    <cellStyle name="Comma 2 34" xfId="1054" xr:uid="{00000000-0005-0000-0000-000032050000}"/>
    <cellStyle name="Comma 2 35" xfId="1055" xr:uid="{00000000-0005-0000-0000-000033050000}"/>
    <cellStyle name="Comma 2 36" xfId="1056" xr:uid="{00000000-0005-0000-0000-000034050000}"/>
    <cellStyle name="Comma 2 37" xfId="1057" xr:uid="{00000000-0005-0000-0000-000035050000}"/>
    <cellStyle name="Comma 2 38" xfId="1058" xr:uid="{00000000-0005-0000-0000-000036050000}"/>
    <cellStyle name="Comma 2 39" xfId="1059" xr:uid="{00000000-0005-0000-0000-000037050000}"/>
    <cellStyle name="Comma 2 4" xfId="199" xr:uid="{00000000-0005-0000-0000-000038050000}"/>
    <cellStyle name="Comma 2 4 2" xfId="1060" xr:uid="{00000000-0005-0000-0000-000039050000}"/>
    <cellStyle name="Comma 2 4 2 2" xfId="1061" xr:uid="{00000000-0005-0000-0000-00003A050000}"/>
    <cellStyle name="Comma 2 4 2 2 2" xfId="7188" xr:uid="{00000000-0005-0000-0000-00003B050000}"/>
    <cellStyle name="Comma 2 4 3" xfId="1062" xr:uid="{00000000-0005-0000-0000-00003C050000}"/>
    <cellStyle name="Comma 2 4 4" xfId="2730" xr:uid="{00000000-0005-0000-0000-00003D050000}"/>
    <cellStyle name="Comma 2 4 5" xfId="3682" xr:uid="{00000000-0005-0000-0000-00003E050000}"/>
    <cellStyle name="Comma 2 4 6" xfId="3786" xr:uid="{00000000-0005-0000-0000-00003F050000}"/>
    <cellStyle name="Comma 2 4 7" xfId="3812" xr:uid="{00000000-0005-0000-0000-000040050000}"/>
    <cellStyle name="Comma 2 4 8" xfId="7242" xr:uid="{00000000-0005-0000-0000-000041050000}"/>
    <cellStyle name="Comma 2 40" xfId="1063" xr:uid="{00000000-0005-0000-0000-000042050000}"/>
    <cellStyle name="Comma 2 41" xfId="1064" xr:uid="{00000000-0005-0000-0000-000043050000}"/>
    <cellStyle name="Comma 2 42" xfId="1065" xr:uid="{00000000-0005-0000-0000-000044050000}"/>
    <cellStyle name="Comma 2 43" xfId="1066" xr:uid="{00000000-0005-0000-0000-000045050000}"/>
    <cellStyle name="Comma 2 44" xfId="1067" xr:uid="{00000000-0005-0000-0000-000046050000}"/>
    <cellStyle name="Comma 2 45" xfId="1068" xr:uid="{00000000-0005-0000-0000-000047050000}"/>
    <cellStyle name="Comma 2 46" xfId="1069" xr:uid="{00000000-0005-0000-0000-000048050000}"/>
    <cellStyle name="Comma 2 47" xfId="1070" xr:uid="{00000000-0005-0000-0000-000049050000}"/>
    <cellStyle name="Comma 2 48" xfId="1071" xr:uid="{00000000-0005-0000-0000-00004A050000}"/>
    <cellStyle name="Comma 2 49" xfId="1072" xr:uid="{00000000-0005-0000-0000-00004B050000}"/>
    <cellStyle name="Comma 2 5" xfId="1073" xr:uid="{00000000-0005-0000-0000-00004C050000}"/>
    <cellStyle name="Comma 2 5 2" xfId="1074" xr:uid="{00000000-0005-0000-0000-00004D050000}"/>
    <cellStyle name="Comma 2 5 2 2" xfId="7189" xr:uid="{00000000-0005-0000-0000-00004E050000}"/>
    <cellStyle name="Comma 2 5 3" xfId="2731" xr:uid="{00000000-0005-0000-0000-00004F050000}"/>
    <cellStyle name="Comma 2 50" xfId="1075" xr:uid="{00000000-0005-0000-0000-000050050000}"/>
    <cellStyle name="Comma 2 51" xfId="1076" xr:uid="{00000000-0005-0000-0000-000051050000}"/>
    <cellStyle name="Comma 2 52" xfId="1077" xr:uid="{00000000-0005-0000-0000-000052050000}"/>
    <cellStyle name="Comma 2 53" xfId="1078" xr:uid="{00000000-0005-0000-0000-000053050000}"/>
    <cellStyle name="Comma 2 54" xfId="1079" xr:uid="{00000000-0005-0000-0000-000054050000}"/>
    <cellStyle name="Comma 2 55" xfId="1080" xr:uid="{00000000-0005-0000-0000-000055050000}"/>
    <cellStyle name="Comma 2 56" xfId="1081" xr:uid="{00000000-0005-0000-0000-000056050000}"/>
    <cellStyle name="Comma 2 57" xfId="1082" xr:uid="{00000000-0005-0000-0000-000057050000}"/>
    <cellStyle name="Comma 2 58" xfId="1083" xr:uid="{00000000-0005-0000-0000-000058050000}"/>
    <cellStyle name="Comma 2 59" xfId="1084" xr:uid="{00000000-0005-0000-0000-000059050000}"/>
    <cellStyle name="Comma 2 6" xfId="1085" xr:uid="{00000000-0005-0000-0000-00005A050000}"/>
    <cellStyle name="Comma 2 6 2" xfId="1086" xr:uid="{00000000-0005-0000-0000-00005B050000}"/>
    <cellStyle name="Comma 2 6 2 2" xfId="7190" xr:uid="{00000000-0005-0000-0000-00005C050000}"/>
    <cellStyle name="Comma 2 6 3" xfId="1087" xr:uid="{00000000-0005-0000-0000-00005D050000}"/>
    <cellStyle name="Comma 2 6 4" xfId="2732" xr:uid="{00000000-0005-0000-0000-00005E050000}"/>
    <cellStyle name="Comma 2 60" xfId="1088" xr:uid="{00000000-0005-0000-0000-00005F050000}"/>
    <cellStyle name="Comma 2 61" xfId="3046" xr:uid="{00000000-0005-0000-0000-000060050000}"/>
    <cellStyle name="Comma 2 61 2" xfId="3583" xr:uid="{00000000-0005-0000-0000-000061050000}"/>
    <cellStyle name="Comma 2 61 2 2" xfId="3867" xr:uid="{00000000-0005-0000-0000-000062050000}"/>
    <cellStyle name="Comma 2 61 2 2 2" xfId="4525" xr:uid="{00000000-0005-0000-0000-000063050000}"/>
    <cellStyle name="Comma 2 61 2 2 2 2" xfId="5362" xr:uid="{00000000-0005-0000-0000-000064050000}"/>
    <cellStyle name="Comma 2 61 2 2 2 2 2" xfId="15" xr:uid="{00000000-0005-0000-0000-000065050000}"/>
    <cellStyle name="Comma 2 61 2 2 2 3" xfId="6232" xr:uid="{00000000-0005-0000-0000-000066050000}"/>
    <cellStyle name="Comma 2 61 2 2 3" xfId="4725" xr:uid="{00000000-0005-0000-0000-000067050000}"/>
    <cellStyle name="Comma 2 61 2 2 3 2" xfId="6430" xr:uid="{00000000-0005-0000-0000-000068050000}"/>
    <cellStyle name="Comma 2 61 2 2 4" xfId="7207" xr:uid="{00000000-0005-0000-0000-000069050000}"/>
    <cellStyle name="Comma 2 61 2 2 5" xfId="5595" xr:uid="{00000000-0005-0000-0000-00006A050000}"/>
    <cellStyle name="Comma 2 61 2 3" xfId="3900" xr:uid="{00000000-0005-0000-0000-00006B050000}"/>
    <cellStyle name="Comma 2 61 2 3 2" xfId="4538" xr:uid="{00000000-0005-0000-0000-00006C050000}"/>
    <cellStyle name="Comma 2 61 2 3 2 2" xfId="5375" xr:uid="{00000000-0005-0000-0000-00006D050000}"/>
    <cellStyle name="Comma 2 61 2 3 2 2 2" xfId="7079" xr:uid="{00000000-0005-0000-0000-00006E050000}"/>
    <cellStyle name="Comma 2 61 2 3 2 3" xfId="6245" xr:uid="{00000000-0005-0000-0000-00006F050000}"/>
    <cellStyle name="Comma 2 61 2 3 3" xfId="4755" xr:uid="{00000000-0005-0000-0000-000070050000}"/>
    <cellStyle name="Comma 2 61 2 3 3 2" xfId="6460" xr:uid="{00000000-0005-0000-0000-000071050000}"/>
    <cellStyle name="Comma 2 61 2 3 4" xfId="5625" xr:uid="{00000000-0005-0000-0000-000072050000}"/>
    <cellStyle name="Comma 2 61 2 4" xfId="3930" xr:uid="{00000000-0005-0000-0000-000073050000}"/>
    <cellStyle name="Comma 2 61 2 4 2" xfId="4551" xr:uid="{00000000-0005-0000-0000-000074050000}"/>
    <cellStyle name="Comma 2 61 2 4 2 2" xfId="5388" xr:uid="{00000000-0005-0000-0000-000075050000}"/>
    <cellStyle name="Comma 2 61 2 4 2 2 2" xfId="7092" xr:uid="{00000000-0005-0000-0000-000076050000}"/>
    <cellStyle name="Comma 2 61 2 4 2 3" xfId="6258" xr:uid="{00000000-0005-0000-0000-000077050000}"/>
    <cellStyle name="Comma 2 61 2 4 3" xfId="4783" xr:uid="{00000000-0005-0000-0000-000078050000}"/>
    <cellStyle name="Comma 2 61 2 4 3 2" xfId="6488" xr:uid="{00000000-0005-0000-0000-000079050000}"/>
    <cellStyle name="Comma 2 61 2 4 4" xfId="5653" xr:uid="{00000000-0005-0000-0000-00007A050000}"/>
    <cellStyle name="Comma 2 61 2 5" xfId="4479" xr:uid="{00000000-0005-0000-0000-00007B050000}"/>
    <cellStyle name="Comma 2 61 2 5 2" xfId="5316" xr:uid="{00000000-0005-0000-0000-00007C050000}"/>
    <cellStyle name="Comma 2 61 2 5 2 2" xfId="7021" xr:uid="{00000000-0005-0000-0000-00007D050000}"/>
    <cellStyle name="Comma 2 61 2 5 3" xfId="6186" xr:uid="{00000000-0005-0000-0000-00007E050000}"/>
    <cellStyle name="Comma 2 61 2 6" xfId="4591" xr:uid="{00000000-0005-0000-0000-00007F050000}"/>
    <cellStyle name="Comma 2 61 2 6 2" xfId="6296" xr:uid="{00000000-0005-0000-0000-000080050000}"/>
    <cellStyle name="Comma 2 61 2 7" xfId="5400" xr:uid="{00000000-0005-0000-0000-000081050000}"/>
    <cellStyle name="Comma 2 61 2 7 2" xfId="7104" xr:uid="{00000000-0005-0000-0000-000082050000}"/>
    <cellStyle name="Comma 2 61 2 8" xfId="7159" xr:uid="{00000000-0005-0000-0000-000083050000}"/>
    <cellStyle name="Comma 2 61 2 9" xfId="5461" xr:uid="{00000000-0005-0000-0000-000084050000}"/>
    <cellStyle name="Comma 2 61 3" xfId="3830" xr:uid="{00000000-0005-0000-0000-000085050000}"/>
    <cellStyle name="Comma 2 61 3 2" xfId="4515" xr:uid="{00000000-0005-0000-0000-000086050000}"/>
    <cellStyle name="Comma 2 61 3 2 2" xfId="5352" xr:uid="{00000000-0005-0000-0000-000087050000}"/>
    <cellStyle name="Comma 2 61 3 2 2 2" xfId="7057" xr:uid="{00000000-0005-0000-0000-000088050000}"/>
    <cellStyle name="Comma 2 61 3 2 3" xfId="6222" xr:uid="{00000000-0005-0000-0000-000089050000}"/>
    <cellStyle name="Comma 2 61 3 3" xfId="4702" xr:uid="{00000000-0005-0000-0000-00008A050000}"/>
    <cellStyle name="Comma 2 61 3 3 2" xfId="6407" xr:uid="{00000000-0005-0000-0000-00008B050000}"/>
    <cellStyle name="Comma 2 61 3 4" xfId="5572" xr:uid="{00000000-0005-0000-0000-00008C050000}"/>
    <cellStyle name="Comma 2 61 4" xfId="3801" xr:uid="{00000000-0005-0000-0000-00008D050000}"/>
    <cellStyle name="Comma 2 61 4 2" xfId="4508" xr:uid="{00000000-0005-0000-0000-00008E050000}"/>
    <cellStyle name="Comma 2 61 4 2 2" xfId="5345" xr:uid="{00000000-0005-0000-0000-00008F050000}"/>
    <cellStyle name="Comma 2 61 4 2 2 2" xfId="7050" xr:uid="{00000000-0005-0000-0000-000090050000}"/>
    <cellStyle name="Comma 2 61 4 2 3" xfId="6215" xr:uid="{00000000-0005-0000-0000-000091050000}"/>
    <cellStyle name="Comma 2 61 4 3" xfId="4682" xr:uid="{00000000-0005-0000-0000-000092050000}"/>
    <cellStyle name="Comma 2 61 4 3 2" xfId="6387" xr:uid="{00000000-0005-0000-0000-000093050000}"/>
    <cellStyle name="Comma 2 61 4 4" xfId="5552" xr:uid="{00000000-0005-0000-0000-000094050000}"/>
    <cellStyle name="Comma 2 61 5" xfId="3752" xr:uid="{00000000-0005-0000-0000-000095050000}"/>
    <cellStyle name="Comma 2 61 5 2" xfId="4498" xr:uid="{00000000-0005-0000-0000-000096050000}"/>
    <cellStyle name="Comma 2 61 5 2 2" xfId="5335" xr:uid="{00000000-0005-0000-0000-000097050000}"/>
    <cellStyle name="Comma 2 61 5 2 2 2" xfId="7040" xr:uid="{00000000-0005-0000-0000-000098050000}"/>
    <cellStyle name="Comma 2 61 5 2 3" xfId="6205" xr:uid="{00000000-0005-0000-0000-000099050000}"/>
    <cellStyle name="Comma 2 61 5 3" xfId="4667" xr:uid="{00000000-0005-0000-0000-00009A050000}"/>
    <cellStyle name="Comma 2 61 5 3 2" xfId="6372" xr:uid="{00000000-0005-0000-0000-00009B050000}"/>
    <cellStyle name="Comma 2 61 5 4" xfId="5537" xr:uid="{00000000-0005-0000-0000-00009C050000}"/>
    <cellStyle name="Comma 2 61 6" xfId="4474" xr:uid="{00000000-0005-0000-0000-00009D050000}"/>
    <cellStyle name="Comma 2 61 6 2" xfId="5311" xr:uid="{00000000-0005-0000-0000-00009E050000}"/>
    <cellStyle name="Comma 2 61 6 2 2" xfId="7016" xr:uid="{00000000-0005-0000-0000-00009F050000}"/>
    <cellStyle name="Comma 2 61 6 3" xfId="6181" xr:uid="{00000000-0005-0000-0000-0000A0050000}"/>
    <cellStyle name="Comma 2 61 7" xfId="4581" xr:uid="{00000000-0005-0000-0000-0000A1050000}"/>
    <cellStyle name="Comma 2 61 7 2" xfId="6286" xr:uid="{00000000-0005-0000-0000-0000A2050000}"/>
    <cellStyle name="Comma 2 61 8" xfId="5451" xr:uid="{00000000-0005-0000-0000-0000A3050000}"/>
    <cellStyle name="Comma 2 62" xfId="3366" xr:uid="{00000000-0005-0000-0000-0000A4050000}"/>
    <cellStyle name="Comma 2 63" xfId="3367" xr:uid="{00000000-0005-0000-0000-0000A5050000}"/>
    <cellStyle name="Comma 2 64" xfId="3368" xr:uid="{00000000-0005-0000-0000-0000A6050000}"/>
    <cellStyle name="Comma 2 65" xfId="3369" xr:uid="{00000000-0005-0000-0000-0000A7050000}"/>
    <cellStyle name="Comma 2 66" xfId="3370" xr:uid="{00000000-0005-0000-0000-0000A8050000}"/>
    <cellStyle name="Comma 2 67" xfId="3371" xr:uid="{00000000-0005-0000-0000-0000A9050000}"/>
    <cellStyle name="Comma 2 68" xfId="3372" xr:uid="{00000000-0005-0000-0000-0000AA050000}"/>
    <cellStyle name="Comma 2 69" xfId="3373" xr:uid="{00000000-0005-0000-0000-0000AB050000}"/>
    <cellStyle name="Comma 2 7" xfId="1089" xr:uid="{00000000-0005-0000-0000-0000AC050000}"/>
    <cellStyle name="Comma 2 7 2" xfId="1090" xr:uid="{00000000-0005-0000-0000-0000AD050000}"/>
    <cellStyle name="Comma 2 7 2 2" xfId="7191" xr:uid="{00000000-0005-0000-0000-0000AE050000}"/>
    <cellStyle name="Comma 2 7 3" xfId="2733" xr:uid="{00000000-0005-0000-0000-0000AF050000}"/>
    <cellStyle name="Comma 2 70" xfId="3374" xr:uid="{00000000-0005-0000-0000-0000B0050000}"/>
    <cellStyle name="Comma 2 71" xfId="3375" xr:uid="{00000000-0005-0000-0000-0000B1050000}"/>
    <cellStyle name="Comma 2 72" xfId="5410" xr:uid="{00000000-0005-0000-0000-0000B2050000}"/>
    <cellStyle name="Comma 2 73" xfId="5413" xr:uid="{00000000-0005-0000-0000-0000B3050000}"/>
    <cellStyle name="Comma 2 74" xfId="5416" xr:uid="{00000000-0005-0000-0000-0000B4050000}"/>
    <cellStyle name="Comma 2 75" xfId="5419" xr:uid="{00000000-0005-0000-0000-0000B5050000}"/>
    <cellStyle name="Comma 2 76" xfId="5422" xr:uid="{00000000-0005-0000-0000-0000B6050000}"/>
    <cellStyle name="Comma 2 77" xfId="5427" xr:uid="{00000000-0005-0000-0000-0000B7050000}"/>
    <cellStyle name="Comma 2 78" xfId="5430" xr:uid="{00000000-0005-0000-0000-0000B8050000}"/>
    <cellStyle name="Comma 2 79" xfId="5432" xr:uid="{00000000-0005-0000-0000-0000B9050000}"/>
    <cellStyle name="Comma 2 8" xfId="1091" xr:uid="{00000000-0005-0000-0000-0000BA050000}"/>
    <cellStyle name="Comma 2 8 2" xfId="1092" xr:uid="{00000000-0005-0000-0000-0000BB050000}"/>
    <cellStyle name="Comma 2 8 2 2" xfId="7192" xr:uid="{00000000-0005-0000-0000-0000BC050000}"/>
    <cellStyle name="Comma 2 8 3" xfId="2734" xr:uid="{00000000-0005-0000-0000-0000BD050000}"/>
    <cellStyle name="Comma 2 80" xfId="5434" xr:uid="{00000000-0005-0000-0000-0000BE050000}"/>
    <cellStyle name="Comma 2 81" xfId="7214" xr:uid="{00000000-0005-0000-0000-0000BF050000}"/>
    <cellStyle name="Comma 2 82" xfId="7248" xr:uid="{00000000-0005-0000-0000-0000C0050000}"/>
    <cellStyle name="Comma 2 87 2" xfId="7265" xr:uid="{00000000-0005-0000-0000-0000C1050000}"/>
    <cellStyle name="Comma 2 9" xfId="1093" xr:uid="{00000000-0005-0000-0000-0000C2050000}"/>
    <cellStyle name="Comma 2 9 2" xfId="1094" xr:uid="{00000000-0005-0000-0000-0000C3050000}"/>
    <cellStyle name="Comma 2 9 2 2" xfId="7193" xr:uid="{00000000-0005-0000-0000-0000C4050000}"/>
    <cellStyle name="Comma 2 9 3" xfId="2735" xr:uid="{00000000-0005-0000-0000-0000C5050000}"/>
    <cellStyle name="Comma 2_130017-B1  โปรแกรมคอมพิวเตอร์ CPI_Q409" xfId="1095" xr:uid="{00000000-0005-0000-0000-0000C6050000}"/>
    <cellStyle name="Comma 20" xfId="200" xr:uid="{00000000-0005-0000-0000-0000C7050000}"/>
    <cellStyle name="Comma 20 2" xfId="1096" xr:uid="{00000000-0005-0000-0000-0000C8050000}"/>
    <cellStyle name="Comma 21" xfId="201" xr:uid="{00000000-0005-0000-0000-0000C9050000}"/>
    <cellStyle name="Comma 21 2" xfId="1097" xr:uid="{00000000-0005-0000-0000-0000CA050000}"/>
    <cellStyle name="Comma 21 2 2" xfId="1098" xr:uid="{00000000-0005-0000-0000-0000CB050000}"/>
    <cellStyle name="Comma 21 2 3" xfId="7132" xr:uid="{00000000-0005-0000-0000-0000CC050000}"/>
    <cellStyle name="Comma 21 3" xfId="3376" xr:uid="{00000000-0005-0000-0000-0000CD050000}"/>
    <cellStyle name="Comma 21 4" xfId="3377" xr:uid="{00000000-0005-0000-0000-0000CE050000}"/>
    <cellStyle name="Comma 21 5" xfId="3378" xr:uid="{00000000-0005-0000-0000-0000CF050000}"/>
    <cellStyle name="Comma 21 6" xfId="3379" xr:uid="{00000000-0005-0000-0000-0000D0050000}"/>
    <cellStyle name="Comma 22" xfId="202" xr:uid="{00000000-0005-0000-0000-0000D1050000}"/>
    <cellStyle name="Comma 22 2" xfId="1099" xr:uid="{00000000-0005-0000-0000-0000D2050000}"/>
    <cellStyle name="Comma 22 2 2" xfId="1100" xr:uid="{00000000-0005-0000-0000-0000D3050000}"/>
    <cellStyle name="Comma 22 3" xfId="1101" xr:uid="{00000000-0005-0000-0000-0000D4050000}"/>
    <cellStyle name="Comma 22 4" xfId="3380" xr:uid="{00000000-0005-0000-0000-0000D5050000}"/>
    <cellStyle name="Comma 22 5" xfId="3381" xr:uid="{00000000-0005-0000-0000-0000D6050000}"/>
    <cellStyle name="Comma 23" xfId="203" xr:uid="{00000000-0005-0000-0000-0000D7050000}"/>
    <cellStyle name="Comma 23 2" xfId="1102" xr:uid="{00000000-0005-0000-0000-0000D8050000}"/>
    <cellStyle name="Comma 23 2 2" xfId="1103" xr:uid="{00000000-0005-0000-0000-0000D9050000}"/>
    <cellStyle name="Comma 23 3" xfId="1104" xr:uid="{00000000-0005-0000-0000-0000DA050000}"/>
    <cellStyle name="Comma 23 4" xfId="1105" xr:uid="{00000000-0005-0000-0000-0000DB050000}"/>
    <cellStyle name="Comma 23_Cut-off_รายได้" xfId="1106" xr:uid="{00000000-0005-0000-0000-0000DC050000}"/>
    <cellStyle name="Comma 24" xfId="204" xr:uid="{00000000-0005-0000-0000-0000DD050000}"/>
    <cellStyle name="Comma 24 2" xfId="1107" xr:uid="{00000000-0005-0000-0000-0000DE050000}"/>
    <cellStyle name="Comma 24 3" xfId="1108" xr:uid="{00000000-0005-0000-0000-0000DF050000}"/>
    <cellStyle name="Comma 25" xfId="205" xr:uid="{00000000-0005-0000-0000-0000E0050000}"/>
    <cellStyle name="Comma 25 2" xfId="1109" xr:uid="{00000000-0005-0000-0000-0000E1050000}"/>
    <cellStyle name="Comma 26" xfId="206" xr:uid="{00000000-0005-0000-0000-0000E2050000}"/>
    <cellStyle name="Comma 26 2" xfId="1110" xr:uid="{00000000-0005-0000-0000-0000E3050000}"/>
    <cellStyle name="Comma 26 2 2" xfId="1111" xr:uid="{00000000-0005-0000-0000-0000E4050000}"/>
    <cellStyle name="Comma 26 3" xfId="1112" xr:uid="{00000000-0005-0000-0000-0000E5050000}"/>
    <cellStyle name="Comma 26 4" xfId="1113" xr:uid="{00000000-0005-0000-0000-0000E6050000}"/>
    <cellStyle name="Comma 26_Cut-off_รายได้" xfId="1114" xr:uid="{00000000-0005-0000-0000-0000E7050000}"/>
    <cellStyle name="Comma 27" xfId="207" xr:uid="{00000000-0005-0000-0000-0000E8050000}"/>
    <cellStyle name="Comma 27 2" xfId="1115" xr:uid="{00000000-0005-0000-0000-0000E9050000}"/>
    <cellStyle name="Comma 27 3" xfId="1116" xr:uid="{00000000-0005-0000-0000-0000EA050000}"/>
    <cellStyle name="Comma 28" xfId="208" xr:uid="{00000000-0005-0000-0000-0000EB050000}"/>
    <cellStyle name="Comma 28 2" xfId="1117" xr:uid="{00000000-0005-0000-0000-0000EC050000}"/>
    <cellStyle name="Comma 28 3" xfId="1118" xr:uid="{00000000-0005-0000-0000-0000ED050000}"/>
    <cellStyle name="Comma 29" xfId="209" xr:uid="{00000000-0005-0000-0000-0000EE050000}"/>
    <cellStyle name="Comma 29 2" xfId="1119" xr:uid="{00000000-0005-0000-0000-0000EF050000}"/>
    <cellStyle name="Comma 29 3" xfId="1120" xr:uid="{00000000-0005-0000-0000-0000F0050000}"/>
    <cellStyle name="Comma 3" xfId="1121" xr:uid="{00000000-0005-0000-0000-0000F1050000}"/>
    <cellStyle name="Comma 3 10" xfId="1122" xr:uid="{00000000-0005-0000-0000-0000F2050000}"/>
    <cellStyle name="Comma 3 10 2" xfId="2736" xr:uid="{00000000-0005-0000-0000-0000F3050000}"/>
    <cellStyle name="Comma 3 11" xfId="1123" xr:uid="{00000000-0005-0000-0000-0000F4050000}"/>
    <cellStyle name="Comma 3 11 2" xfId="2737" xr:uid="{00000000-0005-0000-0000-0000F5050000}"/>
    <cellStyle name="Comma 3 12" xfId="1124" xr:uid="{00000000-0005-0000-0000-0000F6050000}"/>
    <cellStyle name="Comma 3 13" xfId="1125" xr:uid="{00000000-0005-0000-0000-0000F7050000}"/>
    <cellStyle name="Comma 3 14" xfId="1126" xr:uid="{00000000-0005-0000-0000-0000F8050000}"/>
    <cellStyle name="Comma 3 15" xfId="1127" xr:uid="{00000000-0005-0000-0000-0000F9050000}"/>
    <cellStyle name="Comma 3 16" xfId="1128" xr:uid="{00000000-0005-0000-0000-0000FA050000}"/>
    <cellStyle name="Comma 3 17" xfId="1129" xr:uid="{00000000-0005-0000-0000-0000FB050000}"/>
    <cellStyle name="Comma 3 18" xfId="1130" xr:uid="{00000000-0005-0000-0000-0000FC050000}"/>
    <cellStyle name="Comma 3 19" xfId="1131" xr:uid="{00000000-0005-0000-0000-0000FD050000}"/>
    <cellStyle name="Comma 3 2" xfId="210" xr:uid="{00000000-0005-0000-0000-0000FE050000}"/>
    <cellStyle name="Comma 3 2 2" xfId="1132" xr:uid="{00000000-0005-0000-0000-0000FF050000}"/>
    <cellStyle name="Comma 3 2 2 2" xfId="2738" xr:uid="{00000000-0005-0000-0000-000000060000}"/>
    <cellStyle name="Comma 3 2 3" xfId="3382" xr:uid="{00000000-0005-0000-0000-000001060000}"/>
    <cellStyle name="Comma 3 2 4" xfId="3383" xr:uid="{00000000-0005-0000-0000-000002060000}"/>
    <cellStyle name="Comma 3 2 5" xfId="7232" xr:uid="{00000000-0005-0000-0000-000003060000}"/>
    <cellStyle name="Comma 3 2 6" xfId="7257" xr:uid="{00000000-0005-0000-0000-000004060000}"/>
    <cellStyle name="Comma 3 20" xfId="1133" xr:uid="{00000000-0005-0000-0000-000005060000}"/>
    <cellStyle name="Comma 3 21" xfId="5421" xr:uid="{00000000-0005-0000-0000-000006060000}"/>
    <cellStyle name="Comma 3 22" xfId="7231" xr:uid="{00000000-0005-0000-0000-000007060000}"/>
    <cellStyle name="Comma 3 23" xfId="7254" xr:uid="{00000000-0005-0000-0000-000008060000}"/>
    <cellStyle name="Comma 3 3" xfId="211" xr:uid="{00000000-0005-0000-0000-000009060000}"/>
    <cellStyle name="Comma 3 3 2" xfId="3384" xr:uid="{00000000-0005-0000-0000-00000A060000}"/>
    <cellStyle name="Comma 3 3 3" xfId="3385" xr:uid="{00000000-0005-0000-0000-00000B060000}"/>
    <cellStyle name="Comma 3 4" xfId="212" xr:uid="{00000000-0005-0000-0000-00000C060000}"/>
    <cellStyle name="Comma 3 4 2" xfId="1134" xr:uid="{00000000-0005-0000-0000-00000D060000}"/>
    <cellStyle name="Comma 3 4 3" xfId="2739" xr:uid="{00000000-0005-0000-0000-00000E060000}"/>
    <cellStyle name="Comma 3 4 4" xfId="3588" xr:uid="{00000000-0005-0000-0000-00000F060000}"/>
    <cellStyle name="Comma 3 4 5" xfId="3684" xr:uid="{00000000-0005-0000-0000-000010060000}"/>
    <cellStyle name="Comma 3 4 6" xfId="3784" xr:uid="{00000000-0005-0000-0000-000011060000}"/>
    <cellStyle name="Comma 3 4 7" xfId="3761" xr:uid="{00000000-0005-0000-0000-000012060000}"/>
    <cellStyle name="Comma 3 5" xfId="1135" xr:uid="{00000000-0005-0000-0000-000013060000}"/>
    <cellStyle name="Comma 3 5 2" xfId="2740" xr:uid="{00000000-0005-0000-0000-000014060000}"/>
    <cellStyle name="Comma 3 5 2 2" xfId="7194" xr:uid="{00000000-0005-0000-0000-000015060000}"/>
    <cellStyle name="Comma 3 5 3" xfId="7133" xr:uid="{00000000-0005-0000-0000-000016060000}"/>
    <cellStyle name="Comma 3 6" xfId="1136" xr:uid="{00000000-0005-0000-0000-000017060000}"/>
    <cellStyle name="Comma 3 6 2" xfId="2741" xr:uid="{00000000-0005-0000-0000-000018060000}"/>
    <cellStyle name="Comma 3 7" xfId="1137" xr:uid="{00000000-0005-0000-0000-000019060000}"/>
    <cellStyle name="Comma 3 7 2" xfId="2742" xr:uid="{00000000-0005-0000-0000-00001A060000}"/>
    <cellStyle name="Comma 3 8" xfId="1138" xr:uid="{00000000-0005-0000-0000-00001B060000}"/>
    <cellStyle name="Comma 3 8 2" xfId="2743" xr:uid="{00000000-0005-0000-0000-00001C060000}"/>
    <cellStyle name="Comma 3 9" xfId="1139" xr:uid="{00000000-0005-0000-0000-00001D060000}"/>
    <cellStyle name="Comma 3 9 2" xfId="2744" xr:uid="{00000000-0005-0000-0000-00001E060000}"/>
    <cellStyle name="Comma 3_B3 - Property plant &amp; equipment.nat" xfId="1140" xr:uid="{00000000-0005-0000-0000-00001F060000}"/>
    <cellStyle name="Comma 30" xfId="213" xr:uid="{00000000-0005-0000-0000-000020060000}"/>
    <cellStyle name="Comma 30 2" xfId="1141" xr:uid="{00000000-0005-0000-0000-000021060000}"/>
    <cellStyle name="Comma 30 3" xfId="1142" xr:uid="{00000000-0005-0000-0000-000022060000}"/>
    <cellStyle name="Comma 31" xfId="214" xr:uid="{00000000-0005-0000-0000-000023060000}"/>
    <cellStyle name="Comma 31 2" xfId="215" xr:uid="{00000000-0005-0000-0000-000024060000}"/>
    <cellStyle name="Comma 31 3" xfId="1143" xr:uid="{00000000-0005-0000-0000-000025060000}"/>
    <cellStyle name="Comma 31 3 2" xfId="2745" xr:uid="{00000000-0005-0000-0000-000026060000}"/>
    <cellStyle name="Comma 31 3 3" xfId="7171" xr:uid="{00000000-0005-0000-0000-000027060000}"/>
    <cellStyle name="Comma 32" xfId="216" xr:uid="{00000000-0005-0000-0000-000028060000}"/>
    <cellStyle name="Comma 32 2" xfId="1144" xr:uid="{00000000-0005-0000-0000-000029060000}"/>
    <cellStyle name="Comma 32 3" xfId="1145" xr:uid="{00000000-0005-0000-0000-00002A060000}"/>
    <cellStyle name="Comma 33" xfId="217" xr:uid="{00000000-0005-0000-0000-00002B060000}"/>
    <cellStyle name="Comma 33 2" xfId="1146" xr:uid="{00000000-0005-0000-0000-00002C060000}"/>
    <cellStyle name="Comma 33 3" xfId="1147" xr:uid="{00000000-0005-0000-0000-00002D060000}"/>
    <cellStyle name="Comma 34" xfId="218" xr:uid="{00000000-0005-0000-0000-00002E060000}"/>
    <cellStyle name="Comma 34 2" xfId="1148" xr:uid="{00000000-0005-0000-0000-00002F060000}"/>
    <cellStyle name="Comma 34 2 2" xfId="7172" xr:uid="{00000000-0005-0000-0000-000030060000}"/>
    <cellStyle name="Comma 34 3" xfId="1149" xr:uid="{00000000-0005-0000-0000-000031060000}"/>
    <cellStyle name="Comma 35" xfId="219" xr:uid="{00000000-0005-0000-0000-000032060000}"/>
    <cellStyle name="Comma 35 2" xfId="1150" xr:uid="{00000000-0005-0000-0000-000033060000}"/>
    <cellStyle name="Comma 35 3" xfId="1151" xr:uid="{00000000-0005-0000-0000-000034060000}"/>
    <cellStyle name="Comma 35 4" xfId="1152" xr:uid="{00000000-0005-0000-0000-000035060000}"/>
    <cellStyle name="Comma 36" xfId="220" xr:uid="{00000000-0005-0000-0000-000036060000}"/>
    <cellStyle name="Comma 36 2" xfId="1153" xr:uid="{00000000-0005-0000-0000-000037060000}"/>
    <cellStyle name="Comma 36 2 2" xfId="7173" xr:uid="{00000000-0005-0000-0000-000038060000}"/>
    <cellStyle name="Comma 36 3" xfId="1154" xr:uid="{00000000-0005-0000-0000-000039060000}"/>
    <cellStyle name="Comma 37" xfId="221" xr:uid="{00000000-0005-0000-0000-00003A060000}"/>
    <cellStyle name="Comma 37 2" xfId="1155" xr:uid="{00000000-0005-0000-0000-00003B060000}"/>
    <cellStyle name="Comma 37 3" xfId="1156" xr:uid="{00000000-0005-0000-0000-00003C060000}"/>
    <cellStyle name="Comma 38" xfId="222" xr:uid="{00000000-0005-0000-0000-00003D060000}"/>
    <cellStyle name="Comma 38 2" xfId="1157" xr:uid="{00000000-0005-0000-0000-00003E060000}"/>
    <cellStyle name="Comma 38 2 2" xfId="2746" xr:uid="{00000000-0005-0000-0000-00003F060000}"/>
    <cellStyle name="Comma 38 2 3" xfId="7174" xr:uid="{00000000-0005-0000-0000-000040060000}"/>
    <cellStyle name="Comma 38 3" xfId="1158" xr:uid="{00000000-0005-0000-0000-000041060000}"/>
    <cellStyle name="Comma 39" xfId="29" xr:uid="{00000000-0005-0000-0000-000042060000}"/>
    <cellStyle name="Comma 39 10" xfId="3957" xr:uid="{00000000-0005-0000-0000-000043060000}"/>
    <cellStyle name="Comma 39 10 2" xfId="4132" xr:uid="{00000000-0005-0000-0000-000044060000}"/>
    <cellStyle name="Comma 39 10 2 2" xfId="4454" xr:uid="{00000000-0005-0000-0000-000045060000}"/>
    <cellStyle name="Comma 39 10 2 2 2" xfId="5292" xr:uid="{00000000-0005-0000-0000-000046060000}"/>
    <cellStyle name="Comma 39 10 2 2 2 2" xfId="6997" xr:uid="{00000000-0005-0000-0000-000047060000}"/>
    <cellStyle name="Comma 39 10 2 2 3" xfId="6162" xr:uid="{00000000-0005-0000-0000-000048060000}"/>
    <cellStyle name="Comma 39 10 2 3" xfId="4970" xr:uid="{00000000-0005-0000-0000-000049060000}"/>
    <cellStyle name="Comma 39 10 2 3 2" xfId="6675" xr:uid="{00000000-0005-0000-0000-00004A060000}"/>
    <cellStyle name="Comma 39 10 2 4" xfId="5840" xr:uid="{00000000-0005-0000-0000-00004B060000}"/>
    <cellStyle name="Comma 39 10 3" xfId="4293" xr:uid="{00000000-0005-0000-0000-00004C060000}"/>
    <cellStyle name="Comma 39 10 3 2" xfId="5131" xr:uid="{00000000-0005-0000-0000-00004D060000}"/>
    <cellStyle name="Comma 39 10 3 2 2" xfId="6836" xr:uid="{00000000-0005-0000-0000-00004E060000}"/>
    <cellStyle name="Comma 39 10 3 3" xfId="6001" xr:uid="{00000000-0005-0000-0000-00004F060000}"/>
    <cellStyle name="Comma 39 10 4" xfId="4809" xr:uid="{00000000-0005-0000-0000-000050060000}"/>
    <cellStyle name="Comma 39 10 4 2" xfId="6514" xr:uid="{00000000-0005-0000-0000-000051060000}"/>
    <cellStyle name="Comma 39 10 5" xfId="5679" xr:uid="{00000000-0005-0000-0000-000052060000}"/>
    <cellStyle name="Comma 39 11" xfId="3978" xr:uid="{00000000-0005-0000-0000-000053060000}"/>
    <cellStyle name="Comma 39 11 2" xfId="4304" xr:uid="{00000000-0005-0000-0000-000054060000}"/>
    <cellStyle name="Comma 39 11 2 2" xfId="5142" xr:uid="{00000000-0005-0000-0000-000055060000}"/>
    <cellStyle name="Comma 39 11 2 2 2" xfId="6847" xr:uid="{00000000-0005-0000-0000-000056060000}"/>
    <cellStyle name="Comma 39 11 2 3" xfId="6012" xr:uid="{00000000-0005-0000-0000-000057060000}"/>
    <cellStyle name="Comma 39 11 3" xfId="4820" xr:uid="{00000000-0005-0000-0000-000058060000}"/>
    <cellStyle name="Comma 39 11 3 2" xfId="6525" xr:uid="{00000000-0005-0000-0000-000059060000}"/>
    <cellStyle name="Comma 39 11 4" xfId="5690" xr:uid="{00000000-0005-0000-0000-00005A060000}"/>
    <cellStyle name="Comma 39 12" xfId="4143" xr:uid="{00000000-0005-0000-0000-00005B060000}"/>
    <cellStyle name="Comma 39 12 2" xfId="4981" xr:uid="{00000000-0005-0000-0000-00005C060000}"/>
    <cellStyle name="Comma 39 12 2 2" xfId="6686" xr:uid="{00000000-0005-0000-0000-00005D060000}"/>
    <cellStyle name="Comma 39 12 3" xfId="5851" xr:uid="{00000000-0005-0000-0000-00005E060000}"/>
    <cellStyle name="Comma 39 13" xfId="4563" xr:uid="{00000000-0005-0000-0000-00005F060000}"/>
    <cellStyle name="Comma 39 13 2" xfId="6269" xr:uid="{00000000-0005-0000-0000-000060060000}"/>
    <cellStyle name="Comma 39 14" xfId="7109" xr:uid="{00000000-0005-0000-0000-000061060000}"/>
    <cellStyle name="Comma 39 15" xfId="5436" xr:uid="{00000000-0005-0000-0000-000062060000}"/>
    <cellStyle name="Comma 39 2" xfId="223" xr:uid="{00000000-0005-0000-0000-000063060000}"/>
    <cellStyle name="Comma 39 2 10" xfId="3979" xr:uid="{00000000-0005-0000-0000-000064060000}"/>
    <cellStyle name="Comma 39 2 10 2" xfId="4305" xr:uid="{00000000-0005-0000-0000-000065060000}"/>
    <cellStyle name="Comma 39 2 10 2 2" xfId="5143" xr:uid="{00000000-0005-0000-0000-000066060000}"/>
    <cellStyle name="Comma 39 2 10 2 2 2" xfId="6848" xr:uid="{00000000-0005-0000-0000-000067060000}"/>
    <cellStyle name="Comma 39 2 10 2 3" xfId="6013" xr:uid="{00000000-0005-0000-0000-000068060000}"/>
    <cellStyle name="Comma 39 2 10 3" xfId="4821" xr:uid="{00000000-0005-0000-0000-000069060000}"/>
    <cellStyle name="Comma 39 2 10 3 2" xfId="6526" xr:uid="{00000000-0005-0000-0000-00006A060000}"/>
    <cellStyle name="Comma 39 2 10 4" xfId="5691" xr:uid="{00000000-0005-0000-0000-00006B060000}"/>
    <cellStyle name="Comma 39 2 11" xfId="4144" xr:uid="{00000000-0005-0000-0000-00006C060000}"/>
    <cellStyle name="Comma 39 2 11 2" xfId="4982" xr:uid="{00000000-0005-0000-0000-00006D060000}"/>
    <cellStyle name="Comma 39 2 11 2 2" xfId="6687" xr:uid="{00000000-0005-0000-0000-00006E060000}"/>
    <cellStyle name="Comma 39 2 11 3" xfId="5852" xr:uid="{00000000-0005-0000-0000-00006F060000}"/>
    <cellStyle name="Comma 39 2 12" xfId="4564" xr:uid="{00000000-0005-0000-0000-000070060000}"/>
    <cellStyle name="Comma 39 2 12 2" xfId="6270" xr:uid="{00000000-0005-0000-0000-000071060000}"/>
    <cellStyle name="Comma 39 2 13" xfId="7110" xr:uid="{00000000-0005-0000-0000-000072060000}"/>
    <cellStyle name="Comma 39 2 14" xfId="5437" xr:uid="{00000000-0005-0000-0000-000073060000}"/>
    <cellStyle name="Comma 39 2 2" xfId="2748" xr:uid="{00000000-0005-0000-0000-000074060000}"/>
    <cellStyle name="Comma 39 2 2 10" xfId="4574" xr:uid="{00000000-0005-0000-0000-000075060000}"/>
    <cellStyle name="Comma 39 2 2 10 2" xfId="6279" xr:uid="{00000000-0005-0000-0000-000076060000}"/>
    <cellStyle name="Comma 39 2 2 11" xfId="7176" xr:uid="{00000000-0005-0000-0000-000077060000}"/>
    <cellStyle name="Comma 39 2 2 12" xfId="5444" xr:uid="{00000000-0005-0000-0000-000078060000}"/>
    <cellStyle name="Comma 39 2 2 2" xfId="3620" xr:uid="{00000000-0005-0000-0000-000079060000}"/>
    <cellStyle name="Comma 39 2 2 2 2" xfId="3666" xr:uid="{00000000-0005-0000-0000-00007A060000}"/>
    <cellStyle name="Comma 39 2 2 2 2 2" xfId="4033" xr:uid="{00000000-0005-0000-0000-00007B060000}"/>
    <cellStyle name="Comma 39 2 2 2 2 2 2" xfId="4355" xr:uid="{00000000-0005-0000-0000-00007C060000}"/>
    <cellStyle name="Comma 39 2 2 2 2 2 2 2" xfId="5193" xr:uid="{00000000-0005-0000-0000-00007D060000}"/>
    <cellStyle name="Comma 39 2 2 2 2 2 2 2 2" xfId="6898" xr:uid="{00000000-0005-0000-0000-00007E060000}"/>
    <cellStyle name="Comma 39 2 2 2 2 2 2 3" xfId="6063" xr:uid="{00000000-0005-0000-0000-00007F060000}"/>
    <cellStyle name="Comma 39 2 2 2 2 2 3" xfId="4871" xr:uid="{00000000-0005-0000-0000-000080060000}"/>
    <cellStyle name="Comma 39 2 2 2 2 2 3 2" xfId="6576" xr:uid="{00000000-0005-0000-0000-000081060000}"/>
    <cellStyle name="Comma 39 2 2 2 2 2 4" xfId="5741" xr:uid="{00000000-0005-0000-0000-000082060000}"/>
    <cellStyle name="Comma 39 2 2 2 2 3" xfId="4194" xr:uid="{00000000-0005-0000-0000-000083060000}"/>
    <cellStyle name="Comma 39 2 2 2 2 3 2" xfId="5032" xr:uid="{00000000-0005-0000-0000-000084060000}"/>
    <cellStyle name="Comma 39 2 2 2 2 3 2 2" xfId="6737" xr:uid="{00000000-0005-0000-0000-000085060000}"/>
    <cellStyle name="Comma 39 2 2 2 2 3 3" xfId="5902" xr:uid="{00000000-0005-0000-0000-000086060000}"/>
    <cellStyle name="Comma 39 2 2 2 2 4" xfId="4638" xr:uid="{00000000-0005-0000-0000-000087060000}"/>
    <cellStyle name="Comma 39 2 2 2 2 4 2" xfId="6343" xr:uid="{00000000-0005-0000-0000-000088060000}"/>
    <cellStyle name="Comma 39 2 2 2 2 5" xfId="5508" xr:uid="{00000000-0005-0000-0000-000089060000}"/>
    <cellStyle name="Comma 39 2 2 2 3" xfId="3879" xr:uid="{00000000-0005-0000-0000-00008A060000}"/>
    <cellStyle name="Comma 39 2 2 2 3 2" xfId="4091" xr:uid="{00000000-0005-0000-0000-00008B060000}"/>
    <cellStyle name="Comma 39 2 2 2 3 2 2" xfId="4413" xr:uid="{00000000-0005-0000-0000-00008C060000}"/>
    <cellStyle name="Comma 39 2 2 2 3 2 2 2" xfId="5251" xr:uid="{00000000-0005-0000-0000-00008D060000}"/>
    <cellStyle name="Comma 39 2 2 2 3 2 2 2 2" xfId="6956" xr:uid="{00000000-0005-0000-0000-00008E060000}"/>
    <cellStyle name="Comma 39 2 2 2 3 2 2 3" xfId="6121" xr:uid="{00000000-0005-0000-0000-00008F060000}"/>
    <cellStyle name="Comma 39 2 2 2 3 2 3" xfId="4929" xr:uid="{00000000-0005-0000-0000-000090060000}"/>
    <cellStyle name="Comma 39 2 2 2 3 2 3 2" xfId="6634" xr:uid="{00000000-0005-0000-0000-000091060000}"/>
    <cellStyle name="Comma 39 2 2 2 3 2 4" xfId="5799" xr:uid="{00000000-0005-0000-0000-000092060000}"/>
    <cellStyle name="Comma 39 2 2 2 3 3" xfId="4252" xr:uid="{00000000-0005-0000-0000-000093060000}"/>
    <cellStyle name="Comma 39 2 2 2 3 3 2" xfId="5090" xr:uid="{00000000-0005-0000-0000-000094060000}"/>
    <cellStyle name="Comma 39 2 2 2 3 3 2 2" xfId="6795" xr:uid="{00000000-0005-0000-0000-000095060000}"/>
    <cellStyle name="Comma 39 2 2 2 3 3 3" xfId="5960" xr:uid="{00000000-0005-0000-0000-000096060000}"/>
    <cellStyle name="Comma 39 2 2 2 3 4" xfId="4737" xr:uid="{00000000-0005-0000-0000-000097060000}"/>
    <cellStyle name="Comma 39 2 2 2 3 4 2" xfId="6442" xr:uid="{00000000-0005-0000-0000-000098060000}"/>
    <cellStyle name="Comma 39 2 2 2 3 5" xfId="5607" xr:uid="{00000000-0005-0000-0000-000099060000}"/>
    <cellStyle name="Comma 39 2 2 2 4" xfId="3912" xr:uid="{00000000-0005-0000-0000-00009A060000}"/>
    <cellStyle name="Comma 39 2 2 2 4 2" xfId="4108" xr:uid="{00000000-0005-0000-0000-00009B060000}"/>
    <cellStyle name="Comma 39 2 2 2 4 2 2" xfId="4430" xr:uid="{00000000-0005-0000-0000-00009C060000}"/>
    <cellStyle name="Comma 39 2 2 2 4 2 2 2" xfId="5268" xr:uid="{00000000-0005-0000-0000-00009D060000}"/>
    <cellStyle name="Comma 39 2 2 2 4 2 2 2 2" xfId="6973" xr:uid="{00000000-0005-0000-0000-00009E060000}"/>
    <cellStyle name="Comma 39 2 2 2 4 2 2 3" xfId="6138" xr:uid="{00000000-0005-0000-0000-00009F060000}"/>
    <cellStyle name="Comma 39 2 2 2 4 2 3" xfId="4946" xr:uid="{00000000-0005-0000-0000-0000A0060000}"/>
    <cellStyle name="Comma 39 2 2 2 4 2 3 2" xfId="6651" xr:uid="{00000000-0005-0000-0000-0000A1060000}"/>
    <cellStyle name="Comma 39 2 2 2 4 2 4" xfId="5816" xr:uid="{00000000-0005-0000-0000-0000A2060000}"/>
    <cellStyle name="Comma 39 2 2 2 4 3" xfId="4269" xr:uid="{00000000-0005-0000-0000-0000A3060000}"/>
    <cellStyle name="Comma 39 2 2 2 4 3 2" xfId="5107" xr:uid="{00000000-0005-0000-0000-0000A4060000}"/>
    <cellStyle name="Comma 39 2 2 2 4 3 2 2" xfId="6812" xr:uid="{00000000-0005-0000-0000-0000A5060000}"/>
    <cellStyle name="Comma 39 2 2 2 4 3 3" xfId="5977" xr:uid="{00000000-0005-0000-0000-0000A6060000}"/>
    <cellStyle name="Comma 39 2 2 2 4 4" xfId="4767" xr:uid="{00000000-0005-0000-0000-0000A7060000}"/>
    <cellStyle name="Comma 39 2 2 2 4 4 2" xfId="6472" xr:uid="{00000000-0005-0000-0000-0000A8060000}"/>
    <cellStyle name="Comma 39 2 2 2 4 5" xfId="5637" xr:uid="{00000000-0005-0000-0000-0000A9060000}"/>
    <cellStyle name="Comma 39 2 2 2 5" xfId="3942" xr:uid="{00000000-0005-0000-0000-0000AA060000}"/>
    <cellStyle name="Comma 39 2 2 2 5 2" xfId="4123" xr:uid="{00000000-0005-0000-0000-0000AB060000}"/>
    <cellStyle name="Comma 39 2 2 2 5 2 2" xfId="4445" xr:uid="{00000000-0005-0000-0000-0000AC060000}"/>
    <cellStyle name="Comma 39 2 2 2 5 2 2 2" xfId="5283" xr:uid="{00000000-0005-0000-0000-0000AD060000}"/>
    <cellStyle name="Comma 39 2 2 2 5 2 2 2 2" xfId="6988" xr:uid="{00000000-0005-0000-0000-0000AE060000}"/>
    <cellStyle name="Comma 39 2 2 2 5 2 2 3" xfId="6153" xr:uid="{00000000-0005-0000-0000-0000AF060000}"/>
    <cellStyle name="Comma 39 2 2 2 5 2 3" xfId="4961" xr:uid="{00000000-0005-0000-0000-0000B0060000}"/>
    <cellStyle name="Comma 39 2 2 2 5 2 3 2" xfId="6666" xr:uid="{00000000-0005-0000-0000-0000B1060000}"/>
    <cellStyle name="Comma 39 2 2 2 5 2 4" xfId="5831" xr:uid="{00000000-0005-0000-0000-0000B2060000}"/>
    <cellStyle name="Comma 39 2 2 2 5 3" xfId="4284" xr:uid="{00000000-0005-0000-0000-0000B3060000}"/>
    <cellStyle name="Comma 39 2 2 2 5 3 2" xfId="5122" xr:uid="{00000000-0005-0000-0000-0000B4060000}"/>
    <cellStyle name="Comma 39 2 2 2 5 3 2 2" xfId="6827" xr:uid="{00000000-0005-0000-0000-0000B5060000}"/>
    <cellStyle name="Comma 39 2 2 2 5 3 3" xfId="5992" xr:uid="{00000000-0005-0000-0000-0000B6060000}"/>
    <cellStyle name="Comma 39 2 2 2 5 4" xfId="4795" xr:uid="{00000000-0005-0000-0000-0000B7060000}"/>
    <cellStyle name="Comma 39 2 2 2 5 4 2" xfId="6500" xr:uid="{00000000-0005-0000-0000-0000B8060000}"/>
    <cellStyle name="Comma 39 2 2 2 5 5" xfId="5665" xr:uid="{00000000-0005-0000-0000-0000B9060000}"/>
    <cellStyle name="Comma 39 2 2 2 6" xfId="4003" xr:uid="{00000000-0005-0000-0000-0000BA060000}"/>
    <cellStyle name="Comma 39 2 2 2 6 2" xfId="4325" xr:uid="{00000000-0005-0000-0000-0000BB060000}"/>
    <cellStyle name="Comma 39 2 2 2 6 2 2" xfId="5163" xr:uid="{00000000-0005-0000-0000-0000BC060000}"/>
    <cellStyle name="Comma 39 2 2 2 6 2 2 2" xfId="6868" xr:uid="{00000000-0005-0000-0000-0000BD060000}"/>
    <cellStyle name="Comma 39 2 2 2 6 2 3" xfId="6033" xr:uid="{00000000-0005-0000-0000-0000BE060000}"/>
    <cellStyle name="Comma 39 2 2 2 6 3" xfId="4841" xr:uid="{00000000-0005-0000-0000-0000BF060000}"/>
    <cellStyle name="Comma 39 2 2 2 6 3 2" xfId="6546" xr:uid="{00000000-0005-0000-0000-0000C0060000}"/>
    <cellStyle name="Comma 39 2 2 2 6 4" xfId="5711" xr:uid="{00000000-0005-0000-0000-0000C1060000}"/>
    <cellStyle name="Comma 39 2 2 2 7" xfId="4164" xr:uid="{00000000-0005-0000-0000-0000C2060000}"/>
    <cellStyle name="Comma 39 2 2 2 7 2" xfId="5002" xr:uid="{00000000-0005-0000-0000-0000C3060000}"/>
    <cellStyle name="Comma 39 2 2 2 7 2 2" xfId="6707" xr:uid="{00000000-0005-0000-0000-0000C4060000}"/>
    <cellStyle name="Comma 39 2 2 2 7 3" xfId="5872" xr:uid="{00000000-0005-0000-0000-0000C5060000}"/>
    <cellStyle name="Comma 39 2 2 2 8" xfId="4603" xr:uid="{00000000-0005-0000-0000-0000C6060000}"/>
    <cellStyle name="Comma 39 2 2 2 8 2" xfId="6308" xr:uid="{00000000-0005-0000-0000-0000C7060000}"/>
    <cellStyle name="Comma 39 2 2 2 9" xfId="5473" xr:uid="{00000000-0005-0000-0000-0000C8060000}"/>
    <cellStyle name="Comma 39 2 2 3" xfId="3648" xr:uid="{00000000-0005-0000-0000-0000C9060000}"/>
    <cellStyle name="Comma 39 2 2 3 2" xfId="4018" xr:uid="{00000000-0005-0000-0000-0000CA060000}"/>
    <cellStyle name="Comma 39 2 2 3 2 2" xfId="4340" xr:uid="{00000000-0005-0000-0000-0000CB060000}"/>
    <cellStyle name="Comma 39 2 2 3 2 2 2" xfId="5178" xr:uid="{00000000-0005-0000-0000-0000CC060000}"/>
    <cellStyle name="Comma 39 2 2 3 2 2 2 2" xfId="6883" xr:uid="{00000000-0005-0000-0000-0000CD060000}"/>
    <cellStyle name="Comma 39 2 2 3 2 2 3" xfId="6048" xr:uid="{00000000-0005-0000-0000-0000CE060000}"/>
    <cellStyle name="Comma 39 2 2 3 2 3" xfId="4856" xr:uid="{00000000-0005-0000-0000-0000CF060000}"/>
    <cellStyle name="Comma 39 2 2 3 2 3 2" xfId="6561" xr:uid="{00000000-0005-0000-0000-0000D0060000}"/>
    <cellStyle name="Comma 39 2 2 3 2 4" xfId="5726" xr:uid="{00000000-0005-0000-0000-0000D1060000}"/>
    <cellStyle name="Comma 39 2 2 3 3" xfId="4179" xr:uid="{00000000-0005-0000-0000-0000D2060000}"/>
    <cellStyle name="Comma 39 2 2 3 3 2" xfId="5017" xr:uid="{00000000-0005-0000-0000-0000D3060000}"/>
    <cellStyle name="Comma 39 2 2 3 3 2 2" xfId="6722" xr:uid="{00000000-0005-0000-0000-0000D4060000}"/>
    <cellStyle name="Comma 39 2 2 3 3 3" xfId="5887" xr:uid="{00000000-0005-0000-0000-0000D5060000}"/>
    <cellStyle name="Comma 39 2 2 3 4" xfId="4623" xr:uid="{00000000-0005-0000-0000-0000D6060000}"/>
    <cellStyle name="Comma 39 2 2 3 4 2" xfId="6328" xr:uid="{00000000-0005-0000-0000-0000D7060000}"/>
    <cellStyle name="Comma 39 2 2 3 5" xfId="5493" xr:uid="{00000000-0005-0000-0000-0000D8060000}"/>
    <cellStyle name="Comma 39 2 2 4" xfId="3815" xr:uid="{00000000-0005-0000-0000-0000D9060000}"/>
    <cellStyle name="Comma 39 2 2 4 2" xfId="4067" xr:uid="{00000000-0005-0000-0000-0000DA060000}"/>
    <cellStyle name="Comma 39 2 2 4 2 2" xfId="4389" xr:uid="{00000000-0005-0000-0000-0000DB060000}"/>
    <cellStyle name="Comma 39 2 2 4 2 2 2" xfId="5227" xr:uid="{00000000-0005-0000-0000-0000DC060000}"/>
    <cellStyle name="Comma 39 2 2 4 2 2 2 2" xfId="6932" xr:uid="{00000000-0005-0000-0000-0000DD060000}"/>
    <cellStyle name="Comma 39 2 2 4 2 2 3" xfId="6097" xr:uid="{00000000-0005-0000-0000-0000DE060000}"/>
    <cellStyle name="Comma 39 2 2 4 2 3" xfId="4905" xr:uid="{00000000-0005-0000-0000-0000DF060000}"/>
    <cellStyle name="Comma 39 2 2 4 2 3 2" xfId="6610" xr:uid="{00000000-0005-0000-0000-0000E0060000}"/>
    <cellStyle name="Comma 39 2 2 4 2 4" xfId="5775" xr:uid="{00000000-0005-0000-0000-0000E1060000}"/>
    <cellStyle name="Comma 39 2 2 4 3" xfId="4228" xr:uid="{00000000-0005-0000-0000-0000E2060000}"/>
    <cellStyle name="Comma 39 2 2 4 3 2" xfId="5066" xr:uid="{00000000-0005-0000-0000-0000E3060000}"/>
    <cellStyle name="Comma 39 2 2 4 3 2 2" xfId="6771" xr:uid="{00000000-0005-0000-0000-0000E4060000}"/>
    <cellStyle name="Comma 39 2 2 4 3 3" xfId="5936" xr:uid="{00000000-0005-0000-0000-0000E5060000}"/>
    <cellStyle name="Comma 39 2 2 4 4" xfId="4694" xr:uid="{00000000-0005-0000-0000-0000E6060000}"/>
    <cellStyle name="Comma 39 2 2 4 4 2" xfId="6399" xr:uid="{00000000-0005-0000-0000-0000E7060000}"/>
    <cellStyle name="Comma 39 2 2 4 5" xfId="5564" xr:uid="{00000000-0005-0000-0000-0000E8060000}"/>
    <cellStyle name="Comma 39 2 2 5" xfId="3808" xr:uid="{00000000-0005-0000-0000-0000E9060000}"/>
    <cellStyle name="Comma 39 2 2 5 2" xfId="4062" xr:uid="{00000000-0005-0000-0000-0000EA060000}"/>
    <cellStyle name="Comma 39 2 2 5 2 2" xfId="4384" xr:uid="{00000000-0005-0000-0000-0000EB060000}"/>
    <cellStyle name="Comma 39 2 2 5 2 2 2" xfId="5222" xr:uid="{00000000-0005-0000-0000-0000EC060000}"/>
    <cellStyle name="Comma 39 2 2 5 2 2 2 2" xfId="6927" xr:uid="{00000000-0005-0000-0000-0000ED060000}"/>
    <cellStyle name="Comma 39 2 2 5 2 2 3" xfId="6092" xr:uid="{00000000-0005-0000-0000-0000EE060000}"/>
    <cellStyle name="Comma 39 2 2 5 2 3" xfId="4900" xr:uid="{00000000-0005-0000-0000-0000EF060000}"/>
    <cellStyle name="Comma 39 2 2 5 2 3 2" xfId="6605" xr:uid="{00000000-0005-0000-0000-0000F0060000}"/>
    <cellStyle name="Comma 39 2 2 5 2 4" xfId="5770" xr:uid="{00000000-0005-0000-0000-0000F1060000}"/>
    <cellStyle name="Comma 39 2 2 5 3" xfId="4223" xr:uid="{00000000-0005-0000-0000-0000F2060000}"/>
    <cellStyle name="Comma 39 2 2 5 3 2" xfId="5061" xr:uid="{00000000-0005-0000-0000-0000F3060000}"/>
    <cellStyle name="Comma 39 2 2 5 3 2 2" xfId="6766" xr:uid="{00000000-0005-0000-0000-0000F4060000}"/>
    <cellStyle name="Comma 39 2 2 5 3 3" xfId="5931" xr:uid="{00000000-0005-0000-0000-0000F5060000}"/>
    <cellStyle name="Comma 39 2 2 5 4" xfId="4688" xr:uid="{00000000-0005-0000-0000-0000F6060000}"/>
    <cellStyle name="Comma 39 2 2 5 4 2" xfId="6393" xr:uid="{00000000-0005-0000-0000-0000F7060000}"/>
    <cellStyle name="Comma 39 2 2 5 5" xfId="5558" xr:uid="{00000000-0005-0000-0000-0000F8060000}"/>
    <cellStyle name="Comma 39 2 2 6" xfId="3811" xr:uid="{00000000-0005-0000-0000-0000F9060000}"/>
    <cellStyle name="Comma 39 2 2 6 2" xfId="4065" xr:uid="{00000000-0005-0000-0000-0000FA060000}"/>
    <cellStyle name="Comma 39 2 2 6 2 2" xfId="4387" xr:uid="{00000000-0005-0000-0000-0000FB060000}"/>
    <cellStyle name="Comma 39 2 2 6 2 2 2" xfId="5225" xr:uid="{00000000-0005-0000-0000-0000FC060000}"/>
    <cellStyle name="Comma 39 2 2 6 2 2 2 2" xfId="6930" xr:uid="{00000000-0005-0000-0000-0000FD060000}"/>
    <cellStyle name="Comma 39 2 2 6 2 2 3" xfId="6095" xr:uid="{00000000-0005-0000-0000-0000FE060000}"/>
    <cellStyle name="Comma 39 2 2 6 2 3" xfId="4903" xr:uid="{00000000-0005-0000-0000-0000FF060000}"/>
    <cellStyle name="Comma 39 2 2 6 2 3 2" xfId="6608" xr:uid="{00000000-0005-0000-0000-000000070000}"/>
    <cellStyle name="Comma 39 2 2 6 2 4" xfId="5773" xr:uid="{00000000-0005-0000-0000-000001070000}"/>
    <cellStyle name="Comma 39 2 2 6 3" xfId="4226" xr:uid="{00000000-0005-0000-0000-000002070000}"/>
    <cellStyle name="Comma 39 2 2 6 3 2" xfId="5064" xr:uid="{00000000-0005-0000-0000-000003070000}"/>
    <cellStyle name="Comma 39 2 2 6 3 2 2" xfId="6769" xr:uid="{00000000-0005-0000-0000-000004070000}"/>
    <cellStyle name="Comma 39 2 2 6 3 3" xfId="5934" xr:uid="{00000000-0005-0000-0000-000005070000}"/>
    <cellStyle name="Comma 39 2 2 6 4" xfId="4691" xr:uid="{00000000-0005-0000-0000-000006070000}"/>
    <cellStyle name="Comma 39 2 2 6 4 2" xfId="6396" xr:uid="{00000000-0005-0000-0000-000007070000}"/>
    <cellStyle name="Comma 39 2 2 6 5" xfId="5561" xr:uid="{00000000-0005-0000-0000-000008070000}"/>
    <cellStyle name="Comma 39 2 2 7" xfId="3973" xr:uid="{00000000-0005-0000-0000-000009070000}"/>
    <cellStyle name="Comma 39 2 2 7 2" xfId="4138" xr:uid="{00000000-0005-0000-0000-00000A070000}"/>
    <cellStyle name="Comma 39 2 2 7 2 2" xfId="4460" xr:uid="{00000000-0005-0000-0000-00000B070000}"/>
    <cellStyle name="Comma 39 2 2 7 2 2 2" xfId="5298" xr:uid="{00000000-0005-0000-0000-00000C070000}"/>
    <cellStyle name="Comma 39 2 2 7 2 2 2 2" xfId="7003" xr:uid="{00000000-0005-0000-0000-00000D070000}"/>
    <cellStyle name="Comma 39 2 2 7 2 2 3" xfId="6168" xr:uid="{00000000-0005-0000-0000-00000E070000}"/>
    <cellStyle name="Comma 39 2 2 7 2 3" xfId="4976" xr:uid="{00000000-0005-0000-0000-00000F070000}"/>
    <cellStyle name="Comma 39 2 2 7 2 3 2" xfId="6681" xr:uid="{00000000-0005-0000-0000-000010070000}"/>
    <cellStyle name="Comma 39 2 2 7 2 4" xfId="5846" xr:uid="{00000000-0005-0000-0000-000011070000}"/>
    <cellStyle name="Comma 39 2 2 7 3" xfId="4299" xr:uid="{00000000-0005-0000-0000-000012070000}"/>
    <cellStyle name="Comma 39 2 2 7 3 2" xfId="5137" xr:uid="{00000000-0005-0000-0000-000013070000}"/>
    <cellStyle name="Comma 39 2 2 7 3 2 2" xfId="6842" xr:uid="{00000000-0005-0000-0000-000014070000}"/>
    <cellStyle name="Comma 39 2 2 7 3 3" xfId="6007" xr:uid="{00000000-0005-0000-0000-000015070000}"/>
    <cellStyle name="Comma 39 2 2 7 4" xfId="4815" xr:uid="{00000000-0005-0000-0000-000016070000}"/>
    <cellStyle name="Comma 39 2 2 7 4 2" xfId="6520" xr:uid="{00000000-0005-0000-0000-000017070000}"/>
    <cellStyle name="Comma 39 2 2 7 5" xfId="5685" xr:uid="{00000000-0005-0000-0000-000018070000}"/>
    <cellStyle name="Comma 39 2 2 8" xfId="3988" xr:uid="{00000000-0005-0000-0000-000019070000}"/>
    <cellStyle name="Comma 39 2 2 8 2" xfId="4310" xr:uid="{00000000-0005-0000-0000-00001A070000}"/>
    <cellStyle name="Comma 39 2 2 8 2 2" xfId="5148" xr:uid="{00000000-0005-0000-0000-00001B070000}"/>
    <cellStyle name="Comma 39 2 2 8 2 2 2" xfId="6853" xr:uid="{00000000-0005-0000-0000-00001C070000}"/>
    <cellStyle name="Comma 39 2 2 8 2 3" xfId="6018" xr:uid="{00000000-0005-0000-0000-00001D070000}"/>
    <cellStyle name="Comma 39 2 2 8 3" xfId="4826" xr:uid="{00000000-0005-0000-0000-00001E070000}"/>
    <cellStyle name="Comma 39 2 2 8 3 2" xfId="6531" xr:uid="{00000000-0005-0000-0000-00001F070000}"/>
    <cellStyle name="Comma 39 2 2 8 4" xfId="5696" xr:uid="{00000000-0005-0000-0000-000020070000}"/>
    <cellStyle name="Comma 39 2 2 9" xfId="4149" xr:uid="{00000000-0005-0000-0000-000021070000}"/>
    <cellStyle name="Comma 39 2 2 9 2" xfId="4987" xr:uid="{00000000-0005-0000-0000-000022070000}"/>
    <cellStyle name="Comma 39 2 2 9 2 2" xfId="6692" xr:uid="{00000000-0005-0000-0000-000023070000}"/>
    <cellStyle name="Comma 39 2 2 9 3" xfId="5857" xr:uid="{00000000-0005-0000-0000-000024070000}"/>
    <cellStyle name="Comma 39 2 3" xfId="3386" xr:uid="{00000000-0005-0000-0000-000025070000}"/>
    <cellStyle name="Comma 39 2 4" xfId="3590" xr:uid="{00000000-0005-0000-0000-000026070000}"/>
    <cellStyle name="Comma 39 2 4 2" xfId="3661" xr:uid="{00000000-0005-0000-0000-000027070000}"/>
    <cellStyle name="Comma 39 2 4 2 2" xfId="4028" xr:uid="{00000000-0005-0000-0000-000028070000}"/>
    <cellStyle name="Comma 39 2 4 2 2 2" xfId="4350" xr:uid="{00000000-0005-0000-0000-000029070000}"/>
    <cellStyle name="Comma 39 2 4 2 2 2 2" xfId="5188" xr:uid="{00000000-0005-0000-0000-00002A070000}"/>
    <cellStyle name="Comma 39 2 4 2 2 2 2 2" xfId="6893" xr:uid="{00000000-0005-0000-0000-00002B070000}"/>
    <cellStyle name="Comma 39 2 4 2 2 2 3" xfId="6058" xr:uid="{00000000-0005-0000-0000-00002C070000}"/>
    <cellStyle name="Comma 39 2 4 2 2 3" xfId="4866" xr:uid="{00000000-0005-0000-0000-00002D070000}"/>
    <cellStyle name="Comma 39 2 4 2 2 3 2" xfId="6571" xr:uid="{00000000-0005-0000-0000-00002E070000}"/>
    <cellStyle name="Comma 39 2 4 2 2 4" xfId="5736" xr:uid="{00000000-0005-0000-0000-00002F070000}"/>
    <cellStyle name="Comma 39 2 4 2 3" xfId="4189" xr:uid="{00000000-0005-0000-0000-000030070000}"/>
    <cellStyle name="Comma 39 2 4 2 3 2" xfId="5027" xr:uid="{00000000-0005-0000-0000-000031070000}"/>
    <cellStyle name="Comma 39 2 4 2 3 2 2" xfId="6732" xr:uid="{00000000-0005-0000-0000-000032070000}"/>
    <cellStyle name="Comma 39 2 4 2 3 3" xfId="5897" xr:uid="{00000000-0005-0000-0000-000033070000}"/>
    <cellStyle name="Comma 39 2 4 2 4" xfId="4633" xr:uid="{00000000-0005-0000-0000-000034070000}"/>
    <cellStyle name="Comma 39 2 4 2 4 2" xfId="6338" xr:uid="{00000000-0005-0000-0000-000035070000}"/>
    <cellStyle name="Comma 39 2 4 2 5" xfId="5503" xr:uid="{00000000-0005-0000-0000-000036070000}"/>
    <cellStyle name="Comma 39 2 4 3" xfId="3869" xr:uid="{00000000-0005-0000-0000-000037070000}"/>
    <cellStyle name="Comma 39 2 4 3 2" xfId="4086" xr:uid="{00000000-0005-0000-0000-000038070000}"/>
    <cellStyle name="Comma 39 2 4 3 2 2" xfId="4408" xr:uid="{00000000-0005-0000-0000-000039070000}"/>
    <cellStyle name="Comma 39 2 4 3 2 2 2" xfId="5246" xr:uid="{00000000-0005-0000-0000-00003A070000}"/>
    <cellStyle name="Comma 39 2 4 3 2 2 2 2" xfId="6951" xr:uid="{00000000-0005-0000-0000-00003B070000}"/>
    <cellStyle name="Comma 39 2 4 3 2 2 3" xfId="6116" xr:uid="{00000000-0005-0000-0000-00003C070000}"/>
    <cellStyle name="Comma 39 2 4 3 2 3" xfId="4924" xr:uid="{00000000-0005-0000-0000-00003D070000}"/>
    <cellStyle name="Comma 39 2 4 3 2 3 2" xfId="6629" xr:uid="{00000000-0005-0000-0000-00003E070000}"/>
    <cellStyle name="Comma 39 2 4 3 2 4" xfId="5794" xr:uid="{00000000-0005-0000-0000-00003F070000}"/>
    <cellStyle name="Comma 39 2 4 3 3" xfId="4247" xr:uid="{00000000-0005-0000-0000-000040070000}"/>
    <cellStyle name="Comma 39 2 4 3 3 2" xfId="5085" xr:uid="{00000000-0005-0000-0000-000041070000}"/>
    <cellStyle name="Comma 39 2 4 3 3 2 2" xfId="6790" xr:uid="{00000000-0005-0000-0000-000042070000}"/>
    <cellStyle name="Comma 39 2 4 3 3 3" xfId="5955" xr:uid="{00000000-0005-0000-0000-000043070000}"/>
    <cellStyle name="Comma 39 2 4 3 4" xfId="4727" xr:uid="{00000000-0005-0000-0000-000044070000}"/>
    <cellStyle name="Comma 39 2 4 3 4 2" xfId="6432" xr:uid="{00000000-0005-0000-0000-000045070000}"/>
    <cellStyle name="Comma 39 2 4 3 5" xfId="5597" xr:uid="{00000000-0005-0000-0000-000046070000}"/>
    <cellStyle name="Comma 39 2 4 4" xfId="3902" xr:uid="{00000000-0005-0000-0000-000047070000}"/>
    <cellStyle name="Comma 39 2 4 4 2" xfId="4103" xr:uid="{00000000-0005-0000-0000-000048070000}"/>
    <cellStyle name="Comma 39 2 4 4 2 2" xfId="4425" xr:uid="{00000000-0005-0000-0000-000049070000}"/>
    <cellStyle name="Comma 39 2 4 4 2 2 2" xfId="5263" xr:uid="{00000000-0005-0000-0000-00004A070000}"/>
    <cellStyle name="Comma 39 2 4 4 2 2 2 2" xfId="6968" xr:uid="{00000000-0005-0000-0000-00004B070000}"/>
    <cellStyle name="Comma 39 2 4 4 2 2 3" xfId="6133" xr:uid="{00000000-0005-0000-0000-00004C070000}"/>
    <cellStyle name="Comma 39 2 4 4 2 3" xfId="4941" xr:uid="{00000000-0005-0000-0000-00004D070000}"/>
    <cellStyle name="Comma 39 2 4 4 2 3 2" xfId="6646" xr:uid="{00000000-0005-0000-0000-00004E070000}"/>
    <cellStyle name="Comma 39 2 4 4 2 4" xfId="5811" xr:uid="{00000000-0005-0000-0000-00004F070000}"/>
    <cellStyle name="Comma 39 2 4 4 3" xfId="4264" xr:uid="{00000000-0005-0000-0000-000050070000}"/>
    <cellStyle name="Comma 39 2 4 4 3 2" xfId="5102" xr:uid="{00000000-0005-0000-0000-000051070000}"/>
    <cellStyle name="Comma 39 2 4 4 3 2 2" xfId="6807" xr:uid="{00000000-0005-0000-0000-000052070000}"/>
    <cellStyle name="Comma 39 2 4 4 3 3" xfId="5972" xr:uid="{00000000-0005-0000-0000-000053070000}"/>
    <cellStyle name="Comma 39 2 4 4 4" xfId="4757" xr:uid="{00000000-0005-0000-0000-000054070000}"/>
    <cellStyle name="Comma 39 2 4 4 4 2" xfId="6462" xr:uid="{00000000-0005-0000-0000-000055070000}"/>
    <cellStyle name="Comma 39 2 4 4 5" xfId="5627" xr:uid="{00000000-0005-0000-0000-000056070000}"/>
    <cellStyle name="Comma 39 2 4 5" xfId="3932" xr:uid="{00000000-0005-0000-0000-000057070000}"/>
    <cellStyle name="Comma 39 2 4 5 2" xfId="4118" xr:uid="{00000000-0005-0000-0000-000058070000}"/>
    <cellStyle name="Comma 39 2 4 5 2 2" xfId="4440" xr:uid="{00000000-0005-0000-0000-000059070000}"/>
    <cellStyle name="Comma 39 2 4 5 2 2 2" xfId="5278" xr:uid="{00000000-0005-0000-0000-00005A070000}"/>
    <cellStyle name="Comma 39 2 4 5 2 2 2 2" xfId="6983" xr:uid="{00000000-0005-0000-0000-00005B070000}"/>
    <cellStyle name="Comma 39 2 4 5 2 2 3" xfId="6148" xr:uid="{00000000-0005-0000-0000-00005C070000}"/>
    <cellStyle name="Comma 39 2 4 5 2 3" xfId="4956" xr:uid="{00000000-0005-0000-0000-00005D070000}"/>
    <cellStyle name="Comma 39 2 4 5 2 3 2" xfId="6661" xr:uid="{00000000-0005-0000-0000-00005E070000}"/>
    <cellStyle name="Comma 39 2 4 5 2 4" xfId="5826" xr:uid="{00000000-0005-0000-0000-00005F070000}"/>
    <cellStyle name="Comma 39 2 4 5 3" xfId="4279" xr:uid="{00000000-0005-0000-0000-000060070000}"/>
    <cellStyle name="Comma 39 2 4 5 3 2" xfId="5117" xr:uid="{00000000-0005-0000-0000-000061070000}"/>
    <cellStyle name="Comma 39 2 4 5 3 2 2" xfId="6822" xr:uid="{00000000-0005-0000-0000-000062070000}"/>
    <cellStyle name="Comma 39 2 4 5 3 3" xfId="5987" xr:uid="{00000000-0005-0000-0000-000063070000}"/>
    <cellStyle name="Comma 39 2 4 5 4" xfId="4785" xr:uid="{00000000-0005-0000-0000-000064070000}"/>
    <cellStyle name="Comma 39 2 4 5 4 2" xfId="6490" xr:uid="{00000000-0005-0000-0000-000065070000}"/>
    <cellStyle name="Comma 39 2 4 5 5" xfId="5655" xr:uid="{00000000-0005-0000-0000-000066070000}"/>
    <cellStyle name="Comma 39 2 4 6" xfId="3998" xr:uid="{00000000-0005-0000-0000-000067070000}"/>
    <cellStyle name="Comma 39 2 4 6 2" xfId="4320" xr:uid="{00000000-0005-0000-0000-000068070000}"/>
    <cellStyle name="Comma 39 2 4 6 2 2" xfId="5158" xr:uid="{00000000-0005-0000-0000-000069070000}"/>
    <cellStyle name="Comma 39 2 4 6 2 2 2" xfId="6863" xr:uid="{00000000-0005-0000-0000-00006A070000}"/>
    <cellStyle name="Comma 39 2 4 6 2 3" xfId="6028" xr:uid="{00000000-0005-0000-0000-00006B070000}"/>
    <cellStyle name="Comma 39 2 4 6 3" xfId="4836" xr:uid="{00000000-0005-0000-0000-00006C070000}"/>
    <cellStyle name="Comma 39 2 4 6 3 2" xfId="6541" xr:uid="{00000000-0005-0000-0000-00006D070000}"/>
    <cellStyle name="Comma 39 2 4 6 4" xfId="5706" xr:uid="{00000000-0005-0000-0000-00006E070000}"/>
    <cellStyle name="Comma 39 2 4 7" xfId="4159" xr:uid="{00000000-0005-0000-0000-00006F070000}"/>
    <cellStyle name="Comma 39 2 4 7 2" xfId="4997" xr:uid="{00000000-0005-0000-0000-000070070000}"/>
    <cellStyle name="Comma 39 2 4 7 2 2" xfId="6702" xr:uid="{00000000-0005-0000-0000-000071070000}"/>
    <cellStyle name="Comma 39 2 4 7 3" xfId="5867" xr:uid="{00000000-0005-0000-0000-000072070000}"/>
    <cellStyle name="Comma 39 2 4 8" xfId="4593" xr:uid="{00000000-0005-0000-0000-000073070000}"/>
    <cellStyle name="Comma 39 2 4 8 2" xfId="6298" xr:uid="{00000000-0005-0000-0000-000074070000}"/>
    <cellStyle name="Comma 39 2 4 9" xfId="5463" xr:uid="{00000000-0005-0000-0000-000075070000}"/>
    <cellStyle name="Comma 39 2 5" xfId="3640" xr:uid="{00000000-0005-0000-0000-000076070000}"/>
    <cellStyle name="Comma 39 2 5 2" xfId="4013" xr:uid="{00000000-0005-0000-0000-000077070000}"/>
    <cellStyle name="Comma 39 2 5 2 2" xfId="4335" xr:uid="{00000000-0005-0000-0000-000078070000}"/>
    <cellStyle name="Comma 39 2 5 2 2 2" xfId="5173" xr:uid="{00000000-0005-0000-0000-000079070000}"/>
    <cellStyle name="Comma 39 2 5 2 2 2 2" xfId="6878" xr:uid="{00000000-0005-0000-0000-00007A070000}"/>
    <cellStyle name="Comma 39 2 5 2 2 3" xfId="6043" xr:uid="{00000000-0005-0000-0000-00007B070000}"/>
    <cellStyle name="Comma 39 2 5 2 3" xfId="4851" xr:uid="{00000000-0005-0000-0000-00007C070000}"/>
    <cellStyle name="Comma 39 2 5 2 3 2" xfId="6556" xr:uid="{00000000-0005-0000-0000-00007D070000}"/>
    <cellStyle name="Comma 39 2 5 2 4" xfId="5721" xr:uid="{00000000-0005-0000-0000-00007E070000}"/>
    <cellStyle name="Comma 39 2 5 3" xfId="4174" xr:uid="{00000000-0005-0000-0000-00007F070000}"/>
    <cellStyle name="Comma 39 2 5 3 2" xfId="5012" xr:uid="{00000000-0005-0000-0000-000080070000}"/>
    <cellStyle name="Comma 39 2 5 3 2 2" xfId="6717" xr:uid="{00000000-0005-0000-0000-000081070000}"/>
    <cellStyle name="Comma 39 2 5 3 3" xfId="5882" xr:uid="{00000000-0005-0000-0000-000082070000}"/>
    <cellStyle name="Comma 39 2 5 4" xfId="4618" xr:uid="{00000000-0005-0000-0000-000083070000}"/>
    <cellStyle name="Comma 39 2 5 4 2" xfId="6323" xr:uid="{00000000-0005-0000-0000-000084070000}"/>
    <cellStyle name="Comma 39 2 5 5" xfId="5488" xr:uid="{00000000-0005-0000-0000-000085070000}"/>
    <cellStyle name="Comma 39 2 6" xfId="3689" xr:uid="{00000000-0005-0000-0000-000086070000}"/>
    <cellStyle name="Comma 39 2 6 2" xfId="4045" xr:uid="{00000000-0005-0000-0000-000087070000}"/>
    <cellStyle name="Comma 39 2 6 2 2" xfId="4367" xr:uid="{00000000-0005-0000-0000-000088070000}"/>
    <cellStyle name="Comma 39 2 6 2 2 2" xfId="5205" xr:uid="{00000000-0005-0000-0000-000089070000}"/>
    <cellStyle name="Comma 39 2 6 2 2 2 2" xfId="6910" xr:uid="{00000000-0005-0000-0000-00008A070000}"/>
    <cellStyle name="Comma 39 2 6 2 2 3" xfId="6075" xr:uid="{00000000-0005-0000-0000-00008B070000}"/>
    <cellStyle name="Comma 39 2 6 2 3" xfId="4883" xr:uid="{00000000-0005-0000-0000-00008C070000}"/>
    <cellStyle name="Comma 39 2 6 2 3 2" xfId="6588" xr:uid="{00000000-0005-0000-0000-00008D070000}"/>
    <cellStyle name="Comma 39 2 6 2 4" xfId="5753" xr:uid="{00000000-0005-0000-0000-00008E070000}"/>
    <cellStyle name="Comma 39 2 6 3" xfId="4206" xr:uid="{00000000-0005-0000-0000-00008F070000}"/>
    <cellStyle name="Comma 39 2 6 3 2" xfId="5044" xr:uid="{00000000-0005-0000-0000-000090070000}"/>
    <cellStyle name="Comma 39 2 6 3 2 2" xfId="6749" xr:uid="{00000000-0005-0000-0000-000091070000}"/>
    <cellStyle name="Comma 39 2 6 3 3" xfId="5914" xr:uid="{00000000-0005-0000-0000-000092070000}"/>
    <cellStyle name="Comma 39 2 6 4" xfId="4650" xr:uid="{00000000-0005-0000-0000-000093070000}"/>
    <cellStyle name="Comma 39 2 6 4 2" xfId="6355" xr:uid="{00000000-0005-0000-0000-000094070000}"/>
    <cellStyle name="Comma 39 2 6 5" xfId="5520" xr:uid="{00000000-0005-0000-0000-000095070000}"/>
    <cellStyle name="Comma 39 2 7" xfId="3862" xr:uid="{00000000-0005-0000-0000-000096070000}"/>
    <cellStyle name="Comma 39 2 7 2" xfId="4083" xr:uid="{00000000-0005-0000-0000-000097070000}"/>
    <cellStyle name="Comma 39 2 7 2 2" xfId="4405" xr:uid="{00000000-0005-0000-0000-000098070000}"/>
    <cellStyle name="Comma 39 2 7 2 2 2" xfId="5243" xr:uid="{00000000-0005-0000-0000-000099070000}"/>
    <cellStyle name="Comma 39 2 7 2 2 2 2" xfId="6948" xr:uid="{00000000-0005-0000-0000-00009A070000}"/>
    <cellStyle name="Comma 39 2 7 2 2 3" xfId="6113" xr:uid="{00000000-0005-0000-0000-00009B070000}"/>
    <cellStyle name="Comma 39 2 7 2 3" xfId="4921" xr:uid="{00000000-0005-0000-0000-00009C070000}"/>
    <cellStyle name="Comma 39 2 7 2 3 2" xfId="6626" xr:uid="{00000000-0005-0000-0000-00009D070000}"/>
    <cellStyle name="Comma 39 2 7 2 4" xfId="5791" xr:uid="{00000000-0005-0000-0000-00009E070000}"/>
    <cellStyle name="Comma 39 2 7 3" xfId="4244" xr:uid="{00000000-0005-0000-0000-00009F070000}"/>
    <cellStyle name="Comma 39 2 7 3 2" xfId="5082" xr:uid="{00000000-0005-0000-0000-0000A0070000}"/>
    <cellStyle name="Comma 39 2 7 3 2 2" xfId="6787" xr:uid="{00000000-0005-0000-0000-0000A1070000}"/>
    <cellStyle name="Comma 39 2 7 3 3" xfId="5952" xr:uid="{00000000-0005-0000-0000-0000A2070000}"/>
    <cellStyle name="Comma 39 2 7 4" xfId="4722" xr:uid="{00000000-0005-0000-0000-0000A3070000}"/>
    <cellStyle name="Comma 39 2 7 4 2" xfId="6427" xr:uid="{00000000-0005-0000-0000-0000A4070000}"/>
    <cellStyle name="Comma 39 2 7 5" xfId="5592" xr:uid="{00000000-0005-0000-0000-0000A5070000}"/>
    <cellStyle name="Comma 39 2 8" xfId="3895" xr:uid="{00000000-0005-0000-0000-0000A6070000}"/>
    <cellStyle name="Comma 39 2 8 2" xfId="4100" xr:uid="{00000000-0005-0000-0000-0000A7070000}"/>
    <cellStyle name="Comma 39 2 8 2 2" xfId="4422" xr:uid="{00000000-0005-0000-0000-0000A8070000}"/>
    <cellStyle name="Comma 39 2 8 2 2 2" xfId="5260" xr:uid="{00000000-0005-0000-0000-0000A9070000}"/>
    <cellStyle name="Comma 39 2 8 2 2 2 2" xfId="6965" xr:uid="{00000000-0005-0000-0000-0000AA070000}"/>
    <cellStyle name="Comma 39 2 8 2 2 3" xfId="6130" xr:uid="{00000000-0005-0000-0000-0000AB070000}"/>
    <cellStyle name="Comma 39 2 8 2 3" xfId="4938" xr:uid="{00000000-0005-0000-0000-0000AC070000}"/>
    <cellStyle name="Comma 39 2 8 2 3 2" xfId="6643" xr:uid="{00000000-0005-0000-0000-0000AD070000}"/>
    <cellStyle name="Comma 39 2 8 2 4" xfId="5808" xr:uid="{00000000-0005-0000-0000-0000AE070000}"/>
    <cellStyle name="Comma 39 2 8 3" xfId="4261" xr:uid="{00000000-0005-0000-0000-0000AF070000}"/>
    <cellStyle name="Comma 39 2 8 3 2" xfId="5099" xr:uid="{00000000-0005-0000-0000-0000B0070000}"/>
    <cellStyle name="Comma 39 2 8 3 2 2" xfId="6804" xr:uid="{00000000-0005-0000-0000-0000B1070000}"/>
    <cellStyle name="Comma 39 2 8 3 3" xfId="5969" xr:uid="{00000000-0005-0000-0000-0000B2070000}"/>
    <cellStyle name="Comma 39 2 8 4" xfId="4752" xr:uid="{00000000-0005-0000-0000-0000B3070000}"/>
    <cellStyle name="Comma 39 2 8 4 2" xfId="6457" xr:uid="{00000000-0005-0000-0000-0000B4070000}"/>
    <cellStyle name="Comma 39 2 8 5" xfId="5622" xr:uid="{00000000-0005-0000-0000-0000B5070000}"/>
    <cellStyle name="Comma 39 2 9" xfId="3958" xr:uid="{00000000-0005-0000-0000-0000B6070000}"/>
    <cellStyle name="Comma 39 2 9 2" xfId="4133" xr:uid="{00000000-0005-0000-0000-0000B7070000}"/>
    <cellStyle name="Comma 39 2 9 2 2" xfId="4455" xr:uid="{00000000-0005-0000-0000-0000B8070000}"/>
    <cellStyle name="Comma 39 2 9 2 2 2" xfId="5293" xr:uid="{00000000-0005-0000-0000-0000B9070000}"/>
    <cellStyle name="Comma 39 2 9 2 2 2 2" xfId="6998" xr:uid="{00000000-0005-0000-0000-0000BA070000}"/>
    <cellStyle name="Comma 39 2 9 2 2 3" xfId="6163" xr:uid="{00000000-0005-0000-0000-0000BB070000}"/>
    <cellStyle name="Comma 39 2 9 2 3" xfId="4971" xr:uid="{00000000-0005-0000-0000-0000BC070000}"/>
    <cellStyle name="Comma 39 2 9 2 3 2" xfId="6676" xr:uid="{00000000-0005-0000-0000-0000BD070000}"/>
    <cellStyle name="Comma 39 2 9 2 4" xfId="5841" xr:uid="{00000000-0005-0000-0000-0000BE070000}"/>
    <cellStyle name="Comma 39 2 9 3" xfId="4294" xr:uid="{00000000-0005-0000-0000-0000BF070000}"/>
    <cellStyle name="Comma 39 2 9 3 2" xfId="5132" xr:uid="{00000000-0005-0000-0000-0000C0070000}"/>
    <cellStyle name="Comma 39 2 9 3 2 2" xfId="6837" xr:uid="{00000000-0005-0000-0000-0000C1070000}"/>
    <cellStyle name="Comma 39 2 9 3 3" xfId="6002" xr:uid="{00000000-0005-0000-0000-0000C2070000}"/>
    <cellStyle name="Comma 39 2 9 4" xfId="4810" xr:uid="{00000000-0005-0000-0000-0000C3070000}"/>
    <cellStyle name="Comma 39 2 9 4 2" xfId="6515" xr:uid="{00000000-0005-0000-0000-0000C4070000}"/>
    <cellStyle name="Comma 39 2 9 5" xfId="5680" xr:uid="{00000000-0005-0000-0000-0000C5070000}"/>
    <cellStyle name="Comma 39 3" xfId="1159" xr:uid="{00000000-0005-0000-0000-0000C6070000}"/>
    <cellStyle name="Comma 39 3 2" xfId="7175" xr:uid="{00000000-0005-0000-0000-0000C7070000}"/>
    <cellStyle name="Comma 39 4" xfId="2747" xr:uid="{00000000-0005-0000-0000-0000C8070000}"/>
    <cellStyle name="Comma 39 4 10" xfId="4573" xr:uid="{00000000-0005-0000-0000-0000C9070000}"/>
    <cellStyle name="Comma 39 4 10 2" xfId="6278" xr:uid="{00000000-0005-0000-0000-0000CA070000}"/>
    <cellStyle name="Comma 39 4 11" xfId="5443" xr:uid="{00000000-0005-0000-0000-0000CB070000}"/>
    <cellStyle name="Comma 39 4 2" xfId="3619" xr:uid="{00000000-0005-0000-0000-0000CC070000}"/>
    <cellStyle name="Comma 39 4 2 2" xfId="3665" xr:uid="{00000000-0005-0000-0000-0000CD070000}"/>
    <cellStyle name="Comma 39 4 2 2 2" xfId="4032" xr:uid="{00000000-0005-0000-0000-0000CE070000}"/>
    <cellStyle name="Comma 39 4 2 2 2 2" xfId="4354" xr:uid="{00000000-0005-0000-0000-0000CF070000}"/>
    <cellStyle name="Comma 39 4 2 2 2 2 2" xfId="5192" xr:uid="{00000000-0005-0000-0000-0000D0070000}"/>
    <cellStyle name="Comma 39 4 2 2 2 2 2 2" xfId="6897" xr:uid="{00000000-0005-0000-0000-0000D1070000}"/>
    <cellStyle name="Comma 39 4 2 2 2 2 3" xfId="6062" xr:uid="{00000000-0005-0000-0000-0000D2070000}"/>
    <cellStyle name="Comma 39 4 2 2 2 3" xfId="4870" xr:uid="{00000000-0005-0000-0000-0000D3070000}"/>
    <cellStyle name="Comma 39 4 2 2 2 3 2" xfId="6575" xr:uid="{00000000-0005-0000-0000-0000D4070000}"/>
    <cellStyle name="Comma 39 4 2 2 2 4" xfId="5740" xr:uid="{00000000-0005-0000-0000-0000D5070000}"/>
    <cellStyle name="Comma 39 4 2 2 3" xfId="4193" xr:uid="{00000000-0005-0000-0000-0000D6070000}"/>
    <cellStyle name="Comma 39 4 2 2 3 2" xfId="5031" xr:uid="{00000000-0005-0000-0000-0000D7070000}"/>
    <cellStyle name="Comma 39 4 2 2 3 2 2" xfId="6736" xr:uid="{00000000-0005-0000-0000-0000D8070000}"/>
    <cellStyle name="Comma 39 4 2 2 3 3" xfId="5901" xr:uid="{00000000-0005-0000-0000-0000D9070000}"/>
    <cellStyle name="Comma 39 4 2 2 4" xfId="4637" xr:uid="{00000000-0005-0000-0000-0000DA070000}"/>
    <cellStyle name="Comma 39 4 2 2 4 2" xfId="6342" xr:uid="{00000000-0005-0000-0000-0000DB070000}"/>
    <cellStyle name="Comma 39 4 2 2 5" xfId="5507" xr:uid="{00000000-0005-0000-0000-0000DC070000}"/>
    <cellStyle name="Comma 39 4 2 3" xfId="3878" xr:uid="{00000000-0005-0000-0000-0000DD070000}"/>
    <cellStyle name="Comma 39 4 2 3 2" xfId="4090" xr:uid="{00000000-0005-0000-0000-0000DE070000}"/>
    <cellStyle name="Comma 39 4 2 3 2 2" xfId="4412" xr:uid="{00000000-0005-0000-0000-0000DF070000}"/>
    <cellStyle name="Comma 39 4 2 3 2 2 2" xfId="5250" xr:uid="{00000000-0005-0000-0000-0000E0070000}"/>
    <cellStyle name="Comma 39 4 2 3 2 2 2 2" xfId="6955" xr:uid="{00000000-0005-0000-0000-0000E1070000}"/>
    <cellStyle name="Comma 39 4 2 3 2 2 3" xfId="6120" xr:uid="{00000000-0005-0000-0000-0000E2070000}"/>
    <cellStyle name="Comma 39 4 2 3 2 3" xfId="4928" xr:uid="{00000000-0005-0000-0000-0000E3070000}"/>
    <cellStyle name="Comma 39 4 2 3 2 3 2" xfId="6633" xr:uid="{00000000-0005-0000-0000-0000E4070000}"/>
    <cellStyle name="Comma 39 4 2 3 2 4" xfId="5798" xr:uid="{00000000-0005-0000-0000-0000E5070000}"/>
    <cellStyle name="Comma 39 4 2 3 3" xfId="4251" xr:uid="{00000000-0005-0000-0000-0000E6070000}"/>
    <cellStyle name="Comma 39 4 2 3 3 2" xfId="5089" xr:uid="{00000000-0005-0000-0000-0000E7070000}"/>
    <cellStyle name="Comma 39 4 2 3 3 2 2" xfId="6794" xr:uid="{00000000-0005-0000-0000-0000E8070000}"/>
    <cellStyle name="Comma 39 4 2 3 3 3" xfId="5959" xr:uid="{00000000-0005-0000-0000-0000E9070000}"/>
    <cellStyle name="Comma 39 4 2 3 4" xfId="4736" xr:uid="{00000000-0005-0000-0000-0000EA070000}"/>
    <cellStyle name="Comma 39 4 2 3 4 2" xfId="6441" xr:uid="{00000000-0005-0000-0000-0000EB070000}"/>
    <cellStyle name="Comma 39 4 2 3 5" xfId="5606" xr:uid="{00000000-0005-0000-0000-0000EC070000}"/>
    <cellStyle name="Comma 39 4 2 4" xfId="3911" xr:uid="{00000000-0005-0000-0000-0000ED070000}"/>
    <cellStyle name="Comma 39 4 2 4 2" xfId="4107" xr:uid="{00000000-0005-0000-0000-0000EE070000}"/>
    <cellStyle name="Comma 39 4 2 4 2 2" xfId="4429" xr:uid="{00000000-0005-0000-0000-0000EF070000}"/>
    <cellStyle name="Comma 39 4 2 4 2 2 2" xfId="5267" xr:uid="{00000000-0005-0000-0000-0000F0070000}"/>
    <cellStyle name="Comma 39 4 2 4 2 2 2 2" xfId="6972" xr:uid="{00000000-0005-0000-0000-0000F1070000}"/>
    <cellStyle name="Comma 39 4 2 4 2 2 3" xfId="6137" xr:uid="{00000000-0005-0000-0000-0000F2070000}"/>
    <cellStyle name="Comma 39 4 2 4 2 3" xfId="4945" xr:uid="{00000000-0005-0000-0000-0000F3070000}"/>
    <cellStyle name="Comma 39 4 2 4 2 3 2" xfId="6650" xr:uid="{00000000-0005-0000-0000-0000F4070000}"/>
    <cellStyle name="Comma 39 4 2 4 2 4" xfId="5815" xr:uid="{00000000-0005-0000-0000-0000F5070000}"/>
    <cellStyle name="Comma 39 4 2 4 3" xfId="4268" xr:uid="{00000000-0005-0000-0000-0000F6070000}"/>
    <cellStyle name="Comma 39 4 2 4 3 2" xfId="5106" xr:uid="{00000000-0005-0000-0000-0000F7070000}"/>
    <cellStyle name="Comma 39 4 2 4 3 2 2" xfId="6811" xr:uid="{00000000-0005-0000-0000-0000F8070000}"/>
    <cellStyle name="Comma 39 4 2 4 3 3" xfId="5976" xr:uid="{00000000-0005-0000-0000-0000F9070000}"/>
    <cellStyle name="Comma 39 4 2 4 4" xfId="4766" xr:uid="{00000000-0005-0000-0000-0000FA070000}"/>
    <cellStyle name="Comma 39 4 2 4 4 2" xfId="6471" xr:uid="{00000000-0005-0000-0000-0000FB070000}"/>
    <cellStyle name="Comma 39 4 2 4 5" xfId="5636" xr:uid="{00000000-0005-0000-0000-0000FC070000}"/>
    <cellStyle name="Comma 39 4 2 5" xfId="3941" xr:uid="{00000000-0005-0000-0000-0000FD070000}"/>
    <cellStyle name="Comma 39 4 2 5 2" xfId="4122" xr:uid="{00000000-0005-0000-0000-0000FE070000}"/>
    <cellStyle name="Comma 39 4 2 5 2 2" xfId="4444" xr:uid="{00000000-0005-0000-0000-0000FF070000}"/>
    <cellStyle name="Comma 39 4 2 5 2 2 2" xfId="5282" xr:uid="{00000000-0005-0000-0000-000000080000}"/>
    <cellStyle name="Comma 39 4 2 5 2 2 2 2" xfId="6987" xr:uid="{00000000-0005-0000-0000-000001080000}"/>
    <cellStyle name="Comma 39 4 2 5 2 2 3" xfId="6152" xr:uid="{00000000-0005-0000-0000-000002080000}"/>
    <cellStyle name="Comma 39 4 2 5 2 3" xfId="4960" xr:uid="{00000000-0005-0000-0000-000003080000}"/>
    <cellStyle name="Comma 39 4 2 5 2 3 2" xfId="6665" xr:uid="{00000000-0005-0000-0000-000004080000}"/>
    <cellStyle name="Comma 39 4 2 5 2 4" xfId="5830" xr:uid="{00000000-0005-0000-0000-000005080000}"/>
    <cellStyle name="Comma 39 4 2 5 3" xfId="4283" xr:uid="{00000000-0005-0000-0000-000006080000}"/>
    <cellStyle name="Comma 39 4 2 5 3 2" xfId="5121" xr:uid="{00000000-0005-0000-0000-000007080000}"/>
    <cellStyle name="Comma 39 4 2 5 3 2 2" xfId="6826" xr:uid="{00000000-0005-0000-0000-000008080000}"/>
    <cellStyle name="Comma 39 4 2 5 3 3" xfId="5991" xr:uid="{00000000-0005-0000-0000-000009080000}"/>
    <cellStyle name="Comma 39 4 2 5 4" xfId="4794" xr:uid="{00000000-0005-0000-0000-00000A080000}"/>
    <cellStyle name="Comma 39 4 2 5 4 2" xfId="6499" xr:uid="{00000000-0005-0000-0000-00000B080000}"/>
    <cellStyle name="Comma 39 4 2 5 5" xfId="5664" xr:uid="{00000000-0005-0000-0000-00000C080000}"/>
    <cellStyle name="Comma 39 4 2 6" xfId="4002" xr:uid="{00000000-0005-0000-0000-00000D080000}"/>
    <cellStyle name="Comma 39 4 2 6 2" xfId="4324" xr:uid="{00000000-0005-0000-0000-00000E080000}"/>
    <cellStyle name="Comma 39 4 2 6 2 2" xfId="5162" xr:uid="{00000000-0005-0000-0000-00000F080000}"/>
    <cellStyle name="Comma 39 4 2 6 2 2 2" xfId="6867" xr:uid="{00000000-0005-0000-0000-000010080000}"/>
    <cellStyle name="Comma 39 4 2 6 2 3" xfId="6032" xr:uid="{00000000-0005-0000-0000-000011080000}"/>
    <cellStyle name="Comma 39 4 2 6 3" xfId="4840" xr:uid="{00000000-0005-0000-0000-000012080000}"/>
    <cellStyle name="Comma 39 4 2 6 3 2" xfId="6545" xr:uid="{00000000-0005-0000-0000-000013080000}"/>
    <cellStyle name="Comma 39 4 2 6 4" xfId="5710" xr:uid="{00000000-0005-0000-0000-000014080000}"/>
    <cellStyle name="Comma 39 4 2 7" xfId="4163" xr:uid="{00000000-0005-0000-0000-000015080000}"/>
    <cellStyle name="Comma 39 4 2 7 2" xfId="5001" xr:uid="{00000000-0005-0000-0000-000016080000}"/>
    <cellStyle name="Comma 39 4 2 7 2 2" xfId="6706" xr:uid="{00000000-0005-0000-0000-000017080000}"/>
    <cellStyle name="Comma 39 4 2 7 3" xfId="5871" xr:uid="{00000000-0005-0000-0000-000018080000}"/>
    <cellStyle name="Comma 39 4 2 8" xfId="4602" xr:uid="{00000000-0005-0000-0000-000019080000}"/>
    <cellStyle name="Comma 39 4 2 8 2" xfId="6307" xr:uid="{00000000-0005-0000-0000-00001A080000}"/>
    <cellStyle name="Comma 39 4 2 9" xfId="5472" xr:uid="{00000000-0005-0000-0000-00001B080000}"/>
    <cellStyle name="Comma 39 4 3" xfId="3647" xr:uid="{00000000-0005-0000-0000-00001C080000}"/>
    <cellStyle name="Comma 39 4 3 2" xfId="4017" xr:uid="{00000000-0005-0000-0000-00001D080000}"/>
    <cellStyle name="Comma 39 4 3 2 2" xfId="4339" xr:uid="{00000000-0005-0000-0000-00001E080000}"/>
    <cellStyle name="Comma 39 4 3 2 2 2" xfId="5177" xr:uid="{00000000-0005-0000-0000-00001F080000}"/>
    <cellStyle name="Comma 39 4 3 2 2 2 2" xfId="6882" xr:uid="{00000000-0005-0000-0000-000020080000}"/>
    <cellStyle name="Comma 39 4 3 2 2 3" xfId="6047" xr:uid="{00000000-0005-0000-0000-000021080000}"/>
    <cellStyle name="Comma 39 4 3 2 3" xfId="4855" xr:uid="{00000000-0005-0000-0000-000022080000}"/>
    <cellStyle name="Comma 39 4 3 2 3 2" xfId="6560" xr:uid="{00000000-0005-0000-0000-000023080000}"/>
    <cellStyle name="Comma 39 4 3 2 4" xfId="5725" xr:uid="{00000000-0005-0000-0000-000024080000}"/>
    <cellStyle name="Comma 39 4 3 3" xfId="4178" xr:uid="{00000000-0005-0000-0000-000025080000}"/>
    <cellStyle name="Comma 39 4 3 3 2" xfId="5016" xr:uid="{00000000-0005-0000-0000-000026080000}"/>
    <cellStyle name="Comma 39 4 3 3 2 2" xfId="6721" xr:uid="{00000000-0005-0000-0000-000027080000}"/>
    <cellStyle name="Comma 39 4 3 3 3" xfId="5886" xr:uid="{00000000-0005-0000-0000-000028080000}"/>
    <cellStyle name="Comma 39 4 3 4" xfId="4622" xr:uid="{00000000-0005-0000-0000-000029080000}"/>
    <cellStyle name="Comma 39 4 3 4 2" xfId="6327" xr:uid="{00000000-0005-0000-0000-00002A080000}"/>
    <cellStyle name="Comma 39 4 3 5" xfId="5492" xr:uid="{00000000-0005-0000-0000-00002B080000}"/>
    <cellStyle name="Comma 39 4 4" xfId="3814" xr:uid="{00000000-0005-0000-0000-00002C080000}"/>
    <cellStyle name="Comma 39 4 4 2" xfId="4066" xr:uid="{00000000-0005-0000-0000-00002D080000}"/>
    <cellStyle name="Comma 39 4 4 2 2" xfId="4388" xr:uid="{00000000-0005-0000-0000-00002E080000}"/>
    <cellStyle name="Comma 39 4 4 2 2 2" xfId="5226" xr:uid="{00000000-0005-0000-0000-00002F080000}"/>
    <cellStyle name="Comma 39 4 4 2 2 2 2" xfId="6931" xr:uid="{00000000-0005-0000-0000-000030080000}"/>
    <cellStyle name="Comma 39 4 4 2 2 3" xfId="6096" xr:uid="{00000000-0005-0000-0000-000031080000}"/>
    <cellStyle name="Comma 39 4 4 2 3" xfId="4904" xr:uid="{00000000-0005-0000-0000-000032080000}"/>
    <cellStyle name="Comma 39 4 4 2 3 2" xfId="6609" xr:uid="{00000000-0005-0000-0000-000033080000}"/>
    <cellStyle name="Comma 39 4 4 2 4" xfId="5774" xr:uid="{00000000-0005-0000-0000-000034080000}"/>
    <cellStyle name="Comma 39 4 4 3" xfId="4227" xr:uid="{00000000-0005-0000-0000-000035080000}"/>
    <cellStyle name="Comma 39 4 4 3 2" xfId="5065" xr:uid="{00000000-0005-0000-0000-000036080000}"/>
    <cellStyle name="Comma 39 4 4 3 2 2" xfId="6770" xr:uid="{00000000-0005-0000-0000-000037080000}"/>
    <cellStyle name="Comma 39 4 4 3 3" xfId="5935" xr:uid="{00000000-0005-0000-0000-000038080000}"/>
    <cellStyle name="Comma 39 4 4 4" xfId="4693" xr:uid="{00000000-0005-0000-0000-000039080000}"/>
    <cellStyle name="Comma 39 4 4 4 2" xfId="6398" xr:uid="{00000000-0005-0000-0000-00003A080000}"/>
    <cellStyle name="Comma 39 4 4 5" xfId="5563" xr:uid="{00000000-0005-0000-0000-00003B080000}"/>
    <cellStyle name="Comma 39 4 5" xfId="3809" xr:uid="{00000000-0005-0000-0000-00003C080000}"/>
    <cellStyle name="Comma 39 4 5 2" xfId="4063" xr:uid="{00000000-0005-0000-0000-00003D080000}"/>
    <cellStyle name="Comma 39 4 5 2 2" xfId="4385" xr:uid="{00000000-0005-0000-0000-00003E080000}"/>
    <cellStyle name="Comma 39 4 5 2 2 2" xfId="5223" xr:uid="{00000000-0005-0000-0000-00003F080000}"/>
    <cellStyle name="Comma 39 4 5 2 2 2 2" xfId="6928" xr:uid="{00000000-0005-0000-0000-000040080000}"/>
    <cellStyle name="Comma 39 4 5 2 2 3" xfId="6093" xr:uid="{00000000-0005-0000-0000-000041080000}"/>
    <cellStyle name="Comma 39 4 5 2 3" xfId="4901" xr:uid="{00000000-0005-0000-0000-000042080000}"/>
    <cellStyle name="Comma 39 4 5 2 3 2" xfId="6606" xr:uid="{00000000-0005-0000-0000-000043080000}"/>
    <cellStyle name="Comma 39 4 5 2 4" xfId="5771" xr:uid="{00000000-0005-0000-0000-000044080000}"/>
    <cellStyle name="Comma 39 4 5 3" xfId="4224" xr:uid="{00000000-0005-0000-0000-000045080000}"/>
    <cellStyle name="Comma 39 4 5 3 2" xfId="5062" xr:uid="{00000000-0005-0000-0000-000046080000}"/>
    <cellStyle name="Comma 39 4 5 3 2 2" xfId="6767" xr:uid="{00000000-0005-0000-0000-000047080000}"/>
    <cellStyle name="Comma 39 4 5 3 3" xfId="5932" xr:uid="{00000000-0005-0000-0000-000048080000}"/>
    <cellStyle name="Comma 39 4 5 4" xfId="4689" xr:uid="{00000000-0005-0000-0000-000049080000}"/>
    <cellStyle name="Comma 39 4 5 4 2" xfId="6394" xr:uid="{00000000-0005-0000-0000-00004A080000}"/>
    <cellStyle name="Comma 39 4 5 5" xfId="5559" xr:uid="{00000000-0005-0000-0000-00004B080000}"/>
    <cellStyle name="Comma 39 4 6" xfId="3810" xr:uid="{00000000-0005-0000-0000-00004C080000}"/>
    <cellStyle name="Comma 39 4 6 2" xfId="4064" xr:uid="{00000000-0005-0000-0000-00004D080000}"/>
    <cellStyle name="Comma 39 4 6 2 2" xfId="4386" xr:uid="{00000000-0005-0000-0000-00004E080000}"/>
    <cellStyle name="Comma 39 4 6 2 2 2" xfId="5224" xr:uid="{00000000-0005-0000-0000-00004F080000}"/>
    <cellStyle name="Comma 39 4 6 2 2 2 2" xfId="6929" xr:uid="{00000000-0005-0000-0000-000050080000}"/>
    <cellStyle name="Comma 39 4 6 2 2 3" xfId="6094" xr:uid="{00000000-0005-0000-0000-000051080000}"/>
    <cellStyle name="Comma 39 4 6 2 3" xfId="4902" xr:uid="{00000000-0005-0000-0000-000052080000}"/>
    <cellStyle name="Comma 39 4 6 2 3 2" xfId="6607" xr:uid="{00000000-0005-0000-0000-000053080000}"/>
    <cellStyle name="Comma 39 4 6 2 4" xfId="5772" xr:uid="{00000000-0005-0000-0000-000054080000}"/>
    <cellStyle name="Comma 39 4 6 3" xfId="4225" xr:uid="{00000000-0005-0000-0000-000055080000}"/>
    <cellStyle name="Comma 39 4 6 3 2" xfId="5063" xr:uid="{00000000-0005-0000-0000-000056080000}"/>
    <cellStyle name="Comma 39 4 6 3 2 2" xfId="6768" xr:uid="{00000000-0005-0000-0000-000057080000}"/>
    <cellStyle name="Comma 39 4 6 3 3" xfId="5933" xr:uid="{00000000-0005-0000-0000-000058080000}"/>
    <cellStyle name="Comma 39 4 6 4" xfId="4690" xr:uid="{00000000-0005-0000-0000-000059080000}"/>
    <cellStyle name="Comma 39 4 6 4 2" xfId="6395" xr:uid="{00000000-0005-0000-0000-00005A080000}"/>
    <cellStyle name="Comma 39 4 6 5" xfId="5560" xr:uid="{00000000-0005-0000-0000-00005B080000}"/>
    <cellStyle name="Comma 39 4 7" xfId="3972" xr:uid="{00000000-0005-0000-0000-00005C080000}"/>
    <cellStyle name="Comma 39 4 7 2" xfId="4137" xr:uid="{00000000-0005-0000-0000-00005D080000}"/>
    <cellStyle name="Comma 39 4 7 2 2" xfId="4459" xr:uid="{00000000-0005-0000-0000-00005E080000}"/>
    <cellStyle name="Comma 39 4 7 2 2 2" xfId="5297" xr:uid="{00000000-0005-0000-0000-00005F080000}"/>
    <cellStyle name="Comma 39 4 7 2 2 2 2" xfId="7002" xr:uid="{00000000-0005-0000-0000-000060080000}"/>
    <cellStyle name="Comma 39 4 7 2 2 3" xfId="6167" xr:uid="{00000000-0005-0000-0000-000061080000}"/>
    <cellStyle name="Comma 39 4 7 2 3" xfId="4975" xr:uid="{00000000-0005-0000-0000-000062080000}"/>
    <cellStyle name="Comma 39 4 7 2 3 2" xfId="6680" xr:uid="{00000000-0005-0000-0000-000063080000}"/>
    <cellStyle name="Comma 39 4 7 2 4" xfId="5845" xr:uid="{00000000-0005-0000-0000-000064080000}"/>
    <cellStyle name="Comma 39 4 7 3" xfId="4298" xr:uid="{00000000-0005-0000-0000-000065080000}"/>
    <cellStyle name="Comma 39 4 7 3 2" xfId="5136" xr:uid="{00000000-0005-0000-0000-000066080000}"/>
    <cellStyle name="Comma 39 4 7 3 2 2" xfId="6841" xr:uid="{00000000-0005-0000-0000-000067080000}"/>
    <cellStyle name="Comma 39 4 7 3 3" xfId="6006" xr:uid="{00000000-0005-0000-0000-000068080000}"/>
    <cellStyle name="Comma 39 4 7 4" xfId="4814" xr:uid="{00000000-0005-0000-0000-000069080000}"/>
    <cellStyle name="Comma 39 4 7 4 2" xfId="6519" xr:uid="{00000000-0005-0000-0000-00006A080000}"/>
    <cellStyle name="Comma 39 4 7 5" xfId="5684" xr:uid="{00000000-0005-0000-0000-00006B080000}"/>
    <cellStyle name="Comma 39 4 8" xfId="3987" xr:uid="{00000000-0005-0000-0000-00006C080000}"/>
    <cellStyle name="Comma 39 4 8 2" xfId="4309" xr:uid="{00000000-0005-0000-0000-00006D080000}"/>
    <cellStyle name="Comma 39 4 8 2 2" xfId="5147" xr:uid="{00000000-0005-0000-0000-00006E080000}"/>
    <cellStyle name="Comma 39 4 8 2 2 2" xfId="6852" xr:uid="{00000000-0005-0000-0000-00006F080000}"/>
    <cellStyle name="Comma 39 4 8 2 3" xfId="6017" xr:uid="{00000000-0005-0000-0000-000070080000}"/>
    <cellStyle name="Comma 39 4 8 3" xfId="4825" xr:uid="{00000000-0005-0000-0000-000071080000}"/>
    <cellStyle name="Comma 39 4 8 3 2" xfId="6530" xr:uid="{00000000-0005-0000-0000-000072080000}"/>
    <cellStyle name="Comma 39 4 8 4" xfId="5695" xr:uid="{00000000-0005-0000-0000-000073080000}"/>
    <cellStyle name="Comma 39 4 9" xfId="4148" xr:uid="{00000000-0005-0000-0000-000074080000}"/>
    <cellStyle name="Comma 39 4 9 2" xfId="4986" xr:uid="{00000000-0005-0000-0000-000075080000}"/>
    <cellStyle name="Comma 39 4 9 2 2" xfId="6691" xr:uid="{00000000-0005-0000-0000-000076080000}"/>
    <cellStyle name="Comma 39 4 9 3" xfId="5856" xr:uid="{00000000-0005-0000-0000-000077080000}"/>
    <cellStyle name="Comma 39 5" xfId="3589" xr:uid="{00000000-0005-0000-0000-000078080000}"/>
    <cellStyle name="Comma 39 5 2" xfId="3660" xr:uid="{00000000-0005-0000-0000-000079080000}"/>
    <cellStyle name="Comma 39 5 2 2" xfId="4027" xr:uid="{00000000-0005-0000-0000-00007A080000}"/>
    <cellStyle name="Comma 39 5 2 2 2" xfId="4349" xr:uid="{00000000-0005-0000-0000-00007B080000}"/>
    <cellStyle name="Comma 39 5 2 2 2 2" xfId="5187" xr:uid="{00000000-0005-0000-0000-00007C080000}"/>
    <cellStyle name="Comma 39 5 2 2 2 2 2" xfId="6892" xr:uid="{00000000-0005-0000-0000-00007D080000}"/>
    <cellStyle name="Comma 39 5 2 2 2 3" xfId="6057" xr:uid="{00000000-0005-0000-0000-00007E080000}"/>
    <cellStyle name="Comma 39 5 2 2 3" xfId="4865" xr:uid="{00000000-0005-0000-0000-00007F080000}"/>
    <cellStyle name="Comma 39 5 2 2 3 2" xfId="6570" xr:uid="{00000000-0005-0000-0000-000080080000}"/>
    <cellStyle name="Comma 39 5 2 2 4" xfId="5735" xr:uid="{00000000-0005-0000-0000-000081080000}"/>
    <cellStyle name="Comma 39 5 2 3" xfId="4188" xr:uid="{00000000-0005-0000-0000-000082080000}"/>
    <cellStyle name="Comma 39 5 2 3 2" xfId="5026" xr:uid="{00000000-0005-0000-0000-000083080000}"/>
    <cellStyle name="Comma 39 5 2 3 2 2" xfId="6731" xr:uid="{00000000-0005-0000-0000-000084080000}"/>
    <cellStyle name="Comma 39 5 2 3 3" xfId="5896" xr:uid="{00000000-0005-0000-0000-000085080000}"/>
    <cellStyle name="Comma 39 5 2 4" xfId="4632" xr:uid="{00000000-0005-0000-0000-000086080000}"/>
    <cellStyle name="Comma 39 5 2 4 2" xfId="6337" xr:uid="{00000000-0005-0000-0000-000087080000}"/>
    <cellStyle name="Comma 39 5 2 5" xfId="5502" xr:uid="{00000000-0005-0000-0000-000088080000}"/>
    <cellStyle name="Comma 39 5 3" xfId="3868" xr:uid="{00000000-0005-0000-0000-000089080000}"/>
    <cellStyle name="Comma 39 5 3 2" xfId="4085" xr:uid="{00000000-0005-0000-0000-00008A080000}"/>
    <cellStyle name="Comma 39 5 3 2 2" xfId="4407" xr:uid="{00000000-0005-0000-0000-00008B080000}"/>
    <cellStyle name="Comma 39 5 3 2 2 2" xfId="5245" xr:uid="{00000000-0005-0000-0000-00008C080000}"/>
    <cellStyle name="Comma 39 5 3 2 2 2 2" xfId="6950" xr:uid="{00000000-0005-0000-0000-00008D080000}"/>
    <cellStyle name="Comma 39 5 3 2 2 3" xfId="6115" xr:uid="{00000000-0005-0000-0000-00008E080000}"/>
    <cellStyle name="Comma 39 5 3 2 3" xfId="4923" xr:uid="{00000000-0005-0000-0000-00008F080000}"/>
    <cellStyle name="Comma 39 5 3 2 3 2" xfId="6628" xr:uid="{00000000-0005-0000-0000-000090080000}"/>
    <cellStyle name="Comma 39 5 3 2 4" xfId="5793" xr:uid="{00000000-0005-0000-0000-000091080000}"/>
    <cellStyle name="Comma 39 5 3 3" xfId="4246" xr:uid="{00000000-0005-0000-0000-000092080000}"/>
    <cellStyle name="Comma 39 5 3 3 2" xfId="5084" xr:uid="{00000000-0005-0000-0000-000093080000}"/>
    <cellStyle name="Comma 39 5 3 3 2 2" xfId="6789" xr:uid="{00000000-0005-0000-0000-000094080000}"/>
    <cellStyle name="Comma 39 5 3 3 3" xfId="5954" xr:uid="{00000000-0005-0000-0000-000095080000}"/>
    <cellStyle name="Comma 39 5 3 4" xfId="4726" xr:uid="{00000000-0005-0000-0000-000096080000}"/>
    <cellStyle name="Comma 39 5 3 4 2" xfId="6431" xr:uid="{00000000-0005-0000-0000-000097080000}"/>
    <cellStyle name="Comma 39 5 3 5" xfId="5596" xr:uid="{00000000-0005-0000-0000-000098080000}"/>
    <cellStyle name="Comma 39 5 4" xfId="3901" xr:uid="{00000000-0005-0000-0000-000099080000}"/>
    <cellStyle name="Comma 39 5 4 2" xfId="4102" xr:uid="{00000000-0005-0000-0000-00009A080000}"/>
    <cellStyle name="Comma 39 5 4 2 2" xfId="4424" xr:uid="{00000000-0005-0000-0000-00009B080000}"/>
    <cellStyle name="Comma 39 5 4 2 2 2" xfId="5262" xr:uid="{00000000-0005-0000-0000-00009C080000}"/>
    <cellStyle name="Comma 39 5 4 2 2 2 2" xfId="6967" xr:uid="{00000000-0005-0000-0000-00009D080000}"/>
    <cellStyle name="Comma 39 5 4 2 2 3" xfId="6132" xr:uid="{00000000-0005-0000-0000-00009E080000}"/>
    <cellStyle name="Comma 39 5 4 2 3" xfId="4940" xr:uid="{00000000-0005-0000-0000-00009F080000}"/>
    <cellStyle name="Comma 39 5 4 2 3 2" xfId="6645" xr:uid="{00000000-0005-0000-0000-0000A0080000}"/>
    <cellStyle name="Comma 39 5 4 2 4" xfId="5810" xr:uid="{00000000-0005-0000-0000-0000A1080000}"/>
    <cellStyle name="Comma 39 5 4 3" xfId="4263" xr:uid="{00000000-0005-0000-0000-0000A2080000}"/>
    <cellStyle name="Comma 39 5 4 3 2" xfId="5101" xr:uid="{00000000-0005-0000-0000-0000A3080000}"/>
    <cellStyle name="Comma 39 5 4 3 2 2" xfId="6806" xr:uid="{00000000-0005-0000-0000-0000A4080000}"/>
    <cellStyle name="Comma 39 5 4 3 3" xfId="5971" xr:uid="{00000000-0005-0000-0000-0000A5080000}"/>
    <cellStyle name="Comma 39 5 4 4" xfId="4756" xr:uid="{00000000-0005-0000-0000-0000A6080000}"/>
    <cellStyle name="Comma 39 5 4 4 2" xfId="6461" xr:uid="{00000000-0005-0000-0000-0000A7080000}"/>
    <cellStyle name="Comma 39 5 4 5" xfId="5626" xr:uid="{00000000-0005-0000-0000-0000A8080000}"/>
    <cellStyle name="Comma 39 5 5" xfId="3931" xr:uid="{00000000-0005-0000-0000-0000A9080000}"/>
    <cellStyle name="Comma 39 5 5 2" xfId="4117" xr:uid="{00000000-0005-0000-0000-0000AA080000}"/>
    <cellStyle name="Comma 39 5 5 2 2" xfId="4439" xr:uid="{00000000-0005-0000-0000-0000AB080000}"/>
    <cellStyle name="Comma 39 5 5 2 2 2" xfId="5277" xr:uid="{00000000-0005-0000-0000-0000AC080000}"/>
    <cellStyle name="Comma 39 5 5 2 2 2 2" xfId="6982" xr:uid="{00000000-0005-0000-0000-0000AD080000}"/>
    <cellStyle name="Comma 39 5 5 2 2 3" xfId="6147" xr:uid="{00000000-0005-0000-0000-0000AE080000}"/>
    <cellStyle name="Comma 39 5 5 2 3" xfId="4955" xr:uid="{00000000-0005-0000-0000-0000AF080000}"/>
    <cellStyle name="Comma 39 5 5 2 3 2" xfId="6660" xr:uid="{00000000-0005-0000-0000-0000B0080000}"/>
    <cellStyle name="Comma 39 5 5 2 4" xfId="5825" xr:uid="{00000000-0005-0000-0000-0000B1080000}"/>
    <cellStyle name="Comma 39 5 5 3" xfId="4278" xr:uid="{00000000-0005-0000-0000-0000B2080000}"/>
    <cellStyle name="Comma 39 5 5 3 2" xfId="5116" xr:uid="{00000000-0005-0000-0000-0000B3080000}"/>
    <cellStyle name="Comma 39 5 5 3 2 2" xfId="6821" xr:uid="{00000000-0005-0000-0000-0000B4080000}"/>
    <cellStyle name="Comma 39 5 5 3 3" xfId="5986" xr:uid="{00000000-0005-0000-0000-0000B5080000}"/>
    <cellStyle name="Comma 39 5 5 4" xfId="4784" xr:uid="{00000000-0005-0000-0000-0000B6080000}"/>
    <cellStyle name="Comma 39 5 5 4 2" xfId="6489" xr:uid="{00000000-0005-0000-0000-0000B7080000}"/>
    <cellStyle name="Comma 39 5 5 5" xfId="5654" xr:uid="{00000000-0005-0000-0000-0000B8080000}"/>
    <cellStyle name="Comma 39 5 6" xfId="3997" xr:uid="{00000000-0005-0000-0000-0000B9080000}"/>
    <cellStyle name="Comma 39 5 6 2" xfId="4319" xr:uid="{00000000-0005-0000-0000-0000BA080000}"/>
    <cellStyle name="Comma 39 5 6 2 2" xfId="5157" xr:uid="{00000000-0005-0000-0000-0000BB080000}"/>
    <cellStyle name="Comma 39 5 6 2 2 2" xfId="6862" xr:uid="{00000000-0005-0000-0000-0000BC080000}"/>
    <cellStyle name="Comma 39 5 6 2 3" xfId="6027" xr:uid="{00000000-0005-0000-0000-0000BD080000}"/>
    <cellStyle name="Comma 39 5 6 3" xfId="4835" xr:uid="{00000000-0005-0000-0000-0000BE080000}"/>
    <cellStyle name="Comma 39 5 6 3 2" xfId="6540" xr:uid="{00000000-0005-0000-0000-0000BF080000}"/>
    <cellStyle name="Comma 39 5 6 4" xfId="5705" xr:uid="{00000000-0005-0000-0000-0000C0080000}"/>
    <cellStyle name="Comma 39 5 7" xfId="4158" xr:uid="{00000000-0005-0000-0000-0000C1080000}"/>
    <cellStyle name="Comma 39 5 7 2" xfId="4996" xr:uid="{00000000-0005-0000-0000-0000C2080000}"/>
    <cellStyle name="Comma 39 5 7 2 2" xfId="6701" xr:uid="{00000000-0005-0000-0000-0000C3080000}"/>
    <cellStyle name="Comma 39 5 7 3" xfId="5866" xr:uid="{00000000-0005-0000-0000-0000C4080000}"/>
    <cellStyle name="Comma 39 5 8" xfId="4592" xr:uid="{00000000-0005-0000-0000-0000C5080000}"/>
    <cellStyle name="Comma 39 5 8 2" xfId="6297" xr:uid="{00000000-0005-0000-0000-0000C6080000}"/>
    <cellStyle name="Comma 39 5 9" xfId="5462" xr:uid="{00000000-0005-0000-0000-0000C7080000}"/>
    <cellStyle name="Comma 39 6" xfId="3639" xr:uid="{00000000-0005-0000-0000-0000C8080000}"/>
    <cellStyle name="Comma 39 6 2" xfId="4012" xr:uid="{00000000-0005-0000-0000-0000C9080000}"/>
    <cellStyle name="Comma 39 6 2 2" xfId="4334" xr:uid="{00000000-0005-0000-0000-0000CA080000}"/>
    <cellStyle name="Comma 39 6 2 2 2" xfId="5172" xr:uid="{00000000-0005-0000-0000-0000CB080000}"/>
    <cellStyle name="Comma 39 6 2 2 2 2" xfId="6877" xr:uid="{00000000-0005-0000-0000-0000CC080000}"/>
    <cellStyle name="Comma 39 6 2 2 3" xfId="6042" xr:uid="{00000000-0005-0000-0000-0000CD080000}"/>
    <cellStyle name="Comma 39 6 2 3" xfId="4850" xr:uid="{00000000-0005-0000-0000-0000CE080000}"/>
    <cellStyle name="Comma 39 6 2 3 2" xfId="6555" xr:uid="{00000000-0005-0000-0000-0000CF080000}"/>
    <cellStyle name="Comma 39 6 2 4" xfId="5720" xr:uid="{00000000-0005-0000-0000-0000D0080000}"/>
    <cellStyle name="Comma 39 6 3" xfId="4173" xr:uid="{00000000-0005-0000-0000-0000D1080000}"/>
    <cellStyle name="Comma 39 6 3 2" xfId="5011" xr:uid="{00000000-0005-0000-0000-0000D2080000}"/>
    <cellStyle name="Comma 39 6 3 2 2" xfId="6716" xr:uid="{00000000-0005-0000-0000-0000D3080000}"/>
    <cellStyle name="Comma 39 6 3 3" xfId="5881" xr:uid="{00000000-0005-0000-0000-0000D4080000}"/>
    <cellStyle name="Comma 39 6 4" xfId="4617" xr:uid="{00000000-0005-0000-0000-0000D5080000}"/>
    <cellStyle name="Comma 39 6 4 2" xfId="6322" xr:uid="{00000000-0005-0000-0000-0000D6080000}"/>
    <cellStyle name="Comma 39 6 5" xfId="5487" xr:uid="{00000000-0005-0000-0000-0000D7080000}"/>
    <cellStyle name="Comma 39 7" xfId="3688" xr:uid="{00000000-0005-0000-0000-0000D8080000}"/>
    <cellStyle name="Comma 39 7 2" xfId="4044" xr:uid="{00000000-0005-0000-0000-0000D9080000}"/>
    <cellStyle name="Comma 39 7 2 2" xfId="4366" xr:uid="{00000000-0005-0000-0000-0000DA080000}"/>
    <cellStyle name="Comma 39 7 2 2 2" xfId="5204" xr:uid="{00000000-0005-0000-0000-0000DB080000}"/>
    <cellStyle name="Comma 39 7 2 2 2 2" xfId="6909" xr:uid="{00000000-0005-0000-0000-0000DC080000}"/>
    <cellStyle name="Comma 39 7 2 2 3" xfId="6074" xr:uid="{00000000-0005-0000-0000-0000DD080000}"/>
    <cellStyle name="Comma 39 7 2 3" xfId="4882" xr:uid="{00000000-0005-0000-0000-0000DE080000}"/>
    <cellStyle name="Comma 39 7 2 3 2" xfId="6587" xr:uid="{00000000-0005-0000-0000-0000DF080000}"/>
    <cellStyle name="Comma 39 7 2 4" xfId="5752" xr:uid="{00000000-0005-0000-0000-0000E0080000}"/>
    <cellStyle name="Comma 39 7 3" xfId="4205" xr:uid="{00000000-0005-0000-0000-0000E1080000}"/>
    <cellStyle name="Comma 39 7 3 2" xfId="5043" xr:uid="{00000000-0005-0000-0000-0000E2080000}"/>
    <cellStyle name="Comma 39 7 3 2 2" xfId="6748" xr:uid="{00000000-0005-0000-0000-0000E3080000}"/>
    <cellStyle name="Comma 39 7 3 3" xfId="5913" xr:uid="{00000000-0005-0000-0000-0000E4080000}"/>
    <cellStyle name="Comma 39 7 4" xfId="4649" xr:uid="{00000000-0005-0000-0000-0000E5080000}"/>
    <cellStyle name="Comma 39 7 4 2" xfId="6354" xr:uid="{00000000-0005-0000-0000-0000E6080000}"/>
    <cellStyle name="Comma 39 7 5" xfId="5519" xr:uid="{00000000-0005-0000-0000-0000E7080000}"/>
    <cellStyle name="Comma 39 8" xfId="3863" xr:uid="{00000000-0005-0000-0000-0000E8080000}"/>
    <cellStyle name="Comma 39 8 2" xfId="4084" xr:uid="{00000000-0005-0000-0000-0000E9080000}"/>
    <cellStyle name="Comma 39 8 2 2" xfId="4406" xr:uid="{00000000-0005-0000-0000-0000EA080000}"/>
    <cellStyle name="Comma 39 8 2 2 2" xfId="5244" xr:uid="{00000000-0005-0000-0000-0000EB080000}"/>
    <cellStyle name="Comma 39 8 2 2 2 2" xfId="6949" xr:uid="{00000000-0005-0000-0000-0000EC080000}"/>
    <cellStyle name="Comma 39 8 2 2 3" xfId="6114" xr:uid="{00000000-0005-0000-0000-0000ED080000}"/>
    <cellStyle name="Comma 39 8 2 3" xfId="4922" xr:uid="{00000000-0005-0000-0000-0000EE080000}"/>
    <cellStyle name="Comma 39 8 2 3 2" xfId="6627" xr:uid="{00000000-0005-0000-0000-0000EF080000}"/>
    <cellStyle name="Comma 39 8 2 4" xfId="5792" xr:uid="{00000000-0005-0000-0000-0000F0080000}"/>
    <cellStyle name="Comma 39 8 3" xfId="4245" xr:uid="{00000000-0005-0000-0000-0000F1080000}"/>
    <cellStyle name="Comma 39 8 3 2" xfId="5083" xr:uid="{00000000-0005-0000-0000-0000F2080000}"/>
    <cellStyle name="Comma 39 8 3 2 2" xfId="6788" xr:uid="{00000000-0005-0000-0000-0000F3080000}"/>
    <cellStyle name="Comma 39 8 3 3" xfId="5953" xr:uid="{00000000-0005-0000-0000-0000F4080000}"/>
    <cellStyle name="Comma 39 8 4" xfId="4723" xr:uid="{00000000-0005-0000-0000-0000F5080000}"/>
    <cellStyle name="Comma 39 8 4 2" xfId="6428" xr:uid="{00000000-0005-0000-0000-0000F6080000}"/>
    <cellStyle name="Comma 39 8 5" xfId="5593" xr:uid="{00000000-0005-0000-0000-0000F7080000}"/>
    <cellStyle name="Comma 39 9" xfId="3896" xr:uid="{00000000-0005-0000-0000-0000F8080000}"/>
    <cellStyle name="Comma 39 9 2" xfId="4101" xr:uid="{00000000-0005-0000-0000-0000F9080000}"/>
    <cellStyle name="Comma 39 9 2 2" xfId="4423" xr:uid="{00000000-0005-0000-0000-0000FA080000}"/>
    <cellStyle name="Comma 39 9 2 2 2" xfId="5261" xr:uid="{00000000-0005-0000-0000-0000FB080000}"/>
    <cellStyle name="Comma 39 9 2 2 2 2" xfId="6966" xr:uid="{00000000-0005-0000-0000-0000FC080000}"/>
    <cellStyle name="Comma 39 9 2 2 3" xfId="6131" xr:uid="{00000000-0005-0000-0000-0000FD080000}"/>
    <cellStyle name="Comma 39 9 2 3" xfId="4939" xr:uid="{00000000-0005-0000-0000-0000FE080000}"/>
    <cellStyle name="Comma 39 9 2 3 2" xfId="6644" xr:uid="{00000000-0005-0000-0000-0000FF080000}"/>
    <cellStyle name="Comma 39 9 2 4" xfId="5809" xr:uid="{00000000-0005-0000-0000-000000090000}"/>
    <cellStyle name="Comma 39 9 3" xfId="4262" xr:uid="{00000000-0005-0000-0000-000001090000}"/>
    <cellStyle name="Comma 39 9 3 2" xfId="5100" xr:uid="{00000000-0005-0000-0000-000002090000}"/>
    <cellStyle name="Comma 39 9 3 2 2" xfId="6805" xr:uid="{00000000-0005-0000-0000-000003090000}"/>
    <cellStyle name="Comma 39 9 3 3" xfId="5970" xr:uid="{00000000-0005-0000-0000-000004090000}"/>
    <cellStyle name="Comma 39 9 4" xfId="4753" xr:uid="{00000000-0005-0000-0000-000005090000}"/>
    <cellStyle name="Comma 39 9 4 2" xfId="6458" xr:uid="{00000000-0005-0000-0000-000006090000}"/>
    <cellStyle name="Comma 39 9 5" xfId="5623" xr:uid="{00000000-0005-0000-0000-000007090000}"/>
    <cellStyle name="Comma 4" xfId="1160" xr:uid="{00000000-0005-0000-0000-000008090000}"/>
    <cellStyle name="Comma 4 10" xfId="1161" xr:uid="{00000000-0005-0000-0000-000009090000}"/>
    <cellStyle name="Comma 4 11" xfId="1162" xr:uid="{00000000-0005-0000-0000-00000A090000}"/>
    <cellStyle name="Comma 4 12" xfId="1163" xr:uid="{00000000-0005-0000-0000-00000B090000}"/>
    <cellStyle name="Comma 4 13" xfId="3387" xr:uid="{00000000-0005-0000-0000-00000C090000}"/>
    <cellStyle name="Comma 4 14" xfId="3388" xr:uid="{00000000-0005-0000-0000-00000D090000}"/>
    <cellStyle name="Comma 4 15" xfId="5409" xr:uid="{00000000-0005-0000-0000-00000E090000}"/>
    <cellStyle name="Comma 4 16" xfId="7233" xr:uid="{00000000-0005-0000-0000-00000F090000}"/>
    <cellStyle name="Comma 4 17" xfId="7262" xr:uid="{00000000-0005-0000-0000-000010090000}"/>
    <cellStyle name="Comma 4 2" xfId="224" xr:uid="{00000000-0005-0000-0000-000011090000}"/>
    <cellStyle name="Comma 4 2 2" xfId="1164" xr:uid="{00000000-0005-0000-0000-000012090000}"/>
    <cellStyle name="Comma 4 2 2 2" xfId="1165" xr:uid="{00000000-0005-0000-0000-000013090000}"/>
    <cellStyle name="Comma 4 2 2 2 2" xfId="7195" xr:uid="{00000000-0005-0000-0000-000014090000}"/>
    <cellStyle name="Comma 4 2 2 3" xfId="7134" xr:uid="{00000000-0005-0000-0000-000015090000}"/>
    <cellStyle name="Comma 4 2 3" xfId="1166" xr:uid="{00000000-0005-0000-0000-000016090000}"/>
    <cellStyle name="Comma 4 2 3 2" xfId="1167" xr:uid="{00000000-0005-0000-0000-000017090000}"/>
    <cellStyle name="Comma 4 2 4" xfId="1168" xr:uid="{00000000-0005-0000-0000-000018090000}"/>
    <cellStyle name="Comma 4 2 5" xfId="1169" xr:uid="{00000000-0005-0000-0000-000019090000}"/>
    <cellStyle name="Comma 4 3" xfId="225" xr:uid="{00000000-0005-0000-0000-00001A090000}"/>
    <cellStyle name="Comma 4 3 2" xfId="1170" xr:uid="{00000000-0005-0000-0000-00001B090000}"/>
    <cellStyle name="Comma 4 3 3" xfId="1171" xr:uid="{00000000-0005-0000-0000-00001C090000}"/>
    <cellStyle name="Comma 4 4" xfId="226" xr:uid="{00000000-0005-0000-0000-00001D090000}"/>
    <cellStyle name="Comma 4 4 2" xfId="1172" xr:uid="{00000000-0005-0000-0000-00001E090000}"/>
    <cellStyle name="Comma 4 4 3" xfId="2749" xr:uid="{00000000-0005-0000-0000-00001F090000}"/>
    <cellStyle name="Comma 4 4 4" xfId="3591" xr:uid="{00000000-0005-0000-0000-000020090000}"/>
    <cellStyle name="Comma 4 4 5" xfId="3690" xr:uid="{00000000-0005-0000-0000-000021090000}"/>
    <cellStyle name="Comma 4 4 6" xfId="3783" xr:uid="{00000000-0005-0000-0000-000022090000}"/>
    <cellStyle name="Comma 4 4 7" xfId="3685" xr:uid="{00000000-0005-0000-0000-000023090000}"/>
    <cellStyle name="Comma 4 5" xfId="1173" xr:uid="{00000000-0005-0000-0000-000024090000}"/>
    <cellStyle name="Comma 4 5 2" xfId="1174" xr:uid="{00000000-0005-0000-0000-000025090000}"/>
    <cellStyle name="Comma 4 5 3" xfId="2750" xr:uid="{00000000-0005-0000-0000-000026090000}"/>
    <cellStyle name="Comma 4 6" xfId="1175" xr:uid="{00000000-0005-0000-0000-000027090000}"/>
    <cellStyle name="Comma 4 6 2" xfId="1176" xr:uid="{00000000-0005-0000-0000-000028090000}"/>
    <cellStyle name="Comma 4 6 3" xfId="2751" xr:uid="{00000000-0005-0000-0000-000029090000}"/>
    <cellStyle name="Comma 4 7" xfId="1177" xr:uid="{00000000-0005-0000-0000-00002A090000}"/>
    <cellStyle name="Comma 4 7 2" xfId="1178" xr:uid="{00000000-0005-0000-0000-00002B090000}"/>
    <cellStyle name="Comma 4 7 3" xfId="2752" xr:uid="{00000000-0005-0000-0000-00002C090000}"/>
    <cellStyle name="Comma 4 8" xfId="1179" xr:uid="{00000000-0005-0000-0000-00002D090000}"/>
    <cellStyle name="Comma 4 8 2" xfId="2753" xr:uid="{00000000-0005-0000-0000-00002E090000}"/>
    <cellStyle name="Comma 4 9" xfId="1180" xr:uid="{00000000-0005-0000-0000-00002F090000}"/>
    <cellStyle name="Comma 4_B3 - Property plant &amp; equipment_GE" xfId="1181" xr:uid="{00000000-0005-0000-0000-000030090000}"/>
    <cellStyle name="Comma 40" xfId="227" xr:uid="{00000000-0005-0000-0000-000031090000}"/>
    <cellStyle name="Comma 40 10" xfId="4565" xr:uid="{00000000-0005-0000-0000-000032090000}"/>
    <cellStyle name="Comma 40 10 2" xfId="6271" xr:uid="{00000000-0005-0000-0000-000033090000}"/>
    <cellStyle name="Comma 40 11" xfId="7111" xr:uid="{00000000-0005-0000-0000-000034090000}"/>
    <cellStyle name="Comma 40 12" xfId="5438" xr:uid="{00000000-0005-0000-0000-000035090000}"/>
    <cellStyle name="Comma 40 2" xfId="1182" xr:uid="{00000000-0005-0000-0000-000036090000}"/>
    <cellStyle name="Comma 40 2 2" xfId="7177" xr:uid="{00000000-0005-0000-0000-000037090000}"/>
    <cellStyle name="Comma 40 3" xfId="1183" xr:uid="{00000000-0005-0000-0000-000038090000}"/>
    <cellStyle name="Comma 40 4" xfId="2754" xr:uid="{00000000-0005-0000-0000-000039090000}"/>
    <cellStyle name="Comma 40 4 2" xfId="3621" xr:uid="{00000000-0005-0000-0000-00003A090000}"/>
    <cellStyle name="Comma 40 4 2 2" xfId="3880" xr:uid="{00000000-0005-0000-0000-00003B090000}"/>
    <cellStyle name="Comma 40 4 2 2 2" xfId="4531" xr:uid="{00000000-0005-0000-0000-00003C090000}"/>
    <cellStyle name="Comma 40 4 2 2 2 2" xfId="5368" xr:uid="{00000000-0005-0000-0000-00003D090000}"/>
    <cellStyle name="Comma 40 4 2 2 2 2 2" xfId="7072" xr:uid="{00000000-0005-0000-0000-00003E090000}"/>
    <cellStyle name="Comma 40 4 2 2 2 3" xfId="6238" xr:uid="{00000000-0005-0000-0000-00003F090000}"/>
    <cellStyle name="Comma 40 4 2 2 3" xfId="4738" xr:uid="{00000000-0005-0000-0000-000040090000}"/>
    <cellStyle name="Comma 40 4 2 2 3 2" xfId="6443" xr:uid="{00000000-0005-0000-0000-000041090000}"/>
    <cellStyle name="Comma 40 4 2 2 4" xfId="5608" xr:uid="{00000000-0005-0000-0000-000042090000}"/>
    <cellStyle name="Comma 40 4 2 3" xfId="3913" xr:uid="{00000000-0005-0000-0000-000043090000}"/>
    <cellStyle name="Comma 40 4 2 3 2" xfId="4544" xr:uid="{00000000-0005-0000-0000-000044090000}"/>
    <cellStyle name="Comma 40 4 2 3 2 2" xfId="5381" xr:uid="{00000000-0005-0000-0000-000045090000}"/>
    <cellStyle name="Comma 40 4 2 3 2 2 2" xfId="7085" xr:uid="{00000000-0005-0000-0000-000046090000}"/>
    <cellStyle name="Comma 40 4 2 3 2 3" xfId="6251" xr:uid="{00000000-0005-0000-0000-000047090000}"/>
    <cellStyle name="Comma 40 4 2 3 3" xfId="4768" xr:uid="{00000000-0005-0000-0000-000048090000}"/>
    <cellStyle name="Comma 40 4 2 3 3 2" xfId="6473" xr:uid="{00000000-0005-0000-0000-000049090000}"/>
    <cellStyle name="Comma 40 4 2 3 4" xfId="5638" xr:uid="{00000000-0005-0000-0000-00004A090000}"/>
    <cellStyle name="Comma 40 4 2 4" xfId="3943" xr:uid="{00000000-0005-0000-0000-00004B090000}"/>
    <cellStyle name="Comma 40 4 2 4 2" xfId="4557" xr:uid="{00000000-0005-0000-0000-00004C090000}"/>
    <cellStyle name="Comma 40 4 2 4 2 2" xfId="5394" xr:uid="{00000000-0005-0000-0000-00004D090000}"/>
    <cellStyle name="Comma 40 4 2 4 2 2 2" xfId="7098" xr:uid="{00000000-0005-0000-0000-00004E090000}"/>
    <cellStyle name="Comma 40 4 2 4 2 3" xfId="6264" xr:uid="{00000000-0005-0000-0000-00004F090000}"/>
    <cellStyle name="Comma 40 4 2 4 3" xfId="4796" xr:uid="{00000000-0005-0000-0000-000050090000}"/>
    <cellStyle name="Comma 40 4 2 4 3 2" xfId="6501" xr:uid="{00000000-0005-0000-0000-000051090000}"/>
    <cellStyle name="Comma 40 4 2 4 4" xfId="5666" xr:uid="{00000000-0005-0000-0000-000052090000}"/>
    <cellStyle name="Comma 40 4 2 5" xfId="4485" xr:uid="{00000000-0005-0000-0000-000053090000}"/>
    <cellStyle name="Comma 40 4 2 5 2" xfId="5322" xr:uid="{00000000-0005-0000-0000-000054090000}"/>
    <cellStyle name="Comma 40 4 2 5 2 2" xfId="7027" xr:uid="{00000000-0005-0000-0000-000055090000}"/>
    <cellStyle name="Comma 40 4 2 5 3" xfId="6192" xr:uid="{00000000-0005-0000-0000-000056090000}"/>
    <cellStyle name="Comma 40 4 2 6" xfId="4604" xr:uid="{00000000-0005-0000-0000-000057090000}"/>
    <cellStyle name="Comma 40 4 2 6 2" xfId="6309" xr:uid="{00000000-0005-0000-0000-000058090000}"/>
    <cellStyle name="Comma 40 4 2 7" xfId="5474" xr:uid="{00000000-0005-0000-0000-000059090000}"/>
    <cellStyle name="Comma 40 4 3" xfId="3816" xr:uid="{00000000-0005-0000-0000-00005A090000}"/>
    <cellStyle name="Comma 40 4 3 2" xfId="4512" xr:uid="{00000000-0005-0000-0000-00005B090000}"/>
    <cellStyle name="Comma 40 4 3 2 2" xfId="5349" xr:uid="{00000000-0005-0000-0000-00005C090000}"/>
    <cellStyle name="Comma 40 4 3 2 2 2" xfId="7054" xr:uid="{00000000-0005-0000-0000-00005D090000}"/>
    <cellStyle name="Comma 40 4 3 2 3" xfId="6219" xr:uid="{00000000-0005-0000-0000-00005E090000}"/>
    <cellStyle name="Comma 40 4 3 3" xfId="4695" xr:uid="{00000000-0005-0000-0000-00005F090000}"/>
    <cellStyle name="Comma 40 4 3 3 2" xfId="6400" xr:uid="{00000000-0005-0000-0000-000060090000}"/>
    <cellStyle name="Comma 40 4 3 4" xfId="5565" xr:uid="{00000000-0005-0000-0000-000061090000}"/>
    <cellStyle name="Comma 40 4 4" xfId="3807" xr:uid="{00000000-0005-0000-0000-000062090000}"/>
    <cellStyle name="Comma 40 4 4 2" xfId="4510" xr:uid="{00000000-0005-0000-0000-000063090000}"/>
    <cellStyle name="Comma 40 4 4 2 2" xfId="5347" xr:uid="{00000000-0005-0000-0000-000064090000}"/>
    <cellStyle name="Comma 40 4 4 2 2 2" xfId="7052" xr:uid="{00000000-0005-0000-0000-000065090000}"/>
    <cellStyle name="Comma 40 4 4 2 3" xfId="6217" xr:uid="{00000000-0005-0000-0000-000066090000}"/>
    <cellStyle name="Comma 40 4 4 3" xfId="4687" xr:uid="{00000000-0005-0000-0000-000067090000}"/>
    <cellStyle name="Comma 40 4 4 3 2" xfId="6392" xr:uid="{00000000-0005-0000-0000-000068090000}"/>
    <cellStyle name="Comma 40 4 4 4" xfId="5557" xr:uid="{00000000-0005-0000-0000-000069090000}"/>
    <cellStyle name="Comma 40 4 5" xfId="3748" xr:uid="{00000000-0005-0000-0000-00006A090000}"/>
    <cellStyle name="Comma 40 4 5 2" xfId="4496" xr:uid="{00000000-0005-0000-0000-00006B090000}"/>
    <cellStyle name="Comma 40 4 5 2 2" xfId="5333" xr:uid="{00000000-0005-0000-0000-00006C090000}"/>
    <cellStyle name="Comma 40 4 5 2 2 2" xfId="7038" xr:uid="{00000000-0005-0000-0000-00006D090000}"/>
    <cellStyle name="Comma 40 4 5 2 3" xfId="6203" xr:uid="{00000000-0005-0000-0000-00006E090000}"/>
    <cellStyle name="Comma 40 4 5 3" xfId="4663" xr:uid="{00000000-0005-0000-0000-00006F090000}"/>
    <cellStyle name="Comma 40 4 5 3 2" xfId="6368" xr:uid="{00000000-0005-0000-0000-000070090000}"/>
    <cellStyle name="Comma 40 4 5 4" xfId="5533" xr:uid="{00000000-0005-0000-0000-000071090000}"/>
    <cellStyle name="Comma 40 4 6" xfId="4471" xr:uid="{00000000-0005-0000-0000-000072090000}"/>
    <cellStyle name="Comma 40 4 6 2" xfId="5308" xr:uid="{00000000-0005-0000-0000-000073090000}"/>
    <cellStyle name="Comma 40 4 6 2 2" xfId="7013" xr:uid="{00000000-0005-0000-0000-000074090000}"/>
    <cellStyle name="Comma 40 4 6 3" xfId="6178" xr:uid="{00000000-0005-0000-0000-000075090000}"/>
    <cellStyle name="Comma 40 4 7" xfId="4575" xr:uid="{00000000-0005-0000-0000-000076090000}"/>
    <cellStyle name="Comma 40 4 7 2" xfId="6280" xr:uid="{00000000-0005-0000-0000-000077090000}"/>
    <cellStyle name="Comma 40 4 8" xfId="5445" xr:uid="{00000000-0005-0000-0000-000078090000}"/>
    <cellStyle name="Comma 40 5" xfId="3592" xr:uid="{00000000-0005-0000-0000-000079090000}"/>
    <cellStyle name="Comma 40 5 2" xfId="3870" xr:uid="{00000000-0005-0000-0000-00007A090000}"/>
    <cellStyle name="Comma 40 5 2 2" xfId="4526" xr:uid="{00000000-0005-0000-0000-00007B090000}"/>
    <cellStyle name="Comma 40 5 2 2 2" xfId="5363" xr:uid="{00000000-0005-0000-0000-00007C090000}"/>
    <cellStyle name="Comma 40 5 2 2 2 2" xfId="7067" xr:uid="{00000000-0005-0000-0000-00007D090000}"/>
    <cellStyle name="Comma 40 5 2 2 3" xfId="6233" xr:uid="{00000000-0005-0000-0000-00007E090000}"/>
    <cellStyle name="Comma 40 5 2 3" xfId="4728" xr:uid="{00000000-0005-0000-0000-00007F090000}"/>
    <cellStyle name="Comma 40 5 2 3 2" xfId="6433" xr:uid="{00000000-0005-0000-0000-000080090000}"/>
    <cellStyle name="Comma 40 5 2 4" xfId="5598" xr:uid="{00000000-0005-0000-0000-000081090000}"/>
    <cellStyle name="Comma 40 5 3" xfId="3903" xr:uid="{00000000-0005-0000-0000-000082090000}"/>
    <cellStyle name="Comma 40 5 3 2" xfId="4539" xr:uid="{00000000-0005-0000-0000-000083090000}"/>
    <cellStyle name="Comma 40 5 3 2 2" xfId="5376" xr:uid="{00000000-0005-0000-0000-000084090000}"/>
    <cellStyle name="Comma 40 5 3 2 2 2" xfId="7080" xr:uid="{00000000-0005-0000-0000-000085090000}"/>
    <cellStyle name="Comma 40 5 3 2 3" xfId="6246" xr:uid="{00000000-0005-0000-0000-000086090000}"/>
    <cellStyle name="Comma 40 5 3 3" xfId="4758" xr:uid="{00000000-0005-0000-0000-000087090000}"/>
    <cellStyle name="Comma 40 5 3 3 2" xfId="6463" xr:uid="{00000000-0005-0000-0000-000088090000}"/>
    <cellStyle name="Comma 40 5 3 4" xfId="5628" xr:uid="{00000000-0005-0000-0000-000089090000}"/>
    <cellStyle name="Comma 40 5 4" xfId="3933" xr:uid="{00000000-0005-0000-0000-00008A090000}"/>
    <cellStyle name="Comma 40 5 4 2" xfId="4552" xr:uid="{00000000-0005-0000-0000-00008B090000}"/>
    <cellStyle name="Comma 40 5 4 2 2" xfId="5389" xr:uid="{00000000-0005-0000-0000-00008C090000}"/>
    <cellStyle name="Comma 40 5 4 2 2 2" xfId="7093" xr:uid="{00000000-0005-0000-0000-00008D090000}"/>
    <cellStyle name="Comma 40 5 4 2 3" xfId="6259" xr:uid="{00000000-0005-0000-0000-00008E090000}"/>
    <cellStyle name="Comma 40 5 4 3" xfId="4786" xr:uid="{00000000-0005-0000-0000-00008F090000}"/>
    <cellStyle name="Comma 40 5 4 3 2" xfId="6491" xr:uid="{00000000-0005-0000-0000-000090090000}"/>
    <cellStyle name="Comma 40 5 4 4" xfId="5656" xr:uid="{00000000-0005-0000-0000-000091090000}"/>
    <cellStyle name="Comma 40 5 5" xfId="4480" xr:uid="{00000000-0005-0000-0000-000092090000}"/>
    <cellStyle name="Comma 40 5 5 2" xfId="5317" xr:uid="{00000000-0005-0000-0000-000093090000}"/>
    <cellStyle name="Comma 40 5 5 2 2" xfId="7022" xr:uid="{00000000-0005-0000-0000-000094090000}"/>
    <cellStyle name="Comma 40 5 5 3" xfId="6187" xr:uid="{00000000-0005-0000-0000-000095090000}"/>
    <cellStyle name="Comma 40 5 6" xfId="4594" xr:uid="{00000000-0005-0000-0000-000096090000}"/>
    <cellStyle name="Comma 40 5 6 2" xfId="6299" xr:uid="{00000000-0005-0000-0000-000097090000}"/>
    <cellStyle name="Comma 40 5 7" xfId="5464" xr:uid="{00000000-0005-0000-0000-000098090000}"/>
    <cellStyle name="Comma 40 6" xfId="3691" xr:uid="{00000000-0005-0000-0000-000099090000}"/>
    <cellStyle name="Comma 40 6 2" xfId="4490" xr:uid="{00000000-0005-0000-0000-00009A090000}"/>
    <cellStyle name="Comma 40 6 2 2" xfId="5327" xr:uid="{00000000-0005-0000-0000-00009B090000}"/>
    <cellStyle name="Comma 40 6 2 2 2" xfId="7032" xr:uid="{00000000-0005-0000-0000-00009C090000}"/>
    <cellStyle name="Comma 40 6 2 3" xfId="6197" xr:uid="{00000000-0005-0000-0000-00009D090000}"/>
    <cellStyle name="Comma 40 6 3" xfId="4651" xr:uid="{00000000-0005-0000-0000-00009E090000}"/>
    <cellStyle name="Comma 40 6 3 2" xfId="6356" xr:uid="{00000000-0005-0000-0000-00009F090000}"/>
    <cellStyle name="Comma 40 6 4" xfId="5521" xr:uid="{00000000-0005-0000-0000-0000A0090000}"/>
    <cellStyle name="Comma 40 7" xfId="3782" xr:uid="{00000000-0005-0000-0000-0000A1090000}"/>
    <cellStyle name="Comma 40 7 2" xfId="4504" xr:uid="{00000000-0005-0000-0000-0000A2090000}"/>
    <cellStyle name="Comma 40 7 2 2" xfId="5341" xr:uid="{00000000-0005-0000-0000-0000A3090000}"/>
    <cellStyle name="Comma 40 7 2 2 2" xfId="7046" xr:uid="{00000000-0005-0000-0000-0000A4090000}"/>
    <cellStyle name="Comma 40 7 2 3" xfId="6211" xr:uid="{00000000-0005-0000-0000-0000A5090000}"/>
    <cellStyle name="Comma 40 7 3" xfId="4673" xr:uid="{00000000-0005-0000-0000-0000A6090000}"/>
    <cellStyle name="Comma 40 7 3 2" xfId="6378" xr:uid="{00000000-0005-0000-0000-0000A7090000}"/>
    <cellStyle name="Comma 40 7 4" xfId="5543" xr:uid="{00000000-0005-0000-0000-0000A8090000}"/>
    <cellStyle name="Comma 40 8" xfId="3762" xr:uid="{00000000-0005-0000-0000-0000A9090000}"/>
    <cellStyle name="Comma 40 8 2" xfId="4501" xr:uid="{00000000-0005-0000-0000-0000AA090000}"/>
    <cellStyle name="Comma 40 8 2 2" xfId="5338" xr:uid="{00000000-0005-0000-0000-0000AB090000}"/>
    <cellStyle name="Comma 40 8 2 2 2" xfId="7043" xr:uid="{00000000-0005-0000-0000-0000AC090000}"/>
    <cellStyle name="Comma 40 8 2 3" xfId="6208" xr:uid="{00000000-0005-0000-0000-0000AD090000}"/>
    <cellStyle name="Comma 40 8 3" xfId="4670" xr:uid="{00000000-0005-0000-0000-0000AE090000}"/>
    <cellStyle name="Comma 40 8 3 2" xfId="6375" xr:uid="{00000000-0005-0000-0000-0000AF090000}"/>
    <cellStyle name="Comma 40 8 4" xfId="5540" xr:uid="{00000000-0005-0000-0000-0000B0090000}"/>
    <cellStyle name="Comma 40 9" xfId="4466" xr:uid="{00000000-0005-0000-0000-0000B1090000}"/>
    <cellStyle name="Comma 40 9 2" xfId="5303" xr:uid="{00000000-0005-0000-0000-0000B2090000}"/>
    <cellStyle name="Comma 40 9 2 2" xfId="7008" xr:uid="{00000000-0005-0000-0000-0000B3090000}"/>
    <cellStyle name="Comma 40 9 3" xfId="6173" xr:uid="{00000000-0005-0000-0000-0000B4090000}"/>
    <cellStyle name="Comma 41" xfId="228" xr:uid="{00000000-0005-0000-0000-0000B5090000}"/>
    <cellStyle name="Comma 41 10" xfId="4566" xr:uid="{00000000-0005-0000-0000-0000B6090000}"/>
    <cellStyle name="Comma 41 10 2" xfId="6272" xr:uid="{00000000-0005-0000-0000-0000B7090000}"/>
    <cellStyle name="Comma 41 11" xfId="7156" xr:uid="{00000000-0005-0000-0000-0000B8090000}"/>
    <cellStyle name="Comma 41 12" xfId="5439" xr:uid="{00000000-0005-0000-0000-0000B9090000}"/>
    <cellStyle name="Comma 41 2" xfId="1184" xr:uid="{00000000-0005-0000-0000-0000BA090000}"/>
    <cellStyle name="Comma 41 2 2" xfId="7202" xr:uid="{00000000-0005-0000-0000-0000BB090000}"/>
    <cellStyle name="Comma 41 3" xfId="1185" xr:uid="{00000000-0005-0000-0000-0000BC090000}"/>
    <cellStyle name="Comma 41 4" xfId="2755" xr:uid="{00000000-0005-0000-0000-0000BD090000}"/>
    <cellStyle name="Comma 41 4 2" xfId="7204" xr:uid="{00000000-0005-0000-0000-0000BE090000}"/>
    <cellStyle name="Comma 41 5" xfId="3593" xr:uid="{00000000-0005-0000-0000-0000BF090000}"/>
    <cellStyle name="Comma 41 5 2" xfId="3871" xr:uid="{00000000-0005-0000-0000-0000C0090000}"/>
    <cellStyle name="Comma 41 5 2 2" xfId="4527" xr:uid="{00000000-0005-0000-0000-0000C1090000}"/>
    <cellStyle name="Comma 41 5 2 2 2" xfId="5364" xr:uid="{00000000-0005-0000-0000-0000C2090000}"/>
    <cellStyle name="Comma 41 5 2 2 2 2" xfId="7068" xr:uid="{00000000-0005-0000-0000-0000C3090000}"/>
    <cellStyle name="Comma 41 5 2 2 3" xfId="6234" xr:uid="{00000000-0005-0000-0000-0000C4090000}"/>
    <cellStyle name="Comma 41 5 2 3" xfId="4729" xr:uid="{00000000-0005-0000-0000-0000C5090000}"/>
    <cellStyle name="Comma 41 5 2 3 2" xfId="6434" xr:uid="{00000000-0005-0000-0000-0000C6090000}"/>
    <cellStyle name="Comma 41 5 2 4" xfId="5599" xr:uid="{00000000-0005-0000-0000-0000C7090000}"/>
    <cellStyle name="Comma 41 5 3" xfId="3904" xr:uid="{00000000-0005-0000-0000-0000C8090000}"/>
    <cellStyle name="Comma 41 5 3 2" xfId="4540" xr:uid="{00000000-0005-0000-0000-0000C9090000}"/>
    <cellStyle name="Comma 41 5 3 2 2" xfId="5377" xr:uid="{00000000-0005-0000-0000-0000CA090000}"/>
    <cellStyle name="Comma 41 5 3 2 2 2" xfId="7081" xr:uid="{00000000-0005-0000-0000-0000CB090000}"/>
    <cellStyle name="Comma 41 5 3 2 3" xfId="6247" xr:uid="{00000000-0005-0000-0000-0000CC090000}"/>
    <cellStyle name="Comma 41 5 3 3" xfId="4759" xr:uid="{00000000-0005-0000-0000-0000CD090000}"/>
    <cellStyle name="Comma 41 5 3 3 2" xfId="6464" xr:uid="{00000000-0005-0000-0000-0000CE090000}"/>
    <cellStyle name="Comma 41 5 3 4" xfId="5629" xr:uid="{00000000-0005-0000-0000-0000CF090000}"/>
    <cellStyle name="Comma 41 5 4" xfId="3934" xr:uid="{00000000-0005-0000-0000-0000D0090000}"/>
    <cellStyle name="Comma 41 5 4 2" xfId="4553" xr:uid="{00000000-0005-0000-0000-0000D1090000}"/>
    <cellStyle name="Comma 41 5 4 2 2" xfId="5390" xr:uid="{00000000-0005-0000-0000-0000D2090000}"/>
    <cellStyle name="Comma 41 5 4 2 2 2" xfId="7094" xr:uid="{00000000-0005-0000-0000-0000D3090000}"/>
    <cellStyle name="Comma 41 5 4 2 3" xfId="6260" xr:uid="{00000000-0005-0000-0000-0000D4090000}"/>
    <cellStyle name="Comma 41 5 4 3" xfId="4787" xr:uid="{00000000-0005-0000-0000-0000D5090000}"/>
    <cellStyle name="Comma 41 5 4 3 2" xfId="6492" xr:uid="{00000000-0005-0000-0000-0000D6090000}"/>
    <cellStyle name="Comma 41 5 4 4" xfId="5657" xr:uid="{00000000-0005-0000-0000-0000D7090000}"/>
    <cellStyle name="Comma 41 5 5" xfId="4481" xr:uid="{00000000-0005-0000-0000-0000D8090000}"/>
    <cellStyle name="Comma 41 5 5 2" xfId="5318" xr:uid="{00000000-0005-0000-0000-0000D9090000}"/>
    <cellStyle name="Comma 41 5 5 2 2" xfId="7023" xr:uid="{00000000-0005-0000-0000-0000DA090000}"/>
    <cellStyle name="Comma 41 5 5 3" xfId="6188" xr:uid="{00000000-0005-0000-0000-0000DB090000}"/>
    <cellStyle name="Comma 41 5 6" xfId="4595" xr:uid="{00000000-0005-0000-0000-0000DC090000}"/>
    <cellStyle name="Comma 41 5 6 2" xfId="6300" xr:uid="{00000000-0005-0000-0000-0000DD090000}"/>
    <cellStyle name="Comma 41 5 7" xfId="5465" xr:uid="{00000000-0005-0000-0000-0000DE090000}"/>
    <cellStyle name="Comma 41 6" xfId="3692" xr:uid="{00000000-0005-0000-0000-0000DF090000}"/>
    <cellStyle name="Comma 41 6 2" xfId="4491" xr:uid="{00000000-0005-0000-0000-0000E0090000}"/>
    <cellStyle name="Comma 41 6 2 2" xfId="5328" xr:uid="{00000000-0005-0000-0000-0000E1090000}"/>
    <cellStyle name="Comma 41 6 2 2 2" xfId="7033" xr:uid="{00000000-0005-0000-0000-0000E2090000}"/>
    <cellStyle name="Comma 41 6 2 3" xfId="6198" xr:uid="{00000000-0005-0000-0000-0000E3090000}"/>
    <cellStyle name="Comma 41 6 3" xfId="4652" xr:uid="{00000000-0005-0000-0000-0000E4090000}"/>
    <cellStyle name="Comma 41 6 3 2" xfId="6357" xr:uid="{00000000-0005-0000-0000-0000E5090000}"/>
    <cellStyle name="Comma 41 6 4" xfId="5522" xr:uid="{00000000-0005-0000-0000-0000E6090000}"/>
    <cellStyle name="Comma 41 7" xfId="3781" xr:uid="{00000000-0005-0000-0000-0000E7090000}"/>
    <cellStyle name="Comma 41 7 2" xfId="4503" xr:uid="{00000000-0005-0000-0000-0000E8090000}"/>
    <cellStyle name="Comma 41 7 2 2" xfId="5340" xr:uid="{00000000-0005-0000-0000-0000E9090000}"/>
    <cellStyle name="Comma 41 7 2 2 2" xfId="7045" xr:uid="{00000000-0005-0000-0000-0000EA090000}"/>
    <cellStyle name="Comma 41 7 2 3" xfId="6210" xr:uid="{00000000-0005-0000-0000-0000EB090000}"/>
    <cellStyle name="Comma 41 7 3" xfId="4672" xr:uid="{00000000-0005-0000-0000-0000EC090000}"/>
    <cellStyle name="Comma 41 7 3 2" xfId="6377" xr:uid="{00000000-0005-0000-0000-0000ED090000}"/>
    <cellStyle name="Comma 41 7 4" xfId="5542" xr:uid="{00000000-0005-0000-0000-0000EE090000}"/>
    <cellStyle name="Comma 41 8" xfId="3813" xr:uid="{00000000-0005-0000-0000-0000EF090000}"/>
    <cellStyle name="Comma 41 8 2" xfId="4511" xr:uid="{00000000-0005-0000-0000-0000F0090000}"/>
    <cellStyle name="Comma 41 8 2 2" xfId="5348" xr:uid="{00000000-0005-0000-0000-0000F1090000}"/>
    <cellStyle name="Comma 41 8 2 2 2" xfId="7053" xr:uid="{00000000-0005-0000-0000-0000F2090000}"/>
    <cellStyle name="Comma 41 8 2 3" xfId="6218" xr:uid="{00000000-0005-0000-0000-0000F3090000}"/>
    <cellStyle name="Comma 41 8 3" xfId="4692" xr:uid="{00000000-0005-0000-0000-0000F4090000}"/>
    <cellStyle name="Comma 41 8 3 2" xfId="6397" xr:uid="{00000000-0005-0000-0000-0000F5090000}"/>
    <cellStyle name="Comma 41 8 4" xfId="5562" xr:uid="{00000000-0005-0000-0000-0000F6090000}"/>
    <cellStyle name="Comma 41 9" xfId="4467" xr:uid="{00000000-0005-0000-0000-0000F7090000}"/>
    <cellStyle name="Comma 41 9 2" xfId="5304" xr:uid="{00000000-0005-0000-0000-0000F8090000}"/>
    <cellStyle name="Comma 41 9 2 2" xfId="7009" xr:uid="{00000000-0005-0000-0000-0000F9090000}"/>
    <cellStyle name="Comma 41 9 3" xfId="6174" xr:uid="{00000000-0005-0000-0000-0000FA090000}"/>
    <cellStyle name="Comma 42" xfId="1186" xr:uid="{00000000-0005-0000-0000-0000FB090000}"/>
    <cellStyle name="Comma 42 2" xfId="1187" xr:uid="{00000000-0005-0000-0000-0000FC090000}"/>
    <cellStyle name="Comma 42 3" xfId="1188" xr:uid="{00000000-0005-0000-0000-0000FD090000}"/>
    <cellStyle name="Comma 42 4" xfId="2756" xr:uid="{00000000-0005-0000-0000-0000FE090000}"/>
    <cellStyle name="Comma 43" xfId="35" xr:uid="{00000000-0005-0000-0000-0000FF090000}"/>
    <cellStyle name="Comma 43 2" xfId="1189" xr:uid="{00000000-0005-0000-0000-0000000A0000}"/>
    <cellStyle name="Comma 43 3" xfId="1190" xr:uid="{00000000-0005-0000-0000-0000010A0000}"/>
    <cellStyle name="Comma 43 4" xfId="2757" xr:uid="{00000000-0005-0000-0000-0000020A0000}"/>
    <cellStyle name="Comma 43 5" xfId="3594" xr:uid="{00000000-0005-0000-0000-0000030A0000}"/>
    <cellStyle name="Comma 43 6" xfId="3693" xr:uid="{00000000-0005-0000-0000-0000040A0000}"/>
    <cellStyle name="Comma 43 7" xfId="3780" xr:uid="{00000000-0005-0000-0000-0000050A0000}"/>
    <cellStyle name="Comma 43 8" xfId="3686" xr:uid="{00000000-0005-0000-0000-0000060A0000}"/>
    <cellStyle name="Comma 43 9" xfId="229" xr:uid="{00000000-0005-0000-0000-0000070A0000}"/>
    <cellStyle name="Comma 44" xfId="1191" xr:uid="{00000000-0005-0000-0000-0000080A0000}"/>
    <cellStyle name="Comma 44 2" xfId="1192" xr:uid="{00000000-0005-0000-0000-0000090A0000}"/>
    <cellStyle name="Comma 44 2 2" xfId="2759" xr:uid="{00000000-0005-0000-0000-00000A0A0000}"/>
    <cellStyle name="Comma 44 3" xfId="2758" xr:uid="{00000000-0005-0000-0000-00000B0A0000}"/>
    <cellStyle name="Comma 45" xfId="1193" xr:uid="{00000000-0005-0000-0000-00000C0A0000}"/>
    <cellStyle name="Comma 45 2" xfId="1194" xr:uid="{00000000-0005-0000-0000-00000D0A0000}"/>
    <cellStyle name="Comma 45 3" xfId="1195" xr:uid="{00000000-0005-0000-0000-00000E0A0000}"/>
    <cellStyle name="Comma 45 4" xfId="2760" xr:uid="{00000000-0005-0000-0000-00000F0A0000}"/>
    <cellStyle name="Comma 45 5" xfId="3389" xr:uid="{00000000-0005-0000-0000-0000100A0000}"/>
    <cellStyle name="Comma 46" xfId="1196" xr:uid="{00000000-0005-0000-0000-0000110A0000}"/>
    <cellStyle name="Comma 46 2" xfId="3390" xr:uid="{00000000-0005-0000-0000-0000120A0000}"/>
    <cellStyle name="Comma 46 2 2" xfId="7199" xr:uid="{00000000-0005-0000-0000-0000130A0000}"/>
    <cellStyle name="Comma 47" xfId="1197" xr:uid="{00000000-0005-0000-0000-0000140A0000}"/>
    <cellStyle name="Comma 48" xfId="1198" xr:uid="{00000000-0005-0000-0000-0000150A0000}"/>
    <cellStyle name="Comma 49" xfId="1199" xr:uid="{00000000-0005-0000-0000-0000160A0000}"/>
    <cellStyle name="Comma 5" xfId="1200" xr:uid="{00000000-0005-0000-0000-0000170A0000}"/>
    <cellStyle name="Comma 5 10" xfId="1201" xr:uid="{00000000-0005-0000-0000-0000180A0000}"/>
    <cellStyle name="Comma 5 11" xfId="1202" xr:uid="{00000000-0005-0000-0000-0000190A0000}"/>
    <cellStyle name="Comma 5 11 2" xfId="1203" xr:uid="{00000000-0005-0000-0000-00001A0A0000}"/>
    <cellStyle name="Comma 5 12" xfId="1204" xr:uid="{00000000-0005-0000-0000-00001B0A0000}"/>
    <cellStyle name="Comma 5 13" xfId="1205" xr:uid="{00000000-0005-0000-0000-00001C0A0000}"/>
    <cellStyle name="Comma 5 14" xfId="1206" xr:uid="{00000000-0005-0000-0000-00001D0A0000}"/>
    <cellStyle name="Comma 5 15" xfId="1207" xr:uid="{00000000-0005-0000-0000-00001E0A0000}"/>
    <cellStyle name="Comma 5 16" xfId="1208" xr:uid="{00000000-0005-0000-0000-00001F0A0000}"/>
    <cellStyle name="Comma 5 17" xfId="1209" xr:uid="{00000000-0005-0000-0000-0000200A0000}"/>
    <cellStyle name="Comma 5 18" xfId="1210" xr:uid="{00000000-0005-0000-0000-0000210A0000}"/>
    <cellStyle name="Comma 5 19" xfId="1211" xr:uid="{00000000-0005-0000-0000-0000220A0000}"/>
    <cellStyle name="Comma 5 2" xfId="230" xr:uid="{00000000-0005-0000-0000-0000230A0000}"/>
    <cellStyle name="Comma 5 2 2" xfId="1212" xr:uid="{00000000-0005-0000-0000-0000240A0000}"/>
    <cellStyle name="Comma 5 2 2 2" xfId="2761" xr:uid="{00000000-0005-0000-0000-0000250A0000}"/>
    <cellStyle name="Comma 5 2 2 3" xfId="7178" xr:uid="{00000000-0005-0000-0000-0000260A0000}"/>
    <cellStyle name="Comma 5 2 3" xfId="1213" xr:uid="{00000000-0005-0000-0000-0000270A0000}"/>
    <cellStyle name="Comma 5 2 4" xfId="1214" xr:uid="{00000000-0005-0000-0000-0000280A0000}"/>
    <cellStyle name="Comma 5 2 5" xfId="1215" xr:uid="{00000000-0005-0000-0000-0000290A0000}"/>
    <cellStyle name="Comma 5 20" xfId="1216" xr:uid="{00000000-0005-0000-0000-00002A0A0000}"/>
    <cellStyle name="Comma 5 21" xfId="1217" xr:uid="{00000000-0005-0000-0000-00002B0A0000}"/>
    <cellStyle name="Comma 5 22" xfId="1218" xr:uid="{00000000-0005-0000-0000-00002C0A0000}"/>
    <cellStyle name="Comma 5 23" xfId="1219" xr:uid="{00000000-0005-0000-0000-00002D0A0000}"/>
    <cellStyle name="Comma 5 24" xfId="1220" xr:uid="{00000000-0005-0000-0000-00002E0A0000}"/>
    <cellStyle name="Comma 5 25" xfId="1221" xr:uid="{00000000-0005-0000-0000-00002F0A0000}"/>
    <cellStyle name="Comma 5 26" xfId="1222" xr:uid="{00000000-0005-0000-0000-0000300A0000}"/>
    <cellStyle name="Comma 5 27" xfId="1223" xr:uid="{00000000-0005-0000-0000-0000310A0000}"/>
    <cellStyle name="Comma 5 28" xfId="1224" xr:uid="{00000000-0005-0000-0000-0000320A0000}"/>
    <cellStyle name="Comma 5 29" xfId="1225" xr:uid="{00000000-0005-0000-0000-0000330A0000}"/>
    <cellStyle name="Comma 5 3" xfId="231" xr:uid="{00000000-0005-0000-0000-0000340A0000}"/>
    <cellStyle name="Comma 5 3 2" xfId="1226" xr:uid="{00000000-0005-0000-0000-0000350A0000}"/>
    <cellStyle name="Comma 5 3 2 2" xfId="7179" xr:uid="{00000000-0005-0000-0000-0000360A0000}"/>
    <cellStyle name="Comma 5 3 3" xfId="1227" xr:uid="{00000000-0005-0000-0000-0000370A0000}"/>
    <cellStyle name="Comma 5 3 4" xfId="1228" xr:uid="{00000000-0005-0000-0000-0000380A0000}"/>
    <cellStyle name="Comma 5 30" xfId="1229" xr:uid="{00000000-0005-0000-0000-0000390A0000}"/>
    <cellStyle name="Comma 5 31" xfId="1230" xr:uid="{00000000-0005-0000-0000-00003A0A0000}"/>
    <cellStyle name="Comma 5 32" xfId="1231" xr:uid="{00000000-0005-0000-0000-00003B0A0000}"/>
    <cellStyle name="Comma 5 33" xfId="7135" xr:uid="{00000000-0005-0000-0000-00003C0A0000}"/>
    <cellStyle name="Comma 5 34" xfId="7234" xr:uid="{00000000-0005-0000-0000-00003D0A0000}"/>
    <cellStyle name="Comma 5 4" xfId="232" xr:uid="{00000000-0005-0000-0000-00003E0A0000}"/>
    <cellStyle name="Comma 5 4 2" xfId="1232" xr:uid="{00000000-0005-0000-0000-00003F0A0000}"/>
    <cellStyle name="Comma 5 5" xfId="233" xr:uid="{00000000-0005-0000-0000-0000400A0000}"/>
    <cellStyle name="Comma 5 5 2" xfId="1233" xr:uid="{00000000-0005-0000-0000-0000410A0000}"/>
    <cellStyle name="Comma 5 5 3" xfId="2762" xr:uid="{00000000-0005-0000-0000-0000420A0000}"/>
    <cellStyle name="Comma 5 5 4" xfId="3595" xr:uid="{00000000-0005-0000-0000-0000430A0000}"/>
    <cellStyle name="Comma 5 5 5" xfId="3694" xr:uid="{00000000-0005-0000-0000-0000440A0000}"/>
    <cellStyle name="Comma 5 5 6" xfId="3861" xr:uid="{00000000-0005-0000-0000-0000450A0000}"/>
    <cellStyle name="Comma 5 5 7" xfId="3894" xr:uid="{00000000-0005-0000-0000-0000460A0000}"/>
    <cellStyle name="Comma 5 6" xfId="1234" xr:uid="{00000000-0005-0000-0000-0000470A0000}"/>
    <cellStyle name="Comma 5 6 2" xfId="1235" xr:uid="{00000000-0005-0000-0000-0000480A0000}"/>
    <cellStyle name="Comma 5 6 3" xfId="2763" xr:uid="{00000000-0005-0000-0000-0000490A0000}"/>
    <cellStyle name="Comma 5 7" xfId="1236" xr:uid="{00000000-0005-0000-0000-00004A0A0000}"/>
    <cellStyle name="Comma 5 8" xfId="1237" xr:uid="{00000000-0005-0000-0000-00004B0A0000}"/>
    <cellStyle name="Comma 5 9" xfId="1238" xr:uid="{00000000-0005-0000-0000-00004C0A0000}"/>
    <cellStyle name="Comma 50" xfId="1239" xr:uid="{00000000-0005-0000-0000-00004D0A0000}"/>
    <cellStyle name="Comma 51" xfId="1240" xr:uid="{00000000-0005-0000-0000-00004E0A0000}"/>
    <cellStyle name="Comma 52" xfId="1241" xr:uid="{00000000-0005-0000-0000-00004F0A0000}"/>
    <cellStyle name="Comma 53" xfId="1242" xr:uid="{00000000-0005-0000-0000-0000500A0000}"/>
    <cellStyle name="Comma 54" xfId="23" xr:uid="{00000000-0005-0000-0000-0000510A0000}"/>
    <cellStyle name="Comma 54 2" xfId="1243" xr:uid="{00000000-0005-0000-0000-0000520A0000}"/>
    <cellStyle name="Comma 55" xfId="1244" xr:uid="{00000000-0005-0000-0000-0000530A0000}"/>
    <cellStyle name="Comma 56" xfId="12" xr:uid="{00000000-0005-0000-0000-0000540A0000}"/>
    <cellStyle name="Comma 57" xfId="2274" xr:uid="{00000000-0005-0000-0000-0000550A0000}"/>
    <cellStyle name="Comma 57 2" xfId="3617" xr:uid="{00000000-0005-0000-0000-0000560A0000}"/>
    <cellStyle name="Comma 57 2 2" xfId="3876" xr:uid="{00000000-0005-0000-0000-0000570A0000}"/>
    <cellStyle name="Comma 57 2 2 2" xfId="4529" xr:uid="{00000000-0005-0000-0000-0000580A0000}"/>
    <cellStyle name="Comma 57 2 2 2 2" xfId="5366" xr:uid="{00000000-0005-0000-0000-0000590A0000}"/>
    <cellStyle name="Comma 57 2 2 2 2 2" xfId="7070" xr:uid="{00000000-0005-0000-0000-00005A0A0000}"/>
    <cellStyle name="Comma 57 2 2 2 3" xfId="6236" xr:uid="{00000000-0005-0000-0000-00005B0A0000}"/>
    <cellStyle name="Comma 57 2 2 3" xfId="4734" xr:uid="{00000000-0005-0000-0000-00005C0A0000}"/>
    <cellStyle name="Comma 57 2 2 3 2" xfId="6439" xr:uid="{00000000-0005-0000-0000-00005D0A0000}"/>
    <cellStyle name="Comma 57 2 2 4" xfId="5604" xr:uid="{00000000-0005-0000-0000-00005E0A0000}"/>
    <cellStyle name="Comma 57 2 3" xfId="3909" xr:uid="{00000000-0005-0000-0000-00005F0A0000}"/>
    <cellStyle name="Comma 57 2 3 2" xfId="4542" xr:uid="{00000000-0005-0000-0000-0000600A0000}"/>
    <cellStyle name="Comma 57 2 3 2 2" xfId="5379" xr:uid="{00000000-0005-0000-0000-0000610A0000}"/>
    <cellStyle name="Comma 57 2 3 2 2 2" xfId="7083" xr:uid="{00000000-0005-0000-0000-0000620A0000}"/>
    <cellStyle name="Comma 57 2 3 2 3" xfId="6249" xr:uid="{00000000-0005-0000-0000-0000630A0000}"/>
    <cellStyle name="Comma 57 2 3 3" xfId="4764" xr:uid="{00000000-0005-0000-0000-0000640A0000}"/>
    <cellStyle name="Comma 57 2 3 3 2" xfId="6469" xr:uid="{00000000-0005-0000-0000-0000650A0000}"/>
    <cellStyle name="Comma 57 2 3 4" xfId="5634" xr:uid="{00000000-0005-0000-0000-0000660A0000}"/>
    <cellStyle name="Comma 57 2 4" xfId="3939" xr:uid="{00000000-0005-0000-0000-0000670A0000}"/>
    <cellStyle name="Comma 57 2 4 2" xfId="4555" xr:uid="{00000000-0005-0000-0000-0000680A0000}"/>
    <cellStyle name="Comma 57 2 4 2 2" xfId="5392" xr:uid="{00000000-0005-0000-0000-0000690A0000}"/>
    <cellStyle name="Comma 57 2 4 2 2 2" xfId="7096" xr:uid="{00000000-0005-0000-0000-00006A0A0000}"/>
    <cellStyle name="Comma 57 2 4 2 3" xfId="6262" xr:uid="{00000000-0005-0000-0000-00006B0A0000}"/>
    <cellStyle name="Comma 57 2 4 3" xfId="4792" xr:uid="{00000000-0005-0000-0000-00006C0A0000}"/>
    <cellStyle name="Comma 57 2 4 3 2" xfId="6497" xr:uid="{00000000-0005-0000-0000-00006D0A0000}"/>
    <cellStyle name="Comma 57 2 4 4" xfId="5662" xr:uid="{00000000-0005-0000-0000-00006E0A0000}"/>
    <cellStyle name="Comma 57 2 5" xfId="4483" xr:uid="{00000000-0005-0000-0000-00006F0A0000}"/>
    <cellStyle name="Comma 57 2 5 2" xfId="5320" xr:uid="{00000000-0005-0000-0000-0000700A0000}"/>
    <cellStyle name="Comma 57 2 5 2 2" xfId="7025" xr:uid="{00000000-0005-0000-0000-0000710A0000}"/>
    <cellStyle name="Comma 57 2 5 3" xfId="6190" xr:uid="{00000000-0005-0000-0000-0000720A0000}"/>
    <cellStyle name="Comma 57 2 6" xfId="4600" xr:uid="{00000000-0005-0000-0000-0000730A0000}"/>
    <cellStyle name="Comma 57 2 6 2" xfId="6305" xr:uid="{00000000-0005-0000-0000-0000740A0000}"/>
    <cellStyle name="Comma 57 2 7" xfId="5470" xr:uid="{00000000-0005-0000-0000-0000750A0000}"/>
    <cellStyle name="Comma 57 3" xfId="3795" xr:uid="{00000000-0005-0000-0000-0000760A0000}"/>
    <cellStyle name="Comma 57 3 2" xfId="4505" xr:uid="{00000000-0005-0000-0000-0000770A0000}"/>
    <cellStyle name="Comma 57 3 2 2" xfId="5342" xr:uid="{00000000-0005-0000-0000-0000780A0000}"/>
    <cellStyle name="Comma 57 3 2 2 2" xfId="7047" xr:uid="{00000000-0005-0000-0000-0000790A0000}"/>
    <cellStyle name="Comma 57 3 2 3" xfId="6212" xr:uid="{00000000-0005-0000-0000-00007A0A0000}"/>
    <cellStyle name="Comma 57 3 3" xfId="4677" xr:uid="{00000000-0005-0000-0000-00007B0A0000}"/>
    <cellStyle name="Comma 57 3 3 2" xfId="6382" xr:uid="{00000000-0005-0000-0000-00007C0A0000}"/>
    <cellStyle name="Comma 57 3 4" xfId="5547" xr:uid="{00000000-0005-0000-0000-00007D0A0000}"/>
    <cellStyle name="Comma 57 4" xfId="3754" xr:uid="{00000000-0005-0000-0000-00007E0A0000}"/>
    <cellStyle name="Comma 57 4 2" xfId="4500" xr:uid="{00000000-0005-0000-0000-00007F0A0000}"/>
    <cellStyle name="Comma 57 4 2 2" xfId="5337" xr:uid="{00000000-0005-0000-0000-0000800A0000}"/>
    <cellStyle name="Comma 57 4 2 2 2" xfId="7042" xr:uid="{00000000-0005-0000-0000-0000810A0000}"/>
    <cellStyle name="Comma 57 4 2 3" xfId="6207" xr:uid="{00000000-0005-0000-0000-0000820A0000}"/>
    <cellStyle name="Comma 57 4 3" xfId="4669" xr:uid="{00000000-0005-0000-0000-0000830A0000}"/>
    <cellStyle name="Comma 57 4 3 2" xfId="6374" xr:uid="{00000000-0005-0000-0000-0000840A0000}"/>
    <cellStyle name="Comma 57 4 4" xfId="5539" xr:uid="{00000000-0005-0000-0000-0000850A0000}"/>
    <cellStyle name="Comma 57 5" xfId="3858" xr:uid="{00000000-0005-0000-0000-0000860A0000}"/>
    <cellStyle name="Comma 57 5 2" xfId="4521" xr:uid="{00000000-0005-0000-0000-0000870A0000}"/>
    <cellStyle name="Comma 57 5 2 2" xfId="5358" xr:uid="{00000000-0005-0000-0000-0000880A0000}"/>
    <cellStyle name="Comma 57 5 2 2 2" xfId="7063" xr:uid="{00000000-0005-0000-0000-0000890A0000}"/>
    <cellStyle name="Comma 57 5 2 3" xfId="6228" xr:uid="{00000000-0005-0000-0000-00008A0A0000}"/>
    <cellStyle name="Comma 57 5 3" xfId="4719" xr:uid="{00000000-0005-0000-0000-00008B0A0000}"/>
    <cellStyle name="Comma 57 5 3 2" xfId="6424" xr:uid="{00000000-0005-0000-0000-00008C0A0000}"/>
    <cellStyle name="Comma 57 5 4" xfId="5589" xr:uid="{00000000-0005-0000-0000-00008D0A0000}"/>
    <cellStyle name="Comma 57 6" xfId="4469" xr:uid="{00000000-0005-0000-0000-00008E0A0000}"/>
    <cellStyle name="Comma 57 6 2" xfId="5306" xr:uid="{00000000-0005-0000-0000-00008F0A0000}"/>
    <cellStyle name="Comma 57 6 2 2" xfId="7011" xr:uid="{00000000-0005-0000-0000-0000900A0000}"/>
    <cellStyle name="Comma 57 6 3" xfId="6176" xr:uid="{00000000-0005-0000-0000-0000910A0000}"/>
    <cellStyle name="Comma 57 7" xfId="4571" xr:uid="{00000000-0005-0000-0000-0000920A0000}"/>
    <cellStyle name="Comma 57 7 2" xfId="6276" xr:uid="{00000000-0005-0000-0000-0000930A0000}"/>
    <cellStyle name="Comma 57 8" xfId="5403" xr:uid="{00000000-0005-0000-0000-0000940A0000}"/>
    <cellStyle name="Comma 58" xfId="3042" xr:uid="{00000000-0005-0000-0000-0000950A0000}"/>
    <cellStyle name="Comma 59" xfId="3048" xr:uid="{00000000-0005-0000-0000-0000960A0000}"/>
    <cellStyle name="Comma 59 10" xfId="4583" xr:uid="{00000000-0005-0000-0000-0000970A0000}"/>
    <cellStyle name="Comma 59 10 2" xfId="6288" xr:uid="{00000000-0005-0000-0000-0000980A0000}"/>
    <cellStyle name="Comma 59 11" xfId="5401" xr:uid="{00000000-0005-0000-0000-0000990A0000}"/>
    <cellStyle name="Comma 59 11 2" xfId="7105" xr:uid="{00000000-0005-0000-0000-00009A0A0000}"/>
    <cellStyle name="Comma 59 12" xfId="7160" xr:uid="{00000000-0005-0000-0000-00009B0A0000}"/>
    <cellStyle name="Comma 59 13" xfId="5453" xr:uid="{00000000-0005-0000-0000-00009C0A0000}"/>
    <cellStyle name="Comma 59 2" xfId="3627" xr:uid="{00000000-0005-0000-0000-00009D0A0000}"/>
    <cellStyle name="Comma 59 2 10" xfId="5480" xr:uid="{00000000-0005-0000-0000-00009E0A0000}"/>
    <cellStyle name="Comma 59 2 2" xfId="3670" xr:uid="{00000000-0005-0000-0000-00009F0A0000}"/>
    <cellStyle name="Comma 59 2 2 2" xfId="4037" xr:uid="{00000000-0005-0000-0000-0000A00A0000}"/>
    <cellStyle name="Comma 59 2 2 2 2" xfId="4359" xr:uid="{00000000-0005-0000-0000-0000A10A0000}"/>
    <cellStyle name="Comma 59 2 2 2 2 2" xfId="5197" xr:uid="{00000000-0005-0000-0000-0000A20A0000}"/>
    <cellStyle name="Comma 59 2 2 2 2 2 2" xfId="6902" xr:uid="{00000000-0005-0000-0000-0000A30A0000}"/>
    <cellStyle name="Comma 59 2 2 2 2 3" xfId="6067" xr:uid="{00000000-0005-0000-0000-0000A40A0000}"/>
    <cellStyle name="Comma 59 2 2 2 3" xfId="4875" xr:uid="{00000000-0005-0000-0000-0000A50A0000}"/>
    <cellStyle name="Comma 59 2 2 2 3 2" xfId="6580" xr:uid="{00000000-0005-0000-0000-0000A60A0000}"/>
    <cellStyle name="Comma 59 2 2 2 4" xfId="5745" xr:uid="{00000000-0005-0000-0000-0000A70A0000}"/>
    <cellStyle name="Comma 59 2 2 3" xfId="4198" xr:uid="{00000000-0005-0000-0000-0000A80A0000}"/>
    <cellStyle name="Comma 59 2 2 3 2" xfId="5036" xr:uid="{00000000-0005-0000-0000-0000A90A0000}"/>
    <cellStyle name="Comma 59 2 2 3 2 2" xfId="6741" xr:uid="{00000000-0005-0000-0000-0000AA0A0000}"/>
    <cellStyle name="Comma 59 2 2 3 3" xfId="5906" xr:uid="{00000000-0005-0000-0000-0000AB0A0000}"/>
    <cellStyle name="Comma 59 2 2 4" xfId="4642" xr:uid="{00000000-0005-0000-0000-0000AC0A0000}"/>
    <cellStyle name="Comma 59 2 2 4 2" xfId="6347" xr:uid="{00000000-0005-0000-0000-0000AD0A0000}"/>
    <cellStyle name="Comma 59 2 2 5" xfId="5512" xr:uid="{00000000-0005-0000-0000-0000AE0A0000}"/>
    <cellStyle name="Comma 59 2 3" xfId="3886" xr:uid="{00000000-0005-0000-0000-0000AF0A0000}"/>
    <cellStyle name="Comma 59 2 3 2" xfId="4095" xr:uid="{00000000-0005-0000-0000-0000B00A0000}"/>
    <cellStyle name="Comma 59 2 3 2 2" xfId="4417" xr:uid="{00000000-0005-0000-0000-0000B10A0000}"/>
    <cellStyle name="Comma 59 2 3 2 2 2" xfId="5255" xr:uid="{00000000-0005-0000-0000-0000B20A0000}"/>
    <cellStyle name="Comma 59 2 3 2 2 2 2" xfId="6960" xr:uid="{00000000-0005-0000-0000-0000B30A0000}"/>
    <cellStyle name="Comma 59 2 3 2 2 3" xfId="6125" xr:uid="{00000000-0005-0000-0000-0000B40A0000}"/>
    <cellStyle name="Comma 59 2 3 2 3" xfId="4933" xr:uid="{00000000-0005-0000-0000-0000B50A0000}"/>
    <cellStyle name="Comma 59 2 3 2 3 2" xfId="6638" xr:uid="{00000000-0005-0000-0000-0000B60A0000}"/>
    <cellStyle name="Comma 59 2 3 2 4" xfId="5803" xr:uid="{00000000-0005-0000-0000-0000B70A0000}"/>
    <cellStyle name="Comma 59 2 3 3" xfId="4256" xr:uid="{00000000-0005-0000-0000-0000B80A0000}"/>
    <cellStyle name="Comma 59 2 3 3 2" xfId="5094" xr:uid="{00000000-0005-0000-0000-0000B90A0000}"/>
    <cellStyle name="Comma 59 2 3 3 2 2" xfId="6799" xr:uid="{00000000-0005-0000-0000-0000BA0A0000}"/>
    <cellStyle name="Comma 59 2 3 3 3" xfId="5964" xr:uid="{00000000-0005-0000-0000-0000BB0A0000}"/>
    <cellStyle name="Comma 59 2 3 4" xfId="4744" xr:uid="{00000000-0005-0000-0000-0000BC0A0000}"/>
    <cellStyle name="Comma 59 2 3 4 2" xfId="6449" xr:uid="{00000000-0005-0000-0000-0000BD0A0000}"/>
    <cellStyle name="Comma 59 2 3 5" xfId="5614" xr:uid="{00000000-0005-0000-0000-0000BE0A0000}"/>
    <cellStyle name="Comma 59 2 4" xfId="3919" xr:uid="{00000000-0005-0000-0000-0000BF0A0000}"/>
    <cellStyle name="Comma 59 2 4 2" xfId="4112" xr:uid="{00000000-0005-0000-0000-0000C00A0000}"/>
    <cellStyle name="Comma 59 2 4 2 2" xfId="4434" xr:uid="{00000000-0005-0000-0000-0000C10A0000}"/>
    <cellStyle name="Comma 59 2 4 2 2 2" xfId="5272" xr:uid="{00000000-0005-0000-0000-0000C20A0000}"/>
    <cellStyle name="Comma 59 2 4 2 2 2 2" xfId="6977" xr:uid="{00000000-0005-0000-0000-0000C30A0000}"/>
    <cellStyle name="Comma 59 2 4 2 2 3" xfId="6142" xr:uid="{00000000-0005-0000-0000-0000C40A0000}"/>
    <cellStyle name="Comma 59 2 4 2 3" xfId="4950" xr:uid="{00000000-0005-0000-0000-0000C50A0000}"/>
    <cellStyle name="Comma 59 2 4 2 3 2" xfId="6655" xr:uid="{00000000-0005-0000-0000-0000C60A0000}"/>
    <cellStyle name="Comma 59 2 4 2 4" xfId="5820" xr:uid="{00000000-0005-0000-0000-0000C70A0000}"/>
    <cellStyle name="Comma 59 2 4 3" xfId="4273" xr:uid="{00000000-0005-0000-0000-0000C80A0000}"/>
    <cellStyle name="Comma 59 2 4 3 2" xfId="5111" xr:uid="{00000000-0005-0000-0000-0000C90A0000}"/>
    <cellStyle name="Comma 59 2 4 3 2 2" xfId="6816" xr:uid="{00000000-0005-0000-0000-0000CA0A0000}"/>
    <cellStyle name="Comma 59 2 4 3 3" xfId="5981" xr:uid="{00000000-0005-0000-0000-0000CB0A0000}"/>
    <cellStyle name="Comma 59 2 4 4" xfId="4774" xr:uid="{00000000-0005-0000-0000-0000CC0A0000}"/>
    <cellStyle name="Comma 59 2 4 4 2" xfId="6479" xr:uid="{00000000-0005-0000-0000-0000CD0A0000}"/>
    <cellStyle name="Comma 59 2 4 5" xfId="5644" xr:uid="{00000000-0005-0000-0000-0000CE0A0000}"/>
    <cellStyle name="Comma 59 2 5" xfId="3949" xr:uid="{00000000-0005-0000-0000-0000CF0A0000}"/>
    <cellStyle name="Comma 59 2 5 2" xfId="4127" xr:uid="{00000000-0005-0000-0000-0000D00A0000}"/>
    <cellStyle name="Comma 59 2 5 2 2" xfId="4449" xr:uid="{00000000-0005-0000-0000-0000D10A0000}"/>
    <cellStyle name="Comma 59 2 5 2 2 2" xfId="5287" xr:uid="{00000000-0005-0000-0000-0000D20A0000}"/>
    <cellStyle name="Comma 59 2 5 2 2 2 2" xfId="6992" xr:uid="{00000000-0005-0000-0000-0000D30A0000}"/>
    <cellStyle name="Comma 59 2 5 2 2 3" xfId="6157" xr:uid="{00000000-0005-0000-0000-0000D40A0000}"/>
    <cellStyle name="Comma 59 2 5 2 3" xfId="4965" xr:uid="{00000000-0005-0000-0000-0000D50A0000}"/>
    <cellStyle name="Comma 59 2 5 2 3 2" xfId="6670" xr:uid="{00000000-0005-0000-0000-0000D60A0000}"/>
    <cellStyle name="Comma 59 2 5 2 4" xfId="5835" xr:uid="{00000000-0005-0000-0000-0000D70A0000}"/>
    <cellStyle name="Comma 59 2 5 3" xfId="4288" xr:uid="{00000000-0005-0000-0000-0000D80A0000}"/>
    <cellStyle name="Comma 59 2 5 3 2" xfId="5126" xr:uid="{00000000-0005-0000-0000-0000D90A0000}"/>
    <cellStyle name="Comma 59 2 5 3 2 2" xfId="6831" xr:uid="{00000000-0005-0000-0000-0000DA0A0000}"/>
    <cellStyle name="Comma 59 2 5 3 3" xfId="5996" xr:uid="{00000000-0005-0000-0000-0000DB0A0000}"/>
    <cellStyle name="Comma 59 2 5 4" xfId="4802" xr:uid="{00000000-0005-0000-0000-0000DC0A0000}"/>
    <cellStyle name="Comma 59 2 5 4 2" xfId="6507" xr:uid="{00000000-0005-0000-0000-0000DD0A0000}"/>
    <cellStyle name="Comma 59 2 5 5" xfId="5672" xr:uid="{00000000-0005-0000-0000-0000DE0A0000}"/>
    <cellStyle name="Comma 59 2 6" xfId="4007" xr:uid="{00000000-0005-0000-0000-0000DF0A0000}"/>
    <cellStyle name="Comma 59 2 6 2" xfId="4329" xr:uid="{00000000-0005-0000-0000-0000E00A0000}"/>
    <cellStyle name="Comma 59 2 6 2 2" xfId="5167" xr:uid="{00000000-0005-0000-0000-0000E10A0000}"/>
    <cellStyle name="Comma 59 2 6 2 2 2" xfId="6872" xr:uid="{00000000-0005-0000-0000-0000E20A0000}"/>
    <cellStyle name="Comma 59 2 6 2 3" xfId="6037" xr:uid="{00000000-0005-0000-0000-0000E30A0000}"/>
    <cellStyle name="Comma 59 2 6 3" xfId="4845" xr:uid="{00000000-0005-0000-0000-0000E40A0000}"/>
    <cellStyle name="Comma 59 2 6 3 2" xfId="6550" xr:uid="{00000000-0005-0000-0000-0000E50A0000}"/>
    <cellStyle name="Comma 59 2 6 4" xfId="5715" xr:uid="{00000000-0005-0000-0000-0000E60A0000}"/>
    <cellStyle name="Comma 59 2 7" xfId="4168" xr:uid="{00000000-0005-0000-0000-0000E70A0000}"/>
    <cellStyle name="Comma 59 2 7 2" xfId="5006" xr:uid="{00000000-0005-0000-0000-0000E80A0000}"/>
    <cellStyle name="Comma 59 2 7 2 2" xfId="6711" xr:uid="{00000000-0005-0000-0000-0000E90A0000}"/>
    <cellStyle name="Comma 59 2 7 3" xfId="5876" xr:uid="{00000000-0005-0000-0000-0000EA0A0000}"/>
    <cellStyle name="Comma 59 2 8" xfId="4610" xr:uid="{00000000-0005-0000-0000-0000EB0A0000}"/>
    <cellStyle name="Comma 59 2 8 2" xfId="6315" xr:uid="{00000000-0005-0000-0000-0000EC0A0000}"/>
    <cellStyle name="Comma 59 2 9" xfId="7208" xr:uid="{00000000-0005-0000-0000-0000ED0A0000}"/>
    <cellStyle name="Comma 59 3" xfId="3654" xr:uid="{00000000-0005-0000-0000-0000EE0A0000}"/>
    <cellStyle name="Comma 59 3 2" xfId="4022" xr:uid="{00000000-0005-0000-0000-0000EF0A0000}"/>
    <cellStyle name="Comma 59 3 2 2" xfId="4344" xr:uid="{00000000-0005-0000-0000-0000F00A0000}"/>
    <cellStyle name="Comma 59 3 2 2 2" xfId="5182" xr:uid="{00000000-0005-0000-0000-0000F10A0000}"/>
    <cellStyle name="Comma 59 3 2 2 2 2" xfId="6887" xr:uid="{00000000-0005-0000-0000-0000F20A0000}"/>
    <cellStyle name="Comma 59 3 2 2 3" xfId="6052" xr:uid="{00000000-0005-0000-0000-0000F30A0000}"/>
    <cellStyle name="Comma 59 3 2 3" xfId="4860" xr:uid="{00000000-0005-0000-0000-0000F40A0000}"/>
    <cellStyle name="Comma 59 3 2 3 2" xfId="6565" xr:uid="{00000000-0005-0000-0000-0000F50A0000}"/>
    <cellStyle name="Comma 59 3 2 4" xfId="5730" xr:uid="{00000000-0005-0000-0000-0000F60A0000}"/>
    <cellStyle name="Comma 59 3 3" xfId="4183" xr:uid="{00000000-0005-0000-0000-0000F70A0000}"/>
    <cellStyle name="Comma 59 3 3 2" xfId="5021" xr:uid="{00000000-0005-0000-0000-0000F80A0000}"/>
    <cellStyle name="Comma 59 3 3 2 2" xfId="6726" xr:uid="{00000000-0005-0000-0000-0000F90A0000}"/>
    <cellStyle name="Comma 59 3 3 3" xfId="5891" xr:uid="{00000000-0005-0000-0000-0000FA0A0000}"/>
    <cellStyle name="Comma 59 3 4" xfId="4627" xr:uid="{00000000-0005-0000-0000-0000FB0A0000}"/>
    <cellStyle name="Comma 59 3 4 2" xfId="6332" xr:uid="{00000000-0005-0000-0000-0000FC0A0000}"/>
    <cellStyle name="Comma 59 3 5" xfId="5497" xr:uid="{00000000-0005-0000-0000-0000FD0A0000}"/>
    <cellStyle name="Comma 59 4" xfId="3832" xr:uid="{00000000-0005-0000-0000-0000FE0A0000}"/>
    <cellStyle name="Comma 59 4 2" xfId="4072" xr:uid="{00000000-0005-0000-0000-0000FF0A0000}"/>
    <cellStyle name="Comma 59 4 2 2" xfId="4394" xr:uid="{00000000-0005-0000-0000-0000000B0000}"/>
    <cellStyle name="Comma 59 4 2 2 2" xfId="5232" xr:uid="{00000000-0005-0000-0000-0000010B0000}"/>
    <cellStyle name="Comma 59 4 2 2 2 2" xfId="6937" xr:uid="{00000000-0005-0000-0000-0000020B0000}"/>
    <cellStyle name="Comma 59 4 2 2 3" xfId="6102" xr:uid="{00000000-0005-0000-0000-0000030B0000}"/>
    <cellStyle name="Comma 59 4 2 3" xfId="4910" xr:uid="{00000000-0005-0000-0000-0000040B0000}"/>
    <cellStyle name="Comma 59 4 2 3 2" xfId="6615" xr:uid="{00000000-0005-0000-0000-0000050B0000}"/>
    <cellStyle name="Comma 59 4 2 4" xfId="5780" xr:uid="{00000000-0005-0000-0000-0000060B0000}"/>
    <cellStyle name="Comma 59 4 3" xfId="4233" xr:uid="{00000000-0005-0000-0000-0000070B0000}"/>
    <cellStyle name="Comma 59 4 3 2" xfId="5071" xr:uid="{00000000-0005-0000-0000-0000080B0000}"/>
    <cellStyle name="Comma 59 4 3 2 2" xfId="6776" xr:uid="{00000000-0005-0000-0000-0000090B0000}"/>
    <cellStyle name="Comma 59 4 3 3" xfId="5941" xr:uid="{00000000-0005-0000-0000-00000A0B0000}"/>
    <cellStyle name="Comma 59 4 4" xfId="4704" xr:uid="{00000000-0005-0000-0000-00000B0B0000}"/>
    <cellStyle name="Comma 59 4 4 2" xfId="6409" xr:uid="{00000000-0005-0000-0000-00000C0B0000}"/>
    <cellStyle name="Comma 59 4 5" xfId="5574" xr:uid="{00000000-0005-0000-0000-00000D0B0000}"/>
    <cellStyle name="Comma 59 5" xfId="3746" xr:uid="{00000000-0005-0000-0000-00000E0B0000}"/>
    <cellStyle name="Comma 59 5 2" xfId="4051" xr:uid="{00000000-0005-0000-0000-00000F0B0000}"/>
    <cellStyle name="Comma 59 5 2 2" xfId="4373" xr:uid="{00000000-0005-0000-0000-0000100B0000}"/>
    <cellStyle name="Comma 59 5 2 2 2" xfId="5211" xr:uid="{00000000-0005-0000-0000-0000110B0000}"/>
    <cellStyle name="Comma 59 5 2 2 2 2" xfId="6916" xr:uid="{00000000-0005-0000-0000-0000120B0000}"/>
    <cellStyle name="Comma 59 5 2 2 3" xfId="6081" xr:uid="{00000000-0005-0000-0000-0000130B0000}"/>
    <cellStyle name="Comma 59 5 2 3" xfId="4889" xr:uid="{00000000-0005-0000-0000-0000140B0000}"/>
    <cellStyle name="Comma 59 5 2 3 2" xfId="6594" xr:uid="{00000000-0005-0000-0000-0000150B0000}"/>
    <cellStyle name="Comma 59 5 2 4" xfId="5759" xr:uid="{00000000-0005-0000-0000-0000160B0000}"/>
    <cellStyle name="Comma 59 5 3" xfId="4212" xr:uid="{00000000-0005-0000-0000-0000170B0000}"/>
    <cellStyle name="Comma 59 5 3 2" xfId="5050" xr:uid="{00000000-0005-0000-0000-0000180B0000}"/>
    <cellStyle name="Comma 59 5 3 2 2" xfId="6755" xr:uid="{00000000-0005-0000-0000-0000190B0000}"/>
    <cellStyle name="Comma 59 5 3 3" xfId="5920" xr:uid="{00000000-0005-0000-0000-00001A0B0000}"/>
    <cellStyle name="Comma 59 5 4" xfId="4661" xr:uid="{00000000-0005-0000-0000-00001B0B0000}"/>
    <cellStyle name="Comma 59 5 4 2" xfId="6366" xr:uid="{00000000-0005-0000-0000-00001C0B0000}"/>
    <cellStyle name="Comma 59 5 5" xfId="5531" xr:uid="{00000000-0005-0000-0000-00001D0B0000}"/>
    <cellStyle name="Comma 59 6" xfId="3714" xr:uid="{00000000-0005-0000-0000-00001E0B0000}"/>
    <cellStyle name="Comma 59 6 2" xfId="4047" xr:uid="{00000000-0005-0000-0000-00001F0B0000}"/>
    <cellStyle name="Comma 59 6 2 2" xfId="4369" xr:uid="{00000000-0005-0000-0000-0000200B0000}"/>
    <cellStyle name="Comma 59 6 2 2 2" xfId="5207" xr:uid="{00000000-0005-0000-0000-0000210B0000}"/>
    <cellStyle name="Comma 59 6 2 2 2 2" xfId="6912" xr:uid="{00000000-0005-0000-0000-0000220B0000}"/>
    <cellStyle name="Comma 59 6 2 2 3" xfId="6077" xr:uid="{00000000-0005-0000-0000-0000230B0000}"/>
    <cellStyle name="Comma 59 6 2 3" xfId="4885" xr:uid="{00000000-0005-0000-0000-0000240B0000}"/>
    <cellStyle name="Comma 59 6 2 3 2" xfId="6590" xr:uid="{00000000-0005-0000-0000-0000250B0000}"/>
    <cellStyle name="Comma 59 6 2 4" xfId="5755" xr:uid="{00000000-0005-0000-0000-0000260B0000}"/>
    <cellStyle name="Comma 59 6 3" xfId="4208" xr:uid="{00000000-0005-0000-0000-0000270B0000}"/>
    <cellStyle name="Comma 59 6 3 2" xfId="5046" xr:uid="{00000000-0005-0000-0000-0000280B0000}"/>
    <cellStyle name="Comma 59 6 3 2 2" xfId="6751" xr:uid="{00000000-0005-0000-0000-0000290B0000}"/>
    <cellStyle name="Comma 59 6 3 3" xfId="5916" xr:uid="{00000000-0005-0000-0000-00002A0B0000}"/>
    <cellStyle name="Comma 59 6 4" xfId="4656" xr:uid="{00000000-0005-0000-0000-00002B0B0000}"/>
    <cellStyle name="Comma 59 6 4 2" xfId="6361" xr:uid="{00000000-0005-0000-0000-00002C0B0000}"/>
    <cellStyle name="Comma 59 6 5" xfId="5526" xr:uid="{00000000-0005-0000-0000-00002D0B0000}"/>
    <cellStyle name="Comma 59 7" xfId="3977" xr:uid="{00000000-0005-0000-0000-00002E0B0000}"/>
    <cellStyle name="Comma 59 7 2" xfId="4142" xr:uid="{00000000-0005-0000-0000-00002F0B0000}"/>
    <cellStyle name="Comma 59 7 2 2" xfId="4464" xr:uid="{00000000-0005-0000-0000-0000300B0000}"/>
    <cellStyle name="Comma 59 7 2 2 2" xfId="5302" xr:uid="{00000000-0005-0000-0000-0000310B0000}"/>
    <cellStyle name="Comma 59 7 2 2 2 2" xfId="7007" xr:uid="{00000000-0005-0000-0000-0000320B0000}"/>
    <cellStyle name="Comma 59 7 2 2 3" xfId="6172" xr:uid="{00000000-0005-0000-0000-0000330B0000}"/>
    <cellStyle name="Comma 59 7 2 3" xfId="4980" xr:uid="{00000000-0005-0000-0000-0000340B0000}"/>
    <cellStyle name="Comma 59 7 2 3 2" xfId="6685" xr:uid="{00000000-0005-0000-0000-0000350B0000}"/>
    <cellStyle name="Comma 59 7 2 4" xfId="5850" xr:uid="{00000000-0005-0000-0000-0000360B0000}"/>
    <cellStyle name="Comma 59 7 3" xfId="4303" xr:uid="{00000000-0005-0000-0000-0000370B0000}"/>
    <cellStyle name="Comma 59 7 3 2" xfId="5141" xr:uid="{00000000-0005-0000-0000-0000380B0000}"/>
    <cellStyle name="Comma 59 7 3 2 2" xfId="6846" xr:uid="{00000000-0005-0000-0000-0000390B0000}"/>
    <cellStyle name="Comma 59 7 3 3" xfId="6011" xr:uid="{00000000-0005-0000-0000-00003A0B0000}"/>
    <cellStyle name="Comma 59 7 4" xfId="4819" xr:uid="{00000000-0005-0000-0000-00003B0B0000}"/>
    <cellStyle name="Comma 59 7 4 2" xfId="6524" xr:uid="{00000000-0005-0000-0000-00003C0B0000}"/>
    <cellStyle name="Comma 59 7 5" xfId="5689" xr:uid="{00000000-0005-0000-0000-00003D0B0000}"/>
    <cellStyle name="Comma 59 8" xfId="3992" xr:uid="{00000000-0005-0000-0000-00003E0B0000}"/>
    <cellStyle name="Comma 59 8 2" xfId="4314" xr:uid="{00000000-0005-0000-0000-00003F0B0000}"/>
    <cellStyle name="Comma 59 8 2 2" xfId="5152" xr:uid="{00000000-0005-0000-0000-0000400B0000}"/>
    <cellStyle name="Comma 59 8 2 2 2" xfId="6857" xr:uid="{00000000-0005-0000-0000-0000410B0000}"/>
    <cellStyle name="Comma 59 8 2 3" xfId="6022" xr:uid="{00000000-0005-0000-0000-0000420B0000}"/>
    <cellStyle name="Comma 59 8 3" xfId="4830" xr:uid="{00000000-0005-0000-0000-0000430B0000}"/>
    <cellStyle name="Comma 59 8 3 2" xfId="6535" xr:uid="{00000000-0005-0000-0000-0000440B0000}"/>
    <cellStyle name="Comma 59 8 4" xfId="5700" xr:uid="{00000000-0005-0000-0000-0000450B0000}"/>
    <cellStyle name="Comma 59 9" xfId="4153" xr:uid="{00000000-0005-0000-0000-0000460B0000}"/>
    <cellStyle name="Comma 59 9 2" xfId="4991" xr:uid="{00000000-0005-0000-0000-0000470B0000}"/>
    <cellStyle name="Comma 59 9 2 2" xfId="6696" xr:uid="{00000000-0005-0000-0000-0000480B0000}"/>
    <cellStyle name="Comma 59 9 3" xfId="5861" xr:uid="{00000000-0005-0000-0000-0000490B0000}"/>
    <cellStyle name="Comma 6" xfId="1245" xr:uid="{00000000-0005-0000-0000-00004A0B0000}"/>
    <cellStyle name="Comma 6 10" xfId="1246" xr:uid="{00000000-0005-0000-0000-00004B0B0000}"/>
    <cellStyle name="Comma 6 11" xfId="1247" xr:uid="{00000000-0005-0000-0000-00004C0B0000}"/>
    <cellStyle name="Comma 6 12" xfId="1248" xr:uid="{00000000-0005-0000-0000-00004D0B0000}"/>
    <cellStyle name="Comma 6 13" xfId="7235" xr:uid="{00000000-0005-0000-0000-00004E0B0000}"/>
    <cellStyle name="Comma 6 2" xfId="234" xr:uid="{00000000-0005-0000-0000-00004F0B0000}"/>
    <cellStyle name="Comma 6 2 2" xfId="1249" xr:uid="{00000000-0005-0000-0000-0000500B0000}"/>
    <cellStyle name="Comma 6 2 2 2" xfId="1250" xr:uid="{00000000-0005-0000-0000-0000510B0000}"/>
    <cellStyle name="Comma 6 2 2 3" xfId="7180" xr:uid="{00000000-0005-0000-0000-0000520B0000}"/>
    <cellStyle name="Comma 6 2 3" xfId="1251" xr:uid="{00000000-0005-0000-0000-0000530B0000}"/>
    <cellStyle name="Comma 6 2 4" xfId="1252" xr:uid="{00000000-0005-0000-0000-0000540B0000}"/>
    <cellStyle name="Comma 6 2 5" xfId="1253" xr:uid="{00000000-0005-0000-0000-0000550B0000}"/>
    <cellStyle name="Comma 6 2 6" xfId="1254" xr:uid="{00000000-0005-0000-0000-0000560B0000}"/>
    <cellStyle name="Comma 6 3" xfId="235" xr:uid="{00000000-0005-0000-0000-0000570B0000}"/>
    <cellStyle name="Comma 6 3 2" xfId="2764" xr:uid="{00000000-0005-0000-0000-0000580B0000}"/>
    <cellStyle name="Comma 6 3 3" xfId="3596" xr:uid="{00000000-0005-0000-0000-0000590B0000}"/>
    <cellStyle name="Comma 6 3 4" xfId="3695" xr:uid="{00000000-0005-0000-0000-00005A0B0000}"/>
    <cellStyle name="Comma 6 3 5" xfId="3779" xr:uid="{00000000-0005-0000-0000-00005B0B0000}"/>
    <cellStyle name="Comma 6 3 6" xfId="3763" xr:uid="{00000000-0005-0000-0000-00005C0B0000}"/>
    <cellStyle name="Comma 6 3 7" xfId="7196" xr:uid="{00000000-0005-0000-0000-00005D0B0000}"/>
    <cellStyle name="Comma 6 4" xfId="1255" xr:uid="{00000000-0005-0000-0000-00005E0B0000}"/>
    <cellStyle name="Comma 6 4 2" xfId="1256" xr:uid="{00000000-0005-0000-0000-00005F0B0000}"/>
    <cellStyle name="Comma 6 5" xfId="1257" xr:uid="{00000000-0005-0000-0000-0000600B0000}"/>
    <cellStyle name="Comma 6 5 2" xfId="1258" xr:uid="{00000000-0005-0000-0000-0000610B0000}"/>
    <cellStyle name="Comma 6 6" xfId="1259" xr:uid="{00000000-0005-0000-0000-0000620B0000}"/>
    <cellStyle name="Comma 6 6 2" xfId="1260" xr:uid="{00000000-0005-0000-0000-0000630B0000}"/>
    <cellStyle name="Comma 6 7" xfId="1261" xr:uid="{00000000-0005-0000-0000-0000640B0000}"/>
    <cellStyle name="Comma 6 8" xfId="1262" xr:uid="{00000000-0005-0000-0000-0000650B0000}"/>
    <cellStyle name="Comma 6 9" xfId="1263" xr:uid="{00000000-0005-0000-0000-0000660B0000}"/>
    <cellStyle name="Comma 60" xfId="3138" xr:uid="{00000000-0005-0000-0000-0000670B0000}"/>
    <cellStyle name="Comma 60 2" xfId="3629" xr:uid="{00000000-0005-0000-0000-0000680B0000}"/>
    <cellStyle name="Comma 60 3" xfId="3839" xr:uid="{00000000-0005-0000-0000-0000690B0000}"/>
    <cellStyle name="Comma 60 4" xfId="3849" xr:uid="{00000000-0005-0000-0000-00006A0B0000}"/>
    <cellStyle name="Comma 60 5" xfId="3845" xr:uid="{00000000-0005-0000-0000-00006B0B0000}"/>
    <cellStyle name="Comma 61" xfId="3581" xr:uid="{00000000-0005-0000-0000-00006C0B0000}"/>
    <cellStyle name="Comma 61 2" xfId="3637" xr:uid="{00000000-0005-0000-0000-00006D0B0000}"/>
    <cellStyle name="Comma 61 3" xfId="3865" xr:uid="{00000000-0005-0000-0000-00006E0B0000}"/>
    <cellStyle name="Comma 61 4" xfId="3898" xr:uid="{00000000-0005-0000-0000-00006F0B0000}"/>
    <cellStyle name="Comma 61 5" xfId="3928" xr:uid="{00000000-0005-0000-0000-0000700B0000}"/>
    <cellStyle name="Comma 62" xfId="5406" xr:uid="{00000000-0005-0000-0000-0000710B0000}"/>
    <cellStyle name="Comma 63" xfId="5407" xr:uid="{00000000-0005-0000-0000-0000720B0000}"/>
    <cellStyle name="Comma 63 2" xfId="7211" xr:uid="{00000000-0005-0000-0000-0000730B0000}"/>
    <cellStyle name="Comma 63 3" xfId="37" xr:uid="{00000000-0005-0000-0000-0000740B0000}"/>
    <cellStyle name="Comma 64" xfId="5408" xr:uid="{00000000-0005-0000-0000-0000750B0000}"/>
    <cellStyle name="Comma 65" xfId="5412" xr:uid="{00000000-0005-0000-0000-0000760B0000}"/>
    <cellStyle name="Comma 66" xfId="5417" xr:uid="{00000000-0005-0000-0000-0000770B0000}"/>
    <cellStyle name="Comma 67" xfId="1264" xr:uid="{00000000-0005-0000-0000-0000780B0000}"/>
    <cellStyle name="Comma 68" xfId="5418" xr:uid="{00000000-0005-0000-0000-0000790B0000}"/>
    <cellStyle name="Comma 69" xfId="5424" xr:uid="{00000000-0005-0000-0000-00007A0B0000}"/>
    <cellStyle name="Comma 7" xfId="1265" xr:uid="{00000000-0005-0000-0000-00007B0B0000}"/>
    <cellStyle name="Comma 7 10" xfId="1266" xr:uid="{00000000-0005-0000-0000-00007C0B0000}"/>
    <cellStyle name="Comma 7 11" xfId="1267" xr:uid="{00000000-0005-0000-0000-00007D0B0000}"/>
    <cellStyle name="Comma 7 12" xfId="1268" xr:uid="{00000000-0005-0000-0000-00007E0B0000}"/>
    <cellStyle name="Comma 7 13" xfId="1269" xr:uid="{00000000-0005-0000-0000-00007F0B0000}"/>
    <cellStyle name="Comma 7 14" xfId="1270" xr:uid="{00000000-0005-0000-0000-0000800B0000}"/>
    <cellStyle name="Comma 7 15" xfId="7136" xr:uid="{00000000-0005-0000-0000-0000810B0000}"/>
    <cellStyle name="Comma 7 16" xfId="7236" xr:uid="{00000000-0005-0000-0000-0000820B0000}"/>
    <cellStyle name="Comma 7 2" xfId="236" xr:uid="{00000000-0005-0000-0000-0000830B0000}"/>
    <cellStyle name="Comma 7 2 2" xfId="1271" xr:uid="{00000000-0005-0000-0000-0000840B0000}"/>
    <cellStyle name="Comma 7 2 2 2" xfId="2765" xr:uid="{00000000-0005-0000-0000-0000850B0000}"/>
    <cellStyle name="Comma 7 2 3" xfId="1272" xr:uid="{00000000-0005-0000-0000-0000860B0000}"/>
    <cellStyle name="Comma 7 2 4" xfId="1273" xr:uid="{00000000-0005-0000-0000-0000870B0000}"/>
    <cellStyle name="Comma 7 2_B3 - Property plant &amp; equipment_GE" xfId="1274" xr:uid="{00000000-0005-0000-0000-0000880B0000}"/>
    <cellStyle name="Comma 7 3" xfId="237" xr:uid="{00000000-0005-0000-0000-0000890B0000}"/>
    <cellStyle name="Comma 7 3 2" xfId="1275" xr:uid="{00000000-0005-0000-0000-00008A0B0000}"/>
    <cellStyle name="Comma 7 3 3" xfId="2766" xr:uid="{00000000-0005-0000-0000-00008B0B0000}"/>
    <cellStyle name="Comma 7 3 4" xfId="3597" xr:uid="{00000000-0005-0000-0000-00008C0B0000}"/>
    <cellStyle name="Comma 7 3 5" xfId="3696" xr:uid="{00000000-0005-0000-0000-00008D0B0000}"/>
    <cellStyle name="Comma 7 3 6" xfId="3778" xr:uid="{00000000-0005-0000-0000-00008E0B0000}"/>
    <cellStyle name="Comma 7 3 7" xfId="3687" xr:uid="{00000000-0005-0000-0000-00008F0B0000}"/>
    <cellStyle name="Comma 7 4" xfId="1276" xr:uid="{00000000-0005-0000-0000-0000900B0000}"/>
    <cellStyle name="Comma 7 4 2" xfId="1277" xr:uid="{00000000-0005-0000-0000-0000910B0000}"/>
    <cellStyle name="Comma 7 5" xfId="1278" xr:uid="{00000000-0005-0000-0000-0000920B0000}"/>
    <cellStyle name="Comma 7 5 2" xfId="1279" xr:uid="{00000000-0005-0000-0000-0000930B0000}"/>
    <cellStyle name="Comma 7 6" xfId="1280" xr:uid="{00000000-0005-0000-0000-0000940B0000}"/>
    <cellStyle name="Comma 7 7" xfId="1281" xr:uid="{00000000-0005-0000-0000-0000950B0000}"/>
    <cellStyle name="Comma 7 8" xfId="1282" xr:uid="{00000000-0005-0000-0000-0000960B0000}"/>
    <cellStyle name="Comma 7 9" xfId="1283" xr:uid="{00000000-0005-0000-0000-0000970B0000}"/>
    <cellStyle name="Comma 7_B3 - Property plant &amp; equipment.nat" xfId="1284" xr:uid="{00000000-0005-0000-0000-0000980B0000}"/>
    <cellStyle name="Comma 70" xfId="5425" xr:uid="{00000000-0005-0000-0000-0000990B0000}"/>
    <cellStyle name="Comma 71" xfId="5429" xr:uid="{00000000-0005-0000-0000-00009A0B0000}"/>
    <cellStyle name="Comma 72" xfId="5431" xr:uid="{00000000-0005-0000-0000-00009B0B0000}"/>
    <cellStyle name="Comma 73" xfId="7213" xr:uid="{00000000-0005-0000-0000-00009C0B0000}"/>
    <cellStyle name="Comma 74" xfId="7243" xr:uid="{00000000-0005-0000-0000-00009D0B0000}"/>
    <cellStyle name="Comma 75" xfId="7252" xr:uid="{00000000-0005-0000-0000-00009E0B0000}"/>
    <cellStyle name="Comma 76" xfId="7267" xr:uid="{00000000-0005-0000-0000-00009F0B0000}"/>
    <cellStyle name="Comma 77" xfId="7286" xr:uid="{00000000-0005-0000-0000-0000A00B0000}"/>
    <cellStyle name="Comma 78" xfId="7302" xr:uid="{00000000-0005-0000-0000-0000A10B0000}"/>
    <cellStyle name="Comma 79" xfId="1285" xr:uid="{00000000-0005-0000-0000-0000A20B0000}"/>
    <cellStyle name="Comma 8" xfId="1286" xr:uid="{00000000-0005-0000-0000-0000A30B0000}"/>
    <cellStyle name="Comma 8 10" xfId="1287" xr:uid="{00000000-0005-0000-0000-0000A40B0000}"/>
    <cellStyle name="Comma 8 11" xfId="1288" xr:uid="{00000000-0005-0000-0000-0000A50B0000}"/>
    <cellStyle name="Comma 8 12" xfId="3391" xr:uid="{00000000-0005-0000-0000-0000A60B0000}"/>
    <cellStyle name="Comma 8 13" xfId="7237" xr:uid="{00000000-0005-0000-0000-0000A70B0000}"/>
    <cellStyle name="Comma 8 2" xfId="238" xr:uid="{00000000-0005-0000-0000-0000A80B0000}"/>
    <cellStyle name="Comma 8 2 10" xfId="3777" xr:uid="{00000000-0005-0000-0000-0000A90B0000}"/>
    <cellStyle name="Comma 8 2 11" xfId="3764" xr:uid="{00000000-0005-0000-0000-0000AA0B0000}"/>
    <cellStyle name="Comma 8 2 12" xfId="7137" xr:uid="{00000000-0005-0000-0000-0000AB0B0000}"/>
    <cellStyle name="Comma 8 2 2" xfId="1289" xr:uid="{00000000-0005-0000-0000-0000AC0B0000}"/>
    <cellStyle name="Comma 8 2 3" xfId="1290" xr:uid="{00000000-0005-0000-0000-0000AD0B0000}"/>
    <cellStyle name="Comma 8 2 4" xfId="1291" xr:uid="{00000000-0005-0000-0000-0000AE0B0000}"/>
    <cellStyle name="Comma 8 2 5" xfId="1292" xr:uid="{00000000-0005-0000-0000-0000AF0B0000}"/>
    <cellStyle name="Comma 8 2 6" xfId="1293" xr:uid="{00000000-0005-0000-0000-0000B00B0000}"/>
    <cellStyle name="Comma 8 2 7" xfId="2767" xr:uid="{00000000-0005-0000-0000-0000B10B0000}"/>
    <cellStyle name="Comma 8 2 8" xfId="3598" xr:uid="{00000000-0005-0000-0000-0000B20B0000}"/>
    <cellStyle name="Comma 8 2 9" xfId="3697" xr:uid="{00000000-0005-0000-0000-0000B30B0000}"/>
    <cellStyle name="Comma 8 3" xfId="1294" xr:uid="{00000000-0005-0000-0000-0000B40B0000}"/>
    <cellStyle name="Comma 8 3 2" xfId="2768" xr:uid="{00000000-0005-0000-0000-0000B50B0000}"/>
    <cellStyle name="Comma 8 4" xfId="1295" xr:uid="{00000000-0005-0000-0000-0000B60B0000}"/>
    <cellStyle name="Comma 8 4 2" xfId="1296" xr:uid="{00000000-0005-0000-0000-0000B70B0000}"/>
    <cellStyle name="Comma 8 4 3" xfId="2769" xr:uid="{00000000-0005-0000-0000-0000B80B0000}"/>
    <cellStyle name="Comma 8 5" xfId="1297" xr:uid="{00000000-0005-0000-0000-0000B90B0000}"/>
    <cellStyle name="Comma 8 5 2" xfId="2770" xr:uid="{00000000-0005-0000-0000-0000BA0B0000}"/>
    <cellStyle name="Comma 8 6" xfId="1298" xr:uid="{00000000-0005-0000-0000-0000BB0B0000}"/>
    <cellStyle name="Comma 8 6 2" xfId="2771" xr:uid="{00000000-0005-0000-0000-0000BC0B0000}"/>
    <cellStyle name="Comma 8 7" xfId="1299" xr:uid="{00000000-0005-0000-0000-0000BD0B0000}"/>
    <cellStyle name="Comma 8 8" xfId="1300" xr:uid="{00000000-0005-0000-0000-0000BE0B0000}"/>
    <cellStyle name="Comma 8 9" xfId="1301" xr:uid="{00000000-0005-0000-0000-0000BF0B0000}"/>
    <cellStyle name="Comma 8_B3 - Property plant &amp; equipment.nat" xfId="1302" xr:uid="{00000000-0005-0000-0000-0000C00B0000}"/>
    <cellStyle name="Comma 9" xfId="1303" xr:uid="{00000000-0005-0000-0000-0000C10B0000}"/>
    <cellStyle name="Comma 9 10" xfId="1304" xr:uid="{00000000-0005-0000-0000-0000C20B0000}"/>
    <cellStyle name="Comma 9 11" xfId="1305" xr:uid="{00000000-0005-0000-0000-0000C30B0000}"/>
    <cellStyle name="Comma 9 12" xfId="1306" xr:uid="{00000000-0005-0000-0000-0000C40B0000}"/>
    <cellStyle name="Comma 9 13" xfId="1307" xr:uid="{00000000-0005-0000-0000-0000C50B0000}"/>
    <cellStyle name="Comma 9 14" xfId="3141" xr:uid="{00000000-0005-0000-0000-0000C60B0000}"/>
    <cellStyle name="Comma 9 14 10" xfId="5456" xr:uid="{00000000-0005-0000-0000-0000C70B0000}"/>
    <cellStyle name="Comma 9 14 2" xfId="3632" xr:uid="{00000000-0005-0000-0000-0000C80B0000}"/>
    <cellStyle name="Comma 9 14 2 2" xfId="3672" xr:uid="{00000000-0005-0000-0000-0000C90B0000}"/>
    <cellStyle name="Comma 9 14 2 2 2" xfId="4039" xr:uid="{00000000-0005-0000-0000-0000CA0B0000}"/>
    <cellStyle name="Comma 9 14 2 2 2 2" xfId="4361" xr:uid="{00000000-0005-0000-0000-0000CB0B0000}"/>
    <cellStyle name="Comma 9 14 2 2 2 2 2" xfId="5199" xr:uid="{00000000-0005-0000-0000-0000CC0B0000}"/>
    <cellStyle name="Comma 9 14 2 2 2 2 2 2" xfId="6904" xr:uid="{00000000-0005-0000-0000-0000CD0B0000}"/>
    <cellStyle name="Comma 9 14 2 2 2 2 3" xfId="6069" xr:uid="{00000000-0005-0000-0000-0000CE0B0000}"/>
    <cellStyle name="Comma 9 14 2 2 2 3" xfId="4877" xr:uid="{00000000-0005-0000-0000-0000CF0B0000}"/>
    <cellStyle name="Comma 9 14 2 2 2 3 2" xfId="6582" xr:uid="{00000000-0005-0000-0000-0000D00B0000}"/>
    <cellStyle name="Comma 9 14 2 2 2 4" xfId="5747" xr:uid="{00000000-0005-0000-0000-0000D10B0000}"/>
    <cellStyle name="Comma 9 14 2 2 3" xfId="4200" xr:uid="{00000000-0005-0000-0000-0000D20B0000}"/>
    <cellStyle name="Comma 9 14 2 2 3 2" xfId="5038" xr:uid="{00000000-0005-0000-0000-0000D30B0000}"/>
    <cellStyle name="Comma 9 14 2 2 3 2 2" xfId="6743" xr:uid="{00000000-0005-0000-0000-0000D40B0000}"/>
    <cellStyle name="Comma 9 14 2 2 3 3" xfId="5908" xr:uid="{00000000-0005-0000-0000-0000D50B0000}"/>
    <cellStyle name="Comma 9 14 2 2 4" xfId="4644" xr:uid="{00000000-0005-0000-0000-0000D60B0000}"/>
    <cellStyle name="Comma 9 14 2 2 4 2" xfId="6349" xr:uid="{00000000-0005-0000-0000-0000D70B0000}"/>
    <cellStyle name="Comma 9 14 2 2 5" xfId="5514" xr:uid="{00000000-0005-0000-0000-0000D80B0000}"/>
    <cellStyle name="Comma 9 14 2 3" xfId="3889" xr:uid="{00000000-0005-0000-0000-0000D90B0000}"/>
    <cellStyle name="Comma 9 14 2 3 2" xfId="4097" xr:uid="{00000000-0005-0000-0000-0000DA0B0000}"/>
    <cellStyle name="Comma 9 14 2 3 2 2" xfId="4419" xr:uid="{00000000-0005-0000-0000-0000DB0B0000}"/>
    <cellStyle name="Comma 9 14 2 3 2 2 2" xfId="5257" xr:uid="{00000000-0005-0000-0000-0000DC0B0000}"/>
    <cellStyle name="Comma 9 14 2 3 2 2 2 2" xfId="6962" xr:uid="{00000000-0005-0000-0000-0000DD0B0000}"/>
    <cellStyle name="Comma 9 14 2 3 2 2 3" xfId="6127" xr:uid="{00000000-0005-0000-0000-0000DE0B0000}"/>
    <cellStyle name="Comma 9 14 2 3 2 3" xfId="4935" xr:uid="{00000000-0005-0000-0000-0000DF0B0000}"/>
    <cellStyle name="Comma 9 14 2 3 2 3 2" xfId="6640" xr:uid="{00000000-0005-0000-0000-0000E00B0000}"/>
    <cellStyle name="Comma 9 14 2 3 2 4" xfId="5805" xr:uid="{00000000-0005-0000-0000-0000E10B0000}"/>
    <cellStyle name="Comma 9 14 2 3 3" xfId="4258" xr:uid="{00000000-0005-0000-0000-0000E20B0000}"/>
    <cellStyle name="Comma 9 14 2 3 3 2" xfId="5096" xr:uid="{00000000-0005-0000-0000-0000E30B0000}"/>
    <cellStyle name="Comma 9 14 2 3 3 2 2" xfId="6801" xr:uid="{00000000-0005-0000-0000-0000E40B0000}"/>
    <cellStyle name="Comma 9 14 2 3 3 3" xfId="5966" xr:uid="{00000000-0005-0000-0000-0000E50B0000}"/>
    <cellStyle name="Comma 9 14 2 3 4" xfId="4747" xr:uid="{00000000-0005-0000-0000-0000E60B0000}"/>
    <cellStyle name="Comma 9 14 2 3 4 2" xfId="6452" xr:uid="{00000000-0005-0000-0000-0000E70B0000}"/>
    <cellStyle name="Comma 9 14 2 3 5" xfId="5617" xr:uid="{00000000-0005-0000-0000-0000E80B0000}"/>
    <cellStyle name="Comma 9 14 2 4" xfId="3922" xr:uid="{00000000-0005-0000-0000-0000E90B0000}"/>
    <cellStyle name="Comma 9 14 2 4 2" xfId="4114" xr:uid="{00000000-0005-0000-0000-0000EA0B0000}"/>
    <cellStyle name="Comma 9 14 2 4 2 2" xfId="4436" xr:uid="{00000000-0005-0000-0000-0000EB0B0000}"/>
    <cellStyle name="Comma 9 14 2 4 2 2 2" xfId="5274" xr:uid="{00000000-0005-0000-0000-0000EC0B0000}"/>
    <cellStyle name="Comma 9 14 2 4 2 2 2 2" xfId="6979" xr:uid="{00000000-0005-0000-0000-0000ED0B0000}"/>
    <cellStyle name="Comma 9 14 2 4 2 2 3" xfId="6144" xr:uid="{00000000-0005-0000-0000-0000EE0B0000}"/>
    <cellStyle name="Comma 9 14 2 4 2 3" xfId="4952" xr:uid="{00000000-0005-0000-0000-0000EF0B0000}"/>
    <cellStyle name="Comma 9 14 2 4 2 3 2" xfId="6657" xr:uid="{00000000-0005-0000-0000-0000F00B0000}"/>
    <cellStyle name="Comma 9 14 2 4 2 4" xfId="5822" xr:uid="{00000000-0005-0000-0000-0000F10B0000}"/>
    <cellStyle name="Comma 9 14 2 4 3" xfId="4275" xr:uid="{00000000-0005-0000-0000-0000F20B0000}"/>
    <cellStyle name="Comma 9 14 2 4 3 2" xfId="5113" xr:uid="{00000000-0005-0000-0000-0000F30B0000}"/>
    <cellStyle name="Comma 9 14 2 4 3 2 2" xfId="6818" xr:uid="{00000000-0005-0000-0000-0000F40B0000}"/>
    <cellStyle name="Comma 9 14 2 4 3 3" xfId="5983" xr:uid="{00000000-0005-0000-0000-0000F50B0000}"/>
    <cellStyle name="Comma 9 14 2 4 4" xfId="4777" xr:uid="{00000000-0005-0000-0000-0000F60B0000}"/>
    <cellStyle name="Comma 9 14 2 4 4 2" xfId="6482" xr:uid="{00000000-0005-0000-0000-0000F70B0000}"/>
    <cellStyle name="Comma 9 14 2 4 5" xfId="5647" xr:uid="{00000000-0005-0000-0000-0000F80B0000}"/>
    <cellStyle name="Comma 9 14 2 5" xfId="3952" xr:uid="{00000000-0005-0000-0000-0000F90B0000}"/>
    <cellStyle name="Comma 9 14 2 5 2" xfId="4129" xr:uid="{00000000-0005-0000-0000-0000FA0B0000}"/>
    <cellStyle name="Comma 9 14 2 5 2 2" xfId="4451" xr:uid="{00000000-0005-0000-0000-0000FB0B0000}"/>
    <cellStyle name="Comma 9 14 2 5 2 2 2" xfId="5289" xr:uid="{00000000-0005-0000-0000-0000FC0B0000}"/>
    <cellStyle name="Comma 9 14 2 5 2 2 2 2" xfId="6994" xr:uid="{00000000-0005-0000-0000-0000FD0B0000}"/>
    <cellStyle name="Comma 9 14 2 5 2 2 3" xfId="6159" xr:uid="{00000000-0005-0000-0000-0000FE0B0000}"/>
    <cellStyle name="Comma 9 14 2 5 2 3" xfId="4967" xr:uid="{00000000-0005-0000-0000-0000FF0B0000}"/>
    <cellStyle name="Comma 9 14 2 5 2 3 2" xfId="6672" xr:uid="{00000000-0005-0000-0000-0000000C0000}"/>
    <cellStyle name="Comma 9 14 2 5 2 4" xfId="5837" xr:uid="{00000000-0005-0000-0000-0000010C0000}"/>
    <cellStyle name="Comma 9 14 2 5 3" xfId="4290" xr:uid="{00000000-0005-0000-0000-0000020C0000}"/>
    <cellStyle name="Comma 9 14 2 5 3 2" xfId="5128" xr:uid="{00000000-0005-0000-0000-0000030C0000}"/>
    <cellStyle name="Comma 9 14 2 5 3 2 2" xfId="6833" xr:uid="{00000000-0005-0000-0000-0000040C0000}"/>
    <cellStyle name="Comma 9 14 2 5 3 3" xfId="5998" xr:uid="{00000000-0005-0000-0000-0000050C0000}"/>
    <cellStyle name="Comma 9 14 2 5 4" xfId="4805" xr:uid="{00000000-0005-0000-0000-0000060C0000}"/>
    <cellStyle name="Comma 9 14 2 5 4 2" xfId="6510" xr:uid="{00000000-0005-0000-0000-0000070C0000}"/>
    <cellStyle name="Comma 9 14 2 5 5" xfId="5675" xr:uid="{00000000-0005-0000-0000-0000080C0000}"/>
    <cellStyle name="Comma 9 14 2 6" xfId="4009" xr:uid="{00000000-0005-0000-0000-0000090C0000}"/>
    <cellStyle name="Comma 9 14 2 6 2" xfId="4331" xr:uid="{00000000-0005-0000-0000-00000A0C0000}"/>
    <cellStyle name="Comma 9 14 2 6 2 2" xfId="5169" xr:uid="{00000000-0005-0000-0000-00000B0C0000}"/>
    <cellStyle name="Comma 9 14 2 6 2 2 2" xfId="6874" xr:uid="{00000000-0005-0000-0000-00000C0C0000}"/>
    <cellStyle name="Comma 9 14 2 6 2 3" xfId="6039" xr:uid="{00000000-0005-0000-0000-00000D0C0000}"/>
    <cellStyle name="Comma 9 14 2 6 3" xfId="4847" xr:uid="{00000000-0005-0000-0000-00000E0C0000}"/>
    <cellStyle name="Comma 9 14 2 6 3 2" xfId="6552" xr:uid="{00000000-0005-0000-0000-00000F0C0000}"/>
    <cellStyle name="Comma 9 14 2 6 4" xfId="5717" xr:uid="{00000000-0005-0000-0000-0000100C0000}"/>
    <cellStyle name="Comma 9 14 2 7" xfId="4170" xr:uid="{00000000-0005-0000-0000-0000110C0000}"/>
    <cellStyle name="Comma 9 14 2 7 2" xfId="5008" xr:uid="{00000000-0005-0000-0000-0000120C0000}"/>
    <cellStyle name="Comma 9 14 2 7 2 2" xfId="6713" xr:uid="{00000000-0005-0000-0000-0000130C0000}"/>
    <cellStyle name="Comma 9 14 2 7 3" xfId="5878" xr:uid="{00000000-0005-0000-0000-0000140C0000}"/>
    <cellStyle name="Comma 9 14 2 8" xfId="4613" xr:uid="{00000000-0005-0000-0000-0000150C0000}"/>
    <cellStyle name="Comma 9 14 2 8 2" xfId="6318" xr:uid="{00000000-0005-0000-0000-0000160C0000}"/>
    <cellStyle name="Comma 9 14 2 9" xfId="5483" xr:uid="{00000000-0005-0000-0000-0000170C0000}"/>
    <cellStyle name="Comma 9 14 3" xfId="3657" xr:uid="{00000000-0005-0000-0000-0000180C0000}"/>
    <cellStyle name="Comma 9 14 3 2" xfId="4024" xr:uid="{00000000-0005-0000-0000-0000190C0000}"/>
    <cellStyle name="Comma 9 14 3 2 2" xfId="4346" xr:uid="{00000000-0005-0000-0000-00001A0C0000}"/>
    <cellStyle name="Comma 9 14 3 2 2 2" xfId="5184" xr:uid="{00000000-0005-0000-0000-00001B0C0000}"/>
    <cellStyle name="Comma 9 14 3 2 2 2 2" xfId="6889" xr:uid="{00000000-0005-0000-0000-00001C0C0000}"/>
    <cellStyle name="Comma 9 14 3 2 2 3" xfId="6054" xr:uid="{00000000-0005-0000-0000-00001D0C0000}"/>
    <cellStyle name="Comma 9 14 3 2 3" xfId="4862" xr:uid="{00000000-0005-0000-0000-00001E0C0000}"/>
    <cellStyle name="Comma 9 14 3 2 3 2" xfId="6567" xr:uid="{00000000-0005-0000-0000-00001F0C0000}"/>
    <cellStyle name="Comma 9 14 3 2 4" xfId="5732" xr:uid="{00000000-0005-0000-0000-0000200C0000}"/>
    <cellStyle name="Comma 9 14 3 3" xfId="4185" xr:uid="{00000000-0005-0000-0000-0000210C0000}"/>
    <cellStyle name="Comma 9 14 3 3 2" xfId="5023" xr:uid="{00000000-0005-0000-0000-0000220C0000}"/>
    <cellStyle name="Comma 9 14 3 3 2 2" xfId="6728" xr:uid="{00000000-0005-0000-0000-0000230C0000}"/>
    <cellStyle name="Comma 9 14 3 3 3" xfId="5893" xr:uid="{00000000-0005-0000-0000-0000240C0000}"/>
    <cellStyle name="Comma 9 14 3 4" xfId="4629" xr:uid="{00000000-0005-0000-0000-0000250C0000}"/>
    <cellStyle name="Comma 9 14 3 4 2" xfId="6334" xr:uid="{00000000-0005-0000-0000-0000260C0000}"/>
    <cellStyle name="Comma 9 14 3 5" xfId="5499" xr:uid="{00000000-0005-0000-0000-0000270C0000}"/>
    <cellStyle name="Comma 9 14 4" xfId="3842" xr:uid="{00000000-0005-0000-0000-0000280C0000}"/>
    <cellStyle name="Comma 9 14 4 2" xfId="4075" xr:uid="{00000000-0005-0000-0000-0000290C0000}"/>
    <cellStyle name="Comma 9 14 4 2 2" xfId="4397" xr:uid="{00000000-0005-0000-0000-00002A0C0000}"/>
    <cellStyle name="Comma 9 14 4 2 2 2" xfId="5235" xr:uid="{00000000-0005-0000-0000-00002B0C0000}"/>
    <cellStyle name="Comma 9 14 4 2 2 2 2" xfId="6940" xr:uid="{00000000-0005-0000-0000-00002C0C0000}"/>
    <cellStyle name="Comma 9 14 4 2 2 3" xfId="6105" xr:uid="{00000000-0005-0000-0000-00002D0C0000}"/>
    <cellStyle name="Comma 9 14 4 2 3" xfId="4913" xr:uid="{00000000-0005-0000-0000-00002E0C0000}"/>
    <cellStyle name="Comma 9 14 4 2 3 2" xfId="6618" xr:uid="{00000000-0005-0000-0000-00002F0C0000}"/>
    <cellStyle name="Comma 9 14 4 2 4" xfId="5783" xr:uid="{00000000-0005-0000-0000-0000300C0000}"/>
    <cellStyle name="Comma 9 14 4 3" xfId="4236" xr:uid="{00000000-0005-0000-0000-0000310C0000}"/>
    <cellStyle name="Comma 9 14 4 3 2" xfId="5074" xr:uid="{00000000-0005-0000-0000-0000320C0000}"/>
    <cellStyle name="Comma 9 14 4 3 2 2" xfId="6779" xr:uid="{00000000-0005-0000-0000-0000330C0000}"/>
    <cellStyle name="Comma 9 14 4 3 3" xfId="5944" xr:uid="{00000000-0005-0000-0000-0000340C0000}"/>
    <cellStyle name="Comma 9 14 4 4" xfId="4708" xr:uid="{00000000-0005-0000-0000-0000350C0000}"/>
    <cellStyle name="Comma 9 14 4 4 2" xfId="6413" xr:uid="{00000000-0005-0000-0000-0000360C0000}"/>
    <cellStyle name="Comma 9 14 4 5" xfId="5578" xr:uid="{00000000-0005-0000-0000-0000370C0000}"/>
    <cellStyle name="Comma 9 14 5" xfId="3799" xr:uid="{00000000-0005-0000-0000-0000380C0000}"/>
    <cellStyle name="Comma 9 14 5 2" xfId="4057" xr:uid="{00000000-0005-0000-0000-0000390C0000}"/>
    <cellStyle name="Comma 9 14 5 2 2" xfId="4379" xr:uid="{00000000-0005-0000-0000-00003A0C0000}"/>
    <cellStyle name="Comma 9 14 5 2 2 2" xfId="5217" xr:uid="{00000000-0005-0000-0000-00003B0C0000}"/>
    <cellStyle name="Comma 9 14 5 2 2 2 2" xfId="6922" xr:uid="{00000000-0005-0000-0000-00003C0C0000}"/>
    <cellStyle name="Comma 9 14 5 2 2 3" xfId="6087" xr:uid="{00000000-0005-0000-0000-00003D0C0000}"/>
    <cellStyle name="Comma 9 14 5 2 3" xfId="4895" xr:uid="{00000000-0005-0000-0000-00003E0C0000}"/>
    <cellStyle name="Comma 9 14 5 2 3 2" xfId="6600" xr:uid="{00000000-0005-0000-0000-00003F0C0000}"/>
    <cellStyle name="Comma 9 14 5 2 4" xfId="5765" xr:uid="{00000000-0005-0000-0000-0000400C0000}"/>
    <cellStyle name="Comma 9 14 5 3" xfId="4218" xr:uid="{00000000-0005-0000-0000-0000410C0000}"/>
    <cellStyle name="Comma 9 14 5 3 2" xfId="5056" xr:uid="{00000000-0005-0000-0000-0000420C0000}"/>
    <cellStyle name="Comma 9 14 5 3 2 2" xfId="6761" xr:uid="{00000000-0005-0000-0000-0000430C0000}"/>
    <cellStyle name="Comma 9 14 5 3 3" xfId="5926" xr:uid="{00000000-0005-0000-0000-0000440C0000}"/>
    <cellStyle name="Comma 9 14 5 4" xfId="4680" xr:uid="{00000000-0005-0000-0000-0000450C0000}"/>
    <cellStyle name="Comma 9 14 5 4 2" xfId="6385" xr:uid="{00000000-0005-0000-0000-0000460C0000}"/>
    <cellStyle name="Comma 9 14 5 5" xfId="5550" xr:uid="{00000000-0005-0000-0000-0000470C0000}"/>
    <cellStyle name="Comma 9 14 6" xfId="3854" xr:uid="{00000000-0005-0000-0000-0000480C0000}"/>
    <cellStyle name="Comma 9 14 6 2" xfId="4080" xr:uid="{00000000-0005-0000-0000-0000490C0000}"/>
    <cellStyle name="Comma 9 14 6 2 2" xfId="4402" xr:uid="{00000000-0005-0000-0000-00004A0C0000}"/>
    <cellStyle name="Comma 9 14 6 2 2 2" xfId="5240" xr:uid="{00000000-0005-0000-0000-00004B0C0000}"/>
    <cellStyle name="Comma 9 14 6 2 2 2 2" xfId="6945" xr:uid="{00000000-0005-0000-0000-00004C0C0000}"/>
    <cellStyle name="Comma 9 14 6 2 2 3" xfId="6110" xr:uid="{00000000-0005-0000-0000-00004D0C0000}"/>
    <cellStyle name="Comma 9 14 6 2 3" xfId="4918" xr:uid="{00000000-0005-0000-0000-00004E0C0000}"/>
    <cellStyle name="Comma 9 14 6 2 3 2" xfId="6623" xr:uid="{00000000-0005-0000-0000-00004F0C0000}"/>
    <cellStyle name="Comma 9 14 6 2 4" xfId="5788" xr:uid="{00000000-0005-0000-0000-0000500C0000}"/>
    <cellStyle name="Comma 9 14 6 3" xfId="4241" xr:uid="{00000000-0005-0000-0000-0000510C0000}"/>
    <cellStyle name="Comma 9 14 6 3 2" xfId="5079" xr:uid="{00000000-0005-0000-0000-0000520C0000}"/>
    <cellStyle name="Comma 9 14 6 3 2 2" xfId="6784" xr:uid="{00000000-0005-0000-0000-0000530C0000}"/>
    <cellStyle name="Comma 9 14 6 3 3" xfId="5949" xr:uid="{00000000-0005-0000-0000-0000540C0000}"/>
    <cellStyle name="Comma 9 14 6 4" xfId="4716" xr:uid="{00000000-0005-0000-0000-0000550C0000}"/>
    <cellStyle name="Comma 9 14 6 4 2" xfId="6421" xr:uid="{00000000-0005-0000-0000-0000560C0000}"/>
    <cellStyle name="Comma 9 14 6 5" xfId="5586" xr:uid="{00000000-0005-0000-0000-0000570C0000}"/>
    <cellStyle name="Comma 9 14 7" xfId="3994" xr:uid="{00000000-0005-0000-0000-0000580C0000}"/>
    <cellStyle name="Comma 9 14 7 2" xfId="4316" xr:uid="{00000000-0005-0000-0000-0000590C0000}"/>
    <cellStyle name="Comma 9 14 7 2 2" xfId="5154" xr:uid="{00000000-0005-0000-0000-00005A0C0000}"/>
    <cellStyle name="Comma 9 14 7 2 2 2" xfId="6859" xr:uid="{00000000-0005-0000-0000-00005B0C0000}"/>
    <cellStyle name="Comma 9 14 7 2 3" xfId="6024" xr:uid="{00000000-0005-0000-0000-00005C0C0000}"/>
    <cellStyle name="Comma 9 14 7 3" xfId="4832" xr:uid="{00000000-0005-0000-0000-00005D0C0000}"/>
    <cellStyle name="Comma 9 14 7 3 2" xfId="6537" xr:uid="{00000000-0005-0000-0000-00005E0C0000}"/>
    <cellStyle name="Comma 9 14 7 4" xfId="5702" xr:uid="{00000000-0005-0000-0000-00005F0C0000}"/>
    <cellStyle name="Comma 9 14 8" xfId="4155" xr:uid="{00000000-0005-0000-0000-0000600C0000}"/>
    <cellStyle name="Comma 9 14 8 2" xfId="4993" xr:uid="{00000000-0005-0000-0000-0000610C0000}"/>
    <cellStyle name="Comma 9 14 8 2 2" xfId="6698" xr:uid="{00000000-0005-0000-0000-0000620C0000}"/>
    <cellStyle name="Comma 9 14 8 3" xfId="5863" xr:uid="{00000000-0005-0000-0000-0000630C0000}"/>
    <cellStyle name="Comma 9 14 9" xfId="4586" xr:uid="{00000000-0005-0000-0000-0000640C0000}"/>
    <cellStyle name="Comma 9 14 9 2" xfId="6291" xr:uid="{00000000-0005-0000-0000-0000650C0000}"/>
    <cellStyle name="Comma 9 15" xfId="7138" xr:uid="{00000000-0005-0000-0000-0000660C0000}"/>
    <cellStyle name="Comma 9 16" xfId="7238" xr:uid="{00000000-0005-0000-0000-0000670C0000}"/>
    <cellStyle name="Comma 9 2" xfId="239" xr:uid="{00000000-0005-0000-0000-0000680C0000}"/>
    <cellStyle name="Comma 9 2 2" xfId="1308" xr:uid="{00000000-0005-0000-0000-0000690C0000}"/>
    <cellStyle name="Comma 9 2 3" xfId="2772" xr:uid="{00000000-0005-0000-0000-00006A0C0000}"/>
    <cellStyle name="Comma 9 2 4" xfId="3698" xr:uid="{00000000-0005-0000-0000-00006B0C0000}"/>
    <cellStyle name="Comma 9 2 5" xfId="3776" xr:uid="{00000000-0005-0000-0000-00006C0C0000}"/>
    <cellStyle name="Comma 9 2 6" xfId="3765" xr:uid="{00000000-0005-0000-0000-00006D0C0000}"/>
    <cellStyle name="Comma 9 3" xfId="1309" xr:uid="{00000000-0005-0000-0000-00006E0C0000}"/>
    <cellStyle name="Comma 9 3 2" xfId="1310" xr:uid="{00000000-0005-0000-0000-00006F0C0000}"/>
    <cellStyle name="Comma 9 3 3" xfId="2773" xr:uid="{00000000-0005-0000-0000-0000700C0000}"/>
    <cellStyle name="Comma 9 4" xfId="1311" xr:uid="{00000000-0005-0000-0000-0000710C0000}"/>
    <cellStyle name="Comma 9 4 2" xfId="1312" xr:uid="{00000000-0005-0000-0000-0000720C0000}"/>
    <cellStyle name="Comma 9 4 3" xfId="2774" xr:uid="{00000000-0005-0000-0000-0000730C0000}"/>
    <cellStyle name="Comma 9 5" xfId="1313" xr:uid="{00000000-0005-0000-0000-0000740C0000}"/>
    <cellStyle name="Comma 9 5 2" xfId="2775" xr:uid="{00000000-0005-0000-0000-0000750C0000}"/>
    <cellStyle name="Comma 9 6" xfId="1314" xr:uid="{00000000-0005-0000-0000-0000760C0000}"/>
    <cellStyle name="Comma 9 6 2" xfId="2776" xr:uid="{00000000-0005-0000-0000-0000770C0000}"/>
    <cellStyle name="Comma 9 7" xfId="1315" xr:uid="{00000000-0005-0000-0000-0000780C0000}"/>
    <cellStyle name="Comma 9 8" xfId="1316" xr:uid="{00000000-0005-0000-0000-0000790C0000}"/>
    <cellStyle name="Comma 9 9" xfId="1317" xr:uid="{00000000-0005-0000-0000-00007A0C0000}"/>
    <cellStyle name="comma zerodec" xfId="240" xr:uid="{00000000-0005-0000-0000-00007B0C0000}"/>
    <cellStyle name="comma zerodec 2" xfId="1318" xr:uid="{00000000-0005-0000-0000-00007C0C0000}"/>
    <cellStyle name="comma zerodec 2 2" xfId="2777" xr:uid="{00000000-0005-0000-0000-00007D0C0000}"/>
    <cellStyle name="comma zerodec 2 2 2" xfId="3392" xr:uid="{00000000-0005-0000-0000-00007E0C0000}"/>
    <cellStyle name="comma zerodec 2 3" xfId="3393" xr:uid="{00000000-0005-0000-0000-00007F0C0000}"/>
    <cellStyle name="comma zerodec 3" xfId="1319" xr:uid="{00000000-0005-0000-0000-0000800C0000}"/>
    <cellStyle name="comma zerodec 4" xfId="1320" xr:uid="{00000000-0005-0000-0000-0000810C0000}"/>
    <cellStyle name="comma zerodec 5" xfId="1321" xr:uid="{00000000-0005-0000-0000-0000820C0000}"/>
    <cellStyle name="comma zerodec 6" xfId="1322" xr:uid="{00000000-0005-0000-0000-0000830C0000}"/>
    <cellStyle name="comma zerodec 7" xfId="1323" xr:uid="{00000000-0005-0000-0000-0000840C0000}"/>
    <cellStyle name="comma zerodec_282-193.00" xfId="1324" xr:uid="{00000000-0005-0000-0000-0000850C0000}"/>
    <cellStyle name="Comma_CONSO_SF Q3_09 2" xfId="9" xr:uid="{00000000-0005-0000-0000-0000860C0000}"/>
    <cellStyle name="Comma_CONSO_SF Q3_09 3" xfId="4" xr:uid="{00000000-0005-0000-0000-0000870C0000}"/>
    <cellStyle name="Comma0" xfId="241" xr:uid="{00000000-0005-0000-0000-00008A0C0000}"/>
    <cellStyle name="Copied" xfId="242" xr:uid="{00000000-0005-0000-0000-00008B0C0000}"/>
    <cellStyle name="COST1" xfId="243" xr:uid="{00000000-0005-0000-0000-00008C0C0000}"/>
    <cellStyle name="Cover Date" xfId="1325" xr:uid="{00000000-0005-0000-0000-00008D0C0000}"/>
    <cellStyle name="Cover Subtitle" xfId="1326" xr:uid="{00000000-0005-0000-0000-00008E0C0000}"/>
    <cellStyle name="Cover Title" xfId="1327" xr:uid="{00000000-0005-0000-0000-00008F0C0000}"/>
    <cellStyle name="Curren - Style3" xfId="244" xr:uid="{00000000-0005-0000-0000-0000900C0000}"/>
    <cellStyle name="Curren - Style4" xfId="245" xr:uid="{00000000-0005-0000-0000-0000910C0000}"/>
    <cellStyle name="Currency (0.00)" xfId="246" xr:uid="{00000000-0005-0000-0000-0000920C0000}"/>
    <cellStyle name="Currency (hidden)" xfId="1328" xr:uid="{00000000-0005-0000-0000-0000930C0000}"/>
    <cellStyle name="Currency (hidden) 2" xfId="7139" xr:uid="{00000000-0005-0000-0000-0000940C0000}"/>
    <cellStyle name="Currency [00]" xfId="247" xr:uid="{00000000-0005-0000-0000-0000950C0000}"/>
    <cellStyle name="Currency [00] 2" xfId="248" xr:uid="{00000000-0005-0000-0000-0000960C0000}"/>
    <cellStyle name="Currency [1]" xfId="249" xr:uid="{00000000-0005-0000-0000-0000970C0000}"/>
    <cellStyle name="Currency [1] 2" xfId="2778" xr:uid="{00000000-0005-0000-0000-0000980C0000}"/>
    <cellStyle name="Currency 2" xfId="1329" xr:uid="{00000000-0005-0000-0000-0000990C0000}"/>
    <cellStyle name="Currency 2 2" xfId="1330" xr:uid="{00000000-0005-0000-0000-00009A0C0000}"/>
    <cellStyle name="Currency 2 3" xfId="2779" xr:uid="{00000000-0005-0000-0000-00009B0C0000}"/>
    <cellStyle name="Currency 3" xfId="1331" xr:uid="{00000000-0005-0000-0000-00009C0C0000}"/>
    <cellStyle name="Currency 3 2" xfId="1332" xr:uid="{00000000-0005-0000-0000-00009D0C0000}"/>
    <cellStyle name="Currency0" xfId="250" xr:uid="{00000000-0005-0000-0000-00009E0C0000}"/>
    <cellStyle name="Currency1" xfId="251" xr:uid="{00000000-0005-0000-0000-00009F0C0000}"/>
    <cellStyle name="Currency1 2" xfId="1333" xr:uid="{00000000-0005-0000-0000-0000A00C0000}"/>
    <cellStyle name="Currency1 2 2" xfId="2780" xr:uid="{00000000-0005-0000-0000-0000A10C0000}"/>
    <cellStyle name="Currency1 2 3" xfId="3394" xr:uid="{00000000-0005-0000-0000-0000A20C0000}"/>
    <cellStyle name="Currency1 3" xfId="1334" xr:uid="{00000000-0005-0000-0000-0000A30C0000}"/>
    <cellStyle name="Currency1 4" xfId="1335" xr:uid="{00000000-0005-0000-0000-0000A40C0000}"/>
    <cellStyle name="Currency1 5" xfId="1336" xr:uid="{00000000-0005-0000-0000-0000A50C0000}"/>
    <cellStyle name="Currency1 6" xfId="1337" xr:uid="{00000000-0005-0000-0000-0000A60C0000}"/>
    <cellStyle name="Currency1 7" xfId="1338" xr:uid="{00000000-0005-0000-0000-0000A70C0000}"/>
    <cellStyle name="Currency1_282-193.00" xfId="1339" xr:uid="{00000000-0005-0000-0000-0000A80C0000}"/>
    <cellStyle name="Currency2" xfId="1340" xr:uid="{00000000-0005-0000-0000-0000A90C0000}"/>
    <cellStyle name="custom" xfId="252" xr:uid="{00000000-0005-0000-0000-0000AA0C0000}"/>
    <cellStyle name="Custom - Style1" xfId="253" xr:uid="{00000000-0005-0000-0000-0000AB0C0000}"/>
    <cellStyle name="Custom - Style8" xfId="254" xr:uid="{00000000-0005-0000-0000-0000AC0C0000}"/>
    <cellStyle name="Custom - Style8 2" xfId="255" xr:uid="{00000000-0005-0000-0000-0000AD0C0000}"/>
    <cellStyle name="Custom - Style8 3" xfId="256" xr:uid="{00000000-0005-0000-0000-0000AE0C0000}"/>
    <cellStyle name="Custom - Style8 4" xfId="257" xr:uid="{00000000-0005-0000-0000-0000AF0C0000}"/>
    <cellStyle name="Custom - Style8 4 2" xfId="2781" xr:uid="{00000000-0005-0000-0000-0000B00C0000}"/>
    <cellStyle name="Custom - Style8 5" xfId="258" xr:uid="{00000000-0005-0000-0000-0000B10C0000}"/>
    <cellStyle name="Custom - Style8_AWP (IS)-311208" xfId="259" xr:uid="{00000000-0005-0000-0000-0000B20C0000}"/>
    <cellStyle name="custom 2" xfId="2782" xr:uid="{00000000-0005-0000-0000-0000B30C0000}"/>
    <cellStyle name="custom_A3" xfId="260" xr:uid="{00000000-0005-0000-0000-0000B40C0000}"/>
    <cellStyle name="Dan" xfId="1341" xr:uid="{00000000-0005-0000-0000-0000B50C0000}"/>
    <cellStyle name="Data   - Style2" xfId="261" xr:uid="{00000000-0005-0000-0000-0000B60C0000}"/>
    <cellStyle name="Date" xfId="262" xr:uid="{00000000-0005-0000-0000-0000B70C0000}"/>
    <cellStyle name="Date 2" xfId="1342" xr:uid="{00000000-0005-0000-0000-0000B80C0000}"/>
    <cellStyle name="Date 3" xfId="1343" xr:uid="{00000000-0005-0000-0000-0000B90C0000}"/>
    <cellStyle name="Date 4" xfId="1344" xr:uid="{00000000-0005-0000-0000-0000BA0C0000}"/>
    <cellStyle name="Date 5" xfId="1345" xr:uid="{00000000-0005-0000-0000-0000BB0C0000}"/>
    <cellStyle name="Date 6" xfId="1346" xr:uid="{00000000-0005-0000-0000-0000BC0C0000}"/>
    <cellStyle name="Date 7" xfId="1347" xr:uid="{00000000-0005-0000-0000-0000BD0C0000}"/>
    <cellStyle name="Date Short" xfId="263" xr:uid="{00000000-0005-0000-0000-0000BE0C0000}"/>
    <cellStyle name="Date_(A3)Working Balance Sheet v4" xfId="264" xr:uid="{00000000-0005-0000-0000-0000BF0C0000}"/>
    <cellStyle name="Define your own named style" xfId="265" xr:uid="{00000000-0005-0000-0000-0000C00C0000}"/>
    <cellStyle name="DELTA" xfId="266" xr:uid="{00000000-0005-0000-0000-0000C10C0000}"/>
    <cellStyle name="Dezimal [0]_Compiling Utility Macros" xfId="267" xr:uid="{00000000-0005-0000-0000-0000C20C0000}"/>
    <cellStyle name="Dezimal_Compiling Utility Macros" xfId="268" xr:uid="{00000000-0005-0000-0000-0000C30C0000}"/>
    <cellStyle name="Dillernia=14" xfId="3077" xr:uid="{00000000-0005-0000-0000-0000C40C0000}"/>
    <cellStyle name="Dollar (zero dec)" xfId="269" xr:uid="{00000000-0005-0000-0000-0000C50C0000}"/>
    <cellStyle name="Dollar (zero dec) 2" xfId="1348" xr:uid="{00000000-0005-0000-0000-0000C60C0000}"/>
    <cellStyle name="Dollar (zero dec) 2 2" xfId="2783" xr:uid="{00000000-0005-0000-0000-0000C70C0000}"/>
    <cellStyle name="Dollar (zero dec) 2 3" xfId="3395" xr:uid="{00000000-0005-0000-0000-0000C80C0000}"/>
    <cellStyle name="Dollar (zero dec) 3" xfId="1349" xr:uid="{00000000-0005-0000-0000-0000C90C0000}"/>
    <cellStyle name="Dollar (zero dec) 4" xfId="1350" xr:uid="{00000000-0005-0000-0000-0000CA0C0000}"/>
    <cellStyle name="Dollar (zero dec) 5" xfId="1351" xr:uid="{00000000-0005-0000-0000-0000CB0C0000}"/>
    <cellStyle name="Dollar (zero dec) 6" xfId="1352" xr:uid="{00000000-0005-0000-0000-0000CC0C0000}"/>
    <cellStyle name="Dollar (zero dec) 7" xfId="1353" xr:uid="{00000000-0005-0000-0000-0000CD0C0000}"/>
    <cellStyle name="Dollar (zero dec)_282-193.00" xfId="1354" xr:uid="{00000000-0005-0000-0000-0000CE0C0000}"/>
    <cellStyle name="Dollars" xfId="270" xr:uid="{00000000-0005-0000-0000-0000CF0C0000}"/>
    <cellStyle name="Dollars 2" xfId="2784" xr:uid="{00000000-0005-0000-0000-0000D00C0000}"/>
    <cellStyle name="Dollars(0)" xfId="271" xr:uid="{00000000-0005-0000-0000-0000D10C0000}"/>
    <cellStyle name="Dollars(0) 2" xfId="2785" xr:uid="{00000000-0005-0000-0000-0000D20C0000}"/>
    <cellStyle name="Dollars_purchases test - orisoft systems" xfId="272" xr:uid="{00000000-0005-0000-0000-0000D30C0000}"/>
    <cellStyle name="Draw lines around data in range" xfId="273" xr:uid="{00000000-0005-0000-0000-0000D40C0000}"/>
    <cellStyle name="Draw shadow and lines within range" xfId="274" xr:uid="{00000000-0005-0000-0000-0000D50C0000}"/>
    <cellStyle name="E&amp;Y House" xfId="275" xr:uid="{00000000-0005-0000-0000-0000D60C0000}"/>
    <cellStyle name="EE" xfId="276" xr:uid="{00000000-0005-0000-0000-0000D70C0000}"/>
    <cellStyle name="Eliza" xfId="277" xr:uid="{00000000-0005-0000-0000-0000D80C0000}"/>
    <cellStyle name="Emphasis 1" xfId="1355" xr:uid="{00000000-0005-0000-0000-0000D90C0000}"/>
    <cellStyle name="Emphasis 2" xfId="1356" xr:uid="{00000000-0005-0000-0000-0000DA0C0000}"/>
    <cellStyle name="Emphasis 3" xfId="1357" xr:uid="{00000000-0005-0000-0000-0000DB0C0000}"/>
    <cellStyle name="ency [0]_laroux" xfId="2786" xr:uid="{00000000-0005-0000-0000-0000DC0C0000}"/>
    <cellStyle name="Enghead" xfId="3078" xr:uid="{00000000-0005-0000-0000-0000DD0C0000}"/>
    <cellStyle name="Enlarge title text, yellow on blue" xfId="278" xr:uid="{00000000-0005-0000-0000-0000DE0C0000}"/>
    <cellStyle name="Enter Currency (0)" xfId="279" xr:uid="{00000000-0005-0000-0000-0000DF0C0000}"/>
    <cellStyle name="Enter Currency (0) 2" xfId="280" xr:uid="{00000000-0005-0000-0000-0000E00C0000}"/>
    <cellStyle name="Enter Currency (2)" xfId="281" xr:uid="{00000000-0005-0000-0000-0000E10C0000}"/>
    <cellStyle name="Enter Currency (2) 2" xfId="282" xr:uid="{00000000-0005-0000-0000-0000E20C0000}"/>
    <cellStyle name="Enter Units (0)" xfId="283" xr:uid="{00000000-0005-0000-0000-0000E30C0000}"/>
    <cellStyle name="Enter Units (0) 2" xfId="284" xr:uid="{00000000-0005-0000-0000-0000E40C0000}"/>
    <cellStyle name="Enter Units (1)" xfId="285" xr:uid="{00000000-0005-0000-0000-0000E50C0000}"/>
    <cellStyle name="Enter Units (1) 2" xfId="286" xr:uid="{00000000-0005-0000-0000-0000E60C0000}"/>
    <cellStyle name="Enter Units (2)" xfId="287" xr:uid="{00000000-0005-0000-0000-0000E70C0000}"/>
    <cellStyle name="Enter Units (2) 2" xfId="288" xr:uid="{00000000-0005-0000-0000-0000E80C0000}"/>
    <cellStyle name="Entered" xfId="289" xr:uid="{00000000-0005-0000-0000-0000E90C0000}"/>
    <cellStyle name="Euro" xfId="1358" xr:uid="{00000000-0005-0000-0000-0000EA0C0000}"/>
    <cellStyle name="Euro 2" xfId="1359" xr:uid="{00000000-0005-0000-0000-0000EB0C0000}"/>
    <cellStyle name="Euro 3" xfId="1360" xr:uid="{00000000-0005-0000-0000-0000EC0C0000}"/>
    <cellStyle name="Euro 4" xfId="1361" xr:uid="{00000000-0005-0000-0000-0000ED0C0000}"/>
    <cellStyle name="Euro 5" xfId="1362" xr:uid="{00000000-0005-0000-0000-0000EE0C0000}"/>
    <cellStyle name="Euro 6" xfId="1363" xr:uid="{00000000-0005-0000-0000-0000EF0C0000}"/>
    <cellStyle name="Euro 7" xfId="1364" xr:uid="{00000000-0005-0000-0000-0000F00C0000}"/>
    <cellStyle name="Excel_BuiltIn_Accent6" xfId="1365" xr:uid="{00000000-0005-0000-0000-0000F10C0000}"/>
    <cellStyle name="Explanatory Text 2" xfId="1366" xr:uid="{00000000-0005-0000-0000-0000F20C0000}"/>
    <cellStyle name="Explanatory Text 2 2" xfId="2787" xr:uid="{00000000-0005-0000-0000-0000F30C0000}"/>
    <cellStyle name="Explanatory Text 3" xfId="1367" xr:uid="{00000000-0005-0000-0000-0000F40C0000}"/>
    <cellStyle name="Explanatory Text 3 2" xfId="2788" xr:uid="{00000000-0005-0000-0000-0000F50C0000}"/>
    <cellStyle name="Explanatory Text 4" xfId="2789" xr:uid="{00000000-0005-0000-0000-0000F60C0000}"/>
    <cellStyle name="Explanatory Text 5" xfId="2790" xr:uid="{00000000-0005-0000-0000-0000F70C0000}"/>
    <cellStyle name="F2" xfId="290" xr:uid="{00000000-0005-0000-0000-0000F80C0000}"/>
    <cellStyle name="F3" xfId="291" xr:uid="{00000000-0005-0000-0000-0000F90C0000}"/>
    <cellStyle name="F4" xfId="292" xr:uid="{00000000-0005-0000-0000-0000FA0C0000}"/>
    <cellStyle name="F5" xfId="293" xr:uid="{00000000-0005-0000-0000-0000FB0C0000}"/>
    <cellStyle name="F6" xfId="294" xr:uid="{00000000-0005-0000-0000-0000FC0C0000}"/>
    <cellStyle name="F7" xfId="295" xr:uid="{00000000-0005-0000-0000-0000FD0C0000}"/>
    <cellStyle name="F8" xfId="296" xr:uid="{00000000-0005-0000-0000-0000FE0C0000}"/>
    <cellStyle name="Fixed" xfId="297" xr:uid="{00000000-0005-0000-0000-0000FF0C0000}"/>
    <cellStyle name="Fixed 2" xfId="1368" xr:uid="{00000000-0005-0000-0000-0000000D0000}"/>
    <cellStyle name="Fixed 3" xfId="1369" xr:uid="{00000000-0005-0000-0000-0000010D0000}"/>
    <cellStyle name="Fixed 4" xfId="1370" xr:uid="{00000000-0005-0000-0000-0000020D0000}"/>
    <cellStyle name="Fixed 5" xfId="1371" xr:uid="{00000000-0005-0000-0000-0000030D0000}"/>
    <cellStyle name="Fixed 6" xfId="1372" xr:uid="{00000000-0005-0000-0000-0000040D0000}"/>
    <cellStyle name="Fixed 7" xfId="1373" xr:uid="{00000000-0005-0000-0000-0000050D0000}"/>
    <cellStyle name="Fixed_AVERAGE-ยา" xfId="1374" xr:uid="{00000000-0005-0000-0000-0000060D0000}"/>
    <cellStyle name="Footer SBILogo1" xfId="1375" xr:uid="{00000000-0005-0000-0000-0000070D0000}"/>
    <cellStyle name="Footer SBILogo2" xfId="1376" xr:uid="{00000000-0005-0000-0000-0000080D0000}"/>
    <cellStyle name="Footnote" xfId="1377" xr:uid="{00000000-0005-0000-0000-0000090D0000}"/>
    <cellStyle name="Footnote Reference" xfId="1378" xr:uid="{00000000-0005-0000-0000-00000A0D0000}"/>
    <cellStyle name="Footnote__0_Lead_ KOSE_30.06.05" xfId="1379" xr:uid="{00000000-0005-0000-0000-00000B0D0000}"/>
    <cellStyle name="Format a column of totals" xfId="298" xr:uid="{00000000-0005-0000-0000-00000C0D0000}"/>
    <cellStyle name="Format a row of totals" xfId="299" xr:uid="{00000000-0005-0000-0000-00000D0D0000}"/>
    <cellStyle name="Format Number Column" xfId="1380" xr:uid="{00000000-0005-0000-0000-00000E0D0000}"/>
    <cellStyle name="Format text as bold, black on yello" xfId="300" xr:uid="{00000000-0005-0000-0000-00000F0D0000}"/>
    <cellStyle name="g,bos]ydxitdyo" xfId="3079" xr:uid="{00000000-0005-0000-0000-0000100D0000}"/>
    <cellStyle name="Gara" xfId="301" xr:uid="{00000000-0005-0000-0000-0000110D0000}"/>
    <cellStyle name="general" xfId="302" xr:uid="{00000000-0005-0000-0000-0000120D0000}"/>
    <cellStyle name="Good 2" xfId="1381" xr:uid="{00000000-0005-0000-0000-0000130D0000}"/>
    <cellStyle name="Good 2 2" xfId="2792" xr:uid="{00000000-0005-0000-0000-0000140D0000}"/>
    <cellStyle name="Good 2 3" xfId="2793" xr:uid="{00000000-0005-0000-0000-0000150D0000}"/>
    <cellStyle name="Good 2 4" xfId="2794" xr:uid="{00000000-0005-0000-0000-0000160D0000}"/>
    <cellStyle name="Good 2 5" xfId="2795" xr:uid="{00000000-0005-0000-0000-0000170D0000}"/>
    <cellStyle name="Good 2 6" xfId="2796" xr:uid="{00000000-0005-0000-0000-0000180D0000}"/>
    <cellStyle name="Good 2 7" xfId="2791" xr:uid="{00000000-0005-0000-0000-0000190D0000}"/>
    <cellStyle name="Good 3" xfId="1382" xr:uid="{00000000-0005-0000-0000-00001A0D0000}"/>
    <cellStyle name="Good 3 2" xfId="2798" xr:uid="{00000000-0005-0000-0000-00001B0D0000}"/>
    <cellStyle name="Good 3 3" xfId="2799" xr:uid="{00000000-0005-0000-0000-00001C0D0000}"/>
    <cellStyle name="Good 3 4" xfId="2800" xr:uid="{00000000-0005-0000-0000-00001D0D0000}"/>
    <cellStyle name="Good 3 5" xfId="2801" xr:uid="{00000000-0005-0000-0000-00001E0D0000}"/>
    <cellStyle name="Good 3 6" xfId="2802" xr:uid="{00000000-0005-0000-0000-00001F0D0000}"/>
    <cellStyle name="Good 3 7" xfId="2797" xr:uid="{00000000-0005-0000-0000-0000200D0000}"/>
    <cellStyle name="Good 4" xfId="2803" xr:uid="{00000000-0005-0000-0000-0000210D0000}"/>
    <cellStyle name="Good 5" xfId="2804" xr:uid="{00000000-0005-0000-0000-0000220D0000}"/>
    <cellStyle name="Grey" xfId="303" xr:uid="{00000000-0005-0000-0000-0000230D0000}"/>
    <cellStyle name="Grey 2" xfId="304" xr:uid="{00000000-0005-0000-0000-0000240D0000}"/>
    <cellStyle name="Grey 2 2" xfId="3396" xr:uid="{00000000-0005-0000-0000-0000250D0000}"/>
    <cellStyle name="Grey 2 3" xfId="3397" xr:uid="{00000000-0005-0000-0000-0000260D0000}"/>
    <cellStyle name="HEADER" xfId="305" xr:uid="{00000000-0005-0000-0000-0000270D0000}"/>
    <cellStyle name="Header - Style1" xfId="1383" xr:uid="{00000000-0005-0000-0000-0000280D0000}"/>
    <cellStyle name="Header Draft Stamp" xfId="1384" xr:uid="{00000000-0005-0000-0000-0000290D0000}"/>
    <cellStyle name="Header__0_Lead_ KOSE_30.06.05" xfId="1385" xr:uid="{00000000-0005-0000-0000-00002A0D0000}"/>
    <cellStyle name="Header1" xfId="306" xr:uid="{00000000-0005-0000-0000-00002B0D0000}"/>
    <cellStyle name="Header1 10" xfId="3398" xr:uid="{00000000-0005-0000-0000-00002C0D0000}"/>
    <cellStyle name="Header1 2" xfId="2805" xr:uid="{00000000-0005-0000-0000-00002D0D0000}"/>
    <cellStyle name="Header1 2 2" xfId="2806" xr:uid="{00000000-0005-0000-0000-00002E0D0000}"/>
    <cellStyle name="Header1 2 2 2" xfId="3399" xr:uid="{00000000-0005-0000-0000-00002F0D0000}"/>
    <cellStyle name="Header1 2 2 3" xfId="3400" xr:uid="{00000000-0005-0000-0000-0000300D0000}"/>
    <cellStyle name="Header1 2 3" xfId="2807" xr:uid="{00000000-0005-0000-0000-0000310D0000}"/>
    <cellStyle name="Header1 2 4" xfId="2808" xr:uid="{00000000-0005-0000-0000-0000320D0000}"/>
    <cellStyle name="Header1 2 5" xfId="2809" xr:uid="{00000000-0005-0000-0000-0000330D0000}"/>
    <cellStyle name="Header1 2 6" xfId="2810" xr:uid="{00000000-0005-0000-0000-0000340D0000}"/>
    <cellStyle name="Header1 2 7" xfId="3401" xr:uid="{00000000-0005-0000-0000-0000350D0000}"/>
    <cellStyle name="Header1 3" xfId="2811" xr:uid="{00000000-0005-0000-0000-0000360D0000}"/>
    <cellStyle name="Header1 4" xfId="2812" xr:uid="{00000000-0005-0000-0000-0000370D0000}"/>
    <cellStyle name="Header1 5" xfId="2813" xr:uid="{00000000-0005-0000-0000-0000380D0000}"/>
    <cellStyle name="Header1 6" xfId="2814" xr:uid="{00000000-0005-0000-0000-0000390D0000}"/>
    <cellStyle name="Header1 7" xfId="2815" xr:uid="{00000000-0005-0000-0000-00003A0D0000}"/>
    <cellStyle name="Header1 8" xfId="2816" xr:uid="{00000000-0005-0000-0000-00003B0D0000}"/>
    <cellStyle name="Header1 9" xfId="2817" xr:uid="{00000000-0005-0000-0000-00003C0D0000}"/>
    <cellStyle name="Header2" xfId="307" xr:uid="{00000000-0005-0000-0000-00003D0D0000}"/>
    <cellStyle name="Header2 10" xfId="3402" xr:uid="{00000000-0005-0000-0000-00003E0D0000}"/>
    <cellStyle name="Header2 10 2" xfId="7299" xr:uid="{00000000-0005-0000-0000-00003F0D0000}"/>
    <cellStyle name="Header2 11" xfId="7287" xr:uid="{00000000-0005-0000-0000-0000400D0000}"/>
    <cellStyle name="Header2 2" xfId="2818" xr:uid="{00000000-0005-0000-0000-0000410D0000}"/>
    <cellStyle name="Header2 2 2" xfId="2819" xr:uid="{00000000-0005-0000-0000-0000420D0000}"/>
    <cellStyle name="Header2 2 2 2" xfId="3403" xr:uid="{00000000-0005-0000-0000-0000430D0000}"/>
    <cellStyle name="Header2 2 2 2 2" xfId="7300" xr:uid="{00000000-0005-0000-0000-0000440D0000}"/>
    <cellStyle name="Header2 2 2 3" xfId="3404" xr:uid="{00000000-0005-0000-0000-0000450D0000}"/>
    <cellStyle name="Header2 2 2 3 2" xfId="7301" xr:uid="{00000000-0005-0000-0000-0000460D0000}"/>
    <cellStyle name="Header2 2 2 4" xfId="7291" xr:uid="{00000000-0005-0000-0000-0000470D0000}"/>
    <cellStyle name="Header2 2 3" xfId="2820" xr:uid="{00000000-0005-0000-0000-0000480D0000}"/>
    <cellStyle name="Header2 2 3 2" xfId="7292" xr:uid="{00000000-0005-0000-0000-0000490D0000}"/>
    <cellStyle name="Header2 2 4" xfId="2821" xr:uid="{00000000-0005-0000-0000-00004A0D0000}"/>
    <cellStyle name="Header2 2 4 2" xfId="7293" xr:uid="{00000000-0005-0000-0000-00004B0D0000}"/>
    <cellStyle name="Header2 2 5" xfId="2822" xr:uid="{00000000-0005-0000-0000-00004C0D0000}"/>
    <cellStyle name="Header2 2 5 2" xfId="7294" xr:uid="{00000000-0005-0000-0000-00004D0D0000}"/>
    <cellStyle name="Header2 2 6" xfId="2823" xr:uid="{00000000-0005-0000-0000-00004E0D0000}"/>
    <cellStyle name="Header2 2 6 2" xfId="7295" xr:uid="{00000000-0005-0000-0000-00004F0D0000}"/>
    <cellStyle name="Header2 2 7" xfId="3405" xr:uid="{00000000-0005-0000-0000-0000500D0000}"/>
    <cellStyle name="Header2 3" xfId="2824" xr:uid="{00000000-0005-0000-0000-0000510D0000}"/>
    <cellStyle name="Header2 3 2" xfId="7296" xr:uid="{00000000-0005-0000-0000-0000520D0000}"/>
    <cellStyle name="Header2 4" xfId="2825" xr:uid="{00000000-0005-0000-0000-0000530D0000}"/>
    <cellStyle name="Header2 4 2" xfId="7297" xr:uid="{00000000-0005-0000-0000-0000540D0000}"/>
    <cellStyle name="Header2 5" xfId="2826" xr:uid="{00000000-0005-0000-0000-0000550D0000}"/>
    <cellStyle name="Header2 5 2" xfId="7298" xr:uid="{00000000-0005-0000-0000-0000560D0000}"/>
    <cellStyle name="Header2 6" xfId="2827" xr:uid="{00000000-0005-0000-0000-0000570D0000}"/>
    <cellStyle name="Header2 7" xfId="2828" xr:uid="{00000000-0005-0000-0000-0000580D0000}"/>
    <cellStyle name="Header2 8" xfId="2829" xr:uid="{00000000-0005-0000-0000-0000590D0000}"/>
    <cellStyle name="Header2 9" xfId="2830" xr:uid="{00000000-0005-0000-0000-00005A0D0000}"/>
    <cellStyle name="header3" xfId="308" xr:uid="{00000000-0005-0000-0000-00005B0D0000}"/>
    <cellStyle name="Heading" xfId="1386" xr:uid="{00000000-0005-0000-0000-00005C0D0000}"/>
    <cellStyle name="Heading 1 2" xfId="1387" xr:uid="{00000000-0005-0000-0000-00005D0D0000}"/>
    <cellStyle name="Heading 1 2 2" xfId="2831" xr:uid="{00000000-0005-0000-0000-00005E0D0000}"/>
    <cellStyle name="Heading 1 3" xfId="1388" xr:uid="{00000000-0005-0000-0000-00005F0D0000}"/>
    <cellStyle name="Heading 1 3 2" xfId="2832" xr:uid="{00000000-0005-0000-0000-0000600D0000}"/>
    <cellStyle name="Heading 1 4" xfId="2833" xr:uid="{00000000-0005-0000-0000-0000610D0000}"/>
    <cellStyle name="Heading 1 5" xfId="2834" xr:uid="{00000000-0005-0000-0000-0000620D0000}"/>
    <cellStyle name="Heading 1 Above" xfId="1389" xr:uid="{00000000-0005-0000-0000-0000630D0000}"/>
    <cellStyle name="Heading 1+" xfId="1390" xr:uid="{00000000-0005-0000-0000-0000640D0000}"/>
    <cellStyle name="Heading 1+ 2" xfId="7276" xr:uid="{00000000-0005-0000-0000-0000650D0000}"/>
    <cellStyle name="Heading 2 2" xfId="1391" xr:uid="{00000000-0005-0000-0000-0000660D0000}"/>
    <cellStyle name="Heading 2 2 2" xfId="2835" xr:uid="{00000000-0005-0000-0000-0000670D0000}"/>
    <cellStyle name="Heading 2 3" xfId="1392" xr:uid="{00000000-0005-0000-0000-0000680D0000}"/>
    <cellStyle name="Heading 2 3 2" xfId="2836" xr:uid="{00000000-0005-0000-0000-0000690D0000}"/>
    <cellStyle name="Heading 2 4" xfId="2837" xr:uid="{00000000-0005-0000-0000-00006A0D0000}"/>
    <cellStyle name="Heading 2 5" xfId="2838" xr:uid="{00000000-0005-0000-0000-00006B0D0000}"/>
    <cellStyle name="Heading 2 Below" xfId="1393" xr:uid="{00000000-0005-0000-0000-00006C0D0000}"/>
    <cellStyle name="Heading 2 Below 2" xfId="1394" xr:uid="{00000000-0005-0000-0000-00006D0D0000}"/>
    <cellStyle name="Heading 2+" xfId="1395" xr:uid="{00000000-0005-0000-0000-00006E0D0000}"/>
    <cellStyle name="Heading 2+ 2" xfId="7277" xr:uid="{00000000-0005-0000-0000-00006F0D0000}"/>
    <cellStyle name="Heading 3 2" xfId="1396" xr:uid="{00000000-0005-0000-0000-0000700D0000}"/>
    <cellStyle name="Heading 3 2 2" xfId="2839" xr:uid="{00000000-0005-0000-0000-0000710D0000}"/>
    <cellStyle name="Heading 3 3" xfId="1397" xr:uid="{00000000-0005-0000-0000-0000720D0000}"/>
    <cellStyle name="Heading 3 3 2" xfId="2840" xr:uid="{00000000-0005-0000-0000-0000730D0000}"/>
    <cellStyle name="Heading 3 4" xfId="2841" xr:uid="{00000000-0005-0000-0000-0000740D0000}"/>
    <cellStyle name="Heading 3 5" xfId="2842" xr:uid="{00000000-0005-0000-0000-0000750D0000}"/>
    <cellStyle name="Heading 3+" xfId="1398" xr:uid="{00000000-0005-0000-0000-0000760D0000}"/>
    <cellStyle name="Heading 4 2" xfId="1399" xr:uid="{00000000-0005-0000-0000-0000770D0000}"/>
    <cellStyle name="Heading 4 2 2" xfId="2843" xr:uid="{00000000-0005-0000-0000-0000780D0000}"/>
    <cellStyle name="Heading 4 3" xfId="1400" xr:uid="{00000000-0005-0000-0000-0000790D0000}"/>
    <cellStyle name="Heading 4 3 2" xfId="2844" xr:uid="{00000000-0005-0000-0000-00007A0D0000}"/>
    <cellStyle name="Heading 4 4" xfId="2845" xr:uid="{00000000-0005-0000-0000-00007B0D0000}"/>
    <cellStyle name="Heading 4 5" xfId="2846" xr:uid="{00000000-0005-0000-0000-00007C0D0000}"/>
    <cellStyle name="HEADING, MAJOR" xfId="309" xr:uid="{00000000-0005-0000-0000-00007D0D0000}"/>
    <cellStyle name="HEADING, MINOR" xfId="310" xr:uid="{00000000-0005-0000-0000-00007E0D0000}"/>
    <cellStyle name="HEADING, RIGHT" xfId="311" xr:uid="{00000000-0005-0000-0000-00007F0D0000}"/>
    <cellStyle name="HEADING,MAJOR" xfId="312" xr:uid="{00000000-0005-0000-0000-0000800D0000}"/>
    <cellStyle name="Heading1" xfId="313" xr:uid="{00000000-0005-0000-0000-0000810D0000}"/>
    <cellStyle name="HEADING1 2" xfId="1401" xr:uid="{00000000-0005-0000-0000-0000820D0000}"/>
    <cellStyle name="HEADING1 3" xfId="1402" xr:uid="{00000000-0005-0000-0000-0000830D0000}"/>
    <cellStyle name="HEADING1 4" xfId="1403" xr:uid="{00000000-0005-0000-0000-0000840D0000}"/>
    <cellStyle name="HEADING1 5" xfId="1404" xr:uid="{00000000-0005-0000-0000-0000850D0000}"/>
    <cellStyle name="HEADING1 6" xfId="1405" xr:uid="{00000000-0005-0000-0000-0000860D0000}"/>
    <cellStyle name="HEADING1 7" xfId="1406" xr:uid="{00000000-0005-0000-0000-0000870D0000}"/>
    <cellStyle name="HEADING1_AVERAGE-ยา" xfId="1407" xr:uid="{00000000-0005-0000-0000-0000880D0000}"/>
    <cellStyle name="Heading2" xfId="314" xr:uid="{00000000-0005-0000-0000-0000890D0000}"/>
    <cellStyle name="HEADING2 10" xfId="1408" xr:uid="{00000000-0005-0000-0000-00008A0D0000}"/>
    <cellStyle name="HEADING2 11" xfId="1409" xr:uid="{00000000-0005-0000-0000-00008B0D0000}"/>
    <cellStyle name="HEADING2 12" xfId="1410" xr:uid="{00000000-0005-0000-0000-00008C0D0000}"/>
    <cellStyle name="HEADING2 13" xfId="1411" xr:uid="{00000000-0005-0000-0000-00008D0D0000}"/>
    <cellStyle name="HEADING2 14" xfId="1412" xr:uid="{00000000-0005-0000-0000-00008E0D0000}"/>
    <cellStyle name="HEADING2 15" xfId="1413" xr:uid="{00000000-0005-0000-0000-00008F0D0000}"/>
    <cellStyle name="HEADING2 16" xfId="1414" xr:uid="{00000000-0005-0000-0000-0000900D0000}"/>
    <cellStyle name="HEADING2 17" xfId="1415" xr:uid="{00000000-0005-0000-0000-0000910D0000}"/>
    <cellStyle name="HEADING2 18" xfId="1416" xr:uid="{00000000-0005-0000-0000-0000920D0000}"/>
    <cellStyle name="HEADING2 2" xfId="1417" xr:uid="{00000000-0005-0000-0000-0000930D0000}"/>
    <cellStyle name="HEADING2 3" xfId="1418" xr:uid="{00000000-0005-0000-0000-0000940D0000}"/>
    <cellStyle name="HEADING2 4" xfId="1419" xr:uid="{00000000-0005-0000-0000-0000950D0000}"/>
    <cellStyle name="HEADING2 5" xfId="1420" xr:uid="{00000000-0005-0000-0000-0000960D0000}"/>
    <cellStyle name="HEADING2 6" xfId="1421" xr:uid="{00000000-0005-0000-0000-0000970D0000}"/>
    <cellStyle name="HEADING2 7" xfId="1422" xr:uid="{00000000-0005-0000-0000-0000980D0000}"/>
    <cellStyle name="HEADING2 8" xfId="1423" xr:uid="{00000000-0005-0000-0000-0000990D0000}"/>
    <cellStyle name="HEADING2 9" xfId="1424" xr:uid="{00000000-0005-0000-0000-00009A0D0000}"/>
    <cellStyle name="HEADING2_AVERAGE-ยา" xfId="1425" xr:uid="{00000000-0005-0000-0000-00009B0D0000}"/>
    <cellStyle name="HELV8BLUE" xfId="315" xr:uid="{00000000-0005-0000-0000-00009C0D0000}"/>
    <cellStyle name="Hidden" xfId="1426" xr:uid="{00000000-0005-0000-0000-00009D0D0000}"/>
    <cellStyle name="Hyperlink 2" xfId="1427" xr:uid="{00000000-0005-0000-0000-00009E0D0000}"/>
    <cellStyle name="Hyperlink 2 2" xfId="1428" xr:uid="{00000000-0005-0000-0000-00009F0D0000}"/>
    <cellStyle name="Hyperlink 2 2 2" xfId="2848" xr:uid="{00000000-0005-0000-0000-0000A00D0000}"/>
    <cellStyle name="Hyperlink 2 3" xfId="2847" xr:uid="{00000000-0005-0000-0000-0000A10D0000}"/>
    <cellStyle name="Hyperlink 3" xfId="1429" xr:uid="{00000000-0005-0000-0000-0000A20D0000}"/>
    <cellStyle name="Hyperlink 3 2" xfId="1430" xr:uid="{00000000-0005-0000-0000-0000A30D0000}"/>
    <cellStyle name="Hyperlink 3 3" xfId="2849" xr:uid="{00000000-0005-0000-0000-0000A40D0000}"/>
    <cellStyle name="Hyperlink 4" xfId="1431" xr:uid="{00000000-0005-0000-0000-0000A50D0000}"/>
    <cellStyle name="Hyperlink 4 2" xfId="1432" xr:uid="{00000000-0005-0000-0000-0000A60D0000}"/>
    <cellStyle name="Hyperlink 5" xfId="1433" xr:uid="{00000000-0005-0000-0000-0000A70D0000}"/>
    <cellStyle name="indent" xfId="316" xr:uid="{00000000-0005-0000-0000-0000A80D0000}"/>
    <cellStyle name="Info_Main" xfId="1434" xr:uid="{00000000-0005-0000-0000-0000A90D0000}"/>
    <cellStyle name="Input [yellow]" xfId="317" xr:uid="{00000000-0005-0000-0000-0000AA0D0000}"/>
    <cellStyle name="Input [yellow] 2" xfId="318" xr:uid="{00000000-0005-0000-0000-0000AB0D0000}"/>
    <cellStyle name="Input [yellow] 2 2" xfId="3406" xr:uid="{00000000-0005-0000-0000-0000AC0D0000}"/>
    <cellStyle name="Input [yellow] 2 3" xfId="3407" xr:uid="{00000000-0005-0000-0000-0000AD0D0000}"/>
    <cellStyle name="Input [yellow] 3" xfId="3408" xr:uid="{00000000-0005-0000-0000-0000AE0D0000}"/>
    <cellStyle name="Input [yellow] 4" xfId="3409" xr:uid="{00000000-0005-0000-0000-0000AF0D0000}"/>
    <cellStyle name="Input 2" xfId="1435" xr:uid="{00000000-0005-0000-0000-0000B00D0000}"/>
    <cellStyle name="Input 2 2" xfId="2851" xr:uid="{00000000-0005-0000-0000-0000B10D0000}"/>
    <cellStyle name="Input 2 3" xfId="2852" xr:uid="{00000000-0005-0000-0000-0000B20D0000}"/>
    <cellStyle name="Input 2 4" xfId="2853" xr:uid="{00000000-0005-0000-0000-0000B30D0000}"/>
    <cellStyle name="Input 2 5" xfId="2854" xr:uid="{00000000-0005-0000-0000-0000B40D0000}"/>
    <cellStyle name="Input 2 6" xfId="2855" xr:uid="{00000000-0005-0000-0000-0000B50D0000}"/>
    <cellStyle name="Input 2 7" xfId="2850" xr:uid="{00000000-0005-0000-0000-0000B60D0000}"/>
    <cellStyle name="Input 3" xfId="1436" xr:uid="{00000000-0005-0000-0000-0000B70D0000}"/>
    <cellStyle name="Input 3 2" xfId="2857" xr:uid="{00000000-0005-0000-0000-0000B80D0000}"/>
    <cellStyle name="Input 3 3" xfId="2858" xr:uid="{00000000-0005-0000-0000-0000B90D0000}"/>
    <cellStyle name="Input 3 4" xfId="2859" xr:uid="{00000000-0005-0000-0000-0000BA0D0000}"/>
    <cellStyle name="Input 3 5" xfId="2860" xr:uid="{00000000-0005-0000-0000-0000BB0D0000}"/>
    <cellStyle name="Input 3 6" xfId="2861" xr:uid="{00000000-0005-0000-0000-0000BC0D0000}"/>
    <cellStyle name="Input 3 7" xfId="2856" xr:uid="{00000000-0005-0000-0000-0000BD0D0000}"/>
    <cellStyle name="Input 4" xfId="1437" xr:uid="{00000000-0005-0000-0000-0000BE0D0000}"/>
    <cellStyle name="Input 4 2" xfId="2862" xr:uid="{00000000-0005-0000-0000-0000BF0D0000}"/>
    <cellStyle name="Input 5" xfId="1438" xr:uid="{00000000-0005-0000-0000-0000C00D0000}"/>
    <cellStyle name="Input 5 2" xfId="2863" xr:uid="{00000000-0005-0000-0000-0000C10D0000}"/>
    <cellStyle name="Input 6" xfId="1439" xr:uid="{00000000-0005-0000-0000-0000C20D0000}"/>
    <cellStyle name="Input 7" xfId="1440" xr:uid="{00000000-0005-0000-0000-0000C30D0000}"/>
    <cellStyle name="Input Cells" xfId="319" xr:uid="{00000000-0005-0000-0000-0000C40D0000}"/>
    <cellStyle name="InputCurrency" xfId="1441" xr:uid="{00000000-0005-0000-0000-0000C50D0000}"/>
    <cellStyle name="InputPercent1" xfId="1442" xr:uid="{00000000-0005-0000-0000-0000C60D0000}"/>
    <cellStyle name="International" xfId="320" xr:uid="{00000000-0005-0000-0000-0000C70D0000}"/>
    <cellStyle name="KPMG Heading 1" xfId="1443" xr:uid="{00000000-0005-0000-0000-0000C80D0000}"/>
    <cellStyle name="KPMG Heading 2" xfId="1444" xr:uid="{00000000-0005-0000-0000-0000C90D0000}"/>
    <cellStyle name="KPMG Heading 3" xfId="1445" xr:uid="{00000000-0005-0000-0000-0000CA0D0000}"/>
    <cellStyle name="KPMG Heading 4" xfId="1446" xr:uid="{00000000-0005-0000-0000-0000CB0D0000}"/>
    <cellStyle name="KPMG Normal" xfId="1447" xr:uid="{00000000-0005-0000-0000-0000CC0D0000}"/>
    <cellStyle name="KPMG Normal Text" xfId="1448" xr:uid="{00000000-0005-0000-0000-0000CD0D0000}"/>
    <cellStyle name="KPMG Normal_TAX FOR Filtech YE2012 new" xfId="1449" xr:uid="{00000000-0005-0000-0000-0000CE0D0000}"/>
    <cellStyle name="l,Bold&quot;&amp;18BBb_x0001_" xfId="2864" xr:uid="{00000000-0005-0000-0000-0000CF0D0000}"/>
    <cellStyle name="Labels - Style3" xfId="321" xr:uid="{00000000-0005-0000-0000-0000D00D0000}"/>
    <cellStyle name="left" xfId="1450" xr:uid="{00000000-0005-0000-0000-0000D10D0000}"/>
    <cellStyle name="LINEAL - Style2" xfId="3080" xr:uid="{00000000-0005-0000-0000-0000D20D0000}"/>
    <cellStyle name="Link Currency (0)" xfId="322" xr:uid="{00000000-0005-0000-0000-0000D30D0000}"/>
    <cellStyle name="Link Currency (0) 2" xfId="323" xr:uid="{00000000-0005-0000-0000-0000D40D0000}"/>
    <cellStyle name="Link Currency (2)" xfId="324" xr:uid="{00000000-0005-0000-0000-0000D50D0000}"/>
    <cellStyle name="Link Currency (2) 2" xfId="325" xr:uid="{00000000-0005-0000-0000-0000D60D0000}"/>
    <cellStyle name="Link Units (0)" xfId="326" xr:uid="{00000000-0005-0000-0000-0000D70D0000}"/>
    <cellStyle name="Link Units (0) 2" xfId="327" xr:uid="{00000000-0005-0000-0000-0000D80D0000}"/>
    <cellStyle name="Link Units (1)" xfId="328" xr:uid="{00000000-0005-0000-0000-0000D90D0000}"/>
    <cellStyle name="Link Units (1) 2" xfId="329" xr:uid="{00000000-0005-0000-0000-0000DA0D0000}"/>
    <cellStyle name="Link Units (2)" xfId="330" xr:uid="{00000000-0005-0000-0000-0000DB0D0000}"/>
    <cellStyle name="Link Units (2) 2" xfId="331" xr:uid="{00000000-0005-0000-0000-0000DC0D0000}"/>
    <cellStyle name="Linked Cell 2" xfId="1451" xr:uid="{00000000-0005-0000-0000-0000DD0D0000}"/>
    <cellStyle name="Linked Cell 2 2" xfId="2865" xr:uid="{00000000-0005-0000-0000-0000DE0D0000}"/>
    <cellStyle name="Linked Cell 3" xfId="1452" xr:uid="{00000000-0005-0000-0000-0000DF0D0000}"/>
    <cellStyle name="Linked Cell 3 2" xfId="2866" xr:uid="{00000000-0005-0000-0000-0000E00D0000}"/>
    <cellStyle name="Linked Cell 4" xfId="2867" xr:uid="{00000000-0005-0000-0000-0000E10D0000}"/>
    <cellStyle name="Linked Cell 5" xfId="2868" xr:uid="{00000000-0005-0000-0000-0000E20D0000}"/>
    <cellStyle name="Linked Cells" xfId="332" xr:uid="{00000000-0005-0000-0000-0000E30D0000}"/>
    <cellStyle name="ll AWPs - RCSB-cw.xls]EE" xfId="333" xr:uid="{00000000-0005-0000-0000-0000E40D0000}"/>
    <cellStyle name="ll AWPs - RCSB-cw.xls]EE 2" xfId="2869" xr:uid="{00000000-0005-0000-0000-0000E50D0000}"/>
    <cellStyle name="M" xfId="2870" xr:uid="{00000000-0005-0000-0000-0000E60D0000}"/>
    <cellStyle name="merge" xfId="334" xr:uid="{00000000-0005-0000-0000-0000E70D0000}"/>
    <cellStyle name="Milliers [0]_!!!GO" xfId="335" xr:uid="{00000000-0005-0000-0000-0000E80D0000}"/>
    <cellStyle name="Milliers_!!!GO" xfId="336" xr:uid="{00000000-0005-0000-0000-0000E90D0000}"/>
    <cellStyle name="Model" xfId="337" xr:uid="{00000000-0005-0000-0000-0000EA0D0000}"/>
    <cellStyle name="Mon?taire [0]_AR1194" xfId="1453" xr:uid="{00000000-0005-0000-0000-0000EB0D0000}"/>
    <cellStyle name="Mon?taire_AR1194" xfId="1454" xr:uid="{00000000-0005-0000-0000-0000EC0D0000}"/>
    <cellStyle name="Monetaire [0]_!!!GO" xfId="338" xr:uid="{00000000-0005-0000-0000-0000ED0D0000}"/>
    <cellStyle name="Monétaire [0]_!!!GO" xfId="339" xr:uid="{00000000-0005-0000-0000-0000EE0D0000}"/>
    <cellStyle name="Monetaire [0]_!!!GO 2" xfId="2871" xr:uid="{00000000-0005-0000-0000-0000EF0D0000}"/>
    <cellStyle name="Monétaire [0]_!!!GO 2" xfId="2872" xr:uid="{00000000-0005-0000-0000-0000F00D0000}"/>
    <cellStyle name="Monetaire_!!!GO" xfId="340" xr:uid="{00000000-0005-0000-0000-0000F10D0000}"/>
    <cellStyle name="Monétaire_!!!GO" xfId="341" xr:uid="{00000000-0005-0000-0000-0000F20D0000}"/>
    <cellStyle name="Monetaire_!!!GO 2" xfId="2873" xr:uid="{00000000-0005-0000-0000-0000F30D0000}"/>
    <cellStyle name="Monétaire_!!!GO 2" xfId="2874" xr:uid="{00000000-0005-0000-0000-0000F40D0000}"/>
    <cellStyle name="n" xfId="342" xr:uid="{00000000-0005-0000-0000-0000F50D0000}"/>
    <cellStyle name="ƞ" xfId="343" xr:uid="{00000000-0005-0000-0000-0000F60D0000}"/>
    <cellStyle name="ƞ 2" xfId="2875" xr:uid="{00000000-0005-0000-0000-0000F70D0000}"/>
    <cellStyle name="Neutral 2" xfId="1455" xr:uid="{00000000-0005-0000-0000-0000F80D0000}"/>
    <cellStyle name="Neutral 2 2" xfId="2877" xr:uid="{00000000-0005-0000-0000-0000F90D0000}"/>
    <cellStyle name="Neutral 2 3" xfId="2878" xr:uid="{00000000-0005-0000-0000-0000FA0D0000}"/>
    <cellStyle name="Neutral 2 4" xfId="2879" xr:uid="{00000000-0005-0000-0000-0000FB0D0000}"/>
    <cellStyle name="Neutral 2 5" xfId="2880" xr:uid="{00000000-0005-0000-0000-0000FC0D0000}"/>
    <cellStyle name="Neutral 2 6" xfId="2881" xr:uid="{00000000-0005-0000-0000-0000FD0D0000}"/>
    <cellStyle name="Neutral 2 7" xfId="2876" xr:uid="{00000000-0005-0000-0000-0000FE0D0000}"/>
    <cellStyle name="Neutral 3" xfId="1456" xr:uid="{00000000-0005-0000-0000-0000FF0D0000}"/>
    <cellStyle name="Neutral 3 2" xfId="2883" xr:uid="{00000000-0005-0000-0000-0000000E0000}"/>
    <cellStyle name="Neutral 3 3" xfId="2884" xr:uid="{00000000-0005-0000-0000-0000010E0000}"/>
    <cellStyle name="Neutral 3 4" xfId="2885" xr:uid="{00000000-0005-0000-0000-0000020E0000}"/>
    <cellStyle name="Neutral 3 5" xfId="2886" xr:uid="{00000000-0005-0000-0000-0000030E0000}"/>
    <cellStyle name="Neutral 3 6" xfId="2887" xr:uid="{00000000-0005-0000-0000-0000040E0000}"/>
    <cellStyle name="Neutral 3 7" xfId="2882" xr:uid="{00000000-0005-0000-0000-0000050E0000}"/>
    <cellStyle name="Neutral 4" xfId="2888" xr:uid="{00000000-0005-0000-0000-0000060E0000}"/>
    <cellStyle name="Neutral 5" xfId="2889" xr:uid="{00000000-0005-0000-0000-0000070E0000}"/>
    <cellStyle name="New" xfId="2890" xr:uid="{00000000-0005-0000-0000-0000080E0000}"/>
    <cellStyle name="New Times Roman" xfId="344" xr:uid="{00000000-0005-0000-0000-0000090E0000}"/>
    <cellStyle name="Nɯrmal_Consulting" xfId="2891" xr:uid="{00000000-0005-0000-0000-00000A0E0000}"/>
    <cellStyle name="no dec" xfId="345" xr:uid="{00000000-0005-0000-0000-00000B0E0000}"/>
    <cellStyle name="no dec 2" xfId="1457" xr:uid="{00000000-0005-0000-0000-00000C0E0000}"/>
    <cellStyle name="no dec 2 2" xfId="2893" xr:uid="{00000000-0005-0000-0000-00000D0E0000}"/>
    <cellStyle name="no dec 2 3" xfId="2894" xr:uid="{00000000-0005-0000-0000-00000E0E0000}"/>
    <cellStyle name="no dec 2 4" xfId="2895" xr:uid="{00000000-0005-0000-0000-00000F0E0000}"/>
    <cellStyle name="no dec 2 5" xfId="2896" xr:uid="{00000000-0005-0000-0000-0000100E0000}"/>
    <cellStyle name="no dec 2 6" xfId="2897" xr:uid="{00000000-0005-0000-0000-0000110E0000}"/>
    <cellStyle name="no dec 2 7" xfId="2892" xr:uid="{00000000-0005-0000-0000-0000120E0000}"/>
    <cellStyle name="no dec 3" xfId="1458" xr:uid="{00000000-0005-0000-0000-0000130E0000}"/>
    <cellStyle name="no dec 4" xfId="1459" xr:uid="{00000000-0005-0000-0000-0000140E0000}"/>
    <cellStyle name="no dec 5" xfId="1460" xr:uid="{00000000-0005-0000-0000-0000150E0000}"/>
    <cellStyle name="no dec 6" xfId="1461" xr:uid="{00000000-0005-0000-0000-0000160E0000}"/>
    <cellStyle name="no dec 6 2" xfId="2898" xr:uid="{00000000-0005-0000-0000-0000170E0000}"/>
    <cellStyle name="no dec 7" xfId="1462" xr:uid="{00000000-0005-0000-0000-0000180E0000}"/>
    <cellStyle name="no dec 7 2" xfId="2899" xr:uid="{00000000-0005-0000-0000-0000190E0000}"/>
    <cellStyle name="no dec 8" xfId="2900" xr:uid="{00000000-0005-0000-0000-00001A0E0000}"/>
    <cellStyle name="no dec 9" xfId="2901" xr:uid="{00000000-0005-0000-0000-00001B0E0000}"/>
    <cellStyle name="no dec_282-193.00" xfId="1463" xr:uid="{00000000-0005-0000-0000-00001C0E0000}"/>
    <cellStyle name="NorLal_laroux_pldt" xfId="346" xr:uid="{00000000-0005-0000-0000-00001D0E0000}"/>
    <cellStyle name="Norma - Style1" xfId="347" xr:uid="{00000000-0005-0000-0000-00001E0E0000}"/>
    <cellStyle name="Norma - Style2" xfId="348" xr:uid="{00000000-0005-0000-0000-00001F0E0000}"/>
    <cellStyle name="Norma - Style3" xfId="349" xr:uid="{00000000-0005-0000-0000-0000200E0000}"/>
    <cellStyle name="Normal" xfId="0" builtinId="0"/>
    <cellStyle name="Normal - Style1" xfId="350" xr:uid="{00000000-0005-0000-0000-0000220E0000}"/>
    <cellStyle name="Normal - Style1 2" xfId="351" xr:uid="{00000000-0005-0000-0000-0000230E0000}"/>
    <cellStyle name="Normal - Style1 2 2" xfId="3410" xr:uid="{00000000-0005-0000-0000-0000240E0000}"/>
    <cellStyle name="Normal - Style1 2 2 2" xfId="7261" xr:uid="{00000000-0005-0000-0000-0000250E0000}"/>
    <cellStyle name="Normal - Style1 2 3" xfId="3411" xr:uid="{00000000-0005-0000-0000-0000260E0000}"/>
    <cellStyle name="Normal - Style1 3" xfId="2902" xr:uid="{00000000-0005-0000-0000-0000270E0000}"/>
    <cellStyle name="Normal - Style1 3 2" xfId="3412" xr:uid="{00000000-0005-0000-0000-0000280E0000}"/>
    <cellStyle name="Normal - Style1 3 3" xfId="3413" xr:uid="{00000000-0005-0000-0000-0000290E0000}"/>
    <cellStyle name="Normal - Style1 4" xfId="2903" xr:uid="{00000000-0005-0000-0000-00002A0E0000}"/>
    <cellStyle name="Normal - Style1 5" xfId="2904" xr:uid="{00000000-0005-0000-0000-00002B0E0000}"/>
    <cellStyle name="Normal - Style1 6" xfId="2905" xr:uid="{00000000-0005-0000-0000-00002C0E0000}"/>
    <cellStyle name="Normal - Style1 7" xfId="2906" xr:uid="{00000000-0005-0000-0000-00002D0E0000}"/>
    <cellStyle name="Normal - Style1 8" xfId="3414" xr:uid="{00000000-0005-0000-0000-00002E0E0000}"/>
    <cellStyle name="Normal - Style1_FS1210" xfId="352" xr:uid="{00000000-0005-0000-0000-00002F0E0000}"/>
    <cellStyle name="Normal - Style2" xfId="353" xr:uid="{00000000-0005-0000-0000-0000300E0000}"/>
    <cellStyle name="Normal - Style3" xfId="354" xr:uid="{00000000-0005-0000-0000-0000310E0000}"/>
    <cellStyle name="Normal - Style4" xfId="355" xr:uid="{00000000-0005-0000-0000-0000320E0000}"/>
    <cellStyle name="Normal - Style5" xfId="356" xr:uid="{00000000-0005-0000-0000-0000330E0000}"/>
    <cellStyle name="Normal - Style6" xfId="357" xr:uid="{00000000-0005-0000-0000-0000340E0000}"/>
    <cellStyle name="Normal - Style7" xfId="358" xr:uid="{00000000-0005-0000-0000-0000350E0000}"/>
    <cellStyle name="Normal - Style8" xfId="359" xr:uid="{00000000-0005-0000-0000-0000360E0000}"/>
    <cellStyle name="Normal 10" xfId="6" xr:uid="{00000000-0005-0000-0000-0000370E0000}"/>
    <cellStyle name="Normal 10 10" xfId="3136" xr:uid="{00000000-0005-0000-0000-0000380E0000}"/>
    <cellStyle name="Normal 10 10 28" xfId="16" xr:uid="{00000000-0005-0000-0000-0000390E0000}"/>
    <cellStyle name="Normal 10 2" xfId="360" xr:uid="{00000000-0005-0000-0000-00003A0E0000}"/>
    <cellStyle name="Normal 10 2 2" xfId="1464" xr:uid="{00000000-0005-0000-0000-00003B0E0000}"/>
    <cellStyle name="Normal 10 2 3" xfId="2907" xr:uid="{00000000-0005-0000-0000-00003C0E0000}"/>
    <cellStyle name="Normal 10 2 4" xfId="3599" xr:uid="{00000000-0005-0000-0000-00003D0E0000}"/>
    <cellStyle name="Normal 10 2 5" xfId="3699" xr:uid="{00000000-0005-0000-0000-00003E0E0000}"/>
    <cellStyle name="Normal 10 2 6" xfId="3743" xr:uid="{00000000-0005-0000-0000-00003F0E0000}"/>
    <cellStyle name="Normal 10 2 7" xfId="3724" xr:uid="{00000000-0005-0000-0000-0000400E0000}"/>
    <cellStyle name="Normal 10 3" xfId="28" xr:uid="{00000000-0005-0000-0000-0000410E0000}"/>
    <cellStyle name="Normal 10 3 2" xfId="2908" xr:uid="{00000000-0005-0000-0000-0000420E0000}"/>
    <cellStyle name="Normal 10 3 3" xfId="643" xr:uid="{00000000-0005-0000-0000-0000430E0000}"/>
    <cellStyle name="Normal 10 4" xfId="33" xr:uid="{00000000-0005-0000-0000-0000440E0000}"/>
    <cellStyle name="Normal 10 4 2" xfId="1465" xr:uid="{00000000-0005-0000-0000-0000450E0000}"/>
    <cellStyle name="Normal 10 5" xfId="7219" xr:uid="{00000000-0005-0000-0000-0000460E0000}"/>
    <cellStyle name="Normal 100" xfId="3580" xr:uid="{00000000-0005-0000-0000-0000470E0000}"/>
    <cellStyle name="Normal 100 2" xfId="3636" xr:uid="{00000000-0005-0000-0000-0000480E0000}"/>
    <cellStyle name="Normal 100 3" xfId="3864" xr:uid="{00000000-0005-0000-0000-0000490E0000}"/>
    <cellStyle name="Normal 100 4" xfId="3897" xr:uid="{00000000-0005-0000-0000-00004A0E0000}"/>
    <cellStyle name="Normal 100 5" xfId="3927" xr:uid="{00000000-0005-0000-0000-00004B0E0000}"/>
    <cellStyle name="Normal 101" xfId="3584" xr:uid="{00000000-0005-0000-0000-00004C0E0000}"/>
    <cellStyle name="Normal 102" xfId="3638" xr:uid="{00000000-0005-0000-0000-00004D0E0000}"/>
    <cellStyle name="Normal 103" xfId="3652" xr:uid="{00000000-0005-0000-0000-00004E0E0000}"/>
    <cellStyle name="Normal 104" xfId="3643" xr:uid="{00000000-0005-0000-0000-00004F0E0000}"/>
    <cellStyle name="Normal 105" xfId="3651" xr:uid="{00000000-0005-0000-0000-0000500E0000}"/>
    <cellStyle name="Normal 106" xfId="3642" xr:uid="{00000000-0005-0000-0000-0000510E0000}"/>
    <cellStyle name="Normal 107" xfId="3655" xr:uid="{00000000-0005-0000-0000-0000520E0000}"/>
    <cellStyle name="Normal 108" xfId="1466" xr:uid="{00000000-0005-0000-0000-0000530E0000}"/>
    <cellStyle name="Normal 109" xfId="644" xr:uid="{00000000-0005-0000-0000-0000540E0000}"/>
    <cellStyle name="Normal 11" xfId="1467" xr:uid="{00000000-0005-0000-0000-0000550E0000}"/>
    <cellStyle name="Normal 11 2" xfId="1468" xr:uid="{00000000-0005-0000-0000-0000560E0000}"/>
    <cellStyle name="Normal 11 2 2" xfId="1469" xr:uid="{00000000-0005-0000-0000-0000570E0000}"/>
    <cellStyle name="Normal 11 2 3" xfId="2909" xr:uid="{00000000-0005-0000-0000-0000580E0000}"/>
    <cellStyle name="Normal 11 3" xfId="1470" xr:uid="{00000000-0005-0000-0000-0000590E0000}"/>
    <cellStyle name="Normal 110" xfId="3644" xr:uid="{00000000-0005-0000-0000-00005A0E0000}"/>
    <cellStyle name="Normal 110 2" xfId="7260" xr:uid="{00000000-0005-0000-0000-00005B0E0000}"/>
    <cellStyle name="Normal 111" xfId="645" xr:uid="{00000000-0005-0000-0000-00005C0E0000}"/>
    <cellStyle name="Normal 112" xfId="646" xr:uid="{00000000-0005-0000-0000-00005D0E0000}"/>
    <cellStyle name="Normal 113" xfId="647" xr:uid="{00000000-0005-0000-0000-00005E0E0000}"/>
    <cellStyle name="Normal 114" xfId="648" xr:uid="{00000000-0005-0000-0000-00005F0E0000}"/>
    <cellStyle name="Normal 115" xfId="649" xr:uid="{00000000-0005-0000-0000-0000600E0000}"/>
    <cellStyle name="Normal 116" xfId="3971" xr:uid="{00000000-0005-0000-0000-0000610E0000}"/>
    <cellStyle name="Normal 117" xfId="3966" xr:uid="{00000000-0005-0000-0000-0000620E0000}"/>
    <cellStyle name="Normal 117 2" xfId="7264" xr:uid="{00000000-0005-0000-0000-0000630E0000}"/>
    <cellStyle name="Normal 118" xfId="3965" xr:uid="{00000000-0005-0000-0000-0000640E0000}"/>
    <cellStyle name="Normal 119" xfId="3969" xr:uid="{00000000-0005-0000-0000-0000650E0000}"/>
    <cellStyle name="Normal 12" xfId="1471" xr:uid="{00000000-0005-0000-0000-0000660E0000}"/>
    <cellStyle name="Normal 12 2" xfId="1472" xr:uid="{00000000-0005-0000-0000-0000670E0000}"/>
    <cellStyle name="Normal 12 2 2" xfId="1473" xr:uid="{00000000-0005-0000-0000-0000680E0000}"/>
    <cellStyle name="Normal 12 3" xfId="1474" xr:uid="{00000000-0005-0000-0000-0000690E0000}"/>
    <cellStyle name="Normal 12 4" xfId="1475" xr:uid="{00000000-0005-0000-0000-00006A0E0000}"/>
    <cellStyle name="Normal 12 5" xfId="3415" xr:uid="{00000000-0005-0000-0000-00006B0E0000}"/>
    <cellStyle name="Normal 12 6" xfId="3416" xr:uid="{00000000-0005-0000-0000-00006C0E0000}"/>
    <cellStyle name="Normal 120" xfId="3963" xr:uid="{00000000-0005-0000-0000-00006D0E0000}"/>
    <cellStyle name="Normal 121" xfId="3970" xr:uid="{00000000-0005-0000-0000-00006E0E0000}"/>
    <cellStyle name="Normal 122" xfId="3961" xr:uid="{00000000-0005-0000-0000-00006F0E0000}"/>
    <cellStyle name="Normal 123" xfId="3962" xr:uid="{00000000-0005-0000-0000-0000700E0000}"/>
    <cellStyle name="Normal 124" xfId="3960" xr:uid="{00000000-0005-0000-0000-0000710E0000}"/>
    <cellStyle name="Normal 125" xfId="3964" xr:uid="{00000000-0005-0000-0000-0000720E0000}"/>
    <cellStyle name="Normal 126" xfId="3956" xr:uid="{00000000-0005-0000-0000-0000730E0000}"/>
    <cellStyle name="Normal 127" xfId="32" xr:uid="{00000000-0005-0000-0000-0000740E0000}"/>
    <cellStyle name="Normal 128" xfId="3983" xr:uid="{00000000-0005-0000-0000-0000750E0000}"/>
    <cellStyle name="Normal 129" xfId="3982" xr:uid="{00000000-0005-0000-0000-0000760E0000}"/>
    <cellStyle name="Normal 13" xfId="1476" xr:uid="{00000000-0005-0000-0000-0000770E0000}"/>
    <cellStyle name="Normal 13 2" xfId="361" xr:uid="{00000000-0005-0000-0000-0000780E0000}"/>
    <cellStyle name="Normal 13 2 10" xfId="3981" xr:uid="{00000000-0005-0000-0000-0000790E0000}"/>
    <cellStyle name="Normal 13 2 10 2" xfId="4306" xr:uid="{00000000-0005-0000-0000-00007A0E0000}"/>
    <cellStyle name="Normal 13 2 10 2 2" xfId="5144" xr:uid="{00000000-0005-0000-0000-00007B0E0000}"/>
    <cellStyle name="Normal 13 2 10 2 2 2" xfId="6849" xr:uid="{00000000-0005-0000-0000-00007C0E0000}"/>
    <cellStyle name="Normal 13 2 10 2 3" xfId="6014" xr:uid="{00000000-0005-0000-0000-00007D0E0000}"/>
    <cellStyle name="Normal 13 2 10 3" xfId="4822" xr:uid="{00000000-0005-0000-0000-00007E0E0000}"/>
    <cellStyle name="Normal 13 2 10 3 2" xfId="6527" xr:uid="{00000000-0005-0000-0000-00007F0E0000}"/>
    <cellStyle name="Normal 13 2 10 4" xfId="5692" xr:uid="{00000000-0005-0000-0000-0000800E0000}"/>
    <cellStyle name="Normal 13 2 11" xfId="4145" xr:uid="{00000000-0005-0000-0000-0000810E0000}"/>
    <cellStyle name="Normal 13 2 11 2" xfId="4983" xr:uid="{00000000-0005-0000-0000-0000820E0000}"/>
    <cellStyle name="Normal 13 2 11 2 2" xfId="6688" xr:uid="{00000000-0005-0000-0000-0000830E0000}"/>
    <cellStyle name="Normal 13 2 11 3" xfId="5853" xr:uid="{00000000-0005-0000-0000-0000840E0000}"/>
    <cellStyle name="Normal 13 2 12" xfId="4567" xr:uid="{00000000-0005-0000-0000-0000850E0000}"/>
    <cellStyle name="Normal 13 2 12 2" xfId="6273" xr:uid="{00000000-0005-0000-0000-0000860E0000}"/>
    <cellStyle name="Normal 13 2 13" xfId="7114" xr:uid="{00000000-0005-0000-0000-0000870E0000}"/>
    <cellStyle name="Normal 13 2 14" xfId="5440" xr:uid="{00000000-0005-0000-0000-0000880E0000}"/>
    <cellStyle name="Normal 13 2 2" xfId="1477" xr:uid="{00000000-0005-0000-0000-0000890E0000}"/>
    <cellStyle name="Normal 13 2 3" xfId="2910" xr:uid="{00000000-0005-0000-0000-00008A0E0000}"/>
    <cellStyle name="Normal 13 2 3 10" xfId="4576" xr:uid="{00000000-0005-0000-0000-00008B0E0000}"/>
    <cellStyle name="Normal 13 2 3 10 2" xfId="6281" xr:uid="{00000000-0005-0000-0000-00008C0E0000}"/>
    <cellStyle name="Normal 13 2 3 11" xfId="5446" xr:uid="{00000000-0005-0000-0000-00008D0E0000}"/>
    <cellStyle name="Normal 13 2 3 2" xfId="3622" xr:uid="{00000000-0005-0000-0000-00008E0E0000}"/>
    <cellStyle name="Normal 13 2 3 2 2" xfId="3667" xr:uid="{00000000-0005-0000-0000-00008F0E0000}"/>
    <cellStyle name="Normal 13 2 3 2 2 2" xfId="4034" xr:uid="{00000000-0005-0000-0000-0000900E0000}"/>
    <cellStyle name="Normal 13 2 3 2 2 2 2" xfId="4356" xr:uid="{00000000-0005-0000-0000-0000910E0000}"/>
    <cellStyle name="Normal 13 2 3 2 2 2 2 2" xfId="5194" xr:uid="{00000000-0005-0000-0000-0000920E0000}"/>
    <cellStyle name="Normal 13 2 3 2 2 2 2 2 2" xfId="6899" xr:uid="{00000000-0005-0000-0000-0000930E0000}"/>
    <cellStyle name="Normal 13 2 3 2 2 2 2 3" xfId="6064" xr:uid="{00000000-0005-0000-0000-0000940E0000}"/>
    <cellStyle name="Normal 13 2 3 2 2 2 3" xfId="4872" xr:uid="{00000000-0005-0000-0000-0000950E0000}"/>
    <cellStyle name="Normal 13 2 3 2 2 2 3 2" xfId="6577" xr:uid="{00000000-0005-0000-0000-0000960E0000}"/>
    <cellStyle name="Normal 13 2 3 2 2 2 4" xfId="5742" xr:uid="{00000000-0005-0000-0000-0000970E0000}"/>
    <cellStyle name="Normal 13 2 3 2 2 3" xfId="4195" xr:uid="{00000000-0005-0000-0000-0000980E0000}"/>
    <cellStyle name="Normal 13 2 3 2 2 3 2" xfId="5033" xr:uid="{00000000-0005-0000-0000-0000990E0000}"/>
    <cellStyle name="Normal 13 2 3 2 2 3 2 2" xfId="6738" xr:uid="{00000000-0005-0000-0000-00009A0E0000}"/>
    <cellStyle name="Normal 13 2 3 2 2 3 3" xfId="5903" xr:uid="{00000000-0005-0000-0000-00009B0E0000}"/>
    <cellStyle name="Normal 13 2 3 2 2 4" xfId="4639" xr:uid="{00000000-0005-0000-0000-00009C0E0000}"/>
    <cellStyle name="Normal 13 2 3 2 2 4 2" xfId="6344" xr:uid="{00000000-0005-0000-0000-00009D0E0000}"/>
    <cellStyle name="Normal 13 2 3 2 2 5" xfId="5509" xr:uid="{00000000-0005-0000-0000-00009E0E0000}"/>
    <cellStyle name="Normal 13 2 3 2 3" xfId="3881" xr:uid="{00000000-0005-0000-0000-00009F0E0000}"/>
    <cellStyle name="Normal 13 2 3 2 3 2" xfId="4092" xr:uid="{00000000-0005-0000-0000-0000A00E0000}"/>
    <cellStyle name="Normal 13 2 3 2 3 2 2" xfId="4414" xr:uid="{00000000-0005-0000-0000-0000A10E0000}"/>
    <cellStyle name="Normal 13 2 3 2 3 2 2 2" xfId="5252" xr:uid="{00000000-0005-0000-0000-0000A20E0000}"/>
    <cellStyle name="Normal 13 2 3 2 3 2 2 2 2" xfId="6957" xr:uid="{00000000-0005-0000-0000-0000A30E0000}"/>
    <cellStyle name="Normal 13 2 3 2 3 2 2 3" xfId="6122" xr:uid="{00000000-0005-0000-0000-0000A40E0000}"/>
    <cellStyle name="Normal 13 2 3 2 3 2 3" xfId="4930" xr:uid="{00000000-0005-0000-0000-0000A50E0000}"/>
    <cellStyle name="Normal 13 2 3 2 3 2 3 2" xfId="6635" xr:uid="{00000000-0005-0000-0000-0000A60E0000}"/>
    <cellStyle name="Normal 13 2 3 2 3 2 4" xfId="5800" xr:uid="{00000000-0005-0000-0000-0000A70E0000}"/>
    <cellStyle name="Normal 13 2 3 2 3 3" xfId="4253" xr:uid="{00000000-0005-0000-0000-0000A80E0000}"/>
    <cellStyle name="Normal 13 2 3 2 3 3 2" xfId="5091" xr:uid="{00000000-0005-0000-0000-0000A90E0000}"/>
    <cellStyle name="Normal 13 2 3 2 3 3 2 2" xfId="6796" xr:uid="{00000000-0005-0000-0000-0000AA0E0000}"/>
    <cellStyle name="Normal 13 2 3 2 3 3 3" xfId="5961" xr:uid="{00000000-0005-0000-0000-0000AB0E0000}"/>
    <cellStyle name="Normal 13 2 3 2 3 4" xfId="4739" xr:uid="{00000000-0005-0000-0000-0000AC0E0000}"/>
    <cellStyle name="Normal 13 2 3 2 3 4 2" xfId="6444" xr:uid="{00000000-0005-0000-0000-0000AD0E0000}"/>
    <cellStyle name="Normal 13 2 3 2 3 5" xfId="5609" xr:uid="{00000000-0005-0000-0000-0000AE0E0000}"/>
    <cellStyle name="Normal 13 2 3 2 4" xfId="3914" xr:uid="{00000000-0005-0000-0000-0000AF0E0000}"/>
    <cellStyle name="Normal 13 2 3 2 4 2" xfId="4109" xr:uid="{00000000-0005-0000-0000-0000B00E0000}"/>
    <cellStyle name="Normal 13 2 3 2 4 2 2" xfId="4431" xr:uid="{00000000-0005-0000-0000-0000B10E0000}"/>
    <cellStyle name="Normal 13 2 3 2 4 2 2 2" xfId="5269" xr:uid="{00000000-0005-0000-0000-0000B20E0000}"/>
    <cellStyle name="Normal 13 2 3 2 4 2 2 2 2" xfId="6974" xr:uid="{00000000-0005-0000-0000-0000B30E0000}"/>
    <cellStyle name="Normal 13 2 3 2 4 2 2 3" xfId="6139" xr:uid="{00000000-0005-0000-0000-0000B40E0000}"/>
    <cellStyle name="Normal 13 2 3 2 4 2 3" xfId="4947" xr:uid="{00000000-0005-0000-0000-0000B50E0000}"/>
    <cellStyle name="Normal 13 2 3 2 4 2 3 2" xfId="6652" xr:uid="{00000000-0005-0000-0000-0000B60E0000}"/>
    <cellStyle name="Normal 13 2 3 2 4 2 4" xfId="5817" xr:uid="{00000000-0005-0000-0000-0000B70E0000}"/>
    <cellStyle name="Normal 13 2 3 2 4 3" xfId="4270" xr:uid="{00000000-0005-0000-0000-0000B80E0000}"/>
    <cellStyle name="Normal 13 2 3 2 4 3 2" xfId="5108" xr:uid="{00000000-0005-0000-0000-0000B90E0000}"/>
    <cellStyle name="Normal 13 2 3 2 4 3 2 2" xfId="6813" xr:uid="{00000000-0005-0000-0000-0000BA0E0000}"/>
    <cellStyle name="Normal 13 2 3 2 4 3 3" xfId="5978" xr:uid="{00000000-0005-0000-0000-0000BB0E0000}"/>
    <cellStyle name="Normal 13 2 3 2 4 4" xfId="4769" xr:uid="{00000000-0005-0000-0000-0000BC0E0000}"/>
    <cellStyle name="Normal 13 2 3 2 4 4 2" xfId="6474" xr:uid="{00000000-0005-0000-0000-0000BD0E0000}"/>
    <cellStyle name="Normal 13 2 3 2 4 5" xfId="5639" xr:uid="{00000000-0005-0000-0000-0000BE0E0000}"/>
    <cellStyle name="Normal 13 2 3 2 5" xfId="3944" xr:uid="{00000000-0005-0000-0000-0000BF0E0000}"/>
    <cellStyle name="Normal 13 2 3 2 5 2" xfId="4124" xr:uid="{00000000-0005-0000-0000-0000C00E0000}"/>
    <cellStyle name="Normal 13 2 3 2 5 2 2" xfId="4446" xr:uid="{00000000-0005-0000-0000-0000C10E0000}"/>
    <cellStyle name="Normal 13 2 3 2 5 2 2 2" xfId="5284" xr:uid="{00000000-0005-0000-0000-0000C20E0000}"/>
    <cellStyle name="Normal 13 2 3 2 5 2 2 2 2" xfId="6989" xr:uid="{00000000-0005-0000-0000-0000C30E0000}"/>
    <cellStyle name="Normal 13 2 3 2 5 2 2 3" xfId="6154" xr:uid="{00000000-0005-0000-0000-0000C40E0000}"/>
    <cellStyle name="Normal 13 2 3 2 5 2 3" xfId="4962" xr:uid="{00000000-0005-0000-0000-0000C50E0000}"/>
    <cellStyle name="Normal 13 2 3 2 5 2 3 2" xfId="6667" xr:uid="{00000000-0005-0000-0000-0000C60E0000}"/>
    <cellStyle name="Normal 13 2 3 2 5 2 4" xfId="5832" xr:uid="{00000000-0005-0000-0000-0000C70E0000}"/>
    <cellStyle name="Normal 13 2 3 2 5 3" xfId="4285" xr:uid="{00000000-0005-0000-0000-0000C80E0000}"/>
    <cellStyle name="Normal 13 2 3 2 5 3 2" xfId="5123" xr:uid="{00000000-0005-0000-0000-0000C90E0000}"/>
    <cellStyle name="Normal 13 2 3 2 5 3 2 2" xfId="6828" xr:uid="{00000000-0005-0000-0000-0000CA0E0000}"/>
    <cellStyle name="Normal 13 2 3 2 5 3 3" xfId="5993" xr:uid="{00000000-0005-0000-0000-0000CB0E0000}"/>
    <cellStyle name="Normal 13 2 3 2 5 4" xfId="4797" xr:uid="{00000000-0005-0000-0000-0000CC0E0000}"/>
    <cellStyle name="Normal 13 2 3 2 5 4 2" xfId="6502" xr:uid="{00000000-0005-0000-0000-0000CD0E0000}"/>
    <cellStyle name="Normal 13 2 3 2 5 5" xfId="5667" xr:uid="{00000000-0005-0000-0000-0000CE0E0000}"/>
    <cellStyle name="Normal 13 2 3 2 6" xfId="4004" xr:uid="{00000000-0005-0000-0000-0000CF0E0000}"/>
    <cellStyle name="Normal 13 2 3 2 6 2" xfId="4326" xr:uid="{00000000-0005-0000-0000-0000D00E0000}"/>
    <cellStyle name="Normal 13 2 3 2 6 2 2" xfId="5164" xr:uid="{00000000-0005-0000-0000-0000D10E0000}"/>
    <cellStyle name="Normal 13 2 3 2 6 2 2 2" xfId="6869" xr:uid="{00000000-0005-0000-0000-0000D20E0000}"/>
    <cellStyle name="Normal 13 2 3 2 6 2 3" xfId="6034" xr:uid="{00000000-0005-0000-0000-0000D30E0000}"/>
    <cellStyle name="Normal 13 2 3 2 6 3" xfId="4842" xr:uid="{00000000-0005-0000-0000-0000D40E0000}"/>
    <cellStyle name="Normal 13 2 3 2 6 3 2" xfId="6547" xr:uid="{00000000-0005-0000-0000-0000D50E0000}"/>
    <cellStyle name="Normal 13 2 3 2 6 4" xfId="5712" xr:uid="{00000000-0005-0000-0000-0000D60E0000}"/>
    <cellStyle name="Normal 13 2 3 2 7" xfId="4165" xr:uid="{00000000-0005-0000-0000-0000D70E0000}"/>
    <cellStyle name="Normal 13 2 3 2 7 2" xfId="5003" xr:uid="{00000000-0005-0000-0000-0000D80E0000}"/>
    <cellStyle name="Normal 13 2 3 2 7 2 2" xfId="6708" xr:uid="{00000000-0005-0000-0000-0000D90E0000}"/>
    <cellStyle name="Normal 13 2 3 2 7 3" xfId="5873" xr:uid="{00000000-0005-0000-0000-0000DA0E0000}"/>
    <cellStyle name="Normal 13 2 3 2 8" xfId="4605" xr:uid="{00000000-0005-0000-0000-0000DB0E0000}"/>
    <cellStyle name="Normal 13 2 3 2 8 2" xfId="6310" xr:uid="{00000000-0005-0000-0000-0000DC0E0000}"/>
    <cellStyle name="Normal 13 2 3 2 9" xfId="5475" xr:uid="{00000000-0005-0000-0000-0000DD0E0000}"/>
    <cellStyle name="Normal 13 2 3 3" xfId="3649" xr:uid="{00000000-0005-0000-0000-0000DE0E0000}"/>
    <cellStyle name="Normal 13 2 3 3 2" xfId="4019" xr:uid="{00000000-0005-0000-0000-0000DF0E0000}"/>
    <cellStyle name="Normal 13 2 3 3 2 2" xfId="4341" xr:uid="{00000000-0005-0000-0000-0000E00E0000}"/>
    <cellStyle name="Normal 13 2 3 3 2 2 2" xfId="5179" xr:uid="{00000000-0005-0000-0000-0000E10E0000}"/>
    <cellStyle name="Normal 13 2 3 3 2 2 2 2" xfId="6884" xr:uid="{00000000-0005-0000-0000-0000E20E0000}"/>
    <cellStyle name="Normal 13 2 3 3 2 2 3" xfId="6049" xr:uid="{00000000-0005-0000-0000-0000E30E0000}"/>
    <cellStyle name="Normal 13 2 3 3 2 3" xfId="4857" xr:uid="{00000000-0005-0000-0000-0000E40E0000}"/>
    <cellStyle name="Normal 13 2 3 3 2 3 2" xfId="6562" xr:uid="{00000000-0005-0000-0000-0000E50E0000}"/>
    <cellStyle name="Normal 13 2 3 3 2 4" xfId="5727" xr:uid="{00000000-0005-0000-0000-0000E60E0000}"/>
    <cellStyle name="Normal 13 2 3 3 3" xfId="4180" xr:uid="{00000000-0005-0000-0000-0000E70E0000}"/>
    <cellStyle name="Normal 13 2 3 3 3 2" xfId="5018" xr:uid="{00000000-0005-0000-0000-0000E80E0000}"/>
    <cellStyle name="Normal 13 2 3 3 3 2 2" xfId="6723" xr:uid="{00000000-0005-0000-0000-0000E90E0000}"/>
    <cellStyle name="Normal 13 2 3 3 3 3" xfId="5888" xr:uid="{00000000-0005-0000-0000-0000EA0E0000}"/>
    <cellStyle name="Normal 13 2 3 3 4" xfId="4624" xr:uid="{00000000-0005-0000-0000-0000EB0E0000}"/>
    <cellStyle name="Normal 13 2 3 3 4 2" xfId="6329" xr:uid="{00000000-0005-0000-0000-0000EC0E0000}"/>
    <cellStyle name="Normal 13 2 3 3 5" xfId="5494" xr:uid="{00000000-0005-0000-0000-0000ED0E0000}"/>
    <cellStyle name="Normal 13 2 3 4" xfId="3819" xr:uid="{00000000-0005-0000-0000-0000EE0E0000}"/>
    <cellStyle name="Normal 13 2 3 4 2" xfId="4068" xr:uid="{00000000-0005-0000-0000-0000EF0E0000}"/>
    <cellStyle name="Normal 13 2 3 4 2 2" xfId="4390" xr:uid="{00000000-0005-0000-0000-0000F00E0000}"/>
    <cellStyle name="Normal 13 2 3 4 2 2 2" xfId="5228" xr:uid="{00000000-0005-0000-0000-0000F10E0000}"/>
    <cellStyle name="Normal 13 2 3 4 2 2 2 2" xfId="6933" xr:uid="{00000000-0005-0000-0000-0000F20E0000}"/>
    <cellStyle name="Normal 13 2 3 4 2 2 3" xfId="6098" xr:uid="{00000000-0005-0000-0000-0000F30E0000}"/>
    <cellStyle name="Normal 13 2 3 4 2 3" xfId="4906" xr:uid="{00000000-0005-0000-0000-0000F40E0000}"/>
    <cellStyle name="Normal 13 2 3 4 2 3 2" xfId="6611" xr:uid="{00000000-0005-0000-0000-0000F50E0000}"/>
    <cellStyle name="Normal 13 2 3 4 2 4" xfId="5776" xr:uid="{00000000-0005-0000-0000-0000F60E0000}"/>
    <cellStyle name="Normal 13 2 3 4 3" xfId="4229" xr:uid="{00000000-0005-0000-0000-0000F70E0000}"/>
    <cellStyle name="Normal 13 2 3 4 3 2" xfId="5067" xr:uid="{00000000-0005-0000-0000-0000F80E0000}"/>
    <cellStyle name="Normal 13 2 3 4 3 2 2" xfId="6772" xr:uid="{00000000-0005-0000-0000-0000F90E0000}"/>
    <cellStyle name="Normal 13 2 3 4 3 3" xfId="5937" xr:uid="{00000000-0005-0000-0000-0000FA0E0000}"/>
    <cellStyle name="Normal 13 2 3 4 4" xfId="4696" xr:uid="{00000000-0005-0000-0000-0000FB0E0000}"/>
    <cellStyle name="Normal 13 2 3 4 4 2" xfId="6401" xr:uid="{00000000-0005-0000-0000-0000FC0E0000}"/>
    <cellStyle name="Normal 13 2 3 4 5" xfId="5566" xr:uid="{00000000-0005-0000-0000-0000FD0E0000}"/>
    <cellStyle name="Normal 13 2 3 5" xfId="3806" xr:uid="{00000000-0005-0000-0000-0000FE0E0000}"/>
    <cellStyle name="Normal 13 2 3 5 2" xfId="4061" xr:uid="{00000000-0005-0000-0000-0000FF0E0000}"/>
    <cellStyle name="Normal 13 2 3 5 2 2" xfId="4383" xr:uid="{00000000-0005-0000-0000-0000000F0000}"/>
    <cellStyle name="Normal 13 2 3 5 2 2 2" xfId="5221" xr:uid="{00000000-0005-0000-0000-0000010F0000}"/>
    <cellStyle name="Normal 13 2 3 5 2 2 2 2" xfId="6926" xr:uid="{00000000-0005-0000-0000-0000020F0000}"/>
    <cellStyle name="Normal 13 2 3 5 2 2 3" xfId="6091" xr:uid="{00000000-0005-0000-0000-0000030F0000}"/>
    <cellStyle name="Normal 13 2 3 5 2 3" xfId="4899" xr:uid="{00000000-0005-0000-0000-0000040F0000}"/>
    <cellStyle name="Normal 13 2 3 5 2 3 2" xfId="6604" xr:uid="{00000000-0005-0000-0000-0000050F0000}"/>
    <cellStyle name="Normal 13 2 3 5 2 4" xfId="5769" xr:uid="{00000000-0005-0000-0000-0000060F0000}"/>
    <cellStyle name="Normal 13 2 3 5 3" xfId="4222" xr:uid="{00000000-0005-0000-0000-0000070F0000}"/>
    <cellStyle name="Normal 13 2 3 5 3 2" xfId="5060" xr:uid="{00000000-0005-0000-0000-0000080F0000}"/>
    <cellStyle name="Normal 13 2 3 5 3 2 2" xfId="6765" xr:uid="{00000000-0005-0000-0000-0000090F0000}"/>
    <cellStyle name="Normal 13 2 3 5 3 3" xfId="5930" xr:uid="{00000000-0005-0000-0000-00000A0F0000}"/>
    <cellStyle name="Normal 13 2 3 5 4" xfId="4686" xr:uid="{00000000-0005-0000-0000-00000B0F0000}"/>
    <cellStyle name="Normal 13 2 3 5 4 2" xfId="6391" xr:uid="{00000000-0005-0000-0000-00000C0F0000}"/>
    <cellStyle name="Normal 13 2 3 5 5" xfId="5556" xr:uid="{00000000-0005-0000-0000-00000D0F0000}"/>
    <cellStyle name="Normal 13 2 3 6" xfId="3749" xr:uid="{00000000-0005-0000-0000-00000E0F0000}"/>
    <cellStyle name="Normal 13 2 3 6 2" xfId="4052" xr:uid="{00000000-0005-0000-0000-00000F0F0000}"/>
    <cellStyle name="Normal 13 2 3 6 2 2" xfId="4374" xr:uid="{00000000-0005-0000-0000-0000100F0000}"/>
    <cellStyle name="Normal 13 2 3 6 2 2 2" xfId="5212" xr:uid="{00000000-0005-0000-0000-0000110F0000}"/>
    <cellStyle name="Normal 13 2 3 6 2 2 2 2" xfId="6917" xr:uid="{00000000-0005-0000-0000-0000120F0000}"/>
    <cellStyle name="Normal 13 2 3 6 2 2 3" xfId="6082" xr:uid="{00000000-0005-0000-0000-0000130F0000}"/>
    <cellStyle name="Normal 13 2 3 6 2 3" xfId="4890" xr:uid="{00000000-0005-0000-0000-0000140F0000}"/>
    <cellStyle name="Normal 13 2 3 6 2 3 2" xfId="6595" xr:uid="{00000000-0005-0000-0000-0000150F0000}"/>
    <cellStyle name="Normal 13 2 3 6 2 4" xfId="5760" xr:uid="{00000000-0005-0000-0000-0000160F0000}"/>
    <cellStyle name="Normal 13 2 3 6 3" xfId="4213" xr:uid="{00000000-0005-0000-0000-0000170F0000}"/>
    <cellStyle name="Normal 13 2 3 6 3 2" xfId="5051" xr:uid="{00000000-0005-0000-0000-0000180F0000}"/>
    <cellStyle name="Normal 13 2 3 6 3 2 2" xfId="6756" xr:uid="{00000000-0005-0000-0000-0000190F0000}"/>
    <cellStyle name="Normal 13 2 3 6 3 3" xfId="5921" xr:uid="{00000000-0005-0000-0000-00001A0F0000}"/>
    <cellStyle name="Normal 13 2 3 6 4" xfId="4664" xr:uid="{00000000-0005-0000-0000-00001B0F0000}"/>
    <cellStyle name="Normal 13 2 3 6 4 2" xfId="6369" xr:uid="{00000000-0005-0000-0000-00001C0F0000}"/>
    <cellStyle name="Normal 13 2 3 6 5" xfId="5534" xr:uid="{00000000-0005-0000-0000-00001D0F0000}"/>
    <cellStyle name="Normal 13 2 3 7" xfId="3974" xr:uid="{00000000-0005-0000-0000-00001E0F0000}"/>
    <cellStyle name="Normal 13 2 3 7 2" xfId="4139" xr:uid="{00000000-0005-0000-0000-00001F0F0000}"/>
    <cellStyle name="Normal 13 2 3 7 2 2" xfId="4461" xr:uid="{00000000-0005-0000-0000-0000200F0000}"/>
    <cellStyle name="Normal 13 2 3 7 2 2 2" xfId="5299" xr:uid="{00000000-0005-0000-0000-0000210F0000}"/>
    <cellStyle name="Normal 13 2 3 7 2 2 2 2" xfId="7004" xr:uid="{00000000-0005-0000-0000-0000220F0000}"/>
    <cellStyle name="Normal 13 2 3 7 2 2 3" xfId="6169" xr:uid="{00000000-0005-0000-0000-0000230F0000}"/>
    <cellStyle name="Normal 13 2 3 7 2 3" xfId="4977" xr:uid="{00000000-0005-0000-0000-0000240F0000}"/>
    <cellStyle name="Normal 13 2 3 7 2 3 2" xfId="6682" xr:uid="{00000000-0005-0000-0000-0000250F0000}"/>
    <cellStyle name="Normal 13 2 3 7 2 4" xfId="5847" xr:uid="{00000000-0005-0000-0000-0000260F0000}"/>
    <cellStyle name="Normal 13 2 3 7 3" xfId="4300" xr:uid="{00000000-0005-0000-0000-0000270F0000}"/>
    <cellStyle name="Normal 13 2 3 7 3 2" xfId="5138" xr:uid="{00000000-0005-0000-0000-0000280F0000}"/>
    <cellStyle name="Normal 13 2 3 7 3 2 2" xfId="6843" xr:uid="{00000000-0005-0000-0000-0000290F0000}"/>
    <cellStyle name="Normal 13 2 3 7 3 3" xfId="6008" xr:uid="{00000000-0005-0000-0000-00002A0F0000}"/>
    <cellStyle name="Normal 13 2 3 7 4" xfId="4816" xr:uid="{00000000-0005-0000-0000-00002B0F0000}"/>
    <cellStyle name="Normal 13 2 3 7 4 2" xfId="6521" xr:uid="{00000000-0005-0000-0000-00002C0F0000}"/>
    <cellStyle name="Normal 13 2 3 7 5" xfId="5686" xr:uid="{00000000-0005-0000-0000-00002D0F0000}"/>
    <cellStyle name="Normal 13 2 3 8" xfId="3989" xr:uid="{00000000-0005-0000-0000-00002E0F0000}"/>
    <cellStyle name="Normal 13 2 3 8 2" xfId="4311" xr:uid="{00000000-0005-0000-0000-00002F0F0000}"/>
    <cellStyle name="Normal 13 2 3 8 2 2" xfId="5149" xr:uid="{00000000-0005-0000-0000-0000300F0000}"/>
    <cellStyle name="Normal 13 2 3 8 2 2 2" xfId="6854" xr:uid="{00000000-0005-0000-0000-0000310F0000}"/>
    <cellStyle name="Normal 13 2 3 8 2 3" xfId="6019" xr:uid="{00000000-0005-0000-0000-0000320F0000}"/>
    <cellStyle name="Normal 13 2 3 8 3" xfId="4827" xr:uid="{00000000-0005-0000-0000-0000330F0000}"/>
    <cellStyle name="Normal 13 2 3 8 3 2" xfId="6532" xr:uid="{00000000-0005-0000-0000-0000340F0000}"/>
    <cellStyle name="Normal 13 2 3 8 4" xfId="5697" xr:uid="{00000000-0005-0000-0000-0000350F0000}"/>
    <cellStyle name="Normal 13 2 3 9" xfId="4150" xr:uid="{00000000-0005-0000-0000-0000360F0000}"/>
    <cellStyle name="Normal 13 2 3 9 2" xfId="4988" xr:uid="{00000000-0005-0000-0000-0000370F0000}"/>
    <cellStyle name="Normal 13 2 3 9 2 2" xfId="6693" xr:uid="{00000000-0005-0000-0000-0000380F0000}"/>
    <cellStyle name="Normal 13 2 3 9 3" xfId="5858" xr:uid="{00000000-0005-0000-0000-0000390F0000}"/>
    <cellStyle name="Normal 13 2 4" xfId="3600" xr:uid="{00000000-0005-0000-0000-00003A0F0000}"/>
    <cellStyle name="Normal 13 2 4 2" xfId="3662" xr:uid="{00000000-0005-0000-0000-00003B0F0000}"/>
    <cellStyle name="Normal 13 2 4 2 2" xfId="4029" xr:uid="{00000000-0005-0000-0000-00003C0F0000}"/>
    <cellStyle name="Normal 13 2 4 2 2 2" xfId="4351" xr:uid="{00000000-0005-0000-0000-00003D0F0000}"/>
    <cellStyle name="Normal 13 2 4 2 2 2 2" xfId="5189" xr:uid="{00000000-0005-0000-0000-00003E0F0000}"/>
    <cellStyle name="Normal 13 2 4 2 2 2 2 2" xfId="6894" xr:uid="{00000000-0005-0000-0000-00003F0F0000}"/>
    <cellStyle name="Normal 13 2 4 2 2 2 3" xfId="6059" xr:uid="{00000000-0005-0000-0000-0000400F0000}"/>
    <cellStyle name="Normal 13 2 4 2 2 3" xfId="4867" xr:uid="{00000000-0005-0000-0000-0000410F0000}"/>
    <cellStyle name="Normal 13 2 4 2 2 3 2" xfId="6572" xr:uid="{00000000-0005-0000-0000-0000420F0000}"/>
    <cellStyle name="Normal 13 2 4 2 2 4" xfId="5737" xr:uid="{00000000-0005-0000-0000-0000430F0000}"/>
    <cellStyle name="Normal 13 2 4 2 3" xfId="4190" xr:uid="{00000000-0005-0000-0000-0000440F0000}"/>
    <cellStyle name="Normal 13 2 4 2 3 2" xfId="5028" xr:uid="{00000000-0005-0000-0000-0000450F0000}"/>
    <cellStyle name="Normal 13 2 4 2 3 2 2" xfId="6733" xr:uid="{00000000-0005-0000-0000-0000460F0000}"/>
    <cellStyle name="Normal 13 2 4 2 3 3" xfId="5898" xr:uid="{00000000-0005-0000-0000-0000470F0000}"/>
    <cellStyle name="Normal 13 2 4 2 4" xfId="4634" xr:uid="{00000000-0005-0000-0000-0000480F0000}"/>
    <cellStyle name="Normal 13 2 4 2 4 2" xfId="6339" xr:uid="{00000000-0005-0000-0000-0000490F0000}"/>
    <cellStyle name="Normal 13 2 4 2 5" xfId="5504" xr:uid="{00000000-0005-0000-0000-00004A0F0000}"/>
    <cellStyle name="Normal 13 2 4 3" xfId="3872" xr:uid="{00000000-0005-0000-0000-00004B0F0000}"/>
    <cellStyle name="Normal 13 2 4 3 2" xfId="4087" xr:uid="{00000000-0005-0000-0000-00004C0F0000}"/>
    <cellStyle name="Normal 13 2 4 3 2 2" xfId="4409" xr:uid="{00000000-0005-0000-0000-00004D0F0000}"/>
    <cellStyle name="Normal 13 2 4 3 2 2 2" xfId="5247" xr:uid="{00000000-0005-0000-0000-00004E0F0000}"/>
    <cellStyle name="Normal 13 2 4 3 2 2 2 2" xfId="6952" xr:uid="{00000000-0005-0000-0000-00004F0F0000}"/>
    <cellStyle name="Normal 13 2 4 3 2 2 3" xfId="6117" xr:uid="{00000000-0005-0000-0000-0000500F0000}"/>
    <cellStyle name="Normal 13 2 4 3 2 3" xfId="4925" xr:uid="{00000000-0005-0000-0000-0000510F0000}"/>
    <cellStyle name="Normal 13 2 4 3 2 3 2" xfId="6630" xr:uid="{00000000-0005-0000-0000-0000520F0000}"/>
    <cellStyle name="Normal 13 2 4 3 2 4" xfId="5795" xr:uid="{00000000-0005-0000-0000-0000530F0000}"/>
    <cellStyle name="Normal 13 2 4 3 3" xfId="4248" xr:uid="{00000000-0005-0000-0000-0000540F0000}"/>
    <cellStyle name="Normal 13 2 4 3 3 2" xfId="5086" xr:uid="{00000000-0005-0000-0000-0000550F0000}"/>
    <cellStyle name="Normal 13 2 4 3 3 2 2" xfId="6791" xr:uid="{00000000-0005-0000-0000-0000560F0000}"/>
    <cellStyle name="Normal 13 2 4 3 3 3" xfId="5956" xr:uid="{00000000-0005-0000-0000-0000570F0000}"/>
    <cellStyle name="Normal 13 2 4 3 4" xfId="4730" xr:uid="{00000000-0005-0000-0000-0000580F0000}"/>
    <cellStyle name="Normal 13 2 4 3 4 2" xfId="6435" xr:uid="{00000000-0005-0000-0000-0000590F0000}"/>
    <cellStyle name="Normal 13 2 4 3 5" xfId="5600" xr:uid="{00000000-0005-0000-0000-00005A0F0000}"/>
    <cellStyle name="Normal 13 2 4 4" xfId="3905" xr:uid="{00000000-0005-0000-0000-00005B0F0000}"/>
    <cellStyle name="Normal 13 2 4 4 2" xfId="4104" xr:uid="{00000000-0005-0000-0000-00005C0F0000}"/>
    <cellStyle name="Normal 13 2 4 4 2 2" xfId="4426" xr:uid="{00000000-0005-0000-0000-00005D0F0000}"/>
    <cellStyle name="Normal 13 2 4 4 2 2 2" xfId="5264" xr:uid="{00000000-0005-0000-0000-00005E0F0000}"/>
    <cellStyle name="Normal 13 2 4 4 2 2 2 2" xfId="6969" xr:uid="{00000000-0005-0000-0000-00005F0F0000}"/>
    <cellStyle name="Normal 13 2 4 4 2 2 3" xfId="6134" xr:uid="{00000000-0005-0000-0000-0000600F0000}"/>
    <cellStyle name="Normal 13 2 4 4 2 3" xfId="4942" xr:uid="{00000000-0005-0000-0000-0000610F0000}"/>
    <cellStyle name="Normal 13 2 4 4 2 3 2" xfId="6647" xr:uid="{00000000-0005-0000-0000-0000620F0000}"/>
    <cellStyle name="Normal 13 2 4 4 2 4" xfId="5812" xr:uid="{00000000-0005-0000-0000-0000630F0000}"/>
    <cellStyle name="Normal 13 2 4 4 3" xfId="4265" xr:uid="{00000000-0005-0000-0000-0000640F0000}"/>
    <cellStyle name="Normal 13 2 4 4 3 2" xfId="5103" xr:uid="{00000000-0005-0000-0000-0000650F0000}"/>
    <cellStyle name="Normal 13 2 4 4 3 2 2" xfId="6808" xr:uid="{00000000-0005-0000-0000-0000660F0000}"/>
    <cellStyle name="Normal 13 2 4 4 3 3" xfId="5973" xr:uid="{00000000-0005-0000-0000-0000670F0000}"/>
    <cellStyle name="Normal 13 2 4 4 4" xfId="4760" xr:uid="{00000000-0005-0000-0000-0000680F0000}"/>
    <cellStyle name="Normal 13 2 4 4 4 2" xfId="6465" xr:uid="{00000000-0005-0000-0000-0000690F0000}"/>
    <cellStyle name="Normal 13 2 4 4 5" xfId="5630" xr:uid="{00000000-0005-0000-0000-00006A0F0000}"/>
    <cellStyle name="Normal 13 2 4 5" xfId="3935" xr:uid="{00000000-0005-0000-0000-00006B0F0000}"/>
    <cellStyle name="Normal 13 2 4 5 2" xfId="4119" xr:uid="{00000000-0005-0000-0000-00006C0F0000}"/>
    <cellStyle name="Normal 13 2 4 5 2 2" xfId="4441" xr:uid="{00000000-0005-0000-0000-00006D0F0000}"/>
    <cellStyle name="Normal 13 2 4 5 2 2 2" xfId="5279" xr:uid="{00000000-0005-0000-0000-00006E0F0000}"/>
    <cellStyle name="Normal 13 2 4 5 2 2 2 2" xfId="6984" xr:uid="{00000000-0005-0000-0000-00006F0F0000}"/>
    <cellStyle name="Normal 13 2 4 5 2 2 3" xfId="6149" xr:uid="{00000000-0005-0000-0000-0000700F0000}"/>
    <cellStyle name="Normal 13 2 4 5 2 3" xfId="4957" xr:uid="{00000000-0005-0000-0000-0000710F0000}"/>
    <cellStyle name="Normal 13 2 4 5 2 3 2" xfId="6662" xr:uid="{00000000-0005-0000-0000-0000720F0000}"/>
    <cellStyle name="Normal 13 2 4 5 2 4" xfId="5827" xr:uid="{00000000-0005-0000-0000-0000730F0000}"/>
    <cellStyle name="Normal 13 2 4 5 3" xfId="4280" xr:uid="{00000000-0005-0000-0000-0000740F0000}"/>
    <cellStyle name="Normal 13 2 4 5 3 2" xfId="5118" xr:uid="{00000000-0005-0000-0000-0000750F0000}"/>
    <cellStyle name="Normal 13 2 4 5 3 2 2" xfId="6823" xr:uid="{00000000-0005-0000-0000-0000760F0000}"/>
    <cellStyle name="Normal 13 2 4 5 3 3" xfId="5988" xr:uid="{00000000-0005-0000-0000-0000770F0000}"/>
    <cellStyle name="Normal 13 2 4 5 4" xfId="4788" xr:uid="{00000000-0005-0000-0000-0000780F0000}"/>
    <cellStyle name="Normal 13 2 4 5 4 2" xfId="6493" xr:uid="{00000000-0005-0000-0000-0000790F0000}"/>
    <cellStyle name="Normal 13 2 4 5 5" xfId="5658" xr:uid="{00000000-0005-0000-0000-00007A0F0000}"/>
    <cellStyle name="Normal 13 2 4 6" xfId="3999" xr:uid="{00000000-0005-0000-0000-00007B0F0000}"/>
    <cellStyle name="Normal 13 2 4 6 2" xfId="4321" xr:uid="{00000000-0005-0000-0000-00007C0F0000}"/>
    <cellStyle name="Normal 13 2 4 6 2 2" xfId="5159" xr:uid="{00000000-0005-0000-0000-00007D0F0000}"/>
    <cellStyle name="Normal 13 2 4 6 2 2 2" xfId="6864" xr:uid="{00000000-0005-0000-0000-00007E0F0000}"/>
    <cellStyle name="Normal 13 2 4 6 2 3" xfId="6029" xr:uid="{00000000-0005-0000-0000-00007F0F0000}"/>
    <cellStyle name="Normal 13 2 4 6 3" xfId="4837" xr:uid="{00000000-0005-0000-0000-0000800F0000}"/>
    <cellStyle name="Normal 13 2 4 6 3 2" xfId="6542" xr:uid="{00000000-0005-0000-0000-0000810F0000}"/>
    <cellStyle name="Normal 13 2 4 6 4" xfId="5707" xr:uid="{00000000-0005-0000-0000-0000820F0000}"/>
    <cellStyle name="Normal 13 2 4 7" xfId="4160" xr:uid="{00000000-0005-0000-0000-0000830F0000}"/>
    <cellStyle name="Normal 13 2 4 7 2" xfId="4998" xr:uid="{00000000-0005-0000-0000-0000840F0000}"/>
    <cellStyle name="Normal 13 2 4 7 2 2" xfId="6703" xr:uid="{00000000-0005-0000-0000-0000850F0000}"/>
    <cellStyle name="Normal 13 2 4 7 3" xfId="5868" xr:uid="{00000000-0005-0000-0000-0000860F0000}"/>
    <cellStyle name="Normal 13 2 4 8" xfId="4596" xr:uid="{00000000-0005-0000-0000-0000870F0000}"/>
    <cellStyle name="Normal 13 2 4 8 2" xfId="6301" xr:uid="{00000000-0005-0000-0000-0000880F0000}"/>
    <cellStyle name="Normal 13 2 4 9" xfId="5466" xr:uid="{00000000-0005-0000-0000-0000890F0000}"/>
    <cellStyle name="Normal 13 2 5" xfId="3641" xr:uid="{00000000-0005-0000-0000-00008A0F0000}"/>
    <cellStyle name="Normal 13 2 5 2" xfId="4014" xr:uid="{00000000-0005-0000-0000-00008B0F0000}"/>
    <cellStyle name="Normal 13 2 5 2 2" xfId="4336" xr:uid="{00000000-0005-0000-0000-00008C0F0000}"/>
    <cellStyle name="Normal 13 2 5 2 2 2" xfId="5174" xr:uid="{00000000-0005-0000-0000-00008D0F0000}"/>
    <cellStyle name="Normal 13 2 5 2 2 2 2" xfId="6879" xr:uid="{00000000-0005-0000-0000-00008E0F0000}"/>
    <cellStyle name="Normal 13 2 5 2 2 3" xfId="6044" xr:uid="{00000000-0005-0000-0000-00008F0F0000}"/>
    <cellStyle name="Normal 13 2 5 2 3" xfId="4852" xr:uid="{00000000-0005-0000-0000-0000900F0000}"/>
    <cellStyle name="Normal 13 2 5 2 3 2" xfId="6557" xr:uid="{00000000-0005-0000-0000-0000910F0000}"/>
    <cellStyle name="Normal 13 2 5 2 4" xfId="5722" xr:uid="{00000000-0005-0000-0000-0000920F0000}"/>
    <cellStyle name="Normal 13 2 5 3" xfId="4175" xr:uid="{00000000-0005-0000-0000-0000930F0000}"/>
    <cellStyle name="Normal 13 2 5 3 2" xfId="5013" xr:uid="{00000000-0005-0000-0000-0000940F0000}"/>
    <cellStyle name="Normal 13 2 5 3 2 2" xfId="6718" xr:uid="{00000000-0005-0000-0000-0000950F0000}"/>
    <cellStyle name="Normal 13 2 5 3 3" xfId="5883" xr:uid="{00000000-0005-0000-0000-0000960F0000}"/>
    <cellStyle name="Normal 13 2 5 4" xfId="4619" xr:uid="{00000000-0005-0000-0000-0000970F0000}"/>
    <cellStyle name="Normal 13 2 5 4 2" xfId="6324" xr:uid="{00000000-0005-0000-0000-0000980F0000}"/>
    <cellStyle name="Normal 13 2 5 5" xfId="5489" xr:uid="{00000000-0005-0000-0000-0000990F0000}"/>
    <cellStyle name="Normal 13 2 6" xfId="3700" xr:uid="{00000000-0005-0000-0000-00009A0F0000}"/>
    <cellStyle name="Normal 13 2 6 2" xfId="4046" xr:uid="{00000000-0005-0000-0000-00009B0F0000}"/>
    <cellStyle name="Normal 13 2 6 2 2" xfId="4368" xr:uid="{00000000-0005-0000-0000-00009C0F0000}"/>
    <cellStyle name="Normal 13 2 6 2 2 2" xfId="5206" xr:uid="{00000000-0005-0000-0000-00009D0F0000}"/>
    <cellStyle name="Normal 13 2 6 2 2 2 2" xfId="6911" xr:uid="{00000000-0005-0000-0000-00009E0F0000}"/>
    <cellStyle name="Normal 13 2 6 2 2 3" xfId="6076" xr:uid="{00000000-0005-0000-0000-00009F0F0000}"/>
    <cellStyle name="Normal 13 2 6 2 3" xfId="4884" xr:uid="{00000000-0005-0000-0000-0000A00F0000}"/>
    <cellStyle name="Normal 13 2 6 2 3 2" xfId="6589" xr:uid="{00000000-0005-0000-0000-0000A10F0000}"/>
    <cellStyle name="Normal 13 2 6 2 4" xfId="5754" xr:uid="{00000000-0005-0000-0000-0000A20F0000}"/>
    <cellStyle name="Normal 13 2 6 3" xfId="4207" xr:uid="{00000000-0005-0000-0000-0000A30F0000}"/>
    <cellStyle name="Normal 13 2 6 3 2" xfId="5045" xr:uid="{00000000-0005-0000-0000-0000A40F0000}"/>
    <cellStyle name="Normal 13 2 6 3 2 2" xfId="6750" xr:uid="{00000000-0005-0000-0000-0000A50F0000}"/>
    <cellStyle name="Normal 13 2 6 3 3" xfId="5915" xr:uid="{00000000-0005-0000-0000-0000A60F0000}"/>
    <cellStyle name="Normal 13 2 6 4" xfId="4653" xr:uid="{00000000-0005-0000-0000-0000A70F0000}"/>
    <cellStyle name="Normal 13 2 6 4 2" xfId="6358" xr:uid="{00000000-0005-0000-0000-0000A80F0000}"/>
    <cellStyle name="Normal 13 2 6 5" xfId="5523" xr:uid="{00000000-0005-0000-0000-0000A90F0000}"/>
    <cellStyle name="Normal 13 2 7" xfId="3742" xr:uid="{00000000-0005-0000-0000-0000AA0F0000}"/>
    <cellStyle name="Normal 13 2 7 2" xfId="4048" xr:uid="{00000000-0005-0000-0000-0000AB0F0000}"/>
    <cellStyle name="Normal 13 2 7 2 2" xfId="4370" xr:uid="{00000000-0005-0000-0000-0000AC0F0000}"/>
    <cellStyle name="Normal 13 2 7 2 2 2" xfId="5208" xr:uid="{00000000-0005-0000-0000-0000AD0F0000}"/>
    <cellStyle name="Normal 13 2 7 2 2 2 2" xfId="6913" xr:uid="{00000000-0005-0000-0000-0000AE0F0000}"/>
    <cellStyle name="Normal 13 2 7 2 2 3" xfId="6078" xr:uid="{00000000-0005-0000-0000-0000AF0F0000}"/>
    <cellStyle name="Normal 13 2 7 2 3" xfId="4886" xr:uid="{00000000-0005-0000-0000-0000B00F0000}"/>
    <cellStyle name="Normal 13 2 7 2 3 2" xfId="6591" xr:uid="{00000000-0005-0000-0000-0000B10F0000}"/>
    <cellStyle name="Normal 13 2 7 2 4" xfId="5756" xr:uid="{00000000-0005-0000-0000-0000B20F0000}"/>
    <cellStyle name="Normal 13 2 7 3" xfId="4209" xr:uid="{00000000-0005-0000-0000-0000B30F0000}"/>
    <cellStyle name="Normal 13 2 7 3 2" xfId="5047" xr:uid="{00000000-0005-0000-0000-0000B40F0000}"/>
    <cellStyle name="Normal 13 2 7 3 2 2" xfId="6752" xr:uid="{00000000-0005-0000-0000-0000B50F0000}"/>
    <cellStyle name="Normal 13 2 7 3 3" xfId="5917" xr:uid="{00000000-0005-0000-0000-0000B60F0000}"/>
    <cellStyle name="Normal 13 2 7 4" xfId="4658" xr:uid="{00000000-0005-0000-0000-0000B70F0000}"/>
    <cellStyle name="Normal 13 2 7 4 2" xfId="6363" xr:uid="{00000000-0005-0000-0000-0000B80F0000}"/>
    <cellStyle name="Normal 13 2 7 5" xfId="5528" xr:uid="{00000000-0005-0000-0000-0000B90F0000}"/>
    <cellStyle name="Normal 13 2 8" xfId="3821" xr:uid="{00000000-0005-0000-0000-0000BA0F0000}"/>
    <cellStyle name="Normal 13 2 8 2" xfId="4070" xr:uid="{00000000-0005-0000-0000-0000BB0F0000}"/>
    <cellStyle name="Normal 13 2 8 2 2" xfId="4392" xr:uid="{00000000-0005-0000-0000-0000BC0F0000}"/>
    <cellStyle name="Normal 13 2 8 2 2 2" xfId="5230" xr:uid="{00000000-0005-0000-0000-0000BD0F0000}"/>
    <cellStyle name="Normal 13 2 8 2 2 2 2" xfId="6935" xr:uid="{00000000-0005-0000-0000-0000BE0F0000}"/>
    <cellStyle name="Normal 13 2 8 2 2 3" xfId="6100" xr:uid="{00000000-0005-0000-0000-0000BF0F0000}"/>
    <cellStyle name="Normal 13 2 8 2 3" xfId="4908" xr:uid="{00000000-0005-0000-0000-0000C00F0000}"/>
    <cellStyle name="Normal 13 2 8 2 3 2" xfId="6613" xr:uid="{00000000-0005-0000-0000-0000C10F0000}"/>
    <cellStyle name="Normal 13 2 8 2 4" xfId="5778" xr:uid="{00000000-0005-0000-0000-0000C20F0000}"/>
    <cellStyle name="Normal 13 2 8 3" xfId="4231" xr:uid="{00000000-0005-0000-0000-0000C30F0000}"/>
    <cellStyle name="Normal 13 2 8 3 2" xfId="5069" xr:uid="{00000000-0005-0000-0000-0000C40F0000}"/>
    <cellStyle name="Normal 13 2 8 3 2 2" xfId="6774" xr:uid="{00000000-0005-0000-0000-0000C50F0000}"/>
    <cellStyle name="Normal 13 2 8 3 3" xfId="5939" xr:uid="{00000000-0005-0000-0000-0000C60F0000}"/>
    <cellStyle name="Normal 13 2 8 4" xfId="4698" xr:uid="{00000000-0005-0000-0000-0000C70F0000}"/>
    <cellStyle name="Normal 13 2 8 4 2" xfId="6403" xr:uid="{00000000-0005-0000-0000-0000C80F0000}"/>
    <cellStyle name="Normal 13 2 8 5" xfId="5568" xr:uid="{00000000-0005-0000-0000-0000C90F0000}"/>
    <cellStyle name="Normal 13 2 9" xfId="3959" xr:uid="{00000000-0005-0000-0000-0000CA0F0000}"/>
    <cellStyle name="Normal 13 2 9 2" xfId="4134" xr:uid="{00000000-0005-0000-0000-0000CB0F0000}"/>
    <cellStyle name="Normal 13 2 9 2 2" xfId="4456" xr:uid="{00000000-0005-0000-0000-0000CC0F0000}"/>
    <cellStyle name="Normal 13 2 9 2 2 2" xfId="5294" xr:uid="{00000000-0005-0000-0000-0000CD0F0000}"/>
    <cellStyle name="Normal 13 2 9 2 2 2 2" xfId="6999" xr:uid="{00000000-0005-0000-0000-0000CE0F0000}"/>
    <cellStyle name="Normal 13 2 9 2 2 3" xfId="6164" xr:uid="{00000000-0005-0000-0000-0000CF0F0000}"/>
    <cellStyle name="Normal 13 2 9 2 3" xfId="4972" xr:uid="{00000000-0005-0000-0000-0000D00F0000}"/>
    <cellStyle name="Normal 13 2 9 2 3 2" xfId="6677" xr:uid="{00000000-0005-0000-0000-0000D10F0000}"/>
    <cellStyle name="Normal 13 2 9 2 4" xfId="5842" xr:uid="{00000000-0005-0000-0000-0000D20F0000}"/>
    <cellStyle name="Normal 13 2 9 3" xfId="4295" xr:uid="{00000000-0005-0000-0000-0000D30F0000}"/>
    <cellStyle name="Normal 13 2 9 3 2" xfId="5133" xr:uid="{00000000-0005-0000-0000-0000D40F0000}"/>
    <cellStyle name="Normal 13 2 9 3 2 2" xfId="6838" xr:uid="{00000000-0005-0000-0000-0000D50F0000}"/>
    <cellStyle name="Normal 13 2 9 3 3" xfId="6003" xr:uid="{00000000-0005-0000-0000-0000D60F0000}"/>
    <cellStyle name="Normal 13 2 9 4" xfId="4811" xr:uid="{00000000-0005-0000-0000-0000D70F0000}"/>
    <cellStyle name="Normal 13 2 9 4 2" xfId="6516" xr:uid="{00000000-0005-0000-0000-0000D80F0000}"/>
    <cellStyle name="Normal 13 2 9 5" xfId="5681" xr:uid="{00000000-0005-0000-0000-0000D90F0000}"/>
    <cellStyle name="Normal 13_160800B1 CPI09 โปรแกรมคอมพิวเตอร์ - BOI" xfId="1478" xr:uid="{00000000-0005-0000-0000-0000DA0F0000}"/>
    <cellStyle name="Normal 130" xfId="3984" xr:uid="{00000000-0005-0000-0000-0000DB0F0000}"/>
    <cellStyle name="Normal 131" xfId="3980" xr:uid="{00000000-0005-0000-0000-0000DC0F0000}"/>
    <cellStyle name="Normal 132" xfId="4465" xr:uid="{00000000-0005-0000-0000-0000DD0F0000}"/>
    <cellStyle name="Normal 133" xfId="42" xr:uid="{00000000-0005-0000-0000-0000DE0F0000}"/>
    <cellStyle name="Normal 133 2" xfId="7209" xr:uid="{00000000-0005-0000-0000-0000DF0F0000}"/>
    <cellStyle name="Normal 133 3" xfId="38" xr:uid="{00000000-0005-0000-0000-0000E00F0000}"/>
    <cellStyle name="Normal 134" xfId="5411" xr:uid="{00000000-0005-0000-0000-0000E10F0000}"/>
    <cellStyle name="Normal 135" xfId="5414" xr:uid="{00000000-0005-0000-0000-0000E20F0000}"/>
    <cellStyle name="Normal 136" xfId="5415" xr:uid="{00000000-0005-0000-0000-0000E30F0000}"/>
    <cellStyle name="Normal 137" xfId="5420" xr:uid="{00000000-0005-0000-0000-0000E40F0000}"/>
    <cellStyle name="Normal 138" xfId="5423" xr:uid="{00000000-0005-0000-0000-0000E50F0000}"/>
    <cellStyle name="Normal 139" xfId="5428" xr:uid="{00000000-0005-0000-0000-0000E60F0000}"/>
    <cellStyle name="Normal 14" xfId="362" xr:uid="{00000000-0005-0000-0000-0000E70F0000}"/>
    <cellStyle name="Normal 14 10" xfId="17" xr:uid="{00000000-0005-0000-0000-0000E80F0000}"/>
    <cellStyle name="Normal 14 2" xfId="363" xr:uid="{00000000-0005-0000-0000-0000E90F0000}"/>
    <cellStyle name="Normal 14 2 2" xfId="1479" xr:uid="{00000000-0005-0000-0000-0000EA0F0000}"/>
    <cellStyle name="Normal 14 2 2 2" xfId="3417" xr:uid="{00000000-0005-0000-0000-0000EB0F0000}"/>
    <cellStyle name="Normal 14 2 2 3" xfId="3418" xr:uid="{00000000-0005-0000-0000-0000EC0F0000}"/>
    <cellStyle name="Normal 14 2 2 4" xfId="3419" xr:uid="{00000000-0005-0000-0000-0000ED0F0000}"/>
    <cellStyle name="Normal 14 2 3" xfId="1480" xr:uid="{00000000-0005-0000-0000-0000EE0F0000}"/>
    <cellStyle name="Normal 14 2 4" xfId="3420" xr:uid="{00000000-0005-0000-0000-0000EF0F0000}"/>
    <cellStyle name="Normal 14 2 5" xfId="3421" xr:uid="{00000000-0005-0000-0000-0000F00F0000}"/>
    <cellStyle name="Normal 14 2 6" xfId="3422" xr:uid="{00000000-0005-0000-0000-0000F10F0000}"/>
    <cellStyle name="Normal 14 2 7" xfId="3423" xr:uid="{00000000-0005-0000-0000-0000F20F0000}"/>
    <cellStyle name="Normal 14 2 8" xfId="3424" xr:uid="{00000000-0005-0000-0000-0000F30F0000}"/>
    <cellStyle name="Normal 14 3" xfId="364" xr:uid="{00000000-0005-0000-0000-0000F40F0000}"/>
    <cellStyle name="Normal 14 4" xfId="365" xr:uid="{00000000-0005-0000-0000-0000F50F0000}"/>
    <cellStyle name="Normal 14 5" xfId="3425" xr:uid="{00000000-0005-0000-0000-0000F60F0000}"/>
    <cellStyle name="Normal 14 6" xfId="3426" xr:uid="{00000000-0005-0000-0000-0000F70F0000}"/>
    <cellStyle name="Normal 14 7" xfId="3427" xr:uid="{00000000-0005-0000-0000-0000F80F0000}"/>
    <cellStyle name="Normal 14 8" xfId="3701" xr:uid="{00000000-0005-0000-0000-0000F90F0000}"/>
    <cellStyle name="Normal 14 9" xfId="3741" xr:uid="{00000000-0005-0000-0000-0000FA0F0000}"/>
    <cellStyle name="Normal 140" xfId="5426" xr:uid="{00000000-0005-0000-0000-0000FB0F0000}"/>
    <cellStyle name="Normal 141" xfId="5433" xr:uid="{00000000-0005-0000-0000-0000FC0F0000}"/>
    <cellStyle name="Normal 142" xfId="5435" xr:uid="{00000000-0005-0000-0000-0000FD0F0000}"/>
    <cellStyle name="Normal 143" xfId="19" xr:uid="{00000000-0005-0000-0000-0000FE0F0000}"/>
    <cellStyle name="Normal 144" xfId="7212" xr:uid="{00000000-0005-0000-0000-0000FF0F0000}"/>
    <cellStyle name="Normal 145" xfId="7244" xr:uid="{00000000-0005-0000-0000-000000100000}"/>
    <cellStyle name="Normal 146" xfId="7251" xr:uid="{00000000-0005-0000-0000-000001100000}"/>
    <cellStyle name="Normal 147" xfId="43" xr:uid="{00000000-0005-0000-0000-000002100000}"/>
    <cellStyle name="Normal 148" xfId="5402" xr:uid="{00000000-0005-0000-0000-000003100000}"/>
    <cellStyle name="Normal 149" xfId="7285" xr:uid="{00000000-0005-0000-0000-000004100000}"/>
    <cellStyle name="Normal 15" xfId="366" xr:uid="{00000000-0005-0000-0000-000005100000}"/>
    <cellStyle name="Normal 15 2" xfId="1481" xr:uid="{00000000-0005-0000-0000-000006100000}"/>
    <cellStyle name="Normal 15 3" xfId="3428" xr:uid="{00000000-0005-0000-0000-000007100000}"/>
    <cellStyle name="Normal 150" xfId="7289" xr:uid="{00000000-0005-0000-0000-000008100000}"/>
    <cellStyle name="Normal 16" xfId="367" xr:uid="{00000000-0005-0000-0000-000009100000}"/>
    <cellStyle name="Normal 16 2" xfId="1482" xr:uid="{00000000-0005-0000-0000-00000A100000}"/>
    <cellStyle name="Normal 17" xfId="368" xr:uid="{00000000-0005-0000-0000-00000B100000}"/>
    <cellStyle name="Normal 17 2" xfId="369" xr:uid="{00000000-0005-0000-0000-00000C100000}"/>
    <cellStyle name="Normal 17 2 2" xfId="3429" xr:uid="{00000000-0005-0000-0000-00000D100000}"/>
    <cellStyle name="Normal 17 3" xfId="370" xr:uid="{00000000-0005-0000-0000-00000E100000}"/>
    <cellStyle name="Normal 17 4" xfId="371" xr:uid="{00000000-0005-0000-0000-00000F100000}"/>
    <cellStyle name="Normal 17 5" xfId="3702" xr:uid="{00000000-0005-0000-0000-000010100000}"/>
    <cellStyle name="Normal 17 6" xfId="3740" xr:uid="{00000000-0005-0000-0000-000011100000}"/>
    <cellStyle name="Normal 17 7" xfId="3725" xr:uid="{00000000-0005-0000-0000-000012100000}"/>
    <cellStyle name="Normal 18" xfId="372" xr:uid="{00000000-0005-0000-0000-000013100000}"/>
    <cellStyle name="Normal 18 2" xfId="373" xr:uid="{00000000-0005-0000-0000-000014100000}"/>
    <cellStyle name="Normal 18 3" xfId="374" xr:uid="{00000000-0005-0000-0000-000015100000}"/>
    <cellStyle name="Normal 18 4" xfId="375" xr:uid="{00000000-0005-0000-0000-000016100000}"/>
    <cellStyle name="Normal 18 5" xfId="3703" xr:uid="{00000000-0005-0000-0000-000017100000}"/>
    <cellStyle name="Normal 18 6" xfId="3739" xr:uid="{00000000-0005-0000-0000-000018100000}"/>
    <cellStyle name="Normal 18 7" xfId="3767" xr:uid="{00000000-0005-0000-0000-000019100000}"/>
    <cellStyle name="Normal 19" xfId="376" xr:uid="{00000000-0005-0000-0000-00001A100000}"/>
    <cellStyle name="Normal 19 10" xfId="4568" xr:uid="{00000000-0005-0000-0000-00001B100000}"/>
    <cellStyle name="Normal 19 10 2" xfId="22" xr:uid="{00000000-0005-0000-0000-00001C100000}"/>
    <cellStyle name="Normal 19 11" xfId="11" xr:uid="{00000000-0005-0000-0000-00001D100000}"/>
    <cellStyle name="Normal 19 11 2" xfId="26" xr:uid="{00000000-0005-0000-0000-00001E100000}"/>
    <cellStyle name="Normal 19 12" xfId="5405" xr:uid="{00000000-0005-0000-0000-00001F100000}"/>
    <cellStyle name="Normal 19 2" xfId="1483" xr:uid="{00000000-0005-0000-0000-000020100000}"/>
    <cellStyle name="Normal 19 3" xfId="1484" xr:uid="{00000000-0005-0000-0000-000021100000}"/>
    <cellStyle name="Normal 19 4" xfId="3040" xr:uid="{00000000-0005-0000-0000-000022100000}"/>
    <cellStyle name="Normal 19 4 2" xfId="3624" xr:uid="{00000000-0005-0000-0000-000023100000}"/>
    <cellStyle name="Normal 19 4 2 2" xfId="3883" xr:uid="{00000000-0005-0000-0000-000024100000}"/>
    <cellStyle name="Normal 19 4 2 2 2" xfId="4532" xr:uid="{00000000-0005-0000-0000-000025100000}"/>
    <cellStyle name="Normal 19 4 2 2 2 2" xfId="5369" xr:uid="{00000000-0005-0000-0000-000026100000}"/>
    <cellStyle name="Normal 19 4 2 2 2 2 2" xfId="7073" xr:uid="{00000000-0005-0000-0000-000027100000}"/>
    <cellStyle name="Normal 19 4 2 2 2 3" xfId="6239" xr:uid="{00000000-0005-0000-0000-000028100000}"/>
    <cellStyle name="Normal 19 4 2 2 3" xfId="4741" xr:uid="{00000000-0005-0000-0000-000029100000}"/>
    <cellStyle name="Normal 19 4 2 2 3 2" xfId="6446" xr:uid="{00000000-0005-0000-0000-00002A100000}"/>
    <cellStyle name="Normal 19 4 2 2 4" xfId="5611" xr:uid="{00000000-0005-0000-0000-00002B100000}"/>
    <cellStyle name="Normal 19 4 2 3" xfId="3916" xr:uid="{00000000-0005-0000-0000-00002C100000}"/>
    <cellStyle name="Normal 19 4 2 3 2" xfId="4545" xr:uid="{00000000-0005-0000-0000-00002D100000}"/>
    <cellStyle name="Normal 19 4 2 3 2 2" xfId="5382" xr:uid="{00000000-0005-0000-0000-00002E100000}"/>
    <cellStyle name="Normal 19 4 2 3 2 2 2" xfId="7086" xr:uid="{00000000-0005-0000-0000-00002F100000}"/>
    <cellStyle name="Normal 19 4 2 3 2 3" xfId="6252" xr:uid="{00000000-0005-0000-0000-000030100000}"/>
    <cellStyle name="Normal 19 4 2 3 3" xfId="4771" xr:uid="{00000000-0005-0000-0000-000031100000}"/>
    <cellStyle name="Normal 19 4 2 3 3 2" xfId="6476" xr:uid="{00000000-0005-0000-0000-000032100000}"/>
    <cellStyle name="Normal 19 4 2 3 4" xfId="5641" xr:uid="{00000000-0005-0000-0000-000033100000}"/>
    <cellStyle name="Normal 19 4 2 4" xfId="3946" xr:uid="{00000000-0005-0000-0000-000034100000}"/>
    <cellStyle name="Normal 19 4 2 4 2" xfId="4558" xr:uid="{00000000-0005-0000-0000-000035100000}"/>
    <cellStyle name="Normal 19 4 2 4 2 2" xfId="5395" xr:uid="{00000000-0005-0000-0000-000036100000}"/>
    <cellStyle name="Normal 19 4 2 4 2 2 2" xfId="7099" xr:uid="{00000000-0005-0000-0000-000037100000}"/>
    <cellStyle name="Normal 19 4 2 4 2 3" xfId="6265" xr:uid="{00000000-0005-0000-0000-000038100000}"/>
    <cellStyle name="Normal 19 4 2 4 3" xfId="4799" xr:uid="{00000000-0005-0000-0000-000039100000}"/>
    <cellStyle name="Normal 19 4 2 4 3 2" xfId="6504" xr:uid="{00000000-0005-0000-0000-00003A100000}"/>
    <cellStyle name="Normal 19 4 2 4 4" xfId="5669" xr:uid="{00000000-0005-0000-0000-00003B100000}"/>
    <cellStyle name="Normal 19 4 2 5" xfId="4486" xr:uid="{00000000-0005-0000-0000-00003C100000}"/>
    <cellStyle name="Normal 19 4 2 5 2" xfId="5323" xr:uid="{00000000-0005-0000-0000-00003D100000}"/>
    <cellStyle name="Normal 19 4 2 5 2 2" xfId="7028" xr:uid="{00000000-0005-0000-0000-00003E100000}"/>
    <cellStyle name="Normal 19 4 2 5 3" xfId="6193" xr:uid="{00000000-0005-0000-0000-00003F100000}"/>
    <cellStyle name="Normal 19 4 2 6" xfId="4607" xr:uid="{00000000-0005-0000-0000-000040100000}"/>
    <cellStyle name="Normal 19 4 2 6 2" xfId="6312" xr:uid="{00000000-0005-0000-0000-000041100000}"/>
    <cellStyle name="Normal 19 4 2 7" xfId="5477" xr:uid="{00000000-0005-0000-0000-000042100000}"/>
    <cellStyle name="Normal 19 4 3" xfId="3826" xr:uid="{00000000-0005-0000-0000-000043100000}"/>
    <cellStyle name="Normal 19 4 3 2" xfId="4513" xr:uid="{00000000-0005-0000-0000-000044100000}"/>
    <cellStyle name="Normal 19 4 3 2 2" xfId="5350" xr:uid="{00000000-0005-0000-0000-000045100000}"/>
    <cellStyle name="Normal 19 4 3 2 2 2" xfId="7055" xr:uid="{00000000-0005-0000-0000-000046100000}"/>
    <cellStyle name="Normal 19 4 3 2 3" xfId="6220" xr:uid="{00000000-0005-0000-0000-000047100000}"/>
    <cellStyle name="Normal 19 4 3 3" xfId="4699" xr:uid="{00000000-0005-0000-0000-000048100000}"/>
    <cellStyle name="Normal 19 4 3 3 2" xfId="6404" xr:uid="{00000000-0005-0000-0000-000049100000}"/>
    <cellStyle name="Normal 19 4 3 4" xfId="5569" xr:uid="{00000000-0005-0000-0000-00004A100000}"/>
    <cellStyle name="Normal 19 4 4" xfId="3803" xr:uid="{00000000-0005-0000-0000-00004B100000}"/>
    <cellStyle name="Normal 19 4 4 2" xfId="4509" xr:uid="{00000000-0005-0000-0000-00004C100000}"/>
    <cellStyle name="Normal 19 4 4 2 2" xfId="5346" xr:uid="{00000000-0005-0000-0000-00004D100000}"/>
    <cellStyle name="Normal 19 4 4 2 2 2" xfId="7051" xr:uid="{00000000-0005-0000-0000-00004E100000}"/>
    <cellStyle name="Normal 19 4 4 2 3" xfId="6216" xr:uid="{00000000-0005-0000-0000-00004F100000}"/>
    <cellStyle name="Normal 19 4 4 3" xfId="4684" xr:uid="{00000000-0005-0000-0000-000050100000}"/>
    <cellStyle name="Normal 19 4 4 3 2" xfId="6389" xr:uid="{00000000-0005-0000-0000-000051100000}"/>
    <cellStyle name="Normal 19 4 4 4" xfId="5554" xr:uid="{00000000-0005-0000-0000-000052100000}"/>
    <cellStyle name="Normal 19 4 5" xfId="3751" xr:uid="{00000000-0005-0000-0000-000053100000}"/>
    <cellStyle name="Normal 19 4 5 2" xfId="4497" xr:uid="{00000000-0005-0000-0000-000054100000}"/>
    <cellStyle name="Normal 19 4 5 2 2" xfId="5334" xr:uid="{00000000-0005-0000-0000-000055100000}"/>
    <cellStyle name="Normal 19 4 5 2 2 2" xfId="7039" xr:uid="{00000000-0005-0000-0000-000056100000}"/>
    <cellStyle name="Normal 19 4 5 2 3" xfId="6204" xr:uid="{00000000-0005-0000-0000-000057100000}"/>
    <cellStyle name="Normal 19 4 5 3" xfId="4666" xr:uid="{00000000-0005-0000-0000-000058100000}"/>
    <cellStyle name="Normal 19 4 5 3 2" xfId="6371" xr:uid="{00000000-0005-0000-0000-000059100000}"/>
    <cellStyle name="Normal 19 4 5 4" xfId="5536" xr:uid="{00000000-0005-0000-0000-00005A100000}"/>
    <cellStyle name="Normal 19 4 6" xfId="4472" xr:uid="{00000000-0005-0000-0000-00005B100000}"/>
    <cellStyle name="Normal 19 4 6 2" xfId="5309" xr:uid="{00000000-0005-0000-0000-00005C100000}"/>
    <cellStyle name="Normal 19 4 6 2 2" xfId="7014" xr:uid="{00000000-0005-0000-0000-00005D100000}"/>
    <cellStyle name="Normal 19 4 6 3" xfId="6179" xr:uid="{00000000-0005-0000-0000-00005E100000}"/>
    <cellStyle name="Normal 19 4 7" xfId="4578" xr:uid="{00000000-0005-0000-0000-00005F100000}"/>
    <cellStyle name="Normal 19 4 7 2" xfId="6283" xr:uid="{00000000-0005-0000-0000-000060100000}"/>
    <cellStyle name="Normal 19 4 8" xfId="5448" xr:uid="{00000000-0005-0000-0000-000061100000}"/>
    <cellStyle name="Normal 19 5" xfId="3601" xr:uid="{00000000-0005-0000-0000-000062100000}"/>
    <cellStyle name="Normal 19 5 2" xfId="3873" xr:uid="{00000000-0005-0000-0000-000063100000}"/>
    <cellStyle name="Normal 19 5 2 2" xfId="4528" xr:uid="{00000000-0005-0000-0000-000064100000}"/>
    <cellStyle name="Normal 19 5 2 2 2" xfId="5365" xr:uid="{00000000-0005-0000-0000-000065100000}"/>
    <cellStyle name="Normal 19 5 2 2 2 2" xfId="7069" xr:uid="{00000000-0005-0000-0000-000066100000}"/>
    <cellStyle name="Normal 19 5 2 2 3" xfId="6235" xr:uid="{00000000-0005-0000-0000-000067100000}"/>
    <cellStyle name="Normal 19 5 2 3" xfId="4731" xr:uid="{00000000-0005-0000-0000-000068100000}"/>
    <cellStyle name="Normal 19 5 2 3 2" xfId="6436" xr:uid="{00000000-0005-0000-0000-000069100000}"/>
    <cellStyle name="Normal 19 5 2 4" xfId="5601" xr:uid="{00000000-0005-0000-0000-00006A100000}"/>
    <cellStyle name="Normal 19 5 3" xfId="3906" xr:uid="{00000000-0005-0000-0000-00006B100000}"/>
    <cellStyle name="Normal 19 5 3 2" xfId="4541" xr:uid="{00000000-0005-0000-0000-00006C100000}"/>
    <cellStyle name="Normal 19 5 3 2 2" xfId="5378" xr:uid="{00000000-0005-0000-0000-00006D100000}"/>
    <cellStyle name="Normal 19 5 3 2 2 2" xfId="7082" xr:uid="{00000000-0005-0000-0000-00006E100000}"/>
    <cellStyle name="Normal 19 5 3 2 3" xfId="6248" xr:uid="{00000000-0005-0000-0000-00006F100000}"/>
    <cellStyle name="Normal 19 5 3 3" xfId="4761" xr:uid="{00000000-0005-0000-0000-000070100000}"/>
    <cellStyle name="Normal 19 5 3 3 2" xfId="6466" xr:uid="{00000000-0005-0000-0000-000071100000}"/>
    <cellStyle name="Normal 19 5 3 4" xfId="5631" xr:uid="{00000000-0005-0000-0000-000072100000}"/>
    <cellStyle name="Normal 19 5 4" xfId="3936" xr:uid="{00000000-0005-0000-0000-000073100000}"/>
    <cellStyle name="Normal 19 5 4 2" xfId="4554" xr:uid="{00000000-0005-0000-0000-000074100000}"/>
    <cellStyle name="Normal 19 5 4 2 2" xfId="5391" xr:uid="{00000000-0005-0000-0000-000075100000}"/>
    <cellStyle name="Normal 19 5 4 2 2 2" xfId="7095" xr:uid="{00000000-0005-0000-0000-000076100000}"/>
    <cellStyle name="Normal 19 5 4 2 3" xfId="6261" xr:uid="{00000000-0005-0000-0000-000077100000}"/>
    <cellStyle name="Normal 19 5 4 3" xfId="4789" xr:uid="{00000000-0005-0000-0000-000078100000}"/>
    <cellStyle name="Normal 19 5 4 3 2" xfId="6494" xr:uid="{00000000-0005-0000-0000-000079100000}"/>
    <cellStyle name="Normal 19 5 4 4" xfId="5659" xr:uid="{00000000-0005-0000-0000-00007A100000}"/>
    <cellStyle name="Normal 19 5 5" xfId="4482" xr:uid="{00000000-0005-0000-0000-00007B100000}"/>
    <cellStyle name="Normal 19 5 5 2" xfId="5319" xr:uid="{00000000-0005-0000-0000-00007C100000}"/>
    <cellStyle name="Normal 19 5 5 2 2" xfId="7024" xr:uid="{00000000-0005-0000-0000-00007D100000}"/>
    <cellStyle name="Normal 19 5 5 3" xfId="6189" xr:uid="{00000000-0005-0000-0000-00007E100000}"/>
    <cellStyle name="Normal 19 5 6" xfId="4597" xr:uid="{00000000-0005-0000-0000-00007F100000}"/>
    <cellStyle name="Normal 19 5 6 2" xfId="6302" xr:uid="{00000000-0005-0000-0000-000080100000}"/>
    <cellStyle name="Normal 19 5 7" xfId="5467" xr:uid="{00000000-0005-0000-0000-000081100000}"/>
    <cellStyle name="Normal 19 6" xfId="3704" xr:uid="{00000000-0005-0000-0000-000082100000}"/>
    <cellStyle name="Normal 19 6 2" xfId="4492" xr:uid="{00000000-0005-0000-0000-000083100000}"/>
    <cellStyle name="Normal 19 6 2 2" xfId="5329" xr:uid="{00000000-0005-0000-0000-000084100000}"/>
    <cellStyle name="Normal 19 6 2 2 2" xfId="7034" xr:uid="{00000000-0005-0000-0000-000085100000}"/>
    <cellStyle name="Normal 19 6 2 3" xfId="6199" xr:uid="{00000000-0005-0000-0000-000086100000}"/>
    <cellStyle name="Normal 19 6 3" xfId="4654" xr:uid="{00000000-0005-0000-0000-000087100000}"/>
    <cellStyle name="Normal 19 6 3 2" xfId="6359" xr:uid="{00000000-0005-0000-0000-000088100000}"/>
    <cellStyle name="Normal 19 6 4" xfId="5524" xr:uid="{00000000-0005-0000-0000-000089100000}"/>
    <cellStyle name="Normal 19 7" xfId="3738" xr:uid="{00000000-0005-0000-0000-00008A100000}"/>
    <cellStyle name="Normal 19 7 2" xfId="4494" xr:uid="{00000000-0005-0000-0000-00008B100000}"/>
    <cellStyle name="Normal 19 7 2 2" xfId="5331" xr:uid="{00000000-0005-0000-0000-00008C100000}"/>
    <cellStyle name="Normal 19 7 2 2 2" xfId="7036" xr:uid="{00000000-0005-0000-0000-00008D100000}"/>
    <cellStyle name="Normal 19 7 2 3" xfId="6201" xr:uid="{00000000-0005-0000-0000-00008E100000}"/>
    <cellStyle name="Normal 19 7 3" xfId="4657" xr:uid="{00000000-0005-0000-0000-00008F100000}"/>
    <cellStyle name="Normal 19 7 3 2" xfId="6362" xr:uid="{00000000-0005-0000-0000-000090100000}"/>
    <cellStyle name="Normal 19 7 4" xfId="5527" xr:uid="{00000000-0005-0000-0000-000091100000}"/>
    <cellStyle name="Normal 19 8" xfId="3768" xr:uid="{00000000-0005-0000-0000-000092100000}"/>
    <cellStyle name="Normal 19 8 2" xfId="4502" xr:uid="{00000000-0005-0000-0000-000093100000}"/>
    <cellStyle name="Normal 19 8 2 2" xfId="5339" xr:uid="{00000000-0005-0000-0000-000094100000}"/>
    <cellStyle name="Normal 19 8 2 2 2" xfId="7044" xr:uid="{00000000-0005-0000-0000-000095100000}"/>
    <cellStyle name="Normal 19 8 2 3" xfId="6209" xr:uid="{00000000-0005-0000-0000-000096100000}"/>
    <cellStyle name="Normal 19 8 3" xfId="4671" xr:uid="{00000000-0005-0000-0000-000097100000}"/>
    <cellStyle name="Normal 19 8 3 2" xfId="6376" xr:uid="{00000000-0005-0000-0000-000098100000}"/>
    <cellStyle name="Normal 19 8 4" xfId="5541" xr:uid="{00000000-0005-0000-0000-000099100000}"/>
    <cellStyle name="Normal 19 9" xfId="4468" xr:uid="{00000000-0005-0000-0000-00009A100000}"/>
    <cellStyle name="Normal 19 9 2" xfId="5305" xr:uid="{00000000-0005-0000-0000-00009B100000}"/>
    <cellStyle name="Normal 19 9 2 2" xfId="7010" xr:uid="{00000000-0005-0000-0000-00009C100000}"/>
    <cellStyle name="Normal 19 9 3" xfId="6175" xr:uid="{00000000-0005-0000-0000-00009D100000}"/>
    <cellStyle name="Normal 2" xfId="21" xr:uid="{00000000-0005-0000-0000-00009E100000}"/>
    <cellStyle name="Normal 2 10" xfId="34" xr:uid="{00000000-0005-0000-0000-00009F100000}"/>
    <cellStyle name="Normal 2 10 2" xfId="1485" xr:uid="{00000000-0005-0000-0000-0000A0100000}"/>
    <cellStyle name="Normal 2 11" xfId="1486" xr:uid="{00000000-0005-0000-0000-0000A1100000}"/>
    <cellStyle name="Normal 2 11 2" xfId="1487" xr:uid="{00000000-0005-0000-0000-0000A2100000}"/>
    <cellStyle name="Normal 2 12" xfId="1488" xr:uid="{00000000-0005-0000-0000-0000A3100000}"/>
    <cellStyle name="Normal 2 12 2" xfId="1489" xr:uid="{00000000-0005-0000-0000-0000A4100000}"/>
    <cellStyle name="Normal 2 13" xfId="1490" xr:uid="{00000000-0005-0000-0000-0000A5100000}"/>
    <cellStyle name="Normal 2 13 2" xfId="1491" xr:uid="{00000000-0005-0000-0000-0000A6100000}"/>
    <cellStyle name="Normal 2 14" xfId="1492" xr:uid="{00000000-0005-0000-0000-0000A7100000}"/>
    <cellStyle name="Normal 2 14 2" xfId="1493" xr:uid="{00000000-0005-0000-0000-0000A8100000}"/>
    <cellStyle name="Normal 2 15" xfId="1494" xr:uid="{00000000-0005-0000-0000-0000A9100000}"/>
    <cellStyle name="Normal 2 15 2" xfId="1495" xr:uid="{00000000-0005-0000-0000-0000AA100000}"/>
    <cellStyle name="Normal 2 16" xfId="1496" xr:uid="{00000000-0005-0000-0000-0000AB100000}"/>
    <cellStyle name="Normal 2 17" xfId="1497" xr:uid="{00000000-0005-0000-0000-0000AC100000}"/>
    <cellStyle name="Normal 2 18" xfId="1498" xr:uid="{00000000-0005-0000-0000-0000AD100000}"/>
    <cellStyle name="Normal 2 19" xfId="13" xr:uid="{00000000-0005-0000-0000-0000AE100000}"/>
    <cellStyle name="Normal 2 19 2" xfId="1499" xr:uid="{00000000-0005-0000-0000-0000AF100000}"/>
    <cellStyle name="Normal 2 2" xfId="377" xr:uid="{00000000-0005-0000-0000-0000B0100000}"/>
    <cellStyle name="Normal 2 2 10" xfId="1500" xr:uid="{00000000-0005-0000-0000-0000B1100000}"/>
    <cellStyle name="Normal 2 2 11" xfId="1501" xr:uid="{00000000-0005-0000-0000-0000B2100000}"/>
    <cellStyle name="Normal 2 2 12" xfId="1502" xr:uid="{00000000-0005-0000-0000-0000B3100000}"/>
    <cellStyle name="Normal 2 2 13" xfId="1503" xr:uid="{00000000-0005-0000-0000-0000B4100000}"/>
    <cellStyle name="Normal 2 2 14" xfId="1504" xr:uid="{00000000-0005-0000-0000-0000B5100000}"/>
    <cellStyle name="Normal 2 2 15" xfId="1505" xr:uid="{00000000-0005-0000-0000-0000B6100000}"/>
    <cellStyle name="Normal 2 2 16" xfId="1506" xr:uid="{00000000-0005-0000-0000-0000B7100000}"/>
    <cellStyle name="Normal 2 2 17" xfId="1507" xr:uid="{00000000-0005-0000-0000-0000B8100000}"/>
    <cellStyle name="Normal 2 2 18" xfId="1508" xr:uid="{00000000-0005-0000-0000-0000B9100000}"/>
    <cellStyle name="Normal 2 2 19" xfId="1509" xr:uid="{00000000-0005-0000-0000-0000BA100000}"/>
    <cellStyle name="Normal 2 2 2" xfId="378" xr:uid="{00000000-0005-0000-0000-0000BB100000}"/>
    <cellStyle name="Normal 2 2 2 2" xfId="1510" xr:uid="{00000000-0005-0000-0000-0000BC100000}"/>
    <cellStyle name="Normal 2 2 2 2 2" xfId="31" xr:uid="{00000000-0005-0000-0000-0000BD100000}"/>
    <cellStyle name="Normal 2 2 2 2 2 2" xfId="2911" xr:uid="{00000000-0005-0000-0000-0000BE100000}"/>
    <cellStyle name="Normal 2 2 2 2 2 3" xfId="39" xr:uid="{00000000-0005-0000-0000-0000BF100000}"/>
    <cellStyle name="Normal 2 2 2 2 3" xfId="7140" xr:uid="{00000000-0005-0000-0000-0000C0100000}"/>
    <cellStyle name="Normal 2 2 2 2 4" xfId="7266" xr:uid="{00000000-0005-0000-0000-0000C1100000}"/>
    <cellStyle name="Normal 2 2 2 3" xfId="1511" xr:uid="{00000000-0005-0000-0000-0000C2100000}"/>
    <cellStyle name="Normal 2 2 2 3 2" xfId="2912" xr:uid="{00000000-0005-0000-0000-0000C3100000}"/>
    <cellStyle name="Normal 2 2 2 4" xfId="1512" xr:uid="{00000000-0005-0000-0000-0000C4100000}"/>
    <cellStyle name="Normal 2 2 2 4 2" xfId="2913" xr:uid="{00000000-0005-0000-0000-0000C5100000}"/>
    <cellStyle name="Normal 2 2 2 5" xfId="1513" xr:uid="{00000000-0005-0000-0000-0000C6100000}"/>
    <cellStyle name="Normal 2 2 2 5 2" xfId="2914" xr:uid="{00000000-0005-0000-0000-0000C7100000}"/>
    <cellStyle name="Normal 2 2 2 6" xfId="1514" xr:uid="{00000000-0005-0000-0000-0000C8100000}"/>
    <cellStyle name="Normal 2 2 2 7" xfId="1515" xr:uid="{00000000-0005-0000-0000-0000C9100000}"/>
    <cellStyle name="Normal 2 2 2 8" xfId="7217" xr:uid="{00000000-0005-0000-0000-0000CA100000}"/>
    <cellStyle name="Normal 2 2 20" xfId="1516" xr:uid="{00000000-0005-0000-0000-0000CB100000}"/>
    <cellStyle name="Normal 2 2 21" xfId="1517" xr:uid="{00000000-0005-0000-0000-0000CC100000}"/>
    <cellStyle name="Normal 2 2 22" xfId="1518" xr:uid="{00000000-0005-0000-0000-0000CD100000}"/>
    <cellStyle name="Normal 2 2 23" xfId="1519" xr:uid="{00000000-0005-0000-0000-0000CE100000}"/>
    <cellStyle name="Normal 2 2 24" xfId="1520" xr:uid="{00000000-0005-0000-0000-0000CF100000}"/>
    <cellStyle name="Normal 2 2 25" xfId="1521" xr:uid="{00000000-0005-0000-0000-0000D0100000}"/>
    <cellStyle name="Normal 2 2 26" xfId="1522" xr:uid="{00000000-0005-0000-0000-0000D1100000}"/>
    <cellStyle name="Normal 2 2 27" xfId="1523" xr:uid="{00000000-0005-0000-0000-0000D2100000}"/>
    <cellStyle name="Normal 2 2 28" xfId="1524" xr:uid="{00000000-0005-0000-0000-0000D3100000}"/>
    <cellStyle name="Normal 2 2 29" xfId="1525" xr:uid="{00000000-0005-0000-0000-0000D4100000}"/>
    <cellStyle name="Normal 2 2 3" xfId="1526" xr:uid="{00000000-0005-0000-0000-0000D5100000}"/>
    <cellStyle name="Normal 2 2 3 2" xfId="1527" xr:uid="{00000000-0005-0000-0000-0000D6100000}"/>
    <cellStyle name="Normal 2 2 3 3" xfId="1528" xr:uid="{00000000-0005-0000-0000-0000D7100000}"/>
    <cellStyle name="Normal 2 2 3 4" xfId="1529" xr:uid="{00000000-0005-0000-0000-0000D8100000}"/>
    <cellStyle name="Normal 2 2 3 5" xfId="1530" xr:uid="{00000000-0005-0000-0000-0000D9100000}"/>
    <cellStyle name="Normal 2 2 3 6" xfId="1531" xr:uid="{00000000-0005-0000-0000-0000DA100000}"/>
    <cellStyle name="Normal 2 2 3 7" xfId="1532" xr:uid="{00000000-0005-0000-0000-0000DB100000}"/>
    <cellStyle name="Normal 2 2 3 8" xfId="2915" xr:uid="{00000000-0005-0000-0000-0000DC100000}"/>
    <cellStyle name="Normal 2 2 3 9" xfId="4562" xr:uid="{00000000-0005-0000-0000-0000DD100000}"/>
    <cellStyle name="Normal 2 2 30" xfId="1533" xr:uid="{00000000-0005-0000-0000-0000DE100000}"/>
    <cellStyle name="Normal 2 2 31" xfId="1534" xr:uid="{00000000-0005-0000-0000-0000DF100000}"/>
    <cellStyle name="Normal 2 2 32" xfId="1535" xr:uid="{00000000-0005-0000-0000-0000E0100000}"/>
    <cellStyle name="Normal 2 2 33" xfId="1536" xr:uid="{00000000-0005-0000-0000-0000E1100000}"/>
    <cellStyle name="Normal 2 2 34" xfId="1537" xr:uid="{00000000-0005-0000-0000-0000E2100000}"/>
    <cellStyle name="Normal 2 2 35" xfId="1538" xr:uid="{00000000-0005-0000-0000-0000E3100000}"/>
    <cellStyle name="Normal 2 2 36" xfId="1539" xr:uid="{00000000-0005-0000-0000-0000E4100000}"/>
    <cellStyle name="Normal 2 2 37" xfId="1540" xr:uid="{00000000-0005-0000-0000-0000E5100000}"/>
    <cellStyle name="Normal 2 2 38" xfId="1541" xr:uid="{00000000-0005-0000-0000-0000E6100000}"/>
    <cellStyle name="Normal 2 2 39" xfId="1542" xr:uid="{00000000-0005-0000-0000-0000E7100000}"/>
    <cellStyle name="Normal 2 2 4" xfId="1543" xr:uid="{00000000-0005-0000-0000-0000E8100000}"/>
    <cellStyle name="Normal 2 2 4 2" xfId="1544" xr:uid="{00000000-0005-0000-0000-0000E9100000}"/>
    <cellStyle name="Normal 2 2 40" xfId="1545" xr:uid="{00000000-0005-0000-0000-0000EA100000}"/>
    <cellStyle name="Normal 2 2 41" xfId="1546" xr:uid="{00000000-0005-0000-0000-0000EB100000}"/>
    <cellStyle name="Normal 2 2 42" xfId="1547" xr:uid="{00000000-0005-0000-0000-0000EC100000}"/>
    <cellStyle name="Normal 2 2 43" xfId="1548" xr:uid="{00000000-0005-0000-0000-0000ED100000}"/>
    <cellStyle name="Normal 2 2 44" xfId="1549" xr:uid="{00000000-0005-0000-0000-0000EE100000}"/>
    <cellStyle name="Normal 2 2 45" xfId="1550" xr:uid="{00000000-0005-0000-0000-0000EF100000}"/>
    <cellStyle name="Normal 2 2 46" xfId="1551" xr:uid="{00000000-0005-0000-0000-0000F0100000}"/>
    <cellStyle name="Normal 2 2 47" xfId="1552" xr:uid="{00000000-0005-0000-0000-0000F1100000}"/>
    <cellStyle name="Normal 2 2 48" xfId="1553" xr:uid="{00000000-0005-0000-0000-0000F2100000}"/>
    <cellStyle name="Normal 2 2 49" xfId="1554" xr:uid="{00000000-0005-0000-0000-0000F3100000}"/>
    <cellStyle name="Normal 2 2 5" xfId="1555" xr:uid="{00000000-0005-0000-0000-0000F4100000}"/>
    <cellStyle name="Normal 2 2 50" xfId="1556" xr:uid="{00000000-0005-0000-0000-0000F5100000}"/>
    <cellStyle name="Normal 2 2 51" xfId="1557" xr:uid="{00000000-0005-0000-0000-0000F6100000}"/>
    <cellStyle name="Normal 2 2 52" xfId="1558" xr:uid="{00000000-0005-0000-0000-0000F7100000}"/>
    <cellStyle name="Normal 2 2 53" xfId="1559" xr:uid="{00000000-0005-0000-0000-0000F8100000}"/>
    <cellStyle name="Normal 2 2 54" xfId="1560" xr:uid="{00000000-0005-0000-0000-0000F9100000}"/>
    <cellStyle name="Normal 2 2 55" xfId="1561" xr:uid="{00000000-0005-0000-0000-0000FA100000}"/>
    <cellStyle name="Normal 2 2 56" xfId="1562" xr:uid="{00000000-0005-0000-0000-0000FB100000}"/>
    <cellStyle name="Normal 2 2 57" xfId="1563" xr:uid="{00000000-0005-0000-0000-0000FC100000}"/>
    <cellStyle name="Normal 2 2 58" xfId="1564" xr:uid="{00000000-0005-0000-0000-0000FD100000}"/>
    <cellStyle name="Normal 2 2 6" xfId="1565" xr:uid="{00000000-0005-0000-0000-0000FE100000}"/>
    <cellStyle name="Normal 2 2 6 2" xfId="3430" xr:uid="{00000000-0005-0000-0000-0000FF100000}"/>
    <cellStyle name="Normal 2 2 6 2 10" xfId="5458" xr:uid="{00000000-0005-0000-0000-000000110000}"/>
    <cellStyle name="Normal 2 2 6 2 2" xfId="3634" xr:uid="{00000000-0005-0000-0000-000001110000}"/>
    <cellStyle name="Normal 2 2 6 2 2 2" xfId="3674" xr:uid="{00000000-0005-0000-0000-000002110000}"/>
    <cellStyle name="Normal 2 2 6 2 2 2 2" xfId="4041" xr:uid="{00000000-0005-0000-0000-000003110000}"/>
    <cellStyle name="Normal 2 2 6 2 2 2 2 2" xfId="4363" xr:uid="{00000000-0005-0000-0000-000004110000}"/>
    <cellStyle name="Normal 2 2 6 2 2 2 2 2 2" xfId="5201" xr:uid="{00000000-0005-0000-0000-000005110000}"/>
    <cellStyle name="Normal 2 2 6 2 2 2 2 2 2 2" xfId="6906" xr:uid="{00000000-0005-0000-0000-000006110000}"/>
    <cellStyle name="Normal 2 2 6 2 2 2 2 2 3" xfId="6071" xr:uid="{00000000-0005-0000-0000-000007110000}"/>
    <cellStyle name="Normal 2 2 6 2 2 2 2 3" xfId="4879" xr:uid="{00000000-0005-0000-0000-000008110000}"/>
    <cellStyle name="Normal 2 2 6 2 2 2 2 3 2" xfId="6584" xr:uid="{00000000-0005-0000-0000-000009110000}"/>
    <cellStyle name="Normal 2 2 6 2 2 2 2 4" xfId="5749" xr:uid="{00000000-0005-0000-0000-00000A110000}"/>
    <cellStyle name="Normal 2 2 6 2 2 2 3" xfId="4202" xr:uid="{00000000-0005-0000-0000-00000B110000}"/>
    <cellStyle name="Normal 2 2 6 2 2 2 3 2" xfId="5040" xr:uid="{00000000-0005-0000-0000-00000C110000}"/>
    <cellStyle name="Normal 2 2 6 2 2 2 3 2 2" xfId="6745" xr:uid="{00000000-0005-0000-0000-00000D110000}"/>
    <cellStyle name="Normal 2 2 6 2 2 2 3 3" xfId="5910" xr:uid="{00000000-0005-0000-0000-00000E110000}"/>
    <cellStyle name="Normal 2 2 6 2 2 2 4" xfId="4646" xr:uid="{00000000-0005-0000-0000-00000F110000}"/>
    <cellStyle name="Normal 2 2 6 2 2 2 4 2" xfId="6351" xr:uid="{00000000-0005-0000-0000-000010110000}"/>
    <cellStyle name="Normal 2 2 6 2 2 2 5" xfId="5516" xr:uid="{00000000-0005-0000-0000-000011110000}"/>
    <cellStyle name="Normal 2 2 6 2 2 3" xfId="3891" xr:uid="{00000000-0005-0000-0000-000012110000}"/>
    <cellStyle name="Normal 2 2 6 2 2 3 2" xfId="4099" xr:uid="{00000000-0005-0000-0000-000013110000}"/>
    <cellStyle name="Normal 2 2 6 2 2 3 2 2" xfId="4421" xr:uid="{00000000-0005-0000-0000-000014110000}"/>
    <cellStyle name="Normal 2 2 6 2 2 3 2 2 2" xfId="5259" xr:uid="{00000000-0005-0000-0000-000015110000}"/>
    <cellStyle name="Normal 2 2 6 2 2 3 2 2 2 2" xfId="6964" xr:uid="{00000000-0005-0000-0000-000016110000}"/>
    <cellStyle name="Normal 2 2 6 2 2 3 2 2 3" xfId="6129" xr:uid="{00000000-0005-0000-0000-000017110000}"/>
    <cellStyle name="Normal 2 2 6 2 2 3 2 3" xfId="4937" xr:uid="{00000000-0005-0000-0000-000018110000}"/>
    <cellStyle name="Normal 2 2 6 2 2 3 2 3 2" xfId="6642" xr:uid="{00000000-0005-0000-0000-000019110000}"/>
    <cellStyle name="Normal 2 2 6 2 2 3 2 4" xfId="5807" xr:uid="{00000000-0005-0000-0000-00001A110000}"/>
    <cellStyle name="Normal 2 2 6 2 2 3 3" xfId="4260" xr:uid="{00000000-0005-0000-0000-00001B110000}"/>
    <cellStyle name="Normal 2 2 6 2 2 3 3 2" xfId="5098" xr:uid="{00000000-0005-0000-0000-00001C110000}"/>
    <cellStyle name="Normal 2 2 6 2 2 3 3 2 2" xfId="6803" xr:uid="{00000000-0005-0000-0000-00001D110000}"/>
    <cellStyle name="Normal 2 2 6 2 2 3 3 3" xfId="5968" xr:uid="{00000000-0005-0000-0000-00001E110000}"/>
    <cellStyle name="Normal 2 2 6 2 2 3 4" xfId="4749" xr:uid="{00000000-0005-0000-0000-00001F110000}"/>
    <cellStyle name="Normal 2 2 6 2 2 3 4 2" xfId="6454" xr:uid="{00000000-0005-0000-0000-000020110000}"/>
    <cellStyle name="Normal 2 2 6 2 2 3 5" xfId="5619" xr:uid="{00000000-0005-0000-0000-000021110000}"/>
    <cellStyle name="Normal 2 2 6 2 2 4" xfId="3924" xr:uid="{00000000-0005-0000-0000-000022110000}"/>
    <cellStyle name="Normal 2 2 6 2 2 4 2" xfId="4116" xr:uid="{00000000-0005-0000-0000-000023110000}"/>
    <cellStyle name="Normal 2 2 6 2 2 4 2 2" xfId="4438" xr:uid="{00000000-0005-0000-0000-000024110000}"/>
    <cellStyle name="Normal 2 2 6 2 2 4 2 2 2" xfId="5276" xr:uid="{00000000-0005-0000-0000-000025110000}"/>
    <cellStyle name="Normal 2 2 6 2 2 4 2 2 2 2" xfId="6981" xr:uid="{00000000-0005-0000-0000-000026110000}"/>
    <cellStyle name="Normal 2 2 6 2 2 4 2 2 3" xfId="6146" xr:uid="{00000000-0005-0000-0000-000027110000}"/>
    <cellStyle name="Normal 2 2 6 2 2 4 2 3" xfId="4954" xr:uid="{00000000-0005-0000-0000-000028110000}"/>
    <cellStyle name="Normal 2 2 6 2 2 4 2 3 2" xfId="6659" xr:uid="{00000000-0005-0000-0000-000029110000}"/>
    <cellStyle name="Normal 2 2 6 2 2 4 2 4" xfId="5824" xr:uid="{00000000-0005-0000-0000-00002A110000}"/>
    <cellStyle name="Normal 2 2 6 2 2 4 3" xfId="4277" xr:uid="{00000000-0005-0000-0000-00002B110000}"/>
    <cellStyle name="Normal 2 2 6 2 2 4 3 2" xfId="5115" xr:uid="{00000000-0005-0000-0000-00002C110000}"/>
    <cellStyle name="Normal 2 2 6 2 2 4 3 2 2" xfId="6820" xr:uid="{00000000-0005-0000-0000-00002D110000}"/>
    <cellStyle name="Normal 2 2 6 2 2 4 3 3" xfId="5985" xr:uid="{00000000-0005-0000-0000-00002E110000}"/>
    <cellStyle name="Normal 2 2 6 2 2 4 4" xfId="4779" xr:uid="{00000000-0005-0000-0000-00002F110000}"/>
    <cellStyle name="Normal 2 2 6 2 2 4 4 2" xfId="6484" xr:uid="{00000000-0005-0000-0000-000030110000}"/>
    <cellStyle name="Normal 2 2 6 2 2 4 5" xfId="5649" xr:uid="{00000000-0005-0000-0000-000031110000}"/>
    <cellStyle name="Normal 2 2 6 2 2 5" xfId="3954" xr:uid="{00000000-0005-0000-0000-000032110000}"/>
    <cellStyle name="Normal 2 2 6 2 2 5 2" xfId="4131" xr:uid="{00000000-0005-0000-0000-000033110000}"/>
    <cellStyle name="Normal 2 2 6 2 2 5 2 2" xfId="4453" xr:uid="{00000000-0005-0000-0000-000034110000}"/>
    <cellStyle name="Normal 2 2 6 2 2 5 2 2 2" xfId="5291" xr:uid="{00000000-0005-0000-0000-000035110000}"/>
    <cellStyle name="Normal 2 2 6 2 2 5 2 2 2 2" xfId="6996" xr:uid="{00000000-0005-0000-0000-000036110000}"/>
    <cellStyle name="Normal 2 2 6 2 2 5 2 2 3" xfId="6161" xr:uid="{00000000-0005-0000-0000-000037110000}"/>
    <cellStyle name="Normal 2 2 6 2 2 5 2 3" xfId="4969" xr:uid="{00000000-0005-0000-0000-000038110000}"/>
    <cellStyle name="Normal 2 2 6 2 2 5 2 3 2" xfId="6674" xr:uid="{00000000-0005-0000-0000-000039110000}"/>
    <cellStyle name="Normal 2 2 6 2 2 5 2 4" xfId="5839" xr:uid="{00000000-0005-0000-0000-00003A110000}"/>
    <cellStyle name="Normal 2 2 6 2 2 5 3" xfId="4292" xr:uid="{00000000-0005-0000-0000-00003B110000}"/>
    <cellStyle name="Normal 2 2 6 2 2 5 3 2" xfId="5130" xr:uid="{00000000-0005-0000-0000-00003C110000}"/>
    <cellStyle name="Normal 2 2 6 2 2 5 3 2 2" xfId="6835" xr:uid="{00000000-0005-0000-0000-00003D110000}"/>
    <cellStyle name="Normal 2 2 6 2 2 5 3 3" xfId="6000" xr:uid="{00000000-0005-0000-0000-00003E110000}"/>
    <cellStyle name="Normal 2 2 6 2 2 5 4" xfId="4807" xr:uid="{00000000-0005-0000-0000-00003F110000}"/>
    <cellStyle name="Normal 2 2 6 2 2 5 4 2" xfId="6512" xr:uid="{00000000-0005-0000-0000-000040110000}"/>
    <cellStyle name="Normal 2 2 6 2 2 5 5" xfId="5677" xr:uid="{00000000-0005-0000-0000-000041110000}"/>
    <cellStyle name="Normal 2 2 6 2 2 6" xfId="4011" xr:uid="{00000000-0005-0000-0000-000042110000}"/>
    <cellStyle name="Normal 2 2 6 2 2 6 2" xfId="4333" xr:uid="{00000000-0005-0000-0000-000043110000}"/>
    <cellStyle name="Normal 2 2 6 2 2 6 2 2" xfId="5171" xr:uid="{00000000-0005-0000-0000-000044110000}"/>
    <cellStyle name="Normal 2 2 6 2 2 6 2 2 2" xfId="6876" xr:uid="{00000000-0005-0000-0000-000045110000}"/>
    <cellStyle name="Normal 2 2 6 2 2 6 2 3" xfId="6041" xr:uid="{00000000-0005-0000-0000-000046110000}"/>
    <cellStyle name="Normal 2 2 6 2 2 6 3" xfId="4849" xr:uid="{00000000-0005-0000-0000-000047110000}"/>
    <cellStyle name="Normal 2 2 6 2 2 6 3 2" xfId="6554" xr:uid="{00000000-0005-0000-0000-000048110000}"/>
    <cellStyle name="Normal 2 2 6 2 2 6 4" xfId="5719" xr:uid="{00000000-0005-0000-0000-000049110000}"/>
    <cellStyle name="Normal 2 2 6 2 2 7" xfId="4172" xr:uid="{00000000-0005-0000-0000-00004A110000}"/>
    <cellStyle name="Normal 2 2 6 2 2 7 2" xfId="5010" xr:uid="{00000000-0005-0000-0000-00004B110000}"/>
    <cellStyle name="Normal 2 2 6 2 2 7 2 2" xfId="6715" xr:uid="{00000000-0005-0000-0000-00004C110000}"/>
    <cellStyle name="Normal 2 2 6 2 2 7 3" xfId="5880" xr:uid="{00000000-0005-0000-0000-00004D110000}"/>
    <cellStyle name="Normal 2 2 6 2 2 8" xfId="4615" xr:uid="{00000000-0005-0000-0000-00004E110000}"/>
    <cellStyle name="Normal 2 2 6 2 2 8 2" xfId="6320" xr:uid="{00000000-0005-0000-0000-00004F110000}"/>
    <cellStyle name="Normal 2 2 6 2 2 9" xfId="5485" xr:uid="{00000000-0005-0000-0000-000050110000}"/>
    <cellStyle name="Normal 2 2 6 2 3" xfId="3659" xr:uid="{00000000-0005-0000-0000-000051110000}"/>
    <cellStyle name="Normal 2 2 6 2 3 2" xfId="4026" xr:uid="{00000000-0005-0000-0000-000052110000}"/>
    <cellStyle name="Normal 2 2 6 2 3 2 2" xfId="4348" xr:uid="{00000000-0005-0000-0000-000053110000}"/>
    <cellStyle name="Normal 2 2 6 2 3 2 2 2" xfId="5186" xr:uid="{00000000-0005-0000-0000-000054110000}"/>
    <cellStyle name="Normal 2 2 6 2 3 2 2 2 2" xfId="6891" xr:uid="{00000000-0005-0000-0000-000055110000}"/>
    <cellStyle name="Normal 2 2 6 2 3 2 2 3" xfId="6056" xr:uid="{00000000-0005-0000-0000-000056110000}"/>
    <cellStyle name="Normal 2 2 6 2 3 2 3" xfId="4864" xr:uid="{00000000-0005-0000-0000-000057110000}"/>
    <cellStyle name="Normal 2 2 6 2 3 2 3 2" xfId="6569" xr:uid="{00000000-0005-0000-0000-000058110000}"/>
    <cellStyle name="Normal 2 2 6 2 3 2 4" xfId="5734" xr:uid="{00000000-0005-0000-0000-000059110000}"/>
    <cellStyle name="Normal 2 2 6 2 3 3" xfId="4187" xr:uid="{00000000-0005-0000-0000-00005A110000}"/>
    <cellStyle name="Normal 2 2 6 2 3 3 2" xfId="5025" xr:uid="{00000000-0005-0000-0000-00005B110000}"/>
    <cellStyle name="Normal 2 2 6 2 3 3 2 2" xfId="6730" xr:uid="{00000000-0005-0000-0000-00005C110000}"/>
    <cellStyle name="Normal 2 2 6 2 3 3 3" xfId="5895" xr:uid="{00000000-0005-0000-0000-00005D110000}"/>
    <cellStyle name="Normal 2 2 6 2 3 4" xfId="4631" xr:uid="{00000000-0005-0000-0000-00005E110000}"/>
    <cellStyle name="Normal 2 2 6 2 3 4 2" xfId="6336" xr:uid="{00000000-0005-0000-0000-00005F110000}"/>
    <cellStyle name="Normal 2 2 6 2 3 5" xfId="5501" xr:uid="{00000000-0005-0000-0000-000060110000}"/>
    <cellStyle name="Normal 2 2 6 2 4" xfId="3857" xr:uid="{00000000-0005-0000-0000-000061110000}"/>
    <cellStyle name="Normal 2 2 6 2 4 2" xfId="4082" xr:uid="{00000000-0005-0000-0000-000062110000}"/>
    <cellStyle name="Normal 2 2 6 2 4 2 2" xfId="4404" xr:uid="{00000000-0005-0000-0000-000063110000}"/>
    <cellStyle name="Normal 2 2 6 2 4 2 2 2" xfId="5242" xr:uid="{00000000-0005-0000-0000-000064110000}"/>
    <cellStyle name="Normal 2 2 6 2 4 2 2 2 2" xfId="6947" xr:uid="{00000000-0005-0000-0000-000065110000}"/>
    <cellStyle name="Normal 2 2 6 2 4 2 2 3" xfId="6112" xr:uid="{00000000-0005-0000-0000-000066110000}"/>
    <cellStyle name="Normal 2 2 6 2 4 2 3" xfId="4920" xr:uid="{00000000-0005-0000-0000-000067110000}"/>
    <cellStyle name="Normal 2 2 6 2 4 2 3 2" xfId="6625" xr:uid="{00000000-0005-0000-0000-000068110000}"/>
    <cellStyle name="Normal 2 2 6 2 4 2 4" xfId="5790" xr:uid="{00000000-0005-0000-0000-000069110000}"/>
    <cellStyle name="Normal 2 2 6 2 4 3" xfId="4243" xr:uid="{00000000-0005-0000-0000-00006A110000}"/>
    <cellStyle name="Normal 2 2 6 2 4 3 2" xfId="5081" xr:uid="{00000000-0005-0000-0000-00006B110000}"/>
    <cellStyle name="Normal 2 2 6 2 4 3 2 2" xfId="6786" xr:uid="{00000000-0005-0000-0000-00006C110000}"/>
    <cellStyle name="Normal 2 2 6 2 4 3 3" xfId="5951" xr:uid="{00000000-0005-0000-0000-00006D110000}"/>
    <cellStyle name="Normal 2 2 6 2 4 4" xfId="4718" xr:uid="{00000000-0005-0000-0000-00006E110000}"/>
    <cellStyle name="Normal 2 2 6 2 4 4 2" xfId="6423" xr:uid="{00000000-0005-0000-0000-00006F110000}"/>
    <cellStyle name="Normal 2 2 6 2 4 5" xfId="5588" xr:uid="{00000000-0005-0000-0000-000070110000}"/>
    <cellStyle name="Normal 2 2 6 2 5" xfId="3833" xr:uid="{00000000-0005-0000-0000-000071110000}"/>
    <cellStyle name="Normal 2 2 6 2 5 2" xfId="4073" xr:uid="{00000000-0005-0000-0000-000072110000}"/>
    <cellStyle name="Normal 2 2 6 2 5 2 2" xfId="4395" xr:uid="{00000000-0005-0000-0000-000073110000}"/>
    <cellStyle name="Normal 2 2 6 2 5 2 2 2" xfId="5233" xr:uid="{00000000-0005-0000-0000-000074110000}"/>
    <cellStyle name="Normal 2 2 6 2 5 2 2 2 2" xfId="6938" xr:uid="{00000000-0005-0000-0000-000075110000}"/>
    <cellStyle name="Normal 2 2 6 2 5 2 2 3" xfId="6103" xr:uid="{00000000-0005-0000-0000-000076110000}"/>
    <cellStyle name="Normal 2 2 6 2 5 2 3" xfId="4911" xr:uid="{00000000-0005-0000-0000-000077110000}"/>
    <cellStyle name="Normal 2 2 6 2 5 2 3 2" xfId="6616" xr:uid="{00000000-0005-0000-0000-000078110000}"/>
    <cellStyle name="Normal 2 2 6 2 5 2 4" xfId="5781" xr:uid="{00000000-0005-0000-0000-000079110000}"/>
    <cellStyle name="Normal 2 2 6 2 5 3" xfId="4234" xr:uid="{00000000-0005-0000-0000-00007A110000}"/>
    <cellStyle name="Normal 2 2 6 2 5 3 2" xfId="5072" xr:uid="{00000000-0005-0000-0000-00007B110000}"/>
    <cellStyle name="Normal 2 2 6 2 5 3 2 2" xfId="6777" xr:uid="{00000000-0005-0000-0000-00007C110000}"/>
    <cellStyle name="Normal 2 2 6 2 5 3 3" xfId="5942" xr:uid="{00000000-0005-0000-0000-00007D110000}"/>
    <cellStyle name="Normal 2 2 6 2 5 4" xfId="4705" xr:uid="{00000000-0005-0000-0000-00007E110000}"/>
    <cellStyle name="Normal 2 2 6 2 5 4 2" xfId="6410" xr:uid="{00000000-0005-0000-0000-00007F110000}"/>
    <cellStyle name="Normal 2 2 6 2 5 5" xfId="5575" xr:uid="{00000000-0005-0000-0000-000080110000}"/>
    <cellStyle name="Normal 2 2 6 2 6" xfId="3745" xr:uid="{00000000-0005-0000-0000-000081110000}"/>
    <cellStyle name="Normal 2 2 6 2 6 2" xfId="4050" xr:uid="{00000000-0005-0000-0000-000082110000}"/>
    <cellStyle name="Normal 2 2 6 2 6 2 2" xfId="4372" xr:uid="{00000000-0005-0000-0000-000083110000}"/>
    <cellStyle name="Normal 2 2 6 2 6 2 2 2" xfId="5210" xr:uid="{00000000-0005-0000-0000-000084110000}"/>
    <cellStyle name="Normal 2 2 6 2 6 2 2 2 2" xfId="6915" xr:uid="{00000000-0005-0000-0000-000085110000}"/>
    <cellStyle name="Normal 2 2 6 2 6 2 2 3" xfId="6080" xr:uid="{00000000-0005-0000-0000-000086110000}"/>
    <cellStyle name="Normal 2 2 6 2 6 2 3" xfId="4888" xr:uid="{00000000-0005-0000-0000-000087110000}"/>
    <cellStyle name="Normal 2 2 6 2 6 2 3 2" xfId="6593" xr:uid="{00000000-0005-0000-0000-000088110000}"/>
    <cellStyle name="Normal 2 2 6 2 6 2 4" xfId="5758" xr:uid="{00000000-0005-0000-0000-000089110000}"/>
    <cellStyle name="Normal 2 2 6 2 6 3" xfId="4211" xr:uid="{00000000-0005-0000-0000-00008A110000}"/>
    <cellStyle name="Normal 2 2 6 2 6 3 2" xfId="5049" xr:uid="{00000000-0005-0000-0000-00008B110000}"/>
    <cellStyle name="Normal 2 2 6 2 6 3 2 2" xfId="6754" xr:uid="{00000000-0005-0000-0000-00008C110000}"/>
    <cellStyle name="Normal 2 2 6 2 6 3 3" xfId="5919" xr:uid="{00000000-0005-0000-0000-00008D110000}"/>
    <cellStyle name="Normal 2 2 6 2 6 4" xfId="4660" xr:uid="{00000000-0005-0000-0000-00008E110000}"/>
    <cellStyle name="Normal 2 2 6 2 6 4 2" xfId="6365" xr:uid="{00000000-0005-0000-0000-00008F110000}"/>
    <cellStyle name="Normal 2 2 6 2 6 5" xfId="5530" xr:uid="{00000000-0005-0000-0000-000090110000}"/>
    <cellStyle name="Normal 2 2 6 2 7" xfId="3996" xr:uid="{00000000-0005-0000-0000-000091110000}"/>
    <cellStyle name="Normal 2 2 6 2 7 2" xfId="4318" xr:uid="{00000000-0005-0000-0000-000092110000}"/>
    <cellStyle name="Normal 2 2 6 2 7 2 2" xfId="5156" xr:uid="{00000000-0005-0000-0000-000093110000}"/>
    <cellStyle name="Normal 2 2 6 2 7 2 2 2" xfId="6861" xr:uid="{00000000-0005-0000-0000-000094110000}"/>
    <cellStyle name="Normal 2 2 6 2 7 2 3" xfId="6026" xr:uid="{00000000-0005-0000-0000-000095110000}"/>
    <cellStyle name="Normal 2 2 6 2 7 3" xfId="4834" xr:uid="{00000000-0005-0000-0000-000096110000}"/>
    <cellStyle name="Normal 2 2 6 2 7 3 2" xfId="6539" xr:uid="{00000000-0005-0000-0000-000097110000}"/>
    <cellStyle name="Normal 2 2 6 2 7 4" xfId="5704" xr:uid="{00000000-0005-0000-0000-000098110000}"/>
    <cellStyle name="Normal 2 2 6 2 8" xfId="4157" xr:uid="{00000000-0005-0000-0000-000099110000}"/>
    <cellStyle name="Normal 2 2 6 2 8 2" xfId="4995" xr:uid="{00000000-0005-0000-0000-00009A110000}"/>
    <cellStyle name="Normal 2 2 6 2 8 2 2" xfId="6700" xr:uid="{00000000-0005-0000-0000-00009B110000}"/>
    <cellStyle name="Normal 2 2 6 2 8 3" xfId="5865" xr:uid="{00000000-0005-0000-0000-00009C110000}"/>
    <cellStyle name="Normal 2 2 6 2 9" xfId="4588" xr:uid="{00000000-0005-0000-0000-00009D110000}"/>
    <cellStyle name="Normal 2 2 6 2 9 2" xfId="6293" xr:uid="{00000000-0005-0000-0000-00009E110000}"/>
    <cellStyle name="Normal 2 2 7" xfId="1566" xr:uid="{00000000-0005-0000-0000-00009F110000}"/>
    <cellStyle name="Normal 2 2 8" xfId="1567" xr:uid="{00000000-0005-0000-0000-0000A0110000}"/>
    <cellStyle name="Normal 2 2 9" xfId="1568" xr:uid="{00000000-0005-0000-0000-0000A1110000}"/>
    <cellStyle name="Normal 2 2_A4 - Borrowings (Dec09)" xfId="7141" xr:uid="{00000000-0005-0000-0000-0000A2110000}"/>
    <cellStyle name="Normal 2 20" xfId="1569" xr:uid="{00000000-0005-0000-0000-0000A3110000}"/>
    <cellStyle name="Normal 2 21" xfId="1570" xr:uid="{00000000-0005-0000-0000-0000A4110000}"/>
    <cellStyle name="Normal 2 21 2" xfId="1571" xr:uid="{00000000-0005-0000-0000-0000A5110000}"/>
    <cellStyle name="Normal 2 22" xfId="1572" xr:uid="{00000000-0005-0000-0000-0000A6110000}"/>
    <cellStyle name="Normal 2 22 2" xfId="1573" xr:uid="{00000000-0005-0000-0000-0000A7110000}"/>
    <cellStyle name="Normal 2 23" xfId="1574" xr:uid="{00000000-0005-0000-0000-0000A8110000}"/>
    <cellStyle name="Normal 2 23 2" xfId="1575" xr:uid="{00000000-0005-0000-0000-0000A9110000}"/>
    <cellStyle name="Normal 2 24" xfId="1576" xr:uid="{00000000-0005-0000-0000-0000AA110000}"/>
    <cellStyle name="Normal 2 25" xfId="1577" xr:uid="{00000000-0005-0000-0000-0000AB110000}"/>
    <cellStyle name="Normal 2 26" xfId="1578" xr:uid="{00000000-0005-0000-0000-0000AC110000}"/>
    <cellStyle name="Normal 2 27" xfId="1579" xr:uid="{00000000-0005-0000-0000-0000AD110000}"/>
    <cellStyle name="Normal 2 28" xfId="1580" xr:uid="{00000000-0005-0000-0000-0000AE110000}"/>
    <cellStyle name="Normal 2 29" xfId="1581" xr:uid="{00000000-0005-0000-0000-0000AF110000}"/>
    <cellStyle name="Normal 2 3" xfId="379" xr:uid="{00000000-0005-0000-0000-0000B0110000}"/>
    <cellStyle name="Normal 2 3 2" xfId="1582" xr:uid="{00000000-0005-0000-0000-0000B1110000}"/>
    <cellStyle name="Normal 2 3 2 2" xfId="1583" xr:uid="{00000000-0005-0000-0000-0000B2110000}"/>
    <cellStyle name="Normal 2 3 2 3" xfId="2916" xr:uid="{00000000-0005-0000-0000-0000B3110000}"/>
    <cellStyle name="Normal 2 3 2 3 10" xfId="4577" xr:uid="{00000000-0005-0000-0000-0000B4110000}"/>
    <cellStyle name="Normal 2 3 2 3 10 2" xfId="6282" xr:uid="{00000000-0005-0000-0000-0000B5110000}"/>
    <cellStyle name="Normal 2 3 2 3 11" xfId="5447" xr:uid="{00000000-0005-0000-0000-0000B6110000}"/>
    <cellStyle name="Normal 2 3 2 3 2" xfId="3623" xr:uid="{00000000-0005-0000-0000-0000B7110000}"/>
    <cellStyle name="Normal 2 3 2 3 2 2" xfId="3668" xr:uid="{00000000-0005-0000-0000-0000B8110000}"/>
    <cellStyle name="Normal 2 3 2 3 2 2 2" xfId="4035" xr:uid="{00000000-0005-0000-0000-0000B9110000}"/>
    <cellStyle name="Normal 2 3 2 3 2 2 2 2" xfId="4357" xr:uid="{00000000-0005-0000-0000-0000BA110000}"/>
    <cellStyle name="Normal 2 3 2 3 2 2 2 2 2" xfId="5195" xr:uid="{00000000-0005-0000-0000-0000BB110000}"/>
    <cellStyle name="Normal 2 3 2 3 2 2 2 2 2 2" xfId="6900" xr:uid="{00000000-0005-0000-0000-0000BC110000}"/>
    <cellStyle name="Normal 2 3 2 3 2 2 2 2 3" xfId="6065" xr:uid="{00000000-0005-0000-0000-0000BD110000}"/>
    <cellStyle name="Normal 2 3 2 3 2 2 2 3" xfId="4873" xr:uid="{00000000-0005-0000-0000-0000BE110000}"/>
    <cellStyle name="Normal 2 3 2 3 2 2 2 3 2" xfId="6578" xr:uid="{00000000-0005-0000-0000-0000BF110000}"/>
    <cellStyle name="Normal 2 3 2 3 2 2 2 4" xfId="5743" xr:uid="{00000000-0005-0000-0000-0000C0110000}"/>
    <cellStyle name="Normal 2 3 2 3 2 2 3" xfId="4196" xr:uid="{00000000-0005-0000-0000-0000C1110000}"/>
    <cellStyle name="Normal 2 3 2 3 2 2 3 2" xfId="5034" xr:uid="{00000000-0005-0000-0000-0000C2110000}"/>
    <cellStyle name="Normal 2 3 2 3 2 2 3 2 2" xfId="6739" xr:uid="{00000000-0005-0000-0000-0000C3110000}"/>
    <cellStyle name="Normal 2 3 2 3 2 2 3 3" xfId="5904" xr:uid="{00000000-0005-0000-0000-0000C4110000}"/>
    <cellStyle name="Normal 2 3 2 3 2 2 4" xfId="4640" xr:uid="{00000000-0005-0000-0000-0000C5110000}"/>
    <cellStyle name="Normal 2 3 2 3 2 2 4 2" xfId="6345" xr:uid="{00000000-0005-0000-0000-0000C6110000}"/>
    <cellStyle name="Normal 2 3 2 3 2 2 5" xfId="5510" xr:uid="{00000000-0005-0000-0000-0000C7110000}"/>
    <cellStyle name="Normal 2 3 2 3 2 3" xfId="3882" xr:uid="{00000000-0005-0000-0000-0000C8110000}"/>
    <cellStyle name="Normal 2 3 2 3 2 3 2" xfId="4093" xr:uid="{00000000-0005-0000-0000-0000C9110000}"/>
    <cellStyle name="Normal 2 3 2 3 2 3 2 2" xfId="4415" xr:uid="{00000000-0005-0000-0000-0000CA110000}"/>
    <cellStyle name="Normal 2 3 2 3 2 3 2 2 2" xfId="5253" xr:uid="{00000000-0005-0000-0000-0000CB110000}"/>
    <cellStyle name="Normal 2 3 2 3 2 3 2 2 2 2" xfId="6958" xr:uid="{00000000-0005-0000-0000-0000CC110000}"/>
    <cellStyle name="Normal 2 3 2 3 2 3 2 2 3" xfId="6123" xr:uid="{00000000-0005-0000-0000-0000CD110000}"/>
    <cellStyle name="Normal 2 3 2 3 2 3 2 3" xfId="4931" xr:uid="{00000000-0005-0000-0000-0000CE110000}"/>
    <cellStyle name="Normal 2 3 2 3 2 3 2 3 2" xfId="6636" xr:uid="{00000000-0005-0000-0000-0000CF110000}"/>
    <cellStyle name="Normal 2 3 2 3 2 3 2 4" xfId="5801" xr:uid="{00000000-0005-0000-0000-0000D0110000}"/>
    <cellStyle name="Normal 2 3 2 3 2 3 3" xfId="4254" xr:uid="{00000000-0005-0000-0000-0000D1110000}"/>
    <cellStyle name="Normal 2 3 2 3 2 3 3 2" xfId="5092" xr:uid="{00000000-0005-0000-0000-0000D2110000}"/>
    <cellStyle name="Normal 2 3 2 3 2 3 3 2 2" xfId="6797" xr:uid="{00000000-0005-0000-0000-0000D3110000}"/>
    <cellStyle name="Normal 2 3 2 3 2 3 3 3" xfId="5962" xr:uid="{00000000-0005-0000-0000-0000D4110000}"/>
    <cellStyle name="Normal 2 3 2 3 2 3 4" xfId="4740" xr:uid="{00000000-0005-0000-0000-0000D5110000}"/>
    <cellStyle name="Normal 2 3 2 3 2 3 4 2" xfId="6445" xr:uid="{00000000-0005-0000-0000-0000D6110000}"/>
    <cellStyle name="Normal 2 3 2 3 2 3 5" xfId="5610" xr:uid="{00000000-0005-0000-0000-0000D7110000}"/>
    <cellStyle name="Normal 2 3 2 3 2 4" xfId="3915" xr:uid="{00000000-0005-0000-0000-0000D8110000}"/>
    <cellStyle name="Normal 2 3 2 3 2 4 2" xfId="4110" xr:uid="{00000000-0005-0000-0000-0000D9110000}"/>
    <cellStyle name="Normal 2 3 2 3 2 4 2 2" xfId="4432" xr:uid="{00000000-0005-0000-0000-0000DA110000}"/>
    <cellStyle name="Normal 2 3 2 3 2 4 2 2 2" xfId="5270" xr:uid="{00000000-0005-0000-0000-0000DB110000}"/>
    <cellStyle name="Normal 2 3 2 3 2 4 2 2 2 2" xfId="6975" xr:uid="{00000000-0005-0000-0000-0000DC110000}"/>
    <cellStyle name="Normal 2 3 2 3 2 4 2 2 3" xfId="6140" xr:uid="{00000000-0005-0000-0000-0000DD110000}"/>
    <cellStyle name="Normal 2 3 2 3 2 4 2 3" xfId="4948" xr:uid="{00000000-0005-0000-0000-0000DE110000}"/>
    <cellStyle name="Normal 2 3 2 3 2 4 2 3 2" xfId="6653" xr:uid="{00000000-0005-0000-0000-0000DF110000}"/>
    <cellStyle name="Normal 2 3 2 3 2 4 2 4" xfId="5818" xr:uid="{00000000-0005-0000-0000-0000E0110000}"/>
    <cellStyle name="Normal 2 3 2 3 2 4 3" xfId="4271" xr:uid="{00000000-0005-0000-0000-0000E1110000}"/>
    <cellStyle name="Normal 2 3 2 3 2 4 3 2" xfId="5109" xr:uid="{00000000-0005-0000-0000-0000E2110000}"/>
    <cellStyle name="Normal 2 3 2 3 2 4 3 2 2" xfId="6814" xr:uid="{00000000-0005-0000-0000-0000E3110000}"/>
    <cellStyle name="Normal 2 3 2 3 2 4 3 3" xfId="5979" xr:uid="{00000000-0005-0000-0000-0000E4110000}"/>
    <cellStyle name="Normal 2 3 2 3 2 4 4" xfId="4770" xr:uid="{00000000-0005-0000-0000-0000E5110000}"/>
    <cellStyle name="Normal 2 3 2 3 2 4 4 2" xfId="6475" xr:uid="{00000000-0005-0000-0000-0000E6110000}"/>
    <cellStyle name="Normal 2 3 2 3 2 4 5" xfId="5640" xr:uid="{00000000-0005-0000-0000-0000E7110000}"/>
    <cellStyle name="Normal 2 3 2 3 2 5" xfId="3945" xr:uid="{00000000-0005-0000-0000-0000E8110000}"/>
    <cellStyle name="Normal 2 3 2 3 2 5 2" xfId="4125" xr:uid="{00000000-0005-0000-0000-0000E9110000}"/>
    <cellStyle name="Normal 2 3 2 3 2 5 2 2" xfId="4447" xr:uid="{00000000-0005-0000-0000-0000EA110000}"/>
    <cellStyle name="Normal 2 3 2 3 2 5 2 2 2" xfId="5285" xr:uid="{00000000-0005-0000-0000-0000EB110000}"/>
    <cellStyle name="Normal 2 3 2 3 2 5 2 2 2 2" xfId="6990" xr:uid="{00000000-0005-0000-0000-0000EC110000}"/>
    <cellStyle name="Normal 2 3 2 3 2 5 2 2 3" xfId="6155" xr:uid="{00000000-0005-0000-0000-0000ED110000}"/>
    <cellStyle name="Normal 2 3 2 3 2 5 2 3" xfId="4963" xr:uid="{00000000-0005-0000-0000-0000EE110000}"/>
    <cellStyle name="Normal 2 3 2 3 2 5 2 3 2" xfId="6668" xr:uid="{00000000-0005-0000-0000-0000EF110000}"/>
    <cellStyle name="Normal 2 3 2 3 2 5 2 4" xfId="5833" xr:uid="{00000000-0005-0000-0000-0000F0110000}"/>
    <cellStyle name="Normal 2 3 2 3 2 5 3" xfId="4286" xr:uid="{00000000-0005-0000-0000-0000F1110000}"/>
    <cellStyle name="Normal 2 3 2 3 2 5 3 2" xfId="5124" xr:uid="{00000000-0005-0000-0000-0000F2110000}"/>
    <cellStyle name="Normal 2 3 2 3 2 5 3 2 2" xfId="6829" xr:uid="{00000000-0005-0000-0000-0000F3110000}"/>
    <cellStyle name="Normal 2 3 2 3 2 5 3 3" xfId="5994" xr:uid="{00000000-0005-0000-0000-0000F4110000}"/>
    <cellStyle name="Normal 2 3 2 3 2 5 4" xfId="4798" xr:uid="{00000000-0005-0000-0000-0000F5110000}"/>
    <cellStyle name="Normal 2 3 2 3 2 5 4 2" xfId="6503" xr:uid="{00000000-0005-0000-0000-0000F6110000}"/>
    <cellStyle name="Normal 2 3 2 3 2 5 5" xfId="5668" xr:uid="{00000000-0005-0000-0000-0000F7110000}"/>
    <cellStyle name="Normal 2 3 2 3 2 6" xfId="4005" xr:uid="{00000000-0005-0000-0000-0000F8110000}"/>
    <cellStyle name="Normal 2 3 2 3 2 6 2" xfId="4327" xr:uid="{00000000-0005-0000-0000-0000F9110000}"/>
    <cellStyle name="Normal 2 3 2 3 2 6 2 2" xfId="5165" xr:uid="{00000000-0005-0000-0000-0000FA110000}"/>
    <cellStyle name="Normal 2 3 2 3 2 6 2 2 2" xfId="6870" xr:uid="{00000000-0005-0000-0000-0000FB110000}"/>
    <cellStyle name="Normal 2 3 2 3 2 6 2 3" xfId="6035" xr:uid="{00000000-0005-0000-0000-0000FC110000}"/>
    <cellStyle name="Normal 2 3 2 3 2 6 3" xfId="4843" xr:uid="{00000000-0005-0000-0000-0000FD110000}"/>
    <cellStyle name="Normal 2 3 2 3 2 6 3 2" xfId="6548" xr:uid="{00000000-0005-0000-0000-0000FE110000}"/>
    <cellStyle name="Normal 2 3 2 3 2 6 4" xfId="5713" xr:uid="{00000000-0005-0000-0000-0000FF110000}"/>
    <cellStyle name="Normal 2 3 2 3 2 7" xfId="4166" xr:uid="{00000000-0005-0000-0000-000000120000}"/>
    <cellStyle name="Normal 2 3 2 3 2 7 2" xfId="5004" xr:uid="{00000000-0005-0000-0000-000001120000}"/>
    <cellStyle name="Normal 2 3 2 3 2 7 2 2" xfId="6709" xr:uid="{00000000-0005-0000-0000-000002120000}"/>
    <cellStyle name="Normal 2 3 2 3 2 7 3" xfId="5874" xr:uid="{00000000-0005-0000-0000-000003120000}"/>
    <cellStyle name="Normal 2 3 2 3 2 8" xfId="4606" xr:uid="{00000000-0005-0000-0000-000004120000}"/>
    <cellStyle name="Normal 2 3 2 3 2 8 2" xfId="6311" xr:uid="{00000000-0005-0000-0000-000005120000}"/>
    <cellStyle name="Normal 2 3 2 3 2 9" xfId="5476" xr:uid="{00000000-0005-0000-0000-000006120000}"/>
    <cellStyle name="Normal 2 3 2 3 3" xfId="3650" xr:uid="{00000000-0005-0000-0000-000007120000}"/>
    <cellStyle name="Normal 2 3 2 3 3 2" xfId="4020" xr:uid="{00000000-0005-0000-0000-000008120000}"/>
    <cellStyle name="Normal 2 3 2 3 3 2 2" xfId="4342" xr:uid="{00000000-0005-0000-0000-000009120000}"/>
    <cellStyle name="Normal 2 3 2 3 3 2 2 2" xfId="5180" xr:uid="{00000000-0005-0000-0000-00000A120000}"/>
    <cellStyle name="Normal 2 3 2 3 3 2 2 2 2" xfId="6885" xr:uid="{00000000-0005-0000-0000-00000B120000}"/>
    <cellStyle name="Normal 2 3 2 3 3 2 2 3" xfId="6050" xr:uid="{00000000-0005-0000-0000-00000C120000}"/>
    <cellStyle name="Normal 2 3 2 3 3 2 3" xfId="4858" xr:uid="{00000000-0005-0000-0000-00000D120000}"/>
    <cellStyle name="Normal 2 3 2 3 3 2 3 2" xfId="6563" xr:uid="{00000000-0005-0000-0000-00000E120000}"/>
    <cellStyle name="Normal 2 3 2 3 3 2 4" xfId="5728" xr:uid="{00000000-0005-0000-0000-00000F120000}"/>
    <cellStyle name="Normal 2 3 2 3 3 3" xfId="4181" xr:uid="{00000000-0005-0000-0000-000010120000}"/>
    <cellStyle name="Normal 2 3 2 3 3 3 2" xfId="5019" xr:uid="{00000000-0005-0000-0000-000011120000}"/>
    <cellStyle name="Normal 2 3 2 3 3 3 2 2" xfId="6724" xr:uid="{00000000-0005-0000-0000-000012120000}"/>
    <cellStyle name="Normal 2 3 2 3 3 3 3" xfId="5889" xr:uid="{00000000-0005-0000-0000-000013120000}"/>
    <cellStyle name="Normal 2 3 2 3 3 4" xfId="4625" xr:uid="{00000000-0005-0000-0000-000014120000}"/>
    <cellStyle name="Normal 2 3 2 3 3 4 2" xfId="6330" xr:uid="{00000000-0005-0000-0000-000015120000}"/>
    <cellStyle name="Normal 2 3 2 3 3 5" xfId="5495" xr:uid="{00000000-0005-0000-0000-000016120000}"/>
    <cellStyle name="Normal 2 3 2 3 4" xfId="3820" xr:uid="{00000000-0005-0000-0000-000017120000}"/>
    <cellStyle name="Normal 2 3 2 3 4 2" xfId="4069" xr:uid="{00000000-0005-0000-0000-000018120000}"/>
    <cellStyle name="Normal 2 3 2 3 4 2 2" xfId="4391" xr:uid="{00000000-0005-0000-0000-000019120000}"/>
    <cellStyle name="Normal 2 3 2 3 4 2 2 2" xfId="5229" xr:uid="{00000000-0005-0000-0000-00001A120000}"/>
    <cellStyle name="Normal 2 3 2 3 4 2 2 2 2" xfId="6934" xr:uid="{00000000-0005-0000-0000-00001B120000}"/>
    <cellStyle name="Normal 2 3 2 3 4 2 2 3" xfId="6099" xr:uid="{00000000-0005-0000-0000-00001C120000}"/>
    <cellStyle name="Normal 2 3 2 3 4 2 3" xfId="4907" xr:uid="{00000000-0005-0000-0000-00001D120000}"/>
    <cellStyle name="Normal 2 3 2 3 4 2 3 2" xfId="6612" xr:uid="{00000000-0005-0000-0000-00001E120000}"/>
    <cellStyle name="Normal 2 3 2 3 4 2 4" xfId="5777" xr:uid="{00000000-0005-0000-0000-00001F120000}"/>
    <cellStyle name="Normal 2 3 2 3 4 3" xfId="4230" xr:uid="{00000000-0005-0000-0000-000020120000}"/>
    <cellStyle name="Normal 2 3 2 3 4 3 2" xfId="5068" xr:uid="{00000000-0005-0000-0000-000021120000}"/>
    <cellStyle name="Normal 2 3 2 3 4 3 2 2" xfId="6773" xr:uid="{00000000-0005-0000-0000-000022120000}"/>
    <cellStyle name="Normal 2 3 2 3 4 3 3" xfId="5938" xr:uid="{00000000-0005-0000-0000-000023120000}"/>
    <cellStyle name="Normal 2 3 2 3 4 4" xfId="4697" xr:uid="{00000000-0005-0000-0000-000024120000}"/>
    <cellStyle name="Normal 2 3 2 3 4 4 2" xfId="6402" xr:uid="{00000000-0005-0000-0000-000025120000}"/>
    <cellStyle name="Normal 2 3 2 3 4 5" xfId="5567" xr:uid="{00000000-0005-0000-0000-000026120000}"/>
    <cellStyle name="Normal 2 3 2 3 5" xfId="3805" xr:uid="{00000000-0005-0000-0000-000027120000}"/>
    <cellStyle name="Normal 2 3 2 3 5 2" xfId="4060" xr:uid="{00000000-0005-0000-0000-000028120000}"/>
    <cellStyle name="Normal 2 3 2 3 5 2 2" xfId="4382" xr:uid="{00000000-0005-0000-0000-000029120000}"/>
    <cellStyle name="Normal 2 3 2 3 5 2 2 2" xfId="5220" xr:uid="{00000000-0005-0000-0000-00002A120000}"/>
    <cellStyle name="Normal 2 3 2 3 5 2 2 2 2" xfId="6925" xr:uid="{00000000-0005-0000-0000-00002B120000}"/>
    <cellStyle name="Normal 2 3 2 3 5 2 2 3" xfId="6090" xr:uid="{00000000-0005-0000-0000-00002C120000}"/>
    <cellStyle name="Normal 2 3 2 3 5 2 3" xfId="4898" xr:uid="{00000000-0005-0000-0000-00002D120000}"/>
    <cellStyle name="Normal 2 3 2 3 5 2 3 2" xfId="6603" xr:uid="{00000000-0005-0000-0000-00002E120000}"/>
    <cellStyle name="Normal 2 3 2 3 5 2 4" xfId="5768" xr:uid="{00000000-0005-0000-0000-00002F120000}"/>
    <cellStyle name="Normal 2 3 2 3 5 3" xfId="4221" xr:uid="{00000000-0005-0000-0000-000030120000}"/>
    <cellStyle name="Normal 2 3 2 3 5 3 2" xfId="5059" xr:uid="{00000000-0005-0000-0000-000031120000}"/>
    <cellStyle name="Normal 2 3 2 3 5 3 2 2" xfId="6764" xr:uid="{00000000-0005-0000-0000-000032120000}"/>
    <cellStyle name="Normal 2 3 2 3 5 3 3" xfId="5929" xr:uid="{00000000-0005-0000-0000-000033120000}"/>
    <cellStyle name="Normal 2 3 2 3 5 4" xfId="4685" xr:uid="{00000000-0005-0000-0000-000034120000}"/>
    <cellStyle name="Normal 2 3 2 3 5 4 2" xfId="6390" xr:uid="{00000000-0005-0000-0000-000035120000}"/>
    <cellStyle name="Normal 2 3 2 3 5 5" xfId="5555" xr:uid="{00000000-0005-0000-0000-000036120000}"/>
    <cellStyle name="Normal 2 3 2 3 6" xfId="3750" xr:uid="{00000000-0005-0000-0000-000037120000}"/>
    <cellStyle name="Normal 2 3 2 3 6 2" xfId="4053" xr:uid="{00000000-0005-0000-0000-000038120000}"/>
    <cellStyle name="Normal 2 3 2 3 6 2 2" xfId="4375" xr:uid="{00000000-0005-0000-0000-000039120000}"/>
    <cellStyle name="Normal 2 3 2 3 6 2 2 2" xfId="5213" xr:uid="{00000000-0005-0000-0000-00003A120000}"/>
    <cellStyle name="Normal 2 3 2 3 6 2 2 2 2" xfId="6918" xr:uid="{00000000-0005-0000-0000-00003B120000}"/>
    <cellStyle name="Normal 2 3 2 3 6 2 2 3" xfId="6083" xr:uid="{00000000-0005-0000-0000-00003C120000}"/>
    <cellStyle name="Normal 2 3 2 3 6 2 3" xfId="4891" xr:uid="{00000000-0005-0000-0000-00003D120000}"/>
    <cellStyle name="Normal 2 3 2 3 6 2 3 2" xfId="6596" xr:uid="{00000000-0005-0000-0000-00003E120000}"/>
    <cellStyle name="Normal 2 3 2 3 6 2 4" xfId="5761" xr:uid="{00000000-0005-0000-0000-00003F120000}"/>
    <cellStyle name="Normal 2 3 2 3 6 3" xfId="4214" xr:uid="{00000000-0005-0000-0000-000040120000}"/>
    <cellStyle name="Normal 2 3 2 3 6 3 2" xfId="5052" xr:uid="{00000000-0005-0000-0000-000041120000}"/>
    <cellStyle name="Normal 2 3 2 3 6 3 2 2" xfId="6757" xr:uid="{00000000-0005-0000-0000-000042120000}"/>
    <cellStyle name="Normal 2 3 2 3 6 3 3" xfId="5922" xr:uid="{00000000-0005-0000-0000-000043120000}"/>
    <cellStyle name="Normal 2 3 2 3 6 4" xfId="4665" xr:uid="{00000000-0005-0000-0000-000044120000}"/>
    <cellStyle name="Normal 2 3 2 3 6 4 2" xfId="6370" xr:uid="{00000000-0005-0000-0000-000045120000}"/>
    <cellStyle name="Normal 2 3 2 3 6 5" xfId="5535" xr:uid="{00000000-0005-0000-0000-000046120000}"/>
    <cellStyle name="Normal 2 3 2 3 7" xfId="3975" xr:uid="{00000000-0005-0000-0000-000047120000}"/>
    <cellStyle name="Normal 2 3 2 3 7 2" xfId="4140" xr:uid="{00000000-0005-0000-0000-000048120000}"/>
    <cellStyle name="Normal 2 3 2 3 7 2 2" xfId="4462" xr:uid="{00000000-0005-0000-0000-000049120000}"/>
    <cellStyle name="Normal 2 3 2 3 7 2 2 2" xfId="5300" xr:uid="{00000000-0005-0000-0000-00004A120000}"/>
    <cellStyle name="Normal 2 3 2 3 7 2 2 2 2" xfId="7005" xr:uid="{00000000-0005-0000-0000-00004B120000}"/>
    <cellStyle name="Normal 2 3 2 3 7 2 2 3" xfId="6170" xr:uid="{00000000-0005-0000-0000-00004C120000}"/>
    <cellStyle name="Normal 2 3 2 3 7 2 3" xfId="4978" xr:uid="{00000000-0005-0000-0000-00004D120000}"/>
    <cellStyle name="Normal 2 3 2 3 7 2 3 2" xfId="6683" xr:uid="{00000000-0005-0000-0000-00004E120000}"/>
    <cellStyle name="Normal 2 3 2 3 7 2 4" xfId="5848" xr:uid="{00000000-0005-0000-0000-00004F120000}"/>
    <cellStyle name="Normal 2 3 2 3 7 3" xfId="4301" xr:uid="{00000000-0005-0000-0000-000050120000}"/>
    <cellStyle name="Normal 2 3 2 3 7 3 2" xfId="5139" xr:uid="{00000000-0005-0000-0000-000051120000}"/>
    <cellStyle name="Normal 2 3 2 3 7 3 2 2" xfId="6844" xr:uid="{00000000-0005-0000-0000-000052120000}"/>
    <cellStyle name="Normal 2 3 2 3 7 3 3" xfId="6009" xr:uid="{00000000-0005-0000-0000-000053120000}"/>
    <cellStyle name="Normal 2 3 2 3 7 4" xfId="4817" xr:uid="{00000000-0005-0000-0000-000054120000}"/>
    <cellStyle name="Normal 2 3 2 3 7 4 2" xfId="6522" xr:uid="{00000000-0005-0000-0000-000055120000}"/>
    <cellStyle name="Normal 2 3 2 3 7 5" xfId="5687" xr:uid="{00000000-0005-0000-0000-000056120000}"/>
    <cellStyle name="Normal 2 3 2 3 8" xfId="3990" xr:uid="{00000000-0005-0000-0000-000057120000}"/>
    <cellStyle name="Normal 2 3 2 3 8 2" xfId="4312" xr:uid="{00000000-0005-0000-0000-000058120000}"/>
    <cellStyle name="Normal 2 3 2 3 8 2 2" xfId="5150" xr:uid="{00000000-0005-0000-0000-000059120000}"/>
    <cellStyle name="Normal 2 3 2 3 8 2 2 2" xfId="6855" xr:uid="{00000000-0005-0000-0000-00005A120000}"/>
    <cellStyle name="Normal 2 3 2 3 8 2 3" xfId="6020" xr:uid="{00000000-0005-0000-0000-00005B120000}"/>
    <cellStyle name="Normal 2 3 2 3 8 3" xfId="4828" xr:uid="{00000000-0005-0000-0000-00005C120000}"/>
    <cellStyle name="Normal 2 3 2 3 8 3 2" xfId="6533" xr:uid="{00000000-0005-0000-0000-00005D120000}"/>
    <cellStyle name="Normal 2 3 2 3 8 4" xfId="5698" xr:uid="{00000000-0005-0000-0000-00005E120000}"/>
    <cellStyle name="Normal 2 3 2 3 9" xfId="4151" xr:uid="{00000000-0005-0000-0000-00005F120000}"/>
    <cellStyle name="Normal 2 3 2 3 9 2" xfId="4989" xr:uid="{00000000-0005-0000-0000-000060120000}"/>
    <cellStyle name="Normal 2 3 2 3 9 2 2" xfId="6694" xr:uid="{00000000-0005-0000-0000-000061120000}"/>
    <cellStyle name="Normal 2 3 2 3 9 3" xfId="5859" xr:uid="{00000000-0005-0000-0000-000062120000}"/>
    <cellStyle name="Normal 2 3 2 4" xfId="7142" xr:uid="{00000000-0005-0000-0000-000063120000}"/>
    <cellStyle name="Normal 2 3 3" xfId="1584" xr:uid="{00000000-0005-0000-0000-000064120000}"/>
    <cellStyle name="Normal 2 3 3 2" xfId="3431" xr:uid="{00000000-0005-0000-0000-000065120000}"/>
    <cellStyle name="Normal 2 3 4" xfId="1585" xr:uid="{00000000-0005-0000-0000-000066120000}"/>
    <cellStyle name="Normal 2 3 5" xfId="1586" xr:uid="{00000000-0005-0000-0000-000067120000}"/>
    <cellStyle name="Normal 2 30" xfId="1587" xr:uid="{00000000-0005-0000-0000-000068120000}"/>
    <cellStyle name="Normal 2 31" xfId="1588" xr:uid="{00000000-0005-0000-0000-000069120000}"/>
    <cellStyle name="Normal 2 32" xfId="1589" xr:uid="{00000000-0005-0000-0000-00006A120000}"/>
    <cellStyle name="Normal 2 33" xfId="1590" xr:uid="{00000000-0005-0000-0000-00006B120000}"/>
    <cellStyle name="Normal 2 34" xfId="1591" xr:uid="{00000000-0005-0000-0000-00006C120000}"/>
    <cellStyle name="Normal 2 35" xfId="1592" xr:uid="{00000000-0005-0000-0000-00006D120000}"/>
    <cellStyle name="Normal 2 36" xfId="1593" xr:uid="{00000000-0005-0000-0000-00006E120000}"/>
    <cellStyle name="Normal 2 37" xfId="1594" xr:uid="{00000000-0005-0000-0000-00006F120000}"/>
    <cellStyle name="Normal 2 38" xfId="1595" xr:uid="{00000000-0005-0000-0000-000070120000}"/>
    <cellStyle name="Normal 2 39" xfId="1596" xr:uid="{00000000-0005-0000-0000-000071120000}"/>
    <cellStyle name="Normal 2 4" xfId="380" xr:uid="{00000000-0005-0000-0000-000072120000}"/>
    <cellStyle name="Normal 2 4 2" xfId="1597" xr:uid="{00000000-0005-0000-0000-000073120000}"/>
    <cellStyle name="Normal 2 4 3" xfId="3432" xr:uid="{00000000-0005-0000-0000-000074120000}"/>
    <cellStyle name="Normal 2 4 4" xfId="7216" xr:uid="{00000000-0005-0000-0000-000075120000}"/>
    <cellStyle name="Normal 2 40" xfId="1598" xr:uid="{00000000-0005-0000-0000-000076120000}"/>
    <cellStyle name="Normal 2 41" xfId="1599" xr:uid="{00000000-0005-0000-0000-000077120000}"/>
    <cellStyle name="Normal 2 42" xfId="1600" xr:uid="{00000000-0005-0000-0000-000078120000}"/>
    <cellStyle name="Normal 2 43" xfId="1601" xr:uid="{00000000-0005-0000-0000-000079120000}"/>
    <cellStyle name="Normal 2 44" xfId="1602" xr:uid="{00000000-0005-0000-0000-00007A120000}"/>
    <cellStyle name="Normal 2 45" xfId="1603" xr:uid="{00000000-0005-0000-0000-00007B120000}"/>
    <cellStyle name="Normal 2 46" xfId="1604" xr:uid="{00000000-0005-0000-0000-00007C120000}"/>
    <cellStyle name="Normal 2 47" xfId="1605" xr:uid="{00000000-0005-0000-0000-00007D120000}"/>
    <cellStyle name="Normal 2 48" xfId="1606" xr:uid="{00000000-0005-0000-0000-00007E120000}"/>
    <cellStyle name="Normal 2 49" xfId="1607" xr:uid="{00000000-0005-0000-0000-00007F120000}"/>
    <cellStyle name="Normal 2 5" xfId="381" xr:uid="{00000000-0005-0000-0000-000080120000}"/>
    <cellStyle name="Normal 2 5 2" xfId="1608" xr:uid="{00000000-0005-0000-0000-000081120000}"/>
    <cellStyle name="Normal 2 5 3" xfId="1609" xr:uid="{00000000-0005-0000-0000-000082120000}"/>
    <cellStyle name="Normal 2 50" xfId="1610" xr:uid="{00000000-0005-0000-0000-000083120000}"/>
    <cellStyle name="Normal 2 51" xfId="1611" xr:uid="{00000000-0005-0000-0000-000084120000}"/>
    <cellStyle name="Normal 2 52" xfId="1612" xr:uid="{00000000-0005-0000-0000-000085120000}"/>
    <cellStyle name="Normal 2 52 2" xfId="3433" xr:uid="{00000000-0005-0000-0000-000086120000}"/>
    <cellStyle name="Normal 2 52 3" xfId="3434" xr:uid="{00000000-0005-0000-0000-000087120000}"/>
    <cellStyle name="Normal 2 52 4" xfId="3435" xr:uid="{00000000-0005-0000-0000-000088120000}"/>
    <cellStyle name="Normal 2 53" xfId="1613" xr:uid="{00000000-0005-0000-0000-000089120000}"/>
    <cellStyle name="Normal 2 54" xfId="1614" xr:uid="{00000000-0005-0000-0000-00008A120000}"/>
    <cellStyle name="Normal 2 54 2" xfId="3436" xr:uid="{00000000-0005-0000-0000-00008B120000}"/>
    <cellStyle name="Normal 2 54 3" xfId="3437" xr:uid="{00000000-0005-0000-0000-00008C120000}"/>
    <cellStyle name="Normal 2 54 4" xfId="3438" xr:uid="{00000000-0005-0000-0000-00008D120000}"/>
    <cellStyle name="Normal 2 55" xfId="1615" xr:uid="{00000000-0005-0000-0000-00008E120000}"/>
    <cellStyle name="Normal 2 56" xfId="1616" xr:uid="{00000000-0005-0000-0000-00008F120000}"/>
    <cellStyle name="Normal 2 57" xfId="1617" xr:uid="{00000000-0005-0000-0000-000090120000}"/>
    <cellStyle name="Normal 2 58" xfId="1618" xr:uid="{00000000-0005-0000-0000-000091120000}"/>
    <cellStyle name="Normal 2 59" xfId="1619" xr:uid="{00000000-0005-0000-0000-000092120000}"/>
    <cellStyle name="Normal 2 6" xfId="382" xr:uid="{00000000-0005-0000-0000-000093120000}"/>
    <cellStyle name="Normal 2 6 2" xfId="1620" xr:uid="{00000000-0005-0000-0000-000094120000}"/>
    <cellStyle name="Normal 2 60" xfId="1621" xr:uid="{00000000-0005-0000-0000-000095120000}"/>
    <cellStyle name="Normal 2 61" xfId="3047" xr:uid="{00000000-0005-0000-0000-000096120000}"/>
    <cellStyle name="Normal 2 61 2" xfId="3582" xr:uid="{00000000-0005-0000-0000-000097120000}"/>
    <cellStyle name="Normal 2 61 2 2" xfId="3866" xr:uid="{00000000-0005-0000-0000-000098120000}"/>
    <cellStyle name="Normal 2 61 2 2 2" xfId="4524" xr:uid="{00000000-0005-0000-0000-000099120000}"/>
    <cellStyle name="Normal 2 61 2 2 2 2" xfId="5361" xr:uid="{00000000-0005-0000-0000-00009A120000}"/>
    <cellStyle name="Normal 2 61 2 2 2 2 2" xfId="7066" xr:uid="{00000000-0005-0000-0000-00009B120000}"/>
    <cellStyle name="Normal 2 61 2 2 2 3" xfId="6231" xr:uid="{00000000-0005-0000-0000-00009C120000}"/>
    <cellStyle name="Normal 2 61 2 2 3" xfId="4724" xr:uid="{00000000-0005-0000-0000-00009D120000}"/>
    <cellStyle name="Normal 2 61 2 2 3 2" xfId="6429" xr:uid="{00000000-0005-0000-0000-00009E120000}"/>
    <cellStyle name="Normal 2 61 2 2 4" xfId="7206" xr:uid="{00000000-0005-0000-0000-00009F120000}"/>
    <cellStyle name="Normal 2 61 2 2 5" xfId="5594" xr:uid="{00000000-0005-0000-0000-0000A0120000}"/>
    <cellStyle name="Normal 2 61 2 3" xfId="3899" xr:uid="{00000000-0005-0000-0000-0000A1120000}"/>
    <cellStyle name="Normal 2 61 2 3 2" xfId="4537" xr:uid="{00000000-0005-0000-0000-0000A2120000}"/>
    <cellStyle name="Normal 2 61 2 3 2 2" xfId="5374" xr:uid="{00000000-0005-0000-0000-0000A3120000}"/>
    <cellStyle name="Normal 2 61 2 3 2 2 2" xfId="7078" xr:uid="{00000000-0005-0000-0000-0000A4120000}"/>
    <cellStyle name="Normal 2 61 2 3 2 3" xfId="6244" xr:uid="{00000000-0005-0000-0000-0000A5120000}"/>
    <cellStyle name="Normal 2 61 2 3 3" xfId="4754" xr:uid="{00000000-0005-0000-0000-0000A6120000}"/>
    <cellStyle name="Normal 2 61 2 3 3 2" xfId="6459" xr:uid="{00000000-0005-0000-0000-0000A7120000}"/>
    <cellStyle name="Normal 2 61 2 3 4" xfId="5624" xr:uid="{00000000-0005-0000-0000-0000A8120000}"/>
    <cellStyle name="Normal 2 61 2 4" xfId="3929" xr:uid="{00000000-0005-0000-0000-0000A9120000}"/>
    <cellStyle name="Normal 2 61 2 4 2" xfId="4550" xr:uid="{00000000-0005-0000-0000-0000AA120000}"/>
    <cellStyle name="Normal 2 61 2 4 2 2" xfId="5387" xr:uid="{00000000-0005-0000-0000-0000AB120000}"/>
    <cellStyle name="Normal 2 61 2 4 2 2 2" xfId="7091" xr:uid="{00000000-0005-0000-0000-0000AC120000}"/>
    <cellStyle name="Normal 2 61 2 4 2 3" xfId="6257" xr:uid="{00000000-0005-0000-0000-0000AD120000}"/>
    <cellStyle name="Normal 2 61 2 4 3" xfId="4782" xr:uid="{00000000-0005-0000-0000-0000AE120000}"/>
    <cellStyle name="Normal 2 61 2 4 3 2" xfId="6487" xr:uid="{00000000-0005-0000-0000-0000AF120000}"/>
    <cellStyle name="Normal 2 61 2 4 4" xfId="5652" xr:uid="{00000000-0005-0000-0000-0000B0120000}"/>
    <cellStyle name="Normal 2 61 2 5" xfId="4478" xr:uid="{00000000-0005-0000-0000-0000B1120000}"/>
    <cellStyle name="Normal 2 61 2 5 2" xfId="5315" xr:uid="{00000000-0005-0000-0000-0000B2120000}"/>
    <cellStyle name="Normal 2 61 2 5 2 2" xfId="7020" xr:uid="{00000000-0005-0000-0000-0000B3120000}"/>
    <cellStyle name="Normal 2 61 2 5 3" xfId="6185" xr:uid="{00000000-0005-0000-0000-0000B4120000}"/>
    <cellStyle name="Normal 2 61 2 6" xfId="4590" xr:uid="{00000000-0005-0000-0000-0000B5120000}"/>
    <cellStyle name="Normal 2 61 2 6 2" xfId="6295" xr:uid="{00000000-0005-0000-0000-0000B6120000}"/>
    <cellStyle name="Normal 2 61 2 7" xfId="5399" xr:uid="{00000000-0005-0000-0000-0000B7120000}"/>
    <cellStyle name="Normal 2 61 2 7 2" xfId="7103" xr:uid="{00000000-0005-0000-0000-0000B8120000}"/>
    <cellStyle name="Normal 2 61 2 8" xfId="7158" xr:uid="{00000000-0005-0000-0000-0000B9120000}"/>
    <cellStyle name="Normal 2 61 2 9" xfId="5460" xr:uid="{00000000-0005-0000-0000-0000BA120000}"/>
    <cellStyle name="Normal 2 61 3" xfId="3831" xr:uid="{00000000-0005-0000-0000-0000BB120000}"/>
    <cellStyle name="Normal 2 61 3 2" xfId="4516" xr:uid="{00000000-0005-0000-0000-0000BC120000}"/>
    <cellStyle name="Normal 2 61 3 2 2" xfId="5353" xr:uid="{00000000-0005-0000-0000-0000BD120000}"/>
    <cellStyle name="Normal 2 61 3 2 2 2" xfId="7058" xr:uid="{00000000-0005-0000-0000-0000BE120000}"/>
    <cellStyle name="Normal 2 61 3 2 3" xfId="6223" xr:uid="{00000000-0005-0000-0000-0000BF120000}"/>
    <cellStyle name="Normal 2 61 3 3" xfId="4703" xr:uid="{00000000-0005-0000-0000-0000C0120000}"/>
    <cellStyle name="Normal 2 61 3 3 2" xfId="6408" xr:uid="{00000000-0005-0000-0000-0000C1120000}"/>
    <cellStyle name="Normal 2 61 3 4" xfId="5573" xr:uid="{00000000-0005-0000-0000-0000C2120000}"/>
    <cellStyle name="Normal 2 61 4" xfId="3747" xr:uid="{00000000-0005-0000-0000-0000C3120000}"/>
    <cellStyle name="Normal 2 61 4 2" xfId="4495" xr:uid="{00000000-0005-0000-0000-0000C4120000}"/>
    <cellStyle name="Normal 2 61 4 2 2" xfId="5332" xr:uid="{00000000-0005-0000-0000-0000C5120000}"/>
    <cellStyle name="Normal 2 61 4 2 2 2" xfId="7037" xr:uid="{00000000-0005-0000-0000-0000C6120000}"/>
    <cellStyle name="Normal 2 61 4 2 3" xfId="6202" xr:uid="{00000000-0005-0000-0000-0000C7120000}"/>
    <cellStyle name="Normal 2 61 4 3" xfId="4662" xr:uid="{00000000-0005-0000-0000-0000C8120000}"/>
    <cellStyle name="Normal 2 61 4 3 2" xfId="6367" xr:uid="{00000000-0005-0000-0000-0000C9120000}"/>
    <cellStyle name="Normal 2 61 4 4" xfId="5532" xr:uid="{00000000-0005-0000-0000-0000CA120000}"/>
    <cellStyle name="Normal 2 61 5" xfId="3713" xr:uid="{00000000-0005-0000-0000-0000CB120000}"/>
    <cellStyle name="Normal 2 61 5 2" xfId="4493" xr:uid="{00000000-0005-0000-0000-0000CC120000}"/>
    <cellStyle name="Normal 2 61 5 2 2" xfId="5330" xr:uid="{00000000-0005-0000-0000-0000CD120000}"/>
    <cellStyle name="Normal 2 61 5 2 2 2" xfId="7035" xr:uid="{00000000-0005-0000-0000-0000CE120000}"/>
    <cellStyle name="Normal 2 61 5 2 3" xfId="6200" xr:uid="{00000000-0005-0000-0000-0000CF120000}"/>
    <cellStyle name="Normal 2 61 5 3" xfId="4655" xr:uid="{00000000-0005-0000-0000-0000D0120000}"/>
    <cellStyle name="Normal 2 61 5 3 2" xfId="6360" xr:uid="{00000000-0005-0000-0000-0000D1120000}"/>
    <cellStyle name="Normal 2 61 5 4" xfId="5525" xr:uid="{00000000-0005-0000-0000-0000D2120000}"/>
    <cellStyle name="Normal 2 61 6" xfId="4475" xr:uid="{00000000-0005-0000-0000-0000D3120000}"/>
    <cellStyle name="Normal 2 61 6 2" xfId="5312" xr:uid="{00000000-0005-0000-0000-0000D4120000}"/>
    <cellStyle name="Normal 2 61 6 2 2" xfId="7017" xr:uid="{00000000-0005-0000-0000-0000D5120000}"/>
    <cellStyle name="Normal 2 61 6 3" xfId="6182" xr:uid="{00000000-0005-0000-0000-0000D6120000}"/>
    <cellStyle name="Normal 2 61 7" xfId="4582" xr:uid="{00000000-0005-0000-0000-0000D7120000}"/>
    <cellStyle name="Normal 2 61 7 2" xfId="6287" xr:uid="{00000000-0005-0000-0000-0000D8120000}"/>
    <cellStyle name="Normal 2 61 8" xfId="5452" xr:uid="{00000000-0005-0000-0000-0000D9120000}"/>
    <cellStyle name="Normal 2 62" xfId="24" xr:uid="{00000000-0005-0000-0000-0000DA120000}"/>
    <cellStyle name="Normal 2 7" xfId="383" xr:uid="{00000000-0005-0000-0000-0000DB120000}"/>
    <cellStyle name="Normal 2 7 2" xfId="1622" xr:uid="{00000000-0005-0000-0000-0000DC120000}"/>
    <cellStyle name="Normal 2 7 3" xfId="3602" xr:uid="{00000000-0005-0000-0000-0000DD120000}"/>
    <cellStyle name="Normal 2 7 4" xfId="3705" xr:uid="{00000000-0005-0000-0000-0000DE120000}"/>
    <cellStyle name="Normal 2 7 5" xfId="3737" xr:uid="{00000000-0005-0000-0000-0000DF120000}"/>
    <cellStyle name="Normal 2 7 6" xfId="3834" xr:uid="{00000000-0005-0000-0000-0000E0120000}"/>
    <cellStyle name="Normal 2 8" xfId="1623" xr:uid="{00000000-0005-0000-0000-0000E1120000}"/>
    <cellStyle name="Normal 2 8 2" xfId="1624" xr:uid="{00000000-0005-0000-0000-0000E2120000}"/>
    <cellStyle name="Normal 2 8 2 2" xfId="7197" xr:uid="{00000000-0005-0000-0000-0000E3120000}"/>
    <cellStyle name="Normal 2 8 3" xfId="7143" xr:uid="{00000000-0005-0000-0000-0000E4120000}"/>
    <cellStyle name="Normal 2 9" xfId="1625" xr:uid="{00000000-0005-0000-0000-0000E5120000}"/>
    <cellStyle name="Normal 2 9 2" xfId="1626" xr:uid="{00000000-0005-0000-0000-0000E6120000}"/>
    <cellStyle name="Normal 2_130017-B1  โปรแกรมคอมพิวเตอร์ CPI_Q409" xfId="1627" xr:uid="{00000000-0005-0000-0000-0000E7120000}"/>
    <cellStyle name="Normal 20" xfId="1628" xr:uid="{00000000-0005-0000-0000-0000E8120000}"/>
    <cellStyle name="Normal 20 2" xfId="1629" xr:uid="{00000000-0005-0000-0000-0000E9120000}"/>
    <cellStyle name="Normal 20 3" xfId="1630" xr:uid="{00000000-0005-0000-0000-0000EA120000}"/>
    <cellStyle name="Normal 21" xfId="1631" xr:uid="{00000000-0005-0000-0000-0000EB120000}"/>
    <cellStyle name="Normal 21 2" xfId="1632" xr:uid="{00000000-0005-0000-0000-0000EC120000}"/>
    <cellStyle name="Normal 21 3" xfId="1633" xr:uid="{00000000-0005-0000-0000-0000ED120000}"/>
    <cellStyle name="Normal 22" xfId="1634" xr:uid="{00000000-0005-0000-0000-0000EE120000}"/>
    <cellStyle name="Normal 22 2" xfId="1635" xr:uid="{00000000-0005-0000-0000-0000EF120000}"/>
    <cellStyle name="Normal 22 3" xfId="1636" xr:uid="{00000000-0005-0000-0000-0000F0120000}"/>
    <cellStyle name="Normal 23" xfId="1637" xr:uid="{00000000-0005-0000-0000-0000F1120000}"/>
    <cellStyle name="Normal 23 2" xfId="1638" xr:uid="{00000000-0005-0000-0000-0000F2120000}"/>
    <cellStyle name="Normal 24" xfId="1639" xr:uid="{00000000-0005-0000-0000-0000F3120000}"/>
    <cellStyle name="Normal 25" xfId="1640" xr:uid="{00000000-0005-0000-0000-0000F4120000}"/>
    <cellStyle name="Normal 26" xfId="1641" xr:uid="{00000000-0005-0000-0000-0000F5120000}"/>
    <cellStyle name="Normal 27" xfId="1642" xr:uid="{00000000-0005-0000-0000-0000F6120000}"/>
    <cellStyle name="Normal 28" xfId="1643" xr:uid="{00000000-0005-0000-0000-0000F7120000}"/>
    <cellStyle name="Normal 29" xfId="1644" xr:uid="{00000000-0005-0000-0000-0000F8120000}"/>
    <cellStyle name="Normal 29 2" xfId="1645" xr:uid="{00000000-0005-0000-0000-0000F9120000}"/>
    <cellStyle name="Normal 29 3" xfId="1646" xr:uid="{00000000-0005-0000-0000-0000FA120000}"/>
    <cellStyle name="Normal 3" xfId="40" xr:uid="{00000000-0005-0000-0000-0000FB120000}"/>
    <cellStyle name="Normal 3 10" xfId="1648" xr:uid="{00000000-0005-0000-0000-0000FC120000}"/>
    <cellStyle name="Normal 3 10 2" xfId="1649" xr:uid="{00000000-0005-0000-0000-0000FD120000}"/>
    <cellStyle name="Normal 3 10 3" xfId="1650" xr:uid="{00000000-0005-0000-0000-0000FE120000}"/>
    <cellStyle name="Normal 3 11" xfId="1651" xr:uid="{00000000-0005-0000-0000-0000FF120000}"/>
    <cellStyle name="Normal 3 11 2" xfId="1652" xr:uid="{00000000-0005-0000-0000-000000130000}"/>
    <cellStyle name="Normal 3 12" xfId="1653" xr:uid="{00000000-0005-0000-0000-000001130000}"/>
    <cellStyle name="Normal 3 12 2" xfId="1654" xr:uid="{00000000-0005-0000-0000-000002130000}"/>
    <cellStyle name="Normal 3 13" xfId="1655" xr:uid="{00000000-0005-0000-0000-000003130000}"/>
    <cellStyle name="Normal 3 13 2" xfId="1656" xr:uid="{00000000-0005-0000-0000-000004130000}"/>
    <cellStyle name="Normal 3 14" xfId="1657" xr:uid="{00000000-0005-0000-0000-000005130000}"/>
    <cellStyle name="Normal 3 14 2" xfId="1658" xr:uid="{00000000-0005-0000-0000-000006130000}"/>
    <cellStyle name="Normal 3 15" xfId="1659" xr:uid="{00000000-0005-0000-0000-000007130000}"/>
    <cellStyle name="Normal 3 15 2" xfId="3439" xr:uid="{00000000-0005-0000-0000-000008130000}"/>
    <cellStyle name="Normal 3 15 3" xfId="3440" xr:uid="{00000000-0005-0000-0000-000009130000}"/>
    <cellStyle name="Normal 3 15 4" xfId="3441" xr:uid="{00000000-0005-0000-0000-00000A130000}"/>
    <cellStyle name="Normal 3 16" xfId="1660" xr:uid="{00000000-0005-0000-0000-00000B130000}"/>
    <cellStyle name="Normal 3 17" xfId="1661" xr:uid="{00000000-0005-0000-0000-00000C130000}"/>
    <cellStyle name="Normal 3 17 2" xfId="3442" xr:uid="{00000000-0005-0000-0000-00000D130000}"/>
    <cellStyle name="Normal 3 17 3" xfId="3443" xr:uid="{00000000-0005-0000-0000-00000E130000}"/>
    <cellStyle name="Normal 3 17 4" xfId="3444" xr:uid="{00000000-0005-0000-0000-00000F130000}"/>
    <cellStyle name="Normal 3 18" xfId="1662" xr:uid="{00000000-0005-0000-0000-000010130000}"/>
    <cellStyle name="Normal 3 19" xfId="1663" xr:uid="{00000000-0005-0000-0000-000011130000}"/>
    <cellStyle name="Normal 3 2" xfId="384" xr:uid="{00000000-0005-0000-0000-000012130000}"/>
    <cellStyle name="Normal 3 2 10" xfId="7218" xr:uid="{00000000-0005-0000-0000-000013130000}"/>
    <cellStyle name="Normal 3 2 11" xfId="7256" xr:uid="{00000000-0005-0000-0000-000014130000}"/>
    <cellStyle name="Normal 3 2 2" xfId="1664" xr:uid="{00000000-0005-0000-0000-000015130000}"/>
    <cellStyle name="Normal 3 2 2 2" xfId="1665" xr:uid="{00000000-0005-0000-0000-000016130000}"/>
    <cellStyle name="Normal 3 2 2 3" xfId="3445" xr:uid="{00000000-0005-0000-0000-000017130000}"/>
    <cellStyle name="Normal 3 2 2 4" xfId="3446" xr:uid="{00000000-0005-0000-0000-000018130000}"/>
    <cellStyle name="Normal 3 2 3" xfId="1666" xr:uid="{00000000-0005-0000-0000-000019130000}"/>
    <cellStyle name="Normal 3 2 4" xfId="1667" xr:uid="{00000000-0005-0000-0000-00001A130000}"/>
    <cellStyle name="Normal 3 2 5" xfId="3447" xr:uid="{00000000-0005-0000-0000-00001B130000}"/>
    <cellStyle name="Normal 3 2 6" xfId="3448" xr:uid="{00000000-0005-0000-0000-00001C130000}"/>
    <cellStyle name="Normal 3 2 7" xfId="3449" xr:uid="{00000000-0005-0000-0000-00001D130000}"/>
    <cellStyle name="Normal 3 2 8" xfId="3450" xr:uid="{00000000-0005-0000-0000-00001E130000}"/>
    <cellStyle name="Normal 3 2 9" xfId="3451" xr:uid="{00000000-0005-0000-0000-00001F130000}"/>
    <cellStyle name="Normal 3 2_CPI_Y'52_TOP_GG 1" xfId="1668" xr:uid="{00000000-0005-0000-0000-000020130000}"/>
    <cellStyle name="Normal 3 20" xfId="1669" xr:uid="{00000000-0005-0000-0000-000021130000}"/>
    <cellStyle name="Normal 3 21" xfId="1670" xr:uid="{00000000-0005-0000-0000-000022130000}"/>
    <cellStyle name="Normal 3 22" xfId="1671" xr:uid="{00000000-0005-0000-0000-000023130000}"/>
    <cellStyle name="Normal 3 23" xfId="1672" xr:uid="{00000000-0005-0000-0000-000024130000}"/>
    <cellStyle name="Normal 3 24" xfId="1673" xr:uid="{00000000-0005-0000-0000-000025130000}"/>
    <cellStyle name="Normal 3 25" xfId="1674" xr:uid="{00000000-0005-0000-0000-000026130000}"/>
    <cellStyle name="Normal 3 26" xfId="1675" xr:uid="{00000000-0005-0000-0000-000027130000}"/>
    <cellStyle name="Normal 3 27" xfId="1676" xr:uid="{00000000-0005-0000-0000-000028130000}"/>
    <cellStyle name="Normal 3 28" xfId="1677" xr:uid="{00000000-0005-0000-0000-000029130000}"/>
    <cellStyle name="Normal 3 29" xfId="1678" xr:uid="{00000000-0005-0000-0000-00002A130000}"/>
    <cellStyle name="Normal 3 3" xfId="385" xr:uid="{00000000-0005-0000-0000-00002B130000}"/>
    <cellStyle name="Normal 3 3 2" xfId="1679" xr:uid="{00000000-0005-0000-0000-00002C130000}"/>
    <cellStyle name="Normal 3 3 3" xfId="3452" xr:uid="{00000000-0005-0000-0000-00002D130000}"/>
    <cellStyle name="Normal 3 3 4" xfId="7258" xr:uid="{00000000-0005-0000-0000-00002E130000}"/>
    <cellStyle name="Normal 3 30" xfId="1680" xr:uid="{00000000-0005-0000-0000-00002F130000}"/>
    <cellStyle name="Normal 3 31" xfId="1681" xr:uid="{00000000-0005-0000-0000-000030130000}"/>
    <cellStyle name="Normal 3 32" xfId="1682" xr:uid="{00000000-0005-0000-0000-000031130000}"/>
    <cellStyle name="Normal 3 33" xfId="1683" xr:uid="{00000000-0005-0000-0000-000032130000}"/>
    <cellStyle name="Normal 3 34" xfId="1684" xr:uid="{00000000-0005-0000-0000-000033130000}"/>
    <cellStyle name="Normal 3 35" xfId="1685" xr:uid="{00000000-0005-0000-0000-000034130000}"/>
    <cellStyle name="Normal 3 36" xfId="1686" xr:uid="{00000000-0005-0000-0000-000035130000}"/>
    <cellStyle name="Normal 3 37" xfId="1687" xr:uid="{00000000-0005-0000-0000-000036130000}"/>
    <cellStyle name="Normal 3 38" xfId="1688" xr:uid="{00000000-0005-0000-0000-000037130000}"/>
    <cellStyle name="Normal 3 39" xfId="1689" xr:uid="{00000000-0005-0000-0000-000038130000}"/>
    <cellStyle name="Normal 3 4" xfId="386" xr:uid="{00000000-0005-0000-0000-000039130000}"/>
    <cellStyle name="Normal 3 4 2" xfId="1690" xr:uid="{00000000-0005-0000-0000-00003A130000}"/>
    <cellStyle name="Normal 3 4 3" xfId="2917" xr:uid="{00000000-0005-0000-0000-00003B130000}"/>
    <cellStyle name="Normal 3 4 4" xfId="3603" xr:uid="{00000000-0005-0000-0000-00003C130000}"/>
    <cellStyle name="Normal 3 4 5" xfId="3706" xr:uid="{00000000-0005-0000-0000-00003D130000}"/>
    <cellStyle name="Normal 3 4 6" xfId="3736" xr:uid="{00000000-0005-0000-0000-00003E130000}"/>
    <cellStyle name="Normal 3 4 7" xfId="3835" xr:uid="{00000000-0005-0000-0000-00003F130000}"/>
    <cellStyle name="Normal 3 40" xfId="7144" xr:uid="{00000000-0005-0000-0000-000040130000}"/>
    <cellStyle name="Normal 3 41" xfId="7107" xr:uid="{00000000-0005-0000-0000-000041130000}"/>
    <cellStyle name="Normal 3 42" xfId="7119" xr:uid="{00000000-0005-0000-0000-000042130000}"/>
    <cellStyle name="Normal 3 43" xfId="7112" xr:uid="{00000000-0005-0000-0000-000043130000}"/>
    <cellStyle name="Normal 3 44" xfId="7118" xr:uid="{00000000-0005-0000-0000-000044130000}"/>
    <cellStyle name="Normal 3 45" xfId="7113" xr:uid="{00000000-0005-0000-0000-000045130000}"/>
    <cellStyle name="Normal 3 46" xfId="7108" xr:uid="{00000000-0005-0000-0000-000046130000}"/>
    <cellStyle name="Normal 3 47" xfId="7106" xr:uid="{00000000-0005-0000-0000-000047130000}"/>
    <cellStyle name="Normal 3 48" xfId="7120" xr:uid="{00000000-0005-0000-0000-000048130000}"/>
    <cellStyle name="Normal 3 49" xfId="7122" xr:uid="{00000000-0005-0000-0000-000049130000}"/>
    <cellStyle name="Normal 3 5" xfId="1691" xr:uid="{00000000-0005-0000-0000-00004A130000}"/>
    <cellStyle name="Normal 3 5 2" xfId="1692" xr:uid="{00000000-0005-0000-0000-00004B130000}"/>
    <cellStyle name="Normal 3 5 3" xfId="2918" xr:uid="{00000000-0005-0000-0000-00004C130000}"/>
    <cellStyle name="Normal 3 50" xfId="7150" xr:uid="{00000000-0005-0000-0000-00004D130000}"/>
    <cellStyle name="Normal 3 51" xfId="7121" xr:uid="{00000000-0005-0000-0000-00004E130000}"/>
    <cellStyle name="Normal 3 52" xfId="7117" xr:uid="{00000000-0005-0000-0000-00004F130000}"/>
    <cellStyle name="Normal 3 53" xfId="7123" xr:uid="{00000000-0005-0000-0000-000050130000}"/>
    <cellStyle name="Normal 3 54" xfId="7115" xr:uid="{00000000-0005-0000-0000-000051130000}"/>
    <cellStyle name="Normal 3 55" xfId="7116" xr:uid="{00000000-0005-0000-0000-000052130000}"/>
    <cellStyle name="Normal 3 56" xfId="7220" xr:uid="{00000000-0005-0000-0000-000053130000}"/>
    <cellStyle name="Normal 3 57" xfId="7250" xr:uid="{00000000-0005-0000-0000-000054130000}"/>
    <cellStyle name="Normal 3 58" xfId="7253" xr:uid="{00000000-0005-0000-0000-000055130000}"/>
    <cellStyle name="Normal 3 59" xfId="1647" xr:uid="{00000000-0005-0000-0000-000056130000}"/>
    <cellStyle name="Normal 3 6" xfId="1693" xr:uid="{00000000-0005-0000-0000-000057130000}"/>
    <cellStyle name="Normal 3 6 2" xfId="1694" xr:uid="{00000000-0005-0000-0000-000058130000}"/>
    <cellStyle name="Normal 3 6 3" xfId="2919" xr:uid="{00000000-0005-0000-0000-000059130000}"/>
    <cellStyle name="Normal 3 7" xfId="1695" xr:uid="{00000000-0005-0000-0000-00005A130000}"/>
    <cellStyle name="Normal 3 7 2" xfId="1696" xr:uid="{00000000-0005-0000-0000-00005B130000}"/>
    <cellStyle name="Normal 3 7 3" xfId="2920" xr:uid="{00000000-0005-0000-0000-00005C130000}"/>
    <cellStyle name="Normal 3 8" xfId="1697" xr:uid="{00000000-0005-0000-0000-00005D130000}"/>
    <cellStyle name="Normal 3 8 2" xfId="1698" xr:uid="{00000000-0005-0000-0000-00005E130000}"/>
    <cellStyle name="Normal 3 8 3" xfId="2921" xr:uid="{00000000-0005-0000-0000-00005F130000}"/>
    <cellStyle name="Normal 3 9" xfId="1699" xr:uid="{00000000-0005-0000-0000-000060130000}"/>
    <cellStyle name="Normal 3 9 2" xfId="1700" xr:uid="{00000000-0005-0000-0000-000061130000}"/>
    <cellStyle name="Normal 3 9 3" xfId="2922" xr:uid="{00000000-0005-0000-0000-000062130000}"/>
    <cellStyle name="Normal 3_B3 - Property plant &amp; equipment_GE" xfId="1701" xr:uid="{00000000-0005-0000-0000-000063130000}"/>
    <cellStyle name="Normal 30" xfId="1702" xr:uid="{00000000-0005-0000-0000-000064130000}"/>
    <cellStyle name="Normal 31" xfId="1703" xr:uid="{00000000-0005-0000-0000-000065130000}"/>
    <cellStyle name="Normal 31 2" xfId="1704" xr:uid="{00000000-0005-0000-0000-000066130000}"/>
    <cellStyle name="Normal 31 3" xfId="1705" xr:uid="{00000000-0005-0000-0000-000067130000}"/>
    <cellStyle name="Normal 32" xfId="1706" xr:uid="{00000000-0005-0000-0000-000068130000}"/>
    <cellStyle name="Normal 32 2" xfId="1707" xr:uid="{00000000-0005-0000-0000-000069130000}"/>
    <cellStyle name="Normal 32 3" xfId="1708" xr:uid="{00000000-0005-0000-0000-00006A130000}"/>
    <cellStyle name="Normal 33" xfId="1709" xr:uid="{00000000-0005-0000-0000-00006B130000}"/>
    <cellStyle name="Normal 33 2" xfId="1710" xr:uid="{00000000-0005-0000-0000-00006C130000}"/>
    <cellStyle name="Normal 33 3" xfId="1711" xr:uid="{00000000-0005-0000-0000-00006D130000}"/>
    <cellStyle name="Normal 34" xfId="1712" xr:uid="{00000000-0005-0000-0000-00006E130000}"/>
    <cellStyle name="Normal 35" xfId="1713" xr:uid="{00000000-0005-0000-0000-00006F130000}"/>
    <cellStyle name="Normal 36" xfId="1714" xr:uid="{00000000-0005-0000-0000-000070130000}"/>
    <cellStyle name="Normal 36 2" xfId="1715" xr:uid="{00000000-0005-0000-0000-000071130000}"/>
    <cellStyle name="Normal 37" xfId="1716" xr:uid="{00000000-0005-0000-0000-000072130000}"/>
    <cellStyle name="Normal 38" xfId="1717" xr:uid="{00000000-0005-0000-0000-000073130000}"/>
    <cellStyle name="Normal 39" xfId="1718" xr:uid="{00000000-0005-0000-0000-000074130000}"/>
    <cellStyle name="Normal 4" xfId="1719" xr:uid="{00000000-0005-0000-0000-000075130000}"/>
    <cellStyle name="Normal 4 10" xfId="1720" xr:uid="{00000000-0005-0000-0000-000076130000}"/>
    <cellStyle name="Normal 4 10 2" xfId="2924" xr:uid="{00000000-0005-0000-0000-000077130000}"/>
    <cellStyle name="Normal 4 11" xfId="1721" xr:uid="{00000000-0005-0000-0000-000078130000}"/>
    <cellStyle name="Normal 4 11 2" xfId="2925" xr:uid="{00000000-0005-0000-0000-000079130000}"/>
    <cellStyle name="Normal 4 12" xfId="1722" xr:uid="{00000000-0005-0000-0000-00007A130000}"/>
    <cellStyle name="Normal 4 12 2" xfId="2926" xr:uid="{00000000-0005-0000-0000-00007B130000}"/>
    <cellStyle name="Normal 4 13" xfId="1723" xr:uid="{00000000-0005-0000-0000-00007C130000}"/>
    <cellStyle name="Normal 4 14" xfId="1724" xr:uid="{00000000-0005-0000-0000-00007D130000}"/>
    <cellStyle name="Normal 4 15" xfId="1725" xr:uid="{00000000-0005-0000-0000-00007E130000}"/>
    <cellStyle name="Normal 4 16" xfId="1726" xr:uid="{00000000-0005-0000-0000-00007F130000}"/>
    <cellStyle name="Normal 4 17" xfId="1727" xr:uid="{00000000-0005-0000-0000-000080130000}"/>
    <cellStyle name="Normal 4 18" xfId="1728" xr:uid="{00000000-0005-0000-0000-000081130000}"/>
    <cellStyle name="Normal 4 18 2" xfId="3453" xr:uid="{00000000-0005-0000-0000-000082130000}"/>
    <cellStyle name="Normal 4 18 3" xfId="3454" xr:uid="{00000000-0005-0000-0000-000083130000}"/>
    <cellStyle name="Normal 4 18 4" xfId="3455" xr:uid="{00000000-0005-0000-0000-000084130000}"/>
    <cellStyle name="Normal 4 19" xfId="1729" xr:uid="{00000000-0005-0000-0000-000085130000}"/>
    <cellStyle name="Normal 4 2" xfId="387" xr:uid="{00000000-0005-0000-0000-000086130000}"/>
    <cellStyle name="Normal 4 2 10" xfId="3456" xr:uid="{00000000-0005-0000-0000-000087130000}"/>
    <cellStyle name="Normal 4 2 11" xfId="3457" xr:uid="{00000000-0005-0000-0000-000088130000}"/>
    <cellStyle name="Normal 4 2 12" xfId="3458" xr:uid="{00000000-0005-0000-0000-000089130000}"/>
    <cellStyle name="Normal 4 2 13" xfId="3459" xr:uid="{00000000-0005-0000-0000-00008A130000}"/>
    <cellStyle name="Normal 4 2 2" xfId="1730" xr:uid="{00000000-0005-0000-0000-00008B130000}"/>
    <cellStyle name="Normal 4 2 2 2" xfId="1731" xr:uid="{00000000-0005-0000-0000-00008C130000}"/>
    <cellStyle name="Normal 4 2 2 2 2" xfId="3460" xr:uid="{00000000-0005-0000-0000-00008D130000}"/>
    <cellStyle name="Normal 4 2 2 2 3" xfId="3461" xr:uid="{00000000-0005-0000-0000-00008E130000}"/>
    <cellStyle name="Normal 4 2 2 2 4" xfId="3462" xr:uid="{00000000-0005-0000-0000-00008F130000}"/>
    <cellStyle name="Normal 4 2 2 2 5" xfId="3463" xr:uid="{00000000-0005-0000-0000-000090130000}"/>
    <cellStyle name="Normal 4 2 2 3" xfId="3464" xr:uid="{00000000-0005-0000-0000-000091130000}"/>
    <cellStyle name="Normal 4 2 2 4" xfId="3465" xr:uid="{00000000-0005-0000-0000-000092130000}"/>
    <cellStyle name="Normal 4 2 2 5" xfId="3466" xr:uid="{00000000-0005-0000-0000-000093130000}"/>
    <cellStyle name="Normal 4 2 2 6" xfId="3467" xr:uid="{00000000-0005-0000-0000-000094130000}"/>
    <cellStyle name="Normal 4 2 2 7" xfId="3468" xr:uid="{00000000-0005-0000-0000-000095130000}"/>
    <cellStyle name="Normal 4 2 2 8" xfId="3469" xr:uid="{00000000-0005-0000-0000-000096130000}"/>
    <cellStyle name="Normal 4 2 3" xfId="1732" xr:uid="{00000000-0005-0000-0000-000097130000}"/>
    <cellStyle name="Normal 4 2 3 2" xfId="2927" xr:uid="{00000000-0005-0000-0000-000098130000}"/>
    <cellStyle name="Normal 4 2 4" xfId="2928" xr:uid="{00000000-0005-0000-0000-000099130000}"/>
    <cellStyle name="Normal 4 2 5" xfId="2929" xr:uid="{00000000-0005-0000-0000-00009A130000}"/>
    <cellStyle name="Normal 4 2 6" xfId="2930" xr:uid="{00000000-0005-0000-0000-00009B130000}"/>
    <cellStyle name="Normal 4 2 7" xfId="3470" xr:uid="{00000000-0005-0000-0000-00009C130000}"/>
    <cellStyle name="Normal 4 2 7 2" xfId="3471" xr:uid="{00000000-0005-0000-0000-00009D130000}"/>
    <cellStyle name="Normal 4 2 7 3" xfId="3472" xr:uid="{00000000-0005-0000-0000-00009E130000}"/>
    <cellStyle name="Normal 4 2 7 4" xfId="3473" xr:uid="{00000000-0005-0000-0000-00009F130000}"/>
    <cellStyle name="Normal 4 2 8" xfId="3474" xr:uid="{00000000-0005-0000-0000-0000A0130000}"/>
    <cellStyle name="Normal 4 2 9" xfId="3475" xr:uid="{00000000-0005-0000-0000-0000A1130000}"/>
    <cellStyle name="Normal 4 20" xfId="2923" xr:uid="{00000000-0005-0000-0000-0000A2130000}"/>
    <cellStyle name="Normal 4 20 2" xfId="3476" xr:uid="{00000000-0005-0000-0000-0000A3130000}"/>
    <cellStyle name="Normal 4 20 3" xfId="3477" xr:uid="{00000000-0005-0000-0000-0000A4130000}"/>
    <cellStyle name="Normal 4 20 4" xfId="3478" xr:uid="{00000000-0005-0000-0000-0000A5130000}"/>
    <cellStyle name="Normal 4 21" xfId="3479" xr:uid="{00000000-0005-0000-0000-0000A6130000}"/>
    <cellStyle name="Normal 4 22" xfId="3480" xr:uid="{00000000-0005-0000-0000-0000A7130000}"/>
    <cellStyle name="Normal 4 23" xfId="3481" xr:uid="{00000000-0005-0000-0000-0000A8130000}"/>
    <cellStyle name="Normal 4 24" xfId="3482" xr:uid="{00000000-0005-0000-0000-0000A9130000}"/>
    <cellStyle name="Normal 4 25" xfId="3483" xr:uid="{00000000-0005-0000-0000-0000AA130000}"/>
    <cellStyle name="Normal 4 26" xfId="7221" xr:uid="{00000000-0005-0000-0000-0000AB130000}"/>
    <cellStyle name="Normal 4 27" xfId="7259" xr:uid="{00000000-0005-0000-0000-0000AC130000}"/>
    <cellStyle name="Normal 4 3" xfId="388" xr:uid="{00000000-0005-0000-0000-0000AD130000}"/>
    <cellStyle name="Normal 4 3 2" xfId="1733" xr:uid="{00000000-0005-0000-0000-0000AE130000}"/>
    <cellStyle name="Normal 4 3 3" xfId="1734" xr:uid="{00000000-0005-0000-0000-0000AF130000}"/>
    <cellStyle name="Normal 4 3 4" xfId="2931" xr:uid="{00000000-0005-0000-0000-0000B0130000}"/>
    <cellStyle name="Normal 4 3 5" xfId="3707" xr:uid="{00000000-0005-0000-0000-0000B1130000}"/>
    <cellStyle name="Normal 4 3 6" xfId="3735" xr:uid="{00000000-0005-0000-0000-0000B2130000}"/>
    <cellStyle name="Normal 4 3 7" xfId="3769" xr:uid="{00000000-0005-0000-0000-0000B3130000}"/>
    <cellStyle name="Normal 4 4" xfId="1735" xr:uid="{00000000-0005-0000-0000-0000B4130000}"/>
    <cellStyle name="Normal 4 4 2" xfId="1736" xr:uid="{00000000-0005-0000-0000-0000B5130000}"/>
    <cellStyle name="Normal 4 4 3" xfId="1737" xr:uid="{00000000-0005-0000-0000-0000B6130000}"/>
    <cellStyle name="Normal 4 5" xfId="1738" xr:uid="{00000000-0005-0000-0000-0000B7130000}"/>
    <cellStyle name="Normal 4 5 2" xfId="1739" xr:uid="{00000000-0005-0000-0000-0000B8130000}"/>
    <cellStyle name="Normal 4 5 3" xfId="2932" xr:uid="{00000000-0005-0000-0000-0000B9130000}"/>
    <cellStyle name="Normal 4 6" xfId="1740" xr:uid="{00000000-0005-0000-0000-0000BA130000}"/>
    <cellStyle name="Normal 4 6 2" xfId="2933" xr:uid="{00000000-0005-0000-0000-0000BB130000}"/>
    <cellStyle name="Normal 4 7" xfId="1741" xr:uid="{00000000-0005-0000-0000-0000BC130000}"/>
    <cellStyle name="Normal 4 7 2" xfId="2934" xr:uid="{00000000-0005-0000-0000-0000BD130000}"/>
    <cellStyle name="Normal 4 8" xfId="1742" xr:uid="{00000000-0005-0000-0000-0000BE130000}"/>
    <cellStyle name="Normal 4 8 2" xfId="2935" xr:uid="{00000000-0005-0000-0000-0000BF130000}"/>
    <cellStyle name="Normal 4 9" xfId="1743" xr:uid="{00000000-0005-0000-0000-0000C0130000}"/>
    <cellStyle name="Normal 4 9 2" xfId="2936" xr:uid="{00000000-0005-0000-0000-0000C1130000}"/>
    <cellStyle name="Normal 4_OLST Petroleum_Workings07" xfId="3484" xr:uid="{00000000-0005-0000-0000-0000C2130000}"/>
    <cellStyle name="Normal 40" xfId="1744" xr:uid="{00000000-0005-0000-0000-0000C3130000}"/>
    <cellStyle name="Normal 41" xfId="1745" xr:uid="{00000000-0005-0000-0000-0000C4130000}"/>
    <cellStyle name="Normal 42" xfId="1746" xr:uid="{00000000-0005-0000-0000-0000C5130000}"/>
    <cellStyle name="Normal 43" xfId="1747" xr:uid="{00000000-0005-0000-0000-0000C6130000}"/>
    <cellStyle name="Normal 44" xfId="1748" xr:uid="{00000000-0005-0000-0000-0000C7130000}"/>
    <cellStyle name="Normal 45" xfId="1749" xr:uid="{00000000-0005-0000-0000-0000C8130000}"/>
    <cellStyle name="Normal 46" xfId="1750" xr:uid="{00000000-0005-0000-0000-0000C9130000}"/>
    <cellStyle name="Normal 47" xfId="1751" xr:uid="{00000000-0005-0000-0000-0000CA130000}"/>
    <cellStyle name="Normal 48" xfId="1752" xr:uid="{00000000-0005-0000-0000-0000CB130000}"/>
    <cellStyle name="Normal 49" xfId="1753" xr:uid="{00000000-0005-0000-0000-0000CC130000}"/>
    <cellStyle name="Normal 5" xfId="1754" xr:uid="{00000000-0005-0000-0000-0000CD130000}"/>
    <cellStyle name="Normal 5 10" xfId="3485" xr:uid="{00000000-0005-0000-0000-0000CE130000}"/>
    <cellStyle name="Normal 5 11" xfId="3486" xr:uid="{00000000-0005-0000-0000-0000CF130000}"/>
    <cellStyle name="Normal 5 12" xfId="3487" xr:uid="{00000000-0005-0000-0000-0000D0130000}"/>
    <cellStyle name="Normal 5 13" xfId="3488" xr:uid="{00000000-0005-0000-0000-0000D1130000}"/>
    <cellStyle name="Normal 5 14" xfId="7239" xr:uid="{00000000-0005-0000-0000-0000D2130000}"/>
    <cellStyle name="Normal 5 2" xfId="389" xr:uid="{00000000-0005-0000-0000-0000D3130000}"/>
    <cellStyle name="Normal 5 2 10" xfId="3489" xr:uid="{00000000-0005-0000-0000-0000D4130000}"/>
    <cellStyle name="Normal 5 2 11" xfId="14" xr:uid="{00000000-0005-0000-0000-0000D5130000}"/>
    <cellStyle name="Normal 5 2 12" xfId="3490" xr:uid="{00000000-0005-0000-0000-0000D6130000}"/>
    <cellStyle name="Normal 5 2 2" xfId="2937" xr:uid="{00000000-0005-0000-0000-0000D7130000}"/>
    <cellStyle name="Normal 5 2 2 2" xfId="3491" xr:uid="{00000000-0005-0000-0000-0000D8130000}"/>
    <cellStyle name="Normal 5 2 2 2 2" xfId="3492" xr:uid="{00000000-0005-0000-0000-0000D9130000}"/>
    <cellStyle name="Normal 5 2 2 2 3" xfId="3493" xr:uid="{00000000-0005-0000-0000-0000DA130000}"/>
    <cellStyle name="Normal 5 2 2 2 4" xfId="3494" xr:uid="{00000000-0005-0000-0000-0000DB130000}"/>
    <cellStyle name="Normal 5 2 2 3" xfId="3495" xr:uid="{00000000-0005-0000-0000-0000DC130000}"/>
    <cellStyle name="Normal 5 2 2 4" xfId="3496" xr:uid="{00000000-0005-0000-0000-0000DD130000}"/>
    <cellStyle name="Normal 5 2 2 5" xfId="3497" xr:uid="{00000000-0005-0000-0000-0000DE130000}"/>
    <cellStyle name="Normal 5 2 2 6" xfId="3498" xr:uid="{00000000-0005-0000-0000-0000DF130000}"/>
    <cellStyle name="Normal 5 2 2 7" xfId="3499" xr:uid="{00000000-0005-0000-0000-0000E0130000}"/>
    <cellStyle name="Normal 5 2 2 8" xfId="3500" xr:uid="{00000000-0005-0000-0000-0000E1130000}"/>
    <cellStyle name="Normal 5 2 3" xfId="2938" xr:uid="{00000000-0005-0000-0000-0000E2130000}"/>
    <cellStyle name="Normal 5 2 4" xfId="2939" xr:uid="{00000000-0005-0000-0000-0000E3130000}"/>
    <cellStyle name="Normal 5 2 5" xfId="2940" xr:uid="{00000000-0005-0000-0000-0000E4130000}"/>
    <cellStyle name="Normal 5 2 6" xfId="2941" xr:uid="{00000000-0005-0000-0000-0000E5130000}"/>
    <cellStyle name="Normal 5 2 7" xfId="3501" xr:uid="{00000000-0005-0000-0000-0000E6130000}"/>
    <cellStyle name="Normal 5 2 7 2" xfId="3502" xr:uid="{00000000-0005-0000-0000-0000E7130000}"/>
    <cellStyle name="Normal 5 2 7 3" xfId="3503" xr:uid="{00000000-0005-0000-0000-0000E8130000}"/>
    <cellStyle name="Normal 5 2 7 4" xfId="3504" xr:uid="{00000000-0005-0000-0000-0000E9130000}"/>
    <cellStyle name="Normal 5 2 7 5" xfId="3505" xr:uid="{00000000-0005-0000-0000-0000EA130000}"/>
    <cellStyle name="Normal 5 2 8" xfId="3506" xr:uid="{00000000-0005-0000-0000-0000EB130000}"/>
    <cellStyle name="Normal 5 2 9" xfId="3507" xr:uid="{00000000-0005-0000-0000-0000EC130000}"/>
    <cellStyle name="Normal 5 3" xfId="390" xr:uid="{00000000-0005-0000-0000-0000ED130000}"/>
    <cellStyle name="Normal 5 3 2" xfId="1755" xr:uid="{00000000-0005-0000-0000-0000EE130000}"/>
    <cellStyle name="Normal 5 3 3" xfId="2942" xr:uid="{00000000-0005-0000-0000-0000EF130000}"/>
    <cellStyle name="Normal 5 3 4" xfId="3604" xr:uid="{00000000-0005-0000-0000-0000F0130000}"/>
    <cellStyle name="Normal 5 3 5" xfId="3708" xr:uid="{00000000-0005-0000-0000-0000F1130000}"/>
    <cellStyle name="Normal 5 3 6" xfId="3734" xr:uid="{00000000-0005-0000-0000-0000F2130000}"/>
    <cellStyle name="Normal 5 3 7" xfId="3836" xr:uid="{00000000-0005-0000-0000-0000F3130000}"/>
    <cellStyle name="Normal 5 4" xfId="1756" xr:uid="{00000000-0005-0000-0000-0000F4130000}"/>
    <cellStyle name="Normal 5 5" xfId="1757" xr:uid="{00000000-0005-0000-0000-0000F5130000}"/>
    <cellStyle name="Normal 5 5 2" xfId="2943" xr:uid="{00000000-0005-0000-0000-0000F6130000}"/>
    <cellStyle name="Normal 5 6" xfId="1758" xr:uid="{00000000-0005-0000-0000-0000F7130000}"/>
    <cellStyle name="Normal 5 6 2" xfId="2944" xr:uid="{00000000-0005-0000-0000-0000F8130000}"/>
    <cellStyle name="Normal 5 7" xfId="2945" xr:uid="{00000000-0005-0000-0000-0000F9130000}"/>
    <cellStyle name="Normal 5 8" xfId="2946" xr:uid="{00000000-0005-0000-0000-0000FA130000}"/>
    <cellStyle name="Normal 5 9" xfId="2947" xr:uid="{00000000-0005-0000-0000-0000FB130000}"/>
    <cellStyle name="Normal 5_B3 - Property plant &amp; equipment_GE" xfId="1759" xr:uid="{00000000-0005-0000-0000-0000FC130000}"/>
    <cellStyle name="Normal 50" xfId="1760" xr:uid="{00000000-0005-0000-0000-0000FD130000}"/>
    <cellStyle name="Normal 51" xfId="1761" xr:uid="{00000000-0005-0000-0000-0000FE130000}"/>
    <cellStyle name="Normal 52" xfId="1762" xr:uid="{00000000-0005-0000-0000-0000FF130000}"/>
    <cellStyle name="Normal 53" xfId="1763" xr:uid="{00000000-0005-0000-0000-000000140000}"/>
    <cellStyle name="Normal 54" xfId="1764" xr:uid="{00000000-0005-0000-0000-000001140000}"/>
    <cellStyle name="Normal 55" xfId="1765" xr:uid="{00000000-0005-0000-0000-000002140000}"/>
    <cellStyle name="Normal 56" xfId="1766" xr:uid="{00000000-0005-0000-0000-000003140000}"/>
    <cellStyle name="Normal 57" xfId="1767" xr:uid="{00000000-0005-0000-0000-000004140000}"/>
    <cellStyle name="Normal 58" xfId="1768" xr:uid="{00000000-0005-0000-0000-000005140000}"/>
    <cellStyle name="Normal 59" xfId="1769" xr:uid="{00000000-0005-0000-0000-000006140000}"/>
    <cellStyle name="Normal 6" xfId="1770" xr:uid="{00000000-0005-0000-0000-000007140000}"/>
    <cellStyle name="Normal 6 10" xfId="3508" xr:uid="{00000000-0005-0000-0000-000008140000}"/>
    <cellStyle name="Normal 6 11" xfId="3509" xr:uid="{00000000-0005-0000-0000-000009140000}"/>
    <cellStyle name="Normal 6 12" xfId="3510" xr:uid="{00000000-0005-0000-0000-00000A140000}"/>
    <cellStyle name="Normal 6 13" xfId="3511" xr:uid="{00000000-0005-0000-0000-00000B140000}"/>
    <cellStyle name="Normal 6 14" xfId="3512" xr:uid="{00000000-0005-0000-0000-00000C140000}"/>
    <cellStyle name="Normal 6 15" xfId="3513" xr:uid="{00000000-0005-0000-0000-00000D140000}"/>
    <cellStyle name="Normal 6 16" xfId="3514" xr:uid="{00000000-0005-0000-0000-00000E140000}"/>
    <cellStyle name="Normal 6 17" xfId="7155" xr:uid="{00000000-0005-0000-0000-00000F140000}"/>
    <cellStyle name="Normal 6 18" xfId="7240" xr:uid="{00000000-0005-0000-0000-000010140000}"/>
    <cellStyle name="Normal 6 2" xfId="391" xr:uid="{00000000-0005-0000-0000-000011140000}"/>
    <cellStyle name="Normal 6 2 2" xfId="1771" xr:uid="{00000000-0005-0000-0000-000012140000}"/>
    <cellStyle name="Normal 6 2 2 2" xfId="3515" xr:uid="{00000000-0005-0000-0000-000013140000}"/>
    <cellStyle name="Normal 6 2 2 3" xfId="3516" xr:uid="{00000000-0005-0000-0000-000014140000}"/>
    <cellStyle name="Normal 6 2 2 4" xfId="3517" xr:uid="{00000000-0005-0000-0000-000015140000}"/>
    <cellStyle name="Normal 6 2 2 5" xfId="3518" xr:uid="{00000000-0005-0000-0000-000016140000}"/>
    <cellStyle name="Normal 6 2 3" xfId="1772" xr:uid="{00000000-0005-0000-0000-000017140000}"/>
    <cellStyle name="Normal 6 2 4" xfId="1773" xr:uid="{00000000-0005-0000-0000-000018140000}"/>
    <cellStyle name="Normal 6 2 5" xfId="3519" xr:uid="{00000000-0005-0000-0000-000019140000}"/>
    <cellStyle name="Normal 6 2 6" xfId="3520" xr:uid="{00000000-0005-0000-0000-00001A140000}"/>
    <cellStyle name="Normal 6 2 7" xfId="3521" xr:uid="{00000000-0005-0000-0000-00001B140000}"/>
    <cellStyle name="Normal 6 2 8" xfId="3522" xr:uid="{00000000-0005-0000-0000-00001C140000}"/>
    <cellStyle name="Normal 6 3" xfId="392" xr:uid="{00000000-0005-0000-0000-00001D140000}"/>
    <cellStyle name="Normal 6 3 2" xfId="1774" xr:uid="{00000000-0005-0000-0000-00001E140000}"/>
    <cellStyle name="Normal 6 3 3" xfId="2948" xr:uid="{00000000-0005-0000-0000-00001F140000}"/>
    <cellStyle name="Normal 6 3 4" xfId="3605" xr:uid="{00000000-0005-0000-0000-000020140000}"/>
    <cellStyle name="Normal 6 3 5" xfId="3709" xr:uid="{00000000-0005-0000-0000-000021140000}"/>
    <cellStyle name="Normal 6 3 6" xfId="3733" xr:uid="{00000000-0005-0000-0000-000022140000}"/>
    <cellStyle name="Normal 6 3 7" xfId="3770" xr:uid="{00000000-0005-0000-0000-000023140000}"/>
    <cellStyle name="Normal 6 3 8" xfId="7145" xr:uid="{00000000-0005-0000-0000-000024140000}"/>
    <cellStyle name="Normal 6 4" xfId="1775" xr:uid="{00000000-0005-0000-0000-000025140000}"/>
    <cellStyle name="Normal 6 4 2" xfId="7201" xr:uid="{00000000-0005-0000-0000-000026140000}"/>
    <cellStyle name="Normal 6 5" xfId="1776" xr:uid="{00000000-0005-0000-0000-000027140000}"/>
    <cellStyle name="Normal 6 5 2" xfId="1777" xr:uid="{00000000-0005-0000-0000-000028140000}"/>
    <cellStyle name="Normal 6 5 3" xfId="2949" xr:uid="{00000000-0005-0000-0000-000029140000}"/>
    <cellStyle name="Normal 6 6" xfId="1778" xr:uid="{00000000-0005-0000-0000-00002A140000}"/>
    <cellStyle name="Normal 6 6 2" xfId="1779" xr:uid="{00000000-0005-0000-0000-00002B140000}"/>
    <cellStyle name="Normal 6 6 3" xfId="2950" xr:uid="{00000000-0005-0000-0000-00002C140000}"/>
    <cellStyle name="Normal 6 7" xfId="1780" xr:uid="{00000000-0005-0000-0000-00002D140000}"/>
    <cellStyle name="Normal 6 8" xfId="3523" xr:uid="{00000000-0005-0000-0000-00002E140000}"/>
    <cellStyle name="Normal 6 9" xfId="3524" xr:uid="{00000000-0005-0000-0000-00002F140000}"/>
    <cellStyle name="Normal 60" xfId="1781" xr:uid="{00000000-0005-0000-0000-000030140000}"/>
    <cellStyle name="Normal 61" xfId="1782" xr:uid="{00000000-0005-0000-0000-000031140000}"/>
    <cellStyle name="Normal 62" xfId="1783" xr:uid="{00000000-0005-0000-0000-000032140000}"/>
    <cellStyle name="Normal 63" xfId="1784" xr:uid="{00000000-0005-0000-0000-000033140000}"/>
    <cellStyle name="Normal 64" xfId="1785" xr:uid="{00000000-0005-0000-0000-000034140000}"/>
    <cellStyle name="Normal 65" xfId="1786" xr:uid="{00000000-0005-0000-0000-000035140000}"/>
    <cellStyle name="Normal 66" xfId="1787" xr:uid="{00000000-0005-0000-0000-000036140000}"/>
    <cellStyle name="Normal 67" xfId="1788" xr:uid="{00000000-0005-0000-0000-000037140000}"/>
    <cellStyle name="Normal 68" xfId="1789" xr:uid="{00000000-0005-0000-0000-000038140000}"/>
    <cellStyle name="Normal 69" xfId="1790" xr:uid="{00000000-0005-0000-0000-000039140000}"/>
    <cellStyle name="Normal 7" xfId="1791" xr:uid="{00000000-0005-0000-0000-00003A140000}"/>
    <cellStyle name="Normal 7 10" xfId="1792" xr:uid="{00000000-0005-0000-0000-00003B140000}"/>
    <cellStyle name="Normal 7 11" xfId="1793" xr:uid="{00000000-0005-0000-0000-00003C140000}"/>
    <cellStyle name="Normal 7 12" xfId="3139" xr:uid="{00000000-0005-0000-0000-00003D140000}"/>
    <cellStyle name="Normal 7 12 10" xfId="5454" xr:uid="{00000000-0005-0000-0000-00003E140000}"/>
    <cellStyle name="Normal 7 12 2" xfId="3630" xr:uid="{00000000-0005-0000-0000-00003F140000}"/>
    <cellStyle name="Normal 7 12 2 2" xfId="3671" xr:uid="{00000000-0005-0000-0000-000040140000}"/>
    <cellStyle name="Normal 7 12 2 2 2" xfId="4038" xr:uid="{00000000-0005-0000-0000-000041140000}"/>
    <cellStyle name="Normal 7 12 2 2 2 2" xfId="4360" xr:uid="{00000000-0005-0000-0000-000042140000}"/>
    <cellStyle name="Normal 7 12 2 2 2 2 2" xfId="5198" xr:uid="{00000000-0005-0000-0000-000043140000}"/>
    <cellStyle name="Normal 7 12 2 2 2 2 2 2" xfId="6903" xr:uid="{00000000-0005-0000-0000-000044140000}"/>
    <cellStyle name="Normal 7 12 2 2 2 2 3" xfId="6068" xr:uid="{00000000-0005-0000-0000-000045140000}"/>
    <cellStyle name="Normal 7 12 2 2 2 3" xfId="4876" xr:uid="{00000000-0005-0000-0000-000046140000}"/>
    <cellStyle name="Normal 7 12 2 2 2 3 2" xfId="6581" xr:uid="{00000000-0005-0000-0000-000047140000}"/>
    <cellStyle name="Normal 7 12 2 2 2 4" xfId="5746" xr:uid="{00000000-0005-0000-0000-000048140000}"/>
    <cellStyle name="Normal 7 12 2 2 3" xfId="4199" xr:uid="{00000000-0005-0000-0000-000049140000}"/>
    <cellStyle name="Normal 7 12 2 2 3 2" xfId="5037" xr:uid="{00000000-0005-0000-0000-00004A140000}"/>
    <cellStyle name="Normal 7 12 2 2 3 2 2" xfId="6742" xr:uid="{00000000-0005-0000-0000-00004B140000}"/>
    <cellStyle name="Normal 7 12 2 2 3 3" xfId="5907" xr:uid="{00000000-0005-0000-0000-00004C140000}"/>
    <cellStyle name="Normal 7 12 2 2 4" xfId="4643" xr:uid="{00000000-0005-0000-0000-00004D140000}"/>
    <cellStyle name="Normal 7 12 2 2 4 2" xfId="6348" xr:uid="{00000000-0005-0000-0000-00004E140000}"/>
    <cellStyle name="Normal 7 12 2 2 5" xfId="5513" xr:uid="{00000000-0005-0000-0000-00004F140000}"/>
    <cellStyle name="Normal 7 12 2 3" xfId="3887" xr:uid="{00000000-0005-0000-0000-000050140000}"/>
    <cellStyle name="Normal 7 12 2 3 2" xfId="4096" xr:uid="{00000000-0005-0000-0000-000051140000}"/>
    <cellStyle name="Normal 7 12 2 3 2 2" xfId="4418" xr:uid="{00000000-0005-0000-0000-000052140000}"/>
    <cellStyle name="Normal 7 12 2 3 2 2 2" xfId="5256" xr:uid="{00000000-0005-0000-0000-000053140000}"/>
    <cellStyle name="Normal 7 12 2 3 2 2 2 2" xfId="6961" xr:uid="{00000000-0005-0000-0000-000054140000}"/>
    <cellStyle name="Normal 7 12 2 3 2 2 3" xfId="6126" xr:uid="{00000000-0005-0000-0000-000055140000}"/>
    <cellStyle name="Normal 7 12 2 3 2 3" xfId="4934" xr:uid="{00000000-0005-0000-0000-000056140000}"/>
    <cellStyle name="Normal 7 12 2 3 2 3 2" xfId="6639" xr:uid="{00000000-0005-0000-0000-000057140000}"/>
    <cellStyle name="Normal 7 12 2 3 2 4" xfId="5804" xr:uid="{00000000-0005-0000-0000-000058140000}"/>
    <cellStyle name="Normal 7 12 2 3 3" xfId="4257" xr:uid="{00000000-0005-0000-0000-000059140000}"/>
    <cellStyle name="Normal 7 12 2 3 3 2" xfId="5095" xr:uid="{00000000-0005-0000-0000-00005A140000}"/>
    <cellStyle name="Normal 7 12 2 3 3 2 2" xfId="6800" xr:uid="{00000000-0005-0000-0000-00005B140000}"/>
    <cellStyle name="Normal 7 12 2 3 3 3" xfId="5965" xr:uid="{00000000-0005-0000-0000-00005C140000}"/>
    <cellStyle name="Normal 7 12 2 3 4" xfId="4745" xr:uid="{00000000-0005-0000-0000-00005D140000}"/>
    <cellStyle name="Normal 7 12 2 3 4 2" xfId="6450" xr:uid="{00000000-0005-0000-0000-00005E140000}"/>
    <cellStyle name="Normal 7 12 2 3 5" xfId="5615" xr:uid="{00000000-0005-0000-0000-00005F140000}"/>
    <cellStyle name="Normal 7 12 2 4" xfId="3920" xr:uid="{00000000-0005-0000-0000-000060140000}"/>
    <cellStyle name="Normal 7 12 2 4 2" xfId="4113" xr:uid="{00000000-0005-0000-0000-000061140000}"/>
    <cellStyle name="Normal 7 12 2 4 2 2" xfId="4435" xr:uid="{00000000-0005-0000-0000-000062140000}"/>
    <cellStyle name="Normal 7 12 2 4 2 2 2" xfId="5273" xr:uid="{00000000-0005-0000-0000-000063140000}"/>
    <cellStyle name="Normal 7 12 2 4 2 2 2 2" xfId="6978" xr:uid="{00000000-0005-0000-0000-000064140000}"/>
    <cellStyle name="Normal 7 12 2 4 2 2 3" xfId="6143" xr:uid="{00000000-0005-0000-0000-000065140000}"/>
    <cellStyle name="Normal 7 12 2 4 2 3" xfId="4951" xr:uid="{00000000-0005-0000-0000-000066140000}"/>
    <cellStyle name="Normal 7 12 2 4 2 3 2" xfId="6656" xr:uid="{00000000-0005-0000-0000-000067140000}"/>
    <cellStyle name="Normal 7 12 2 4 2 4" xfId="5821" xr:uid="{00000000-0005-0000-0000-000068140000}"/>
    <cellStyle name="Normal 7 12 2 4 3" xfId="4274" xr:uid="{00000000-0005-0000-0000-000069140000}"/>
    <cellStyle name="Normal 7 12 2 4 3 2" xfId="5112" xr:uid="{00000000-0005-0000-0000-00006A140000}"/>
    <cellStyle name="Normal 7 12 2 4 3 2 2" xfId="6817" xr:uid="{00000000-0005-0000-0000-00006B140000}"/>
    <cellStyle name="Normal 7 12 2 4 3 3" xfId="5982" xr:uid="{00000000-0005-0000-0000-00006C140000}"/>
    <cellStyle name="Normal 7 12 2 4 4" xfId="4775" xr:uid="{00000000-0005-0000-0000-00006D140000}"/>
    <cellStyle name="Normal 7 12 2 4 4 2" xfId="6480" xr:uid="{00000000-0005-0000-0000-00006E140000}"/>
    <cellStyle name="Normal 7 12 2 4 5" xfId="5645" xr:uid="{00000000-0005-0000-0000-00006F140000}"/>
    <cellStyle name="Normal 7 12 2 5" xfId="3950" xr:uid="{00000000-0005-0000-0000-000070140000}"/>
    <cellStyle name="Normal 7 12 2 5 2" xfId="4128" xr:uid="{00000000-0005-0000-0000-000071140000}"/>
    <cellStyle name="Normal 7 12 2 5 2 2" xfId="4450" xr:uid="{00000000-0005-0000-0000-000072140000}"/>
    <cellStyle name="Normal 7 12 2 5 2 2 2" xfId="5288" xr:uid="{00000000-0005-0000-0000-000073140000}"/>
    <cellStyle name="Normal 7 12 2 5 2 2 2 2" xfId="6993" xr:uid="{00000000-0005-0000-0000-000074140000}"/>
    <cellStyle name="Normal 7 12 2 5 2 2 3" xfId="6158" xr:uid="{00000000-0005-0000-0000-000075140000}"/>
    <cellStyle name="Normal 7 12 2 5 2 3" xfId="4966" xr:uid="{00000000-0005-0000-0000-000076140000}"/>
    <cellStyle name="Normal 7 12 2 5 2 3 2" xfId="6671" xr:uid="{00000000-0005-0000-0000-000077140000}"/>
    <cellStyle name="Normal 7 12 2 5 2 4" xfId="5836" xr:uid="{00000000-0005-0000-0000-000078140000}"/>
    <cellStyle name="Normal 7 12 2 5 3" xfId="4289" xr:uid="{00000000-0005-0000-0000-000079140000}"/>
    <cellStyle name="Normal 7 12 2 5 3 2" xfId="5127" xr:uid="{00000000-0005-0000-0000-00007A140000}"/>
    <cellStyle name="Normal 7 12 2 5 3 2 2" xfId="6832" xr:uid="{00000000-0005-0000-0000-00007B140000}"/>
    <cellStyle name="Normal 7 12 2 5 3 3" xfId="5997" xr:uid="{00000000-0005-0000-0000-00007C140000}"/>
    <cellStyle name="Normal 7 12 2 5 4" xfId="4803" xr:uid="{00000000-0005-0000-0000-00007D140000}"/>
    <cellStyle name="Normal 7 12 2 5 4 2" xfId="6508" xr:uid="{00000000-0005-0000-0000-00007E140000}"/>
    <cellStyle name="Normal 7 12 2 5 5" xfId="5673" xr:uid="{00000000-0005-0000-0000-00007F140000}"/>
    <cellStyle name="Normal 7 12 2 6" xfId="4008" xr:uid="{00000000-0005-0000-0000-000080140000}"/>
    <cellStyle name="Normal 7 12 2 6 2" xfId="4330" xr:uid="{00000000-0005-0000-0000-000081140000}"/>
    <cellStyle name="Normal 7 12 2 6 2 2" xfId="5168" xr:uid="{00000000-0005-0000-0000-000082140000}"/>
    <cellStyle name="Normal 7 12 2 6 2 2 2" xfId="6873" xr:uid="{00000000-0005-0000-0000-000083140000}"/>
    <cellStyle name="Normal 7 12 2 6 2 3" xfId="6038" xr:uid="{00000000-0005-0000-0000-000084140000}"/>
    <cellStyle name="Normal 7 12 2 6 3" xfId="4846" xr:uid="{00000000-0005-0000-0000-000085140000}"/>
    <cellStyle name="Normal 7 12 2 6 3 2" xfId="6551" xr:uid="{00000000-0005-0000-0000-000086140000}"/>
    <cellStyle name="Normal 7 12 2 6 4" xfId="5716" xr:uid="{00000000-0005-0000-0000-000087140000}"/>
    <cellStyle name="Normal 7 12 2 7" xfId="4169" xr:uid="{00000000-0005-0000-0000-000088140000}"/>
    <cellStyle name="Normal 7 12 2 7 2" xfId="5007" xr:uid="{00000000-0005-0000-0000-000089140000}"/>
    <cellStyle name="Normal 7 12 2 7 2 2" xfId="6712" xr:uid="{00000000-0005-0000-0000-00008A140000}"/>
    <cellStyle name="Normal 7 12 2 7 3" xfId="5877" xr:uid="{00000000-0005-0000-0000-00008B140000}"/>
    <cellStyle name="Normal 7 12 2 8" xfId="4611" xr:uid="{00000000-0005-0000-0000-00008C140000}"/>
    <cellStyle name="Normal 7 12 2 8 2" xfId="6316" xr:uid="{00000000-0005-0000-0000-00008D140000}"/>
    <cellStyle name="Normal 7 12 2 9" xfId="5481" xr:uid="{00000000-0005-0000-0000-00008E140000}"/>
    <cellStyle name="Normal 7 12 3" xfId="3656" xr:uid="{00000000-0005-0000-0000-00008F140000}"/>
    <cellStyle name="Normal 7 12 3 2" xfId="4023" xr:uid="{00000000-0005-0000-0000-000090140000}"/>
    <cellStyle name="Normal 7 12 3 2 2" xfId="4345" xr:uid="{00000000-0005-0000-0000-000091140000}"/>
    <cellStyle name="Normal 7 12 3 2 2 2" xfId="5183" xr:uid="{00000000-0005-0000-0000-000092140000}"/>
    <cellStyle name="Normal 7 12 3 2 2 2 2" xfId="6888" xr:uid="{00000000-0005-0000-0000-000093140000}"/>
    <cellStyle name="Normal 7 12 3 2 2 3" xfId="6053" xr:uid="{00000000-0005-0000-0000-000094140000}"/>
    <cellStyle name="Normal 7 12 3 2 3" xfId="4861" xr:uid="{00000000-0005-0000-0000-000095140000}"/>
    <cellStyle name="Normal 7 12 3 2 3 2" xfId="6566" xr:uid="{00000000-0005-0000-0000-000096140000}"/>
    <cellStyle name="Normal 7 12 3 2 4" xfId="5731" xr:uid="{00000000-0005-0000-0000-000097140000}"/>
    <cellStyle name="Normal 7 12 3 3" xfId="4184" xr:uid="{00000000-0005-0000-0000-000098140000}"/>
    <cellStyle name="Normal 7 12 3 3 2" xfId="5022" xr:uid="{00000000-0005-0000-0000-000099140000}"/>
    <cellStyle name="Normal 7 12 3 3 2 2" xfId="6727" xr:uid="{00000000-0005-0000-0000-00009A140000}"/>
    <cellStyle name="Normal 7 12 3 3 3" xfId="5892" xr:uid="{00000000-0005-0000-0000-00009B140000}"/>
    <cellStyle name="Normal 7 12 3 4" xfId="4628" xr:uid="{00000000-0005-0000-0000-00009C140000}"/>
    <cellStyle name="Normal 7 12 3 4 2" xfId="6333" xr:uid="{00000000-0005-0000-0000-00009D140000}"/>
    <cellStyle name="Normal 7 12 3 5" xfId="5498" xr:uid="{00000000-0005-0000-0000-00009E140000}"/>
    <cellStyle name="Normal 7 12 4" xfId="3840" xr:uid="{00000000-0005-0000-0000-00009F140000}"/>
    <cellStyle name="Normal 7 12 4 2" xfId="4074" xr:uid="{00000000-0005-0000-0000-0000A0140000}"/>
    <cellStyle name="Normal 7 12 4 2 2" xfId="4396" xr:uid="{00000000-0005-0000-0000-0000A1140000}"/>
    <cellStyle name="Normal 7 12 4 2 2 2" xfId="5234" xr:uid="{00000000-0005-0000-0000-0000A2140000}"/>
    <cellStyle name="Normal 7 12 4 2 2 2 2" xfId="6939" xr:uid="{00000000-0005-0000-0000-0000A3140000}"/>
    <cellStyle name="Normal 7 12 4 2 2 3" xfId="6104" xr:uid="{00000000-0005-0000-0000-0000A4140000}"/>
    <cellStyle name="Normal 7 12 4 2 3" xfId="4912" xr:uid="{00000000-0005-0000-0000-0000A5140000}"/>
    <cellStyle name="Normal 7 12 4 2 3 2" xfId="6617" xr:uid="{00000000-0005-0000-0000-0000A6140000}"/>
    <cellStyle name="Normal 7 12 4 2 4" xfId="5782" xr:uid="{00000000-0005-0000-0000-0000A7140000}"/>
    <cellStyle name="Normal 7 12 4 3" xfId="4235" xr:uid="{00000000-0005-0000-0000-0000A8140000}"/>
    <cellStyle name="Normal 7 12 4 3 2" xfId="5073" xr:uid="{00000000-0005-0000-0000-0000A9140000}"/>
    <cellStyle name="Normal 7 12 4 3 2 2" xfId="6778" xr:uid="{00000000-0005-0000-0000-0000AA140000}"/>
    <cellStyle name="Normal 7 12 4 3 3" xfId="5943" xr:uid="{00000000-0005-0000-0000-0000AB140000}"/>
    <cellStyle name="Normal 7 12 4 4" xfId="4706" xr:uid="{00000000-0005-0000-0000-0000AC140000}"/>
    <cellStyle name="Normal 7 12 4 4 2" xfId="6411" xr:uid="{00000000-0005-0000-0000-0000AD140000}"/>
    <cellStyle name="Normal 7 12 4 5" xfId="5576" xr:uid="{00000000-0005-0000-0000-0000AE140000}"/>
    <cellStyle name="Normal 7 12 5" xfId="3800" xr:uid="{00000000-0005-0000-0000-0000AF140000}"/>
    <cellStyle name="Normal 7 12 5 2" xfId="4058" xr:uid="{00000000-0005-0000-0000-0000B0140000}"/>
    <cellStyle name="Normal 7 12 5 2 2" xfId="4380" xr:uid="{00000000-0005-0000-0000-0000B1140000}"/>
    <cellStyle name="Normal 7 12 5 2 2 2" xfId="5218" xr:uid="{00000000-0005-0000-0000-0000B2140000}"/>
    <cellStyle name="Normal 7 12 5 2 2 2 2" xfId="6923" xr:uid="{00000000-0005-0000-0000-0000B3140000}"/>
    <cellStyle name="Normal 7 12 5 2 2 3" xfId="6088" xr:uid="{00000000-0005-0000-0000-0000B4140000}"/>
    <cellStyle name="Normal 7 12 5 2 3" xfId="4896" xr:uid="{00000000-0005-0000-0000-0000B5140000}"/>
    <cellStyle name="Normal 7 12 5 2 3 2" xfId="6601" xr:uid="{00000000-0005-0000-0000-0000B6140000}"/>
    <cellStyle name="Normal 7 12 5 2 4" xfId="5766" xr:uid="{00000000-0005-0000-0000-0000B7140000}"/>
    <cellStyle name="Normal 7 12 5 3" xfId="4219" xr:uid="{00000000-0005-0000-0000-0000B8140000}"/>
    <cellStyle name="Normal 7 12 5 3 2" xfId="5057" xr:uid="{00000000-0005-0000-0000-0000B9140000}"/>
    <cellStyle name="Normal 7 12 5 3 2 2" xfId="6762" xr:uid="{00000000-0005-0000-0000-0000BA140000}"/>
    <cellStyle name="Normal 7 12 5 3 3" xfId="5927" xr:uid="{00000000-0005-0000-0000-0000BB140000}"/>
    <cellStyle name="Normal 7 12 5 4" xfId="4681" xr:uid="{00000000-0005-0000-0000-0000BC140000}"/>
    <cellStyle name="Normal 7 12 5 4 2" xfId="6386" xr:uid="{00000000-0005-0000-0000-0000BD140000}"/>
    <cellStyle name="Normal 7 12 5 5" xfId="5551" xr:uid="{00000000-0005-0000-0000-0000BE140000}"/>
    <cellStyle name="Normal 7 12 6" xfId="3853" xr:uid="{00000000-0005-0000-0000-0000BF140000}"/>
    <cellStyle name="Normal 7 12 6 2" xfId="4079" xr:uid="{00000000-0005-0000-0000-0000C0140000}"/>
    <cellStyle name="Normal 7 12 6 2 2" xfId="4401" xr:uid="{00000000-0005-0000-0000-0000C1140000}"/>
    <cellStyle name="Normal 7 12 6 2 2 2" xfId="5239" xr:uid="{00000000-0005-0000-0000-0000C2140000}"/>
    <cellStyle name="Normal 7 12 6 2 2 2 2" xfId="6944" xr:uid="{00000000-0005-0000-0000-0000C3140000}"/>
    <cellStyle name="Normal 7 12 6 2 2 3" xfId="6109" xr:uid="{00000000-0005-0000-0000-0000C4140000}"/>
    <cellStyle name="Normal 7 12 6 2 3" xfId="4917" xr:uid="{00000000-0005-0000-0000-0000C5140000}"/>
    <cellStyle name="Normal 7 12 6 2 3 2" xfId="6622" xr:uid="{00000000-0005-0000-0000-0000C6140000}"/>
    <cellStyle name="Normal 7 12 6 2 4" xfId="5787" xr:uid="{00000000-0005-0000-0000-0000C7140000}"/>
    <cellStyle name="Normal 7 12 6 3" xfId="4240" xr:uid="{00000000-0005-0000-0000-0000C8140000}"/>
    <cellStyle name="Normal 7 12 6 3 2" xfId="5078" xr:uid="{00000000-0005-0000-0000-0000C9140000}"/>
    <cellStyle name="Normal 7 12 6 3 2 2" xfId="6783" xr:uid="{00000000-0005-0000-0000-0000CA140000}"/>
    <cellStyle name="Normal 7 12 6 3 3" xfId="5948" xr:uid="{00000000-0005-0000-0000-0000CB140000}"/>
    <cellStyle name="Normal 7 12 6 4" xfId="4715" xr:uid="{00000000-0005-0000-0000-0000CC140000}"/>
    <cellStyle name="Normal 7 12 6 4 2" xfId="6420" xr:uid="{00000000-0005-0000-0000-0000CD140000}"/>
    <cellStyle name="Normal 7 12 6 5" xfId="5585" xr:uid="{00000000-0005-0000-0000-0000CE140000}"/>
    <cellStyle name="Normal 7 12 7" xfId="3993" xr:uid="{00000000-0005-0000-0000-0000CF140000}"/>
    <cellStyle name="Normal 7 12 7 2" xfId="4315" xr:uid="{00000000-0005-0000-0000-0000D0140000}"/>
    <cellStyle name="Normal 7 12 7 2 2" xfId="5153" xr:uid="{00000000-0005-0000-0000-0000D1140000}"/>
    <cellStyle name="Normal 7 12 7 2 2 2" xfId="6858" xr:uid="{00000000-0005-0000-0000-0000D2140000}"/>
    <cellStyle name="Normal 7 12 7 2 3" xfId="6023" xr:uid="{00000000-0005-0000-0000-0000D3140000}"/>
    <cellStyle name="Normal 7 12 7 3" xfId="4831" xr:uid="{00000000-0005-0000-0000-0000D4140000}"/>
    <cellStyle name="Normal 7 12 7 3 2" xfId="6536" xr:uid="{00000000-0005-0000-0000-0000D5140000}"/>
    <cellStyle name="Normal 7 12 7 4" xfId="5701" xr:uid="{00000000-0005-0000-0000-0000D6140000}"/>
    <cellStyle name="Normal 7 12 8" xfId="4154" xr:uid="{00000000-0005-0000-0000-0000D7140000}"/>
    <cellStyle name="Normal 7 12 8 2" xfId="4992" xr:uid="{00000000-0005-0000-0000-0000D8140000}"/>
    <cellStyle name="Normal 7 12 8 2 2" xfId="6697" xr:uid="{00000000-0005-0000-0000-0000D9140000}"/>
    <cellStyle name="Normal 7 12 8 3" xfId="5862" xr:uid="{00000000-0005-0000-0000-0000DA140000}"/>
    <cellStyle name="Normal 7 12 9" xfId="4584" xr:uid="{00000000-0005-0000-0000-0000DB140000}"/>
    <cellStyle name="Normal 7 12 9 2" xfId="6289" xr:uid="{00000000-0005-0000-0000-0000DC140000}"/>
    <cellStyle name="Normal 7 2" xfId="393" xr:uid="{00000000-0005-0000-0000-0000DD140000}"/>
    <cellStyle name="Normal 7 2 10" xfId="3771" xr:uid="{00000000-0005-0000-0000-0000DE140000}"/>
    <cellStyle name="Normal 7 2 2" xfId="1794" xr:uid="{00000000-0005-0000-0000-0000DF140000}"/>
    <cellStyle name="Normal 7 2 3" xfId="1795" xr:uid="{00000000-0005-0000-0000-0000E0140000}"/>
    <cellStyle name="Normal 7 2 4" xfId="1796" xr:uid="{00000000-0005-0000-0000-0000E1140000}"/>
    <cellStyle name="Normal 7 2 5" xfId="1797" xr:uid="{00000000-0005-0000-0000-0000E2140000}"/>
    <cellStyle name="Normal 7 2 6" xfId="2951" xr:uid="{00000000-0005-0000-0000-0000E3140000}"/>
    <cellStyle name="Normal 7 2 7" xfId="3606" xr:uid="{00000000-0005-0000-0000-0000E4140000}"/>
    <cellStyle name="Normal 7 2 8" xfId="3710" xr:uid="{00000000-0005-0000-0000-0000E5140000}"/>
    <cellStyle name="Normal 7 2 9" xfId="3732" xr:uid="{00000000-0005-0000-0000-0000E6140000}"/>
    <cellStyle name="Normal 7 3" xfId="1798" xr:uid="{00000000-0005-0000-0000-0000E7140000}"/>
    <cellStyle name="Normal 7 3 2" xfId="1799" xr:uid="{00000000-0005-0000-0000-0000E8140000}"/>
    <cellStyle name="Normal 7 3 3" xfId="1800" xr:uid="{00000000-0005-0000-0000-0000E9140000}"/>
    <cellStyle name="Normal 7 4" xfId="1801" xr:uid="{00000000-0005-0000-0000-0000EA140000}"/>
    <cellStyle name="Normal 7 4 2" xfId="1802" xr:uid="{00000000-0005-0000-0000-0000EB140000}"/>
    <cellStyle name="Normal 7 4 3" xfId="1803" xr:uid="{00000000-0005-0000-0000-0000EC140000}"/>
    <cellStyle name="Normal 7 5" xfId="1804" xr:uid="{00000000-0005-0000-0000-0000ED140000}"/>
    <cellStyle name="Normal 7 5 2" xfId="1805" xr:uid="{00000000-0005-0000-0000-0000EE140000}"/>
    <cellStyle name="Normal 7 6" xfId="1806" xr:uid="{00000000-0005-0000-0000-0000EF140000}"/>
    <cellStyle name="Normal 7 7" xfId="1807" xr:uid="{00000000-0005-0000-0000-0000F0140000}"/>
    <cellStyle name="Normal 7 8" xfId="1808" xr:uid="{00000000-0005-0000-0000-0000F1140000}"/>
    <cellStyle name="Normal 7 9" xfId="1809" xr:uid="{00000000-0005-0000-0000-0000F2140000}"/>
    <cellStyle name="Normal 70" xfId="1810" xr:uid="{00000000-0005-0000-0000-0000F3140000}"/>
    <cellStyle name="Normal 71" xfId="1811" xr:uid="{00000000-0005-0000-0000-0000F4140000}"/>
    <cellStyle name="Normal 72" xfId="1812" xr:uid="{00000000-0005-0000-0000-0000F5140000}"/>
    <cellStyle name="Normal 73" xfId="1813" xr:uid="{00000000-0005-0000-0000-0000F6140000}"/>
    <cellStyle name="Normal 74" xfId="1814" xr:uid="{00000000-0005-0000-0000-0000F7140000}"/>
    <cellStyle name="Normal 75" xfId="1815" xr:uid="{00000000-0005-0000-0000-0000F8140000}"/>
    <cellStyle name="Normal 76" xfId="1816" xr:uid="{00000000-0005-0000-0000-0000F9140000}"/>
    <cellStyle name="Normal 77" xfId="1817" xr:uid="{00000000-0005-0000-0000-0000FA140000}"/>
    <cellStyle name="Normal 78" xfId="1818" xr:uid="{00000000-0005-0000-0000-0000FB140000}"/>
    <cellStyle name="Normal 79" xfId="1819" xr:uid="{00000000-0005-0000-0000-0000FC140000}"/>
    <cellStyle name="Normal 8" xfId="1820" xr:uid="{00000000-0005-0000-0000-0000FD140000}"/>
    <cellStyle name="Normal 8 2" xfId="394" xr:uid="{00000000-0005-0000-0000-0000FE140000}"/>
    <cellStyle name="Normal 8 2 2" xfId="1821" xr:uid="{00000000-0005-0000-0000-0000FF140000}"/>
    <cellStyle name="Normal 8 2 3" xfId="3607" xr:uid="{00000000-0005-0000-0000-000000150000}"/>
    <cellStyle name="Normal 8 2 4" xfId="3711" xr:uid="{00000000-0005-0000-0000-000001150000}"/>
    <cellStyle name="Normal 8 2 5" xfId="3731" xr:uid="{00000000-0005-0000-0000-000002150000}"/>
    <cellStyle name="Normal 8 2 6" xfId="3837" xr:uid="{00000000-0005-0000-0000-000003150000}"/>
    <cellStyle name="Normal 8 3" xfId="1822" xr:uid="{00000000-0005-0000-0000-000004150000}"/>
    <cellStyle name="Normal 8 3 2" xfId="1823" xr:uid="{00000000-0005-0000-0000-000005150000}"/>
    <cellStyle name="Normal 8 4" xfId="1824" xr:uid="{00000000-0005-0000-0000-000006150000}"/>
    <cellStyle name="Normal 8 5" xfId="1825" xr:uid="{00000000-0005-0000-0000-000007150000}"/>
    <cellStyle name="Normal 8 6" xfId="1826" xr:uid="{00000000-0005-0000-0000-000008150000}"/>
    <cellStyle name="Normal 8 7" xfId="7245" xr:uid="{00000000-0005-0000-0000-000009150000}"/>
    <cellStyle name="Normal 8_B3 - Property plant &amp; equipment" xfId="1827" xr:uid="{00000000-0005-0000-0000-00000A150000}"/>
    <cellStyle name="Normal 80" xfId="1828" xr:uid="{00000000-0005-0000-0000-00000B150000}"/>
    <cellStyle name="Normal 81" xfId="1829" xr:uid="{00000000-0005-0000-0000-00000C150000}"/>
    <cellStyle name="Normal 82" xfId="1830" xr:uid="{00000000-0005-0000-0000-00000D150000}"/>
    <cellStyle name="Normal 83" xfId="1831" xr:uid="{00000000-0005-0000-0000-00000E150000}"/>
    <cellStyle name="Normal 84" xfId="1832" xr:uid="{00000000-0005-0000-0000-00000F150000}"/>
    <cellStyle name="Normal 85" xfId="1833" xr:uid="{00000000-0005-0000-0000-000010150000}"/>
    <cellStyle name="Normal 85 2" xfId="1834" xr:uid="{00000000-0005-0000-0000-000011150000}"/>
    <cellStyle name="Normal 86" xfId="1835" xr:uid="{00000000-0005-0000-0000-000012150000}"/>
    <cellStyle name="Normal 87" xfId="1836" xr:uid="{00000000-0005-0000-0000-000013150000}"/>
    <cellStyle name="Normal 88" xfId="1837" xr:uid="{00000000-0005-0000-0000-000014150000}"/>
    <cellStyle name="Normal 89" xfId="1838" xr:uid="{00000000-0005-0000-0000-000015150000}"/>
    <cellStyle name="Normal 9" xfId="1839" xr:uid="{00000000-0005-0000-0000-000016150000}"/>
    <cellStyle name="Normal 9 10" xfId="1840" xr:uid="{00000000-0005-0000-0000-000017150000}"/>
    <cellStyle name="Normal 9 2" xfId="395" xr:uid="{00000000-0005-0000-0000-000018150000}"/>
    <cellStyle name="Normal 9 2 2" xfId="1841" xr:uid="{00000000-0005-0000-0000-000019150000}"/>
    <cellStyle name="Normal 9 2 3" xfId="3608" xr:uid="{00000000-0005-0000-0000-00001A150000}"/>
    <cellStyle name="Normal 9 2 4" xfId="3712" xr:uid="{00000000-0005-0000-0000-00001B150000}"/>
    <cellStyle name="Normal 9 2 5" xfId="3730" xr:uid="{00000000-0005-0000-0000-00001C150000}"/>
    <cellStyle name="Normal 9 2 6" xfId="3772" xr:uid="{00000000-0005-0000-0000-00001D150000}"/>
    <cellStyle name="Normal 9 3" xfId="1842" xr:uid="{00000000-0005-0000-0000-00001E150000}"/>
    <cellStyle name="Normal 9 3 2" xfId="1843" xr:uid="{00000000-0005-0000-0000-00001F150000}"/>
    <cellStyle name="Normal 9 4" xfId="1844" xr:uid="{00000000-0005-0000-0000-000020150000}"/>
    <cellStyle name="Normal 9 4 2" xfId="1845" xr:uid="{00000000-0005-0000-0000-000021150000}"/>
    <cellStyle name="Normal 9 5" xfId="1846" xr:uid="{00000000-0005-0000-0000-000022150000}"/>
    <cellStyle name="Normal 9 6" xfId="1847" xr:uid="{00000000-0005-0000-0000-000023150000}"/>
    <cellStyle name="Normal 9 7" xfId="1848" xr:uid="{00000000-0005-0000-0000-000024150000}"/>
    <cellStyle name="Normal 9 8" xfId="1849" xr:uid="{00000000-0005-0000-0000-000025150000}"/>
    <cellStyle name="Normal 9 9" xfId="1850" xr:uid="{00000000-0005-0000-0000-000026150000}"/>
    <cellStyle name="Normal 90" xfId="1851" xr:uid="{00000000-0005-0000-0000-000027150000}"/>
    <cellStyle name="Normal 91" xfId="1852" xr:uid="{00000000-0005-0000-0000-000028150000}"/>
    <cellStyle name="Normal 92" xfId="1853" xr:uid="{00000000-0005-0000-0000-000029150000}"/>
    <cellStyle name="Normal 93" xfId="1854" xr:uid="{00000000-0005-0000-0000-00002A150000}"/>
    <cellStyle name="Normal 94" xfId="1855" xr:uid="{00000000-0005-0000-0000-00002B150000}"/>
    <cellStyle name="Normal 94 2" xfId="3043" xr:uid="{00000000-0005-0000-0000-00002C150000}"/>
    <cellStyle name="Normal 94 2 2" xfId="3625" xr:uid="{00000000-0005-0000-0000-00002D150000}"/>
    <cellStyle name="Normal 94 2 2 2" xfId="3884" xr:uid="{00000000-0005-0000-0000-00002E150000}"/>
    <cellStyle name="Normal 94 2 2 2 2" xfId="4533" xr:uid="{00000000-0005-0000-0000-00002F150000}"/>
    <cellStyle name="Normal 94 2 2 2 2 2" xfId="5370" xr:uid="{00000000-0005-0000-0000-000030150000}"/>
    <cellStyle name="Normal 94 2 2 2 2 2 2" xfId="7074" xr:uid="{00000000-0005-0000-0000-000031150000}"/>
    <cellStyle name="Normal 94 2 2 2 2 3" xfId="6240" xr:uid="{00000000-0005-0000-0000-000032150000}"/>
    <cellStyle name="Normal 94 2 2 2 3" xfId="4742" xr:uid="{00000000-0005-0000-0000-000033150000}"/>
    <cellStyle name="Normal 94 2 2 2 3 2" xfId="6447" xr:uid="{00000000-0005-0000-0000-000034150000}"/>
    <cellStyle name="Normal 94 2 2 2 4" xfId="5612" xr:uid="{00000000-0005-0000-0000-000035150000}"/>
    <cellStyle name="Normal 94 2 2 3" xfId="3917" xr:uid="{00000000-0005-0000-0000-000036150000}"/>
    <cellStyle name="Normal 94 2 2 3 2" xfId="4546" xr:uid="{00000000-0005-0000-0000-000037150000}"/>
    <cellStyle name="Normal 94 2 2 3 2 2" xfId="5383" xr:uid="{00000000-0005-0000-0000-000038150000}"/>
    <cellStyle name="Normal 94 2 2 3 2 2 2" xfId="7087" xr:uid="{00000000-0005-0000-0000-000039150000}"/>
    <cellStyle name="Normal 94 2 2 3 2 3" xfId="6253" xr:uid="{00000000-0005-0000-0000-00003A150000}"/>
    <cellStyle name="Normal 94 2 2 3 3" xfId="4772" xr:uid="{00000000-0005-0000-0000-00003B150000}"/>
    <cellStyle name="Normal 94 2 2 3 3 2" xfId="6477" xr:uid="{00000000-0005-0000-0000-00003C150000}"/>
    <cellStyle name="Normal 94 2 2 3 4" xfId="5642" xr:uid="{00000000-0005-0000-0000-00003D150000}"/>
    <cellStyle name="Normal 94 2 2 4" xfId="3947" xr:uid="{00000000-0005-0000-0000-00003E150000}"/>
    <cellStyle name="Normal 94 2 2 4 2" xfId="4559" xr:uid="{00000000-0005-0000-0000-00003F150000}"/>
    <cellStyle name="Normal 94 2 2 4 2 2" xfId="5396" xr:uid="{00000000-0005-0000-0000-000040150000}"/>
    <cellStyle name="Normal 94 2 2 4 2 2 2" xfId="7100" xr:uid="{00000000-0005-0000-0000-000041150000}"/>
    <cellStyle name="Normal 94 2 2 4 2 3" xfId="6266" xr:uid="{00000000-0005-0000-0000-000042150000}"/>
    <cellStyle name="Normal 94 2 2 4 3" xfId="4800" xr:uid="{00000000-0005-0000-0000-000043150000}"/>
    <cellStyle name="Normal 94 2 2 4 3 2" xfId="6505" xr:uid="{00000000-0005-0000-0000-000044150000}"/>
    <cellStyle name="Normal 94 2 2 4 4" xfId="5670" xr:uid="{00000000-0005-0000-0000-000045150000}"/>
    <cellStyle name="Normal 94 2 2 5" xfId="4487" xr:uid="{00000000-0005-0000-0000-000046150000}"/>
    <cellStyle name="Normal 94 2 2 5 2" xfId="5324" xr:uid="{00000000-0005-0000-0000-000047150000}"/>
    <cellStyle name="Normal 94 2 2 5 2 2" xfId="7029" xr:uid="{00000000-0005-0000-0000-000048150000}"/>
    <cellStyle name="Normal 94 2 2 5 3" xfId="6194" xr:uid="{00000000-0005-0000-0000-000049150000}"/>
    <cellStyle name="Normal 94 2 2 6" xfId="4608" xr:uid="{00000000-0005-0000-0000-00004A150000}"/>
    <cellStyle name="Normal 94 2 2 6 2" xfId="6313" xr:uid="{00000000-0005-0000-0000-00004B150000}"/>
    <cellStyle name="Normal 94 2 2 7" xfId="5478" xr:uid="{00000000-0005-0000-0000-00004C150000}"/>
    <cellStyle name="Normal 94 2 3" xfId="3827" xr:uid="{00000000-0005-0000-0000-00004D150000}"/>
    <cellStyle name="Normal 94 2 3 2" xfId="4514" xr:uid="{00000000-0005-0000-0000-00004E150000}"/>
    <cellStyle name="Normal 94 2 3 2 2" xfId="5351" xr:uid="{00000000-0005-0000-0000-00004F150000}"/>
    <cellStyle name="Normal 94 2 3 2 2 2" xfId="7056" xr:uid="{00000000-0005-0000-0000-000050150000}"/>
    <cellStyle name="Normal 94 2 3 2 3" xfId="6221" xr:uid="{00000000-0005-0000-0000-000051150000}"/>
    <cellStyle name="Normal 94 2 3 3" xfId="4700" xr:uid="{00000000-0005-0000-0000-000052150000}"/>
    <cellStyle name="Normal 94 2 3 3 2" xfId="6405" xr:uid="{00000000-0005-0000-0000-000053150000}"/>
    <cellStyle name="Normal 94 2 3 4" xfId="5570" xr:uid="{00000000-0005-0000-0000-000054150000}"/>
    <cellStyle name="Normal 94 2 4" xfId="3850" xr:uid="{00000000-0005-0000-0000-000055150000}"/>
    <cellStyle name="Normal 94 2 4 2" xfId="4520" xr:uid="{00000000-0005-0000-0000-000056150000}"/>
    <cellStyle name="Normal 94 2 4 2 2" xfId="5357" xr:uid="{00000000-0005-0000-0000-000057150000}"/>
    <cellStyle name="Normal 94 2 4 2 2 2" xfId="7062" xr:uid="{00000000-0005-0000-0000-000058150000}"/>
    <cellStyle name="Normal 94 2 4 2 3" xfId="6227" xr:uid="{00000000-0005-0000-0000-000059150000}"/>
    <cellStyle name="Normal 94 2 4 3" xfId="4714" xr:uid="{00000000-0005-0000-0000-00005A150000}"/>
    <cellStyle name="Normal 94 2 4 3 2" xfId="6419" xr:uid="{00000000-0005-0000-0000-00005B150000}"/>
    <cellStyle name="Normal 94 2 4 4" xfId="5584" xr:uid="{00000000-0005-0000-0000-00005C150000}"/>
    <cellStyle name="Normal 94 2 5" xfId="3844" xr:uid="{00000000-0005-0000-0000-00005D150000}"/>
    <cellStyle name="Normal 94 2 5 2" xfId="4518" xr:uid="{00000000-0005-0000-0000-00005E150000}"/>
    <cellStyle name="Normal 94 2 5 2 2" xfId="5355" xr:uid="{00000000-0005-0000-0000-00005F150000}"/>
    <cellStyle name="Normal 94 2 5 2 2 2" xfId="7060" xr:uid="{00000000-0005-0000-0000-000060150000}"/>
    <cellStyle name="Normal 94 2 5 2 3" xfId="6225" xr:uid="{00000000-0005-0000-0000-000061150000}"/>
    <cellStyle name="Normal 94 2 5 3" xfId="4710" xr:uid="{00000000-0005-0000-0000-000062150000}"/>
    <cellStyle name="Normal 94 2 5 3 2" xfId="6415" xr:uid="{00000000-0005-0000-0000-000063150000}"/>
    <cellStyle name="Normal 94 2 5 4" xfId="5580" xr:uid="{00000000-0005-0000-0000-000064150000}"/>
    <cellStyle name="Normal 94 2 6" xfId="4473" xr:uid="{00000000-0005-0000-0000-000065150000}"/>
    <cellStyle name="Normal 94 2 6 2" xfId="5310" xr:uid="{00000000-0005-0000-0000-000066150000}"/>
    <cellStyle name="Normal 94 2 6 2 2" xfId="7015" xr:uid="{00000000-0005-0000-0000-000067150000}"/>
    <cellStyle name="Normal 94 2 6 3" xfId="6180" xr:uid="{00000000-0005-0000-0000-000068150000}"/>
    <cellStyle name="Normal 94 2 7" xfId="4579" xr:uid="{00000000-0005-0000-0000-000069150000}"/>
    <cellStyle name="Normal 94 2 7 2" xfId="6284" xr:uid="{00000000-0005-0000-0000-00006A150000}"/>
    <cellStyle name="Normal 94 2 8" xfId="5449" xr:uid="{00000000-0005-0000-0000-00006B150000}"/>
    <cellStyle name="Normal 95" xfId="2275" xr:uid="{00000000-0005-0000-0000-00006C150000}"/>
    <cellStyle name="Normal 95 2" xfId="3618" xr:uid="{00000000-0005-0000-0000-00006D150000}"/>
    <cellStyle name="Normal 95 2 2" xfId="3877" xr:uid="{00000000-0005-0000-0000-00006E150000}"/>
    <cellStyle name="Normal 95 2 2 2" xfId="4530" xr:uid="{00000000-0005-0000-0000-00006F150000}"/>
    <cellStyle name="Normal 95 2 2 2 2" xfId="5367" xr:uid="{00000000-0005-0000-0000-000070150000}"/>
    <cellStyle name="Normal 95 2 2 2 2 2" xfId="7071" xr:uid="{00000000-0005-0000-0000-000071150000}"/>
    <cellStyle name="Normal 95 2 2 2 3" xfId="6237" xr:uid="{00000000-0005-0000-0000-000072150000}"/>
    <cellStyle name="Normal 95 2 2 3" xfId="4735" xr:uid="{00000000-0005-0000-0000-000073150000}"/>
    <cellStyle name="Normal 95 2 2 3 2" xfId="6440" xr:uid="{00000000-0005-0000-0000-000074150000}"/>
    <cellStyle name="Normal 95 2 2 4" xfId="5605" xr:uid="{00000000-0005-0000-0000-000075150000}"/>
    <cellStyle name="Normal 95 2 3" xfId="3910" xr:uid="{00000000-0005-0000-0000-000076150000}"/>
    <cellStyle name="Normal 95 2 3 2" xfId="4543" xr:uid="{00000000-0005-0000-0000-000077150000}"/>
    <cellStyle name="Normal 95 2 3 2 2" xfId="5380" xr:uid="{00000000-0005-0000-0000-000078150000}"/>
    <cellStyle name="Normal 95 2 3 2 2 2" xfId="7084" xr:uid="{00000000-0005-0000-0000-000079150000}"/>
    <cellStyle name="Normal 95 2 3 2 3" xfId="6250" xr:uid="{00000000-0005-0000-0000-00007A150000}"/>
    <cellStyle name="Normal 95 2 3 3" xfId="4765" xr:uid="{00000000-0005-0000-0000-00007B150000}"/>
    <cellStyle name="Normal 95 2 3 3 2" xfId="6470" xr:uid="{00000000-0005-0000-0000-00007C150000}"/>
    <cellStyle name="Normal 95 2 3 4" xfId="5635" xr:uid="{00000000-0005-0000-0000-00007D150000}"/>
    <cellStyle name="Normal 95 2 4" xfId="3940" xr:uid="{00000000-0005-0000-0000-00007E150000}"/>
    <cellStyle name="Normal 95 2 4 2" xfId="4556" xr:uid="{00000000-0005-0000-0000-00007F150000}"/>
    <cellStyle name="Normal 95 2 4 2 2" xfId="5393" xr:uid="{00000000-0005-0000-0000-000080150000}"/>
    <cellStyle name="Normal 95 2 4 2 2 2" xfId="7097" xr:uid="{00000000-0005-0000-0000-000081150000}"/>
    <cellStyle name="Normal 95 2 4 2 3" xfId="6263" xr:uid="{00000000-0005-0000-0000-000082150000}"/>
    <cellStyle name="Normal 95 2 4 3" xfId="4793" xr:uid="{00000000-0005-0000-0000-000083150000}"/>
    <cellStyle name="Normal 95 2 4 3 2" xfId="6498" xr:uid="{00000000-0005-0000-0000-000084150000}"/>
    <cellStyle name="Normal 95 2 4 4" xfId="5663" xr:uid="{00000000-0005-0000-0000-000085150000}"/>
    <cellStyle name="Normal 95 2 5" xfId="4484" xr:uid="{00000000-0005-0000-0000-000086150000}"/>
    <cellStyle name="Normal 95 2 5 2" xfId="5321" xr:uid="{00000000-0005-0000-0000-000087150000}"/>
    <cellStyle name="Normal 95 2 5 2 2" xfId="7026" xr:uid="{00000000-0005-0000-0000-000088150000}"/>
    <cellStyle name="Normal 95 2 5 3" xfId="6191" xr:uid="{00000000-0005-0000-0000-000089150000}"/>
    <cellStyle name="Normal 95 2 6" xfId="4601" xr:uid="{00000000-0005-0000-0000-00008A150000}"/>
    <cellStyle name="Normal 95 2 6 2" xfId="6306" xr:uid="{00000000-0005-0000-0000-00008B150000}"/>
    <cellStyle name="Normal 95 2 7" xfId="5471" xr:uid="{00000000-0005-0000-0000-00008C150000}"/>
    <cellStyle name="Normal 95 3" xfId="3796" xr:uid="{00000000-0005-0000-0000-00008D150000}"/>
    <cellStyle name="Normal 95 3 2" xfId="4506" xr:uid="{00000000-0005-0000-0000-00008E150000}"/>
    <cellStyle name="Normal 95 3 2 2" xfId="5343" xr:uid="{00000000-0005-0000-0000-00008F150000}"/>
    <cellStyle name="Normal 95 3 2 2 2" xfId="7048" xr:uid="{00000000-0005-0000-0000-000090150000}"/>
    <cellStyle name="Normal 95 3 2 3" xfId="6213" xr:uid="{00000000-0005-0000-0000-000091150000}"/>
    <cellStyle name="Normal 95 3 3" xfId="4678" xr:uid="{00000000-0005-0000-0000-000092150000}"/>
    <cellStyle name="Normal 95 3 3 2" xfId="6383" xr:uid="{00000000-0005-0000-0000-000093150000}"/>
    <cellStyle name="Normal 95 3 4" xfId="5548" xr:uid="{00000000-0005-0000-0000-000094150000}"/>
    <cellStyle name="Normal 95 4" xfId="3753" xr:uid="{00000000-0005-0000-0000-000095150000}"/>
    <cellStyle name="Normal 95 4 2" xfId="4499" xr:uid="{00000000-0005-0000-0000-000096150000}"/>
    <cellStyle name="Normal 95 4 2 2" xfId="5336" xr:uid="{00000000-0005-0000-0000-000097150000}"/>
    <cellStyle name="Normal 95 4 2 2 2" xfId="7041" xr:uid="{00000000-0005-0000-0000-000098150000}"/>
    <cellStyle name="Normal 95 4 2 3" xfId="6206" xr:uid="{00000000-0005-0000-0000-000099150000}"/>
    <cellStyle name="Normal 95 4 3" xfId="4668" xr:uid="{00000000-0005-0000-0000-00009A150000}"/>
    <cellStyle name="Normal 95 4 3 2" xfId="6373" xr:uid="{00000000-0005-0000-0000-00009B150000}"/>
    <cellStyle name="Normal 95 4 4" xfId="5538" xr:uid="{00000000-0005-0000-0000-00009C150000}"/>
    <cellStyle name="Normal 95 5" xfId="3859" xr:uid="{00000000-0005-0000-0000-00009D150000}"/>
    <cellStyle name="Normal 95 5 2" xfId="4522" xr:uid="{00000000-0005-0000-0000-00009E150000}"/>
    <cellStyle name="Normal 95 5 2 2" xfId="5359" xr:uid="{00000000-0005-0000-0000-00009F150000}"/>
    <cellStyle name="Normal 95 5 2 2 2" xfId="7064" xr:uid="{00000000-0005-0000-0000-0000A0150000}"/>
    <cellStyle name="Normal 95 5 2 3" xfId="6229" xr:uid="{00000000-0005-0000-0000-0000A1150000}"/>
    <cellStyle name="Normal 95 5 3" xfId="4720" xr:uid="{00000000-0005-0000-0000-0000A2150000}"/>
    <cellStyle name="Normal 95 5 3 2" xfId="6425" xr:uid="{00000000-0005-0000-0000-0000A3150000}"/>
    <cellStyle name="Normal 95 5 4" xfId="5590" xr:uid="{00000000-0005-0000-0000-0000A4150000}"/>
    <cellStyle name="Normal 95 6" xfId="4470" xr:uid="{00000000-0005-0000-0000-0000A5150000}"/>
    <cellStyle name="Normal 95 6 2" xfId="5307" xr:uid="{00000000-0005-0000-0000-0000A6150000}"/>
    <cellStyle name="Normal 95 6 2 2" xfId="7012" xr:uid="{00000000-0005-0000-0000-0000A7150000}"/>
    <cellStyle name="Normal 95 6 3" xfId="6177" xr:uid="{00000000-0005-0000-0000-0000A8150000}"/>
    <cellStyle name="Normal 95 7" xfId="4572" xr:uid="{00000000-0005-0000-0000-0000A9150000}"/>
    <cellStyle name="Normal 95 7 2" xfId="6277" xr:uid="{00000000-0005-0000-0000-0000AA150000}"/>
    <cellStyle name="Normal 95 8" xfId="5404" xr:uid="{00000000-0005-0000-0000-0000AB150000}"/>
    <cellStyle name="Normal 96" xfId="3041" xr:uid="{00000000-0005-0000-0000-0000AC150000}"/>
    <cellStyle name="Normal 97" xfId="3044" xr:uid="{00000000-0005-0000-0000-0000AD150000}"/>
    <cellStyle name="Normal 97 10" xfId="4580" xr:uid="{00000000-0005-0000-0000-0000AE150000}"/>
    <cellStyle name="Normal 97 10 2" xfId="6285" xr:uid="{00000000-0005-0000-0000-0000AF150000}"/>
    <cellStyle name="Normal 97 11" xfId="5450" xr:uid="{00000000-0005-0000-0000-0000B0150000}"/>
    <cellStyle name="Normal 97 2" xfId="3626" xr:uid="{00000000-0005-0000-0000-0000B1150000}"/>
    <cellStyle name="Normal 97 2 2" xfId="3669" xr:uid="{00000000-0005-0000-0000-0000B2150000}"/>
    <cellStyle name="Normal 97 2 2 2" xfId="4036" xr:uid="{00000000-0005-0000-0000-0000B3150000}"/>
    <cellStyle name="Normal 97 2 2 2 2" xfId="4358" xr:uid="{00000000-0005-0000-0000-0000B4150000}"/>
    <cellStyle name="Normal 97 2 2 2 2 2" xfId="5196" xr:uid="{00000000-0005-0000-0000-0000B5150000}"/>
    <cellStyle name="Normal 97 2 2 2 2 2 2" xfId="6901" xr:uid="{00000000-0005-0000-0000-0000B6150000}"/>
    <cellStyle name="Normal 97 2 2 2 2 3" xfId="6066" xr:uid="{00000000-0005-0000-0000-0000B7150000}"/>
    <cellStyle name="Normal 97 2 2 2 3" xfId="4874" xr:uid="{00000000-0005-0000-0000-0000B8150000}"/>
    <cellStyle name="Normal 97 2 2 2 3 2" xfId="6579" xr:uid="{00000000-0005-0000-0000-0000B9150000}"/>
    <cellStyle name="Normal 97 2 2 2 4" xfId="5744" xr:uid="{00000000-0005-0000-0000-0000BA150000}"/>
    <cellStyle name="Normal 97 2 2 3" xfId="4197" xr:uid="{00000000-0005-0000-0000-0000BB150000}"/>
    <cellStyle name="Normal 97 2 2 3 2" xfId="5035" xr:uid="{00000000-0005-0000-0000-0000BC150000}"/>
    <cellStyle name="Normal 97 2 2 3 2 2" xfId="6740" xr:uid="{00000000-0005-0000-0000-0000BD150000}"/>
    <cellStyle name="Normal 97 2 2 3 3" xfId="5905" xr:uid="{00000000-0005-0000-0000-0000BE150000}"/>
    <cellStyle name="Normal 97 2 2 4" xfId="4641" xr:uid="{00000000-0005-0000-0000-0000BF150000}"/>
    <cellStyle name="Normal 97 2 2 4 2" xfId="6346" xr:uid="{00000000-0005-0000-0000-0000C0150000}"/>
    <cellStyle name="Normal 97 2 2 5" xfId="5511" xr:uid="{00000000-0005-0000-0000-0000C1150000}"/>
    <cellStyle name="Normal 97 2 3" xfId="3885" xr:uid="{00000000-0005-0000-0000-0000C2150000}"/>
    <cellStyle name="Normal 97 2 3 2" xfId="4094" xr:uid="{00000000-0005-0000-0000-0000C3150000}"/>
    <cellStyle name="Normal 97 2 3 2 2" xfId="4416" xr:uid="{00000000-0005-0000-0000-0000C4150000}"/>
    <cellStyle name="Normal 97 2 3 2 2 2" xfId="5254" xr:uid="{00000000-0005-0000-0000-0000C5150000}"/>
    <cellStyle name="Normal 97 2 3 2 2 2 2" xfId="6959" xr:uid="{00000000-0005-0000-0000-0000C6150000}"/>
    <cellStyle name="Normal 97 2 3 2 2 3" xfId="6124" xr:uid="{00000000-0005-0000-0000-0000C7150000}"/>
    <cellStyle name="Normal 97 2 3 2 3" xfId="4932" xr:uid="{00000000-0005-0000-0000-0000C8150000}"/>
    <cellStyle name="Normal 97 2 3 2 3 2" xfId="6637" xr:uid="{00000000-0005-0000-0000-0000C9150000}"/>
    <cellStyle name="Normal 97 2 3 2 4" xfId="5802" xr:uid="{00000000-0005-0000-0000-0000CA150000}"/>
    <cellStyle name="Normal 97 2 3 3" xfId="4255" xr:uid="{00000000-0005-0000-0000-0000CB150000}"/>
    <cellStyle name="Normal 97 2 3 3 2" xfId="5093" xr:uid="{00000000-0005-0000-0000-0000CC150000}"/>
    <cellStyle name="Normal 97 2 3 3 2 2" xfId="6798" xr:uid="{00000000-0005-0000-0000-0000CD150000}"/>
    <cellStyle name="Normal 97 2 3 3 3" xfId="5963" xr:uid="{00000000-0005-0000-0000-0000CE150000}"/>
    <cellStyle name="Normal 97 2 3 4" xfId="4743" xr:uid="{00000000-0005-0000-0000-0000CF150000}"/>
    <cellStyle name="Normal 97 2 3 4 2" xfId="6448" xr:uid="{00000000-0005-0000-0000-0000D0150000}"/>
    <cellStyle name="Normal 97 2 3 5" xfId="5613" xr:uid="{00000000-0005-0000-0000-0000D1150000}"/>
    <cellStyle name="Normal 97 2 4" xfId="3918" xr:uid="{00000000-0005-0000-0000-0000D2150000}"/>
    <cellStyle name="Normal 97 2 4 2" xfId="4111" xr:uid="{00000000-0005-0000-0000-0000D3150000}"/>
    <cellStyle name="Normal 97 2 4 2 2" xfId="4433" xr:uid="{00000000-0005-0000-0000-0000D4150000}"/>
    <cellStyle name="Normal 97 2 4 2 2 2" xfId="5271" xr:uid="{00000000-0005-0000-0000-0000D5150000}"/>
    <cellStyle name="Normal 97 2 4 2 2 2 2" xfId="6976" xr:uid="{00000000-0005-0000-0000-0000D6150000}"/>
    <cellStyle name="Normal 97 2 4 2 2 3" xfId="6141" xr:uid="{00000000-0005-0000-0000-0000D7150000}"/>
    <cellStyle name="Normal 97 2 4 2 3" xfId="4949" xr:uid="{00000000-0005-0000-0000-0000D8150000}"/>
    <cellStyle name="Normal 97 2 4 2 3 2" xfId="6654" xr:uid="{00000000-0005-0000-0000-0000D9150000}"/>
    <cellStyle name="Normal 97 2 4 2 4" xfId="5819" xr:uid="{00000000-0005-0000-0000-0000DA150000}"/>
    <cellStyle name="Normal 97 2 4 3" xfId="4272" xr:uid="{00000000-0005-0000-0000-0000DB150000}"/>
    <cellStyle name="Normal 97 2 4 3 2" xfId="5110" xr:uid="{00000000-0005-0000-0000-0000DC150000}"/>
    <cellStyle name="Normal 97 2 4 3 2 2" xfId="6815" xr:uid="{00000000-0005-0000-0000-0000DD150000}"/>
    <cellStyle name="Normal 97 2 4 3 3" xfId="5980" xr:uid="{00000000-0005-0000-0000-0000DE150000}"/>
    <cellStyle name="Normal 97 2 4 4" xfId="4773" xr:uid="{00000000-0005-0000-0000-0000DF150000}"/>
    <cellStyle name="Normal 97 2 4 4 2" xfId="6478" xr:uid="{00000000-0005-0000-0000-0000E0150000}"/>
    <cellStyle name="Normal 97 2 4 5" xfId="5643" xr:uid="{00000000-0005-0000-0000-0000E1150000}"/>
    <cellStyle name="Normal 97 2 5" xfId="3948" xr:uid="{00000000-0005-0000-0000-0000E2150000}"/>
    <cellStyle name="Normal 97 2 5 2" xfId="4126" xr:uid="{00000000-0005-0000-0000-0000E3150000}"/>
    <cellStyle name="Normal 97 2 5 2 2" xfId="4448" xr:uid="{00000000-0005-0000-0000-0000E4150000}"/>
    <cellStyle name="Normal 97 2 5 2 2 2" xfId="5286" xr:uid="{00000000-0005-0000-0000-0000E5150000}"/>
    <cellStyle name="Normal 97 2 5 2 2 2 2" xfId="6991" xr:uid="{00000000-0005-0000-0000-0000E6150000}"/>
    <cellStyle name="Normal 97 2 5 2 2 3" xfId="6156" xr:uid="{00000000-0005-0000-0000-0000E7150000}"/>
    <cellStyle name="Normal 97 2 5 2 3" xfId="4964" xr:uid="{00000000-0005-0000-0000-0000E8150000}"/>
    <cellStyle name="Normal 97 2 5 2 3 2" xfId="6669" xr:uid="{00000000-0005-0000-0000-0000E9150000}"/>
    <cellStyle name="Normal 97 2 5 2 4" xfId="5834" xr:uid="{00000000-0005-0000-0000-0000EA150000}"/>
    <cellStyle name="Normal 97 2 5 3" xfId="4287" xr:uid="{00000000-0005-0000-0000-0000EB150000}"/>
    <cellStyle name="Normal 97 2 5 3 2" xfId="5125" xr:uid="{00000000-0005-0000-0000-0000EC150000}"/>
    <cellStyle name="Normal 97 2 5 3 2 2" xfId="6830" xr:uid="{00000000-0005-0000-0000-0000ED150000}"/>
    <cellStyle name="Normal 97 2 5 3 3" xfId="5995" xr:uid="{00000000-0005-0000-0000-0000EE150000}"/>
    <cellStyle name="Normal 97 2 5 4" xfId="4801" xr:uid="{00000000-0005-0000-0000-0000EF150000}"/>
    <cellStyle name="Normal 97 2 5 4 2" xfId="6506" xr:uid="{00000000-0005-0000-0000-0000F0150000}"/>
    <cellStyle name="Normal 97 2 5 5" xfId="5671" xr:uid="{00000000-0005-0000-0000-0000F1150000}"/>
    <cellStyle name="Normal 97 2 6" xfId="4006" xr:uid="{00000000-0005-0000-0000-0000F2150000}"/>
    <cellStyle name="Normal 97 2 6 2" xfId="4328" xr:uid="{00000000-0005-0000-0000-0000F3150000}"/>
    <cellStyle name="Normal 97 2 6 2 2" xfId="5166" xr:uid="{00000000-0005-0000-0000-0000F4150000}"/>
    <cellStyle name="Normal 97 2 6 2 2 2" xfId="6871" xr:uid="{00000000-0005-0000-0000-0000F5150000}"/>
    <cellStyle name="Normal 97 2 6 2 3" xfId="6036" xr:uid="{00000000-0005-0000-0000-0000F6150000}"/>
    <cellStyle name="Normal 97 2 6 3" xfId="4844" xr:uid="{00000000-0005-0000-0000-0000F7150000}"/>
    <cellStyle name="Normal 97 2 6 3 2" xfId="6549" xr:uid="{00000000-0005-0000-0000-0000F8150000}"/>
    <cellStyle name="Normal 97 2 6 4" xfId="5714" xr:uid="{00000000-0005-0000-0000-0000F9150000}"/>
    <cellStyle name="Normal 97 2 7" xfId="4167" xr:uid="{00000000-0005-0000-0000-0000FA150000}"/>
    <cellStyle name="Normal 97 2 7 2" xfId="5005" xr:uid="{00000000-0005-0000-0000-0000FB150000}"/>
    <cellStyle name="Normal 97 2 7 2 2" xfId="6710" xr:uid="{00000000-0005-0000-0000-0000FC150000}"/>
    <cellStyle name="Normal 97 2 7 3" xfId="5875" xr:uid="{00000000-0005-0000-0000-0000FD150000}"/>
    <cellStyle name="Normal 97 2 8" xfId="4609" xr:uid="{00000000-0005-0000-0000-0000FE150000}"/>
    <cellStyle name="Normal 97 2 8 2" xfId="6314" xr:uid="{00000000-0005-0000-0000-0000FF150000}"/>
    <cellStyle name="Normal 97 2 9" xfId="5479" xr:uid="{00000000-0005-0000-0000-000000160000}"/>
    <cellStyle name="Normal 97 3" xfId="3653" xr:uid="{00000000-0005-0000-0000-000001160000}"/>
    <cellStyle name="Normal 97 3 2" xfId="4021" xr:uid="{00000000-0005-0000-0000-000002160000}"/>
    <cellStyle name="Normal 97 3 2 2" xfId="4343" xr:uid="{00000000-0005-0000-0000-000003160000}"/>
    <cellStyle name="Normal 97 3 2 2 2" xfId="5181" xr:uid="{00000000-0005-0000-0000-000004160000}"/>
    <cellStyle name="Normal 97 3 2 2 2 2" xfId="6886" xr:uid="{00000000-0005-0000-0000-000005160000}"/>
    <cellStyle name="Normal 97 3 2 2 3" xfId="6051" xr:uid="{00000000-0005-0000-0000-000006160000}"/>
    <cellStyle name="Normal 97 3 2 3" xfId="4859" xr:uid="{00000000-0005-0000-0000-000007160000}"/>
    <cellStyle name="Normal 97 3 2 3 2" xfId="6564" xr:uid="{00000000-0005-0000-0000-000008160000}"/>
    <cellStyle name="Normal 97 3 2 4" xfId="5729" xr:uid="{00000000-0005-0000-0000-000009160000}"/>
    <cellStyle name="Normal 97 3 3" xfId="4182" xr:uid="{00000000-0005-0000-0000-00000A160000}"/>
    <cellStyle name="Normal 97 3 3 2" xfId="5020" xr:uid="{00000000-0005-0000-0000-00000B160000}"/>
    <cellStyle name="Normal 97 3 3 2 2" xfId="6725" xr:uid="{00000000-0005-0000-0000-00000C160000}"/>
    <cellStyle name="Normal 97 3 3 3" xfId="5890" xr:uid="{00000000-0005-0000-0000-00000D160000}"/>
    <cellStyle name="Normal 97 3 4" xfId="4626" xr:uid="{00000000-0005-0000-0000-00000E160000}"/>
    <cellStyle name="Normal 97 3 4 2" xfId="6331" xr:uid="{00000000-0005-0000-0000-00000F160000}"/>
    <cellStyle name="Normal 97 3 5" xfId="5496" xr:uid="{00000000-0005-0000-0000-000010160000}"/>
    <cellStyle name="Normal 97 4" xfId="3828" xr:uid="{00000000-0005-0000-0000-000011160000}"/>
    <cellStyle name="Normal 97 4 2" xfId="4071" xr:uid="{00000000-0005-0000-0000-000012160000}"/>
    <cellStyle name="Normal 97 4 2 2" xfId="4393" xr:uid="{00000000-0005-0000-0000-000013160000}"/>
    <cellStyle name="Normal 97 4 2 2 2" xfId="5231" xr:uid="{00000000-0005-0000-0000-000014160000}"/>
    <cellStyle name="Normal 97 4 2 2 2 2" xfId="6936" xr:uid="{00000000-0005-0000-0000-000015160000}"/>
    <cellStyle name="Normal 97 4 2 2 3" xfId="6101" xr:uid="{00000000-0005-0000-0000-000016160000}"/>
    <cellStyle name="Normal 97 4 2 3" xfId="4909" xr:uid="{00000000-0005-0000-0000-000017160000}"/>
    <cellStyle name="Normal 97 4 2 3 2" xfId="6614" xr:uid="{00000000-0005-0000-0000-000018160000}"/>
    <cellStyle name="Normal 97 4 2 4" xfId="5779" xr:uid="{00000000-0005-0000-0000-000019160000}"/>
    <cellStyle name="Normal 97 4 3" xfId="4232" xr:uid="{00000000-0005-0000-0000-00001A160000}"/>
    <cellStyle name="Normal 97 4 3 2" xfId="5070" xr:uid="{00000000-0005-0000-0000-00001B160000}"/>
    <cellStyle name="Normal 97 4 3 2 2" xfId="6775" xr:uid="{00000000-0005-0000-0000-00001C160000}"/>
    <cellStyle name="Normal 97 4 3 3" xfId="5940" xr:uid="{00000000-0005-0000-0000-00001D160000}"/>
    <cellStyle name="Normal 97 4 4" xfId="4701" xr:uid="{00000000-0005-0000-0000-00001E160000}"/>
    <cellStyle name="Normal 97 4 4 2" xfId="6406" xr:uid="{00000000-0005-0000-0000-00001F160000}"/>
    <cellStyle name="Normal 97 4 5" xfId="5571" xr:uid="{00000000-0005-0000-0000-000020160000}"/>
    <cellStyle name="Normal 97 5" xfId="3802" xr:uid="{00000000-0005-0000-0000-000021160000}"/>
    <cellStyle name="Normal 97 5 2" xfId="4059" xr:uid="{00000000-0005-0000-0000-000022160000}"/>
    <cellStyle name="Normal 97 5 2 2" xfId="4381" xr:uid="{00000000-0005-0000-0000-000023160000}"/>
    <cellStyle name="Normal 97 5 2 2 2" xfId="5219" xr:uid="{00000000-0005-0000-0000-000024160000}"/>
    <cellStyle name="Normal 97 5 2 2 2 2" xfId="6924" xr:uid="{00000000-0005-0000-0000-000025160000}"/>
    <cellStyle name="Normal 97 5 2 2 3" xfId="6089" xr:uid="{00000000-0005-0000-0000-000026160000}"/>
    <cellStyle name="Normal 97 5 2 3" xfId="4897" xr:uid="{00000000-0005-0000-0000-000027160000}"/>
    <cellStyle name="Normal 97 5 2 3 2" xfId="6602" xr:uid="{00000000-0005-0000-0000-000028160000}"/>
    <cellStyle name="Normal 97 5 2 4" xfId="5767" xr:uid="{00000000-0005-0000-0000-000029160000}"/>
    <cellStyle name="Normal 97 5 3" xfId="4220" xr:uid="{00000000-0005-0000-0000-00002A160000}"/>
    <cellStyle name="Normal 97 5 3 2" xfId="5058" xr:uid="{00000000-0005-0000-0000-00002B160000}"/>
    <cellStyle name="Normal 97 5 3 2 2" xfId="6763" xr:uid="{00000000-0005-0000-0000-00002C160000}"/>
    <cellStyle name="Normal 97 5 3 3" xfId="5928" xr:uid="{00000000-0005-0000-0000-00002D160000}"/>
    <cellStyle name="Normal 97 5 4" xfId="4683" xr:uid="{00000000-0005-0000-0000-00002E160000}"/>
    <cellStyle name="Normal 97 5 4 2" xfId="6388" xr:uid="{00000000-0005-0000-0000-00002F160000}"/>
    <cellStyle name="Normal 97 5 5" xfId="5553" xr:uid="{00000000-0005-0000-0000-000030160000}"/>
    <cellStyle name="Normal 97 6" xfId="3681" xr:uid="{00000000-0005-0000-0000-000031160000}"/>
    <cellStyle name="Normal 97 6 2" xfId="4042" xr:uid="{00000000-0005-0000-0000-000032160000}"/>
    <cellStyle name="Normal 97 6 2 2" xfId="4364" xr:uid="{00000000-0005-0000-0000-000033160000}"/>
    <cellStyle name="Normal 97 6 2 2 2" xfId="5202" xr:uid="{00000000-0005-0000-0000-000034160000}"/>
    <cellStyle name="Normal 97 6 2 2 2 2" xfId="6907" xr:uid="{00000000-0005-0000-0000-000035160000}"/>
    <cellStyle name="Normal 97 6 2 2 3" xfId="6072" xr:uid="{00000000-0005-0000-0000-000036160000}"/>
    <cellStyle name="Normal 97 6 2 3" xfId="4880" xr:uid="{00000000-0005-0000-0000-000037160000}"/>
    <cellStyle name="Normal 97 6 2 3 2" xfId="6585" xr:uid="{00000000-0005-0000-0000-000038160000}"/>
    <cellStyle name="Normal 97 6 2 4" xfId="5750" xr:uid="{00000000-0005-0000-0000-000039160000}"/>
    <cellStyle name="Normal 97 6 3" xfId="4203" xr:uid="{00000000-0005-0000-0000-00003A160000}"/>
    <cellStyle name="Normal 97 6 3 2" xfId="5041" xr:uid="{00000000-0005-0000-0000-00003B160000}"/>
    <cellStyle name="Normal 97 6 3 2 2" xfId="6746" xr:uid="{00000000-0005-0000-0000-00003C160000}"/>
    <cellStyle name="Normal 97 6 3 3" xfId="5911" xr:uid="{00000000-0005-0000-0000-00003D160000}"/>
    <cellStyle name="Normal 97 6 4" xfId="4647" xr:uid="{00000000-0005-0000-0000-00003E160000}"/>
    <cellStyle name="Normal 97 6 4 2" xfId="6352" xr:uid="{00000000-0005-0000-0000-00003F160000}"/>
    <cellStyle name="Normal 97 6 5" xfId="5517" xr:uid="{00000000-0005-0000-0000-000040160000}"/>
    <cellStyle name="Normal 97 7" xfId="3976" xr:uid="{00000000-0005-0000-0000-000041160000}"/>
    <cellStyle name="Normal 97 7 2" xfId="4141" xr:uid="{00000000-0005-0000-0000-000042160000}"/>
    <cellStyle name="Normal 97 7 2 2" xfId="4463" xr:uid="{00000000-0005-0000-0000-000043160000}"/>
    <cellStyle name="Normal 97 7 2 2 2" xfId="5301" xr:uid="{00000000-0005-0000-0000-000044160000}"/>
    <cellStyle name="Normal 97 7 2 2 2 2" xfId="7006" xr:uid="{00000000-0005-0000-0000-000045160000}"/>
    <cellStyle name="Normal 97 7 2 2 3" xfId="6171" xr:uid="{00000000-0005-0000-0000-000046160000}"/>
    <cellStyle name="Normal 97 7 2 3" xfId="4979" xr:uid="{00000000-0005-0000-0000-000047160000}"/>
    <cellStyle name="Normal 97 7 2 3 2" xfId="6684" xr:uid="{00000000-0005-0000-0000-000048160000}"/>
    <cellStyle name="Normal 97 7 2 4" xfId="5849" xr:uid="{00000000-0005-0000-0000-000049160000}"/>
    <cellStyle name="Normal 97 7 3" xfId="4302" xr:uid="{00000000-0005-0000-0000-00004A160000}"/>
    <cellStyle name="Normal 97 7 3 2" xfId="5140" xr:uid="{00000000-0005-0000-0000-00004B160000}"/>
    <cellStyle name="Normal 97 7 3 2 2" xfId="6845" xr:uid="{00000000-0005-0000-0000-00004C160000}"/>
    <cellStyle name="Normal 97 7 3 3" xfId="6010" xr:uid="{00000000-0005-0000-0000-00004D160000}"/>
    <cellStyle name="Normal 97 7 4" xfId="4818" xr:uid="{00000000-0005-0000-0000-00004E160000}"/>
    <cellStyle name="Normal 97 7 4 2" xfId="6523" xr:uid="{00000000-0005-0000-0000-00004F160000}"/>
    <cellStyle name="Normal 97 7 5" xfId="5688" xr:uid="{00000000-0005-0000-0000-000050160000}"/>
    <cellStyle name="Normal 97 8" xfId="3991" xr:uid="{00000000-0005-0000-0000-000051160000}"/>
    <cellStyle name="Normal 97 8 2" xfId="4313" xr:uid="{00000000-0005-0000-0000-000052160000}"/>
    <cellStyle name="Normal 97 8 2 2" xfId="5151" xr:uid="{00000000-0005-0000-0000-000053160000}"/>
    <cellStyle name="Normal 97 8 2 2 2" xfId="6856" xr:uid="{00000000-0005-0000-0000-000054160000}"/>
    <cellStyle name="Normal 97 8 2 3" xfId="6021" xr:uid="{00000000-0005-0000-0000-000055160000}"/>
    <cellStyle name="Normal 97 8 3" xfId="4829" xr:uid="{00000000-0005-0000-0000-000056160000}"/>
    <cellStyle name="Normal 97 8 3 2" xfId="6534" xr:uid="{00000000-0005-0000-0000-000057160000}"/>
    <cellStyle name="Normal 97 8 4" xfId="5699" xr:uid="{00000000-0005-0000-0000-000058160000}"/>
    <cellStyle name="Normal 97 9" xfId="4152" xr:uid="{00000000-0005-0000-0000-000059160000}"/>
    <cellStyle name="Normal 97 9 2" xfId="4990" xr:uid="{00000000-0005-0000-0000-00005A160000}"/>
    <cellStyle name="Normal 97 9 2 2" xfId="6695" xr:uid="{00000000-0005-0000-0000-00005B160000}"/>
    <cellStyle name="Normal 97 9 3" xfId="5860" xr:uid="{00000000-0005-0000-0000-00005C160000}"/>
    <cellStyle name="Normal 98" xfId="3137" xr:uid="{00000000-0005-0000-0000-00005D160000}"/>
    <cellStyle name="Normal 98 2" xfId="3628" xr:uid="{00000000-0005-0000-0000-00005E160000}"/>
    <cellStyle name="Normal 98 3" xfId="3838" xr:uid="{00000000-0005-0000-0000-00005F160000}"/>
    <cellStyle name="Normal 98 4" xfId="3798" xr:uid="{00000000-0005-0000-0000-000060160000}"/>
    <cellStyle name="Normal 98 5" xfId="3855" xr:uid="{00000000-0005-0000-0000-000061160000}"/>
    <cellStyle name="Normal 99" xfId="3140" xr:uid="{00000000-0005-0000-0000-000062160000}"/>
    <cellStyle name="Normal 99 2" xfId="3631" xr:uid="{00000000-0005-0000-0000-000063160000}"/>
    <cellStyle name="Normal 99 2 2" xfId="3888" xr:uid="{00000000-0005-0000-0000-000064160000}"/>
    <cellStyle name="Normal 99 2 2 2" xfId="4534" xr:uid="{00000000-0005-0000-0000-000065160000}"/>
    <cellStyle name="Normal 99 2 2 2 2" xfId="5371" xr:uid="{00000000-0005-0000-0000-000066160000}"/>
    <cellStyle name="Normal 99 2 2 2 2 2" xfId="7075" xr:uid="{00000000-0005-0000-0000-000067160000}"/>
    <cellStyle name="Normal 99 2 2 2 3" xfId="6241" xr:uid="{00000000-0005-0000-0000-000068160000}"/>
    <cellStyle name="Normal 99 2 2 3" xfId="4746" xr:uid="{00000000-0005-0000-0000-000069160000}"/>
    <cellStyle name="Normal 99 2 2 3 2" xfId="6451" xr:uid="{00000000-0005-0000-0000-00006A160000}"/>
    <cellStyle name="Normal 99 2 2 4" xfId="5616" xr:uid="{00000000-0005-0000-0000-00006B160000}"/>
    <cellStyle name="Normal 99 2 3" xfId="3921" xr:uid="{00000000-0005-0000-0000-00006C160000}"/>
    <cellStyle name="Normal 99 2 3 2" xfId="4547" xr:uid="{00000000-0005-0000-0000-00006D160000}"/>
    <cellStyle name="Normal 99 2 3 2 2" xfId="5384" xr:uid="{00000000-0005-0000-0000-00006E160000}"/>
    <cellStyle name="Normal 99 2 3 2 2 2" xfId="7088" xr:uid="{00000000-0005-0000-0000-00006F160000}"/>
    <cellStyle name="Normal 99 2 3 2 3" xfId="6254" xr:uid="{00000000-0005-0000-0000-000070160000}"/>
    <cellStyle name="Normal 99 2 3 3" xfId="4776" xr:uid="{00000000-0005-0000-0000-000071160000}"/>
    <cellStyle name="Normal 99 2 3 3 2" xfId="6481" xr:uid="{00000000-0005-0000-0000-000072160000}"/>
    <cellStyle name="Normal 99 2 3 4" xfId="5646" xr:uid="{00000000-0005-0000-0000-000073160000}"/>
    <cellStyle name="Normal 99 2 4" xfId="3951" xr:uid="{00000000-0005-0000-0000-000074160000}"/>
    <cellStyle name="Normal 99 2 4 2" xfId="4560" xr:uid="{00000000-0005-0000-0000-000075160000}"/>
    <cellStyle name="Normal 99 2 4 2 2" xfId="5397" xr:uid="{00000000-0005-0000-0000-000076160000}"/>
    <cellStyle name="Normal 99 2 4 2 2 2" xfId="7101" xr:uid="{00000000-0005-0000-0000-000077160000}"/>
    <cellStyle name="Normal 99 2 4 2 3" xfId="6267" xr:uid="{00000000-0005-0000-0000-000078160000}"/>
    <cellStyle name="Normal 99 2 4 3" xfId="4804" xr:uid="{00000000-0005-0000-0000-000079160000}"/>
    <cellStyle name="Normal 99 2 4 3 2" xfId="6509" xr:uid="{00000000-0005-0000-0000-00007A160000}"/>
    <cellStyle name="Normal 99 2 4 4" xfId="5674" xr:uid="{00000000-0005-0000-0000-00007B160000}"/>
    <cellStyle name="Normal 99 2 5" xfId="4488" xr:uid="{00000000-0005-0000-0000-00007C160000}"/>
    <cellStyle name="Normal 99 2 5 2" xfId="5325" xr:uid="{00000000-0005-0000-0000-00007D160000}"/>
    <cellStyle name="Normal 99 2 5 2 2" xfId="7030" xr:uid="{00000000-0005-0000-0000-00007E160000}"/>
    <cellStyle name="Normal 99 2 5 3" xfId="6195" xr:uid="{00000000-0005-0000-0000-00007F160000}"/>
    <cellStyle name="Normal 99 2 6" xfId="4612" xr:uid="{00000000-0005-0000-0000-000080160000}"/>
    <cellStyle name="Normal 99 2 6 2" xfId="6317" xr:uid="{00000000-0005-0000-0000-000081160000}"/>
    <cellStyle name="Normal 99 2 7" xfId="5482" xr:uid="{00000000-0005-0000-0000-000082160000}"/>
    <cellStyle name="Normal 99 3" xfId="3841" xr:uid="{00000000-0005-0000-0000-000083160000}"/>
    <cellStyle name="Normal 99 3 2" xfId="4517" xr:uid="{00000000-0005-0000-0000-000084160000}"/>
    <cellStyle name="Normal 99 3 2 2" xfId="5354" xr:uid="{00000000-0005-0000-0000-000085160000}"/>
    <cellStyle name="Normal 99 3 2 2 2" xfId="7059" xr:uid="{00000000-0005-0000-0000-000086160000}"/>
    <cellStyle name="Normal 99 3 2 3" xfId="6224" xr:uid="{00000000-0005-0000-0000-000087160000}"/>
    <cellStyle name="Normal 99 3 3" xfId="4707" xr:uid="{00000000-0005-0000-0000-000088160000}"/>
    <cellStyle name="Normal 99 3 3 2" xfId="6412" xr:uid="{00000000-0005-0000-0000-000089160000}"/>
    <cellStyle name="Normal 99 3 4" xfId="5577" xr:uid="{00000000-0005-0000-0000-00008A160000}"/>
    <cellStyle name="Normal 99 4" xfId="3848" xr:uid="{00000000-0005-0000-0000-00008B160000}"/>
    <cellStyle name="Normal 99 4 2" xfId="4519" xr:uid="{00000000-0005-0000-0000-00008C160000}"/>
    <cellStyle name="Normal 99 4 2 2" xfId="5356" xr:uid="{00000000-0005-0000-0000-00008D160000}"/>
    <cellStyle name="Normal 99 4 2 2 2" xfId="7061" xr:uid="{00000000-0005-0000-0000-00008E160000}"/>
    <cellStyle name="Normal 99 4 2 3" xfId="6226" xr:uid="{00000000-0005-0000-0000-00008F160000}"/>
    <cellStyle name="Normal 99 4 3" xfId="4713" xr:uid="{00000000-0005-0000-0000-000090160000}"/>
    <cellStyle name="Normal 99 4 3 2" xfId="6418" xr:uid="{00000000-0005-0000-0000-000091160000}"/>
    <cellStyle name="Normal 99 4 4" xfId="5583" xr:uid="{00000000-0005-0000-0000-000092160000}"/>
    <cellStyle name="Normal 99 5" xfId="3797" xr:uid="{00000000-0005-0000-0000-000093160000}"/>
    <cellStyle name="Normal 99 5 2" xfId="4507" xr:uid="{00000000-0005-0000-0000-000094160000}"/>
    <cellStyle name="Normal 99 5 2 2" xfId="5344" xr:uid="{00000000-0005-0000-0000-000095160000}"/>
    <cellStyle name="Normal 99 5 2 2 2" xfId="7049" xr:uid="{00000000-0005-0000-0000-000096160000}"/>
    <cellStyle name="Normal 99 5 2 3" xfId="6214" xr:uid="{00000000-0005-0000-0000-000097160000}"/>
    <cellStyle name="Normal 99 5 3" xfId="4679" xr:uid="{00000000-0005-0000-0000-000098160000}"/>
    <cellStyle name="Normal 99 5 3 2" xfId="6384" xr:uid="{00000000-0005-0000-0000-000099160000}"/>
    <cellStyle name="Normal 99 5 4" xfId="5549" xr:uid="{00000000-0005-0000-0000-00009A160000}"/>
    <cellStyle name="Normal 99 6" xfId="4476" xr:uid="{00000000-0005-0000-0000-00009B160000}"/>
    <cellStyle name="Normal 99 6 2" xfId="5313" xr:uid="{00000000-0005-0000-0000-00009C160000}"/>
    <cellStyle name="Normal 99 6 2 2" xfId="7018" xr:uid="{00000000-0005-0000-0000-00009D160000}"/>
    <cellStyle name="Normal 99 6 3" xfId="6183" xr:uid="{00000000-0005-0000-0000-00009E160000}"/>
    <cellStyle name="Normal 99 7" xfId="4585" xr:uid="{00000000-0005-0000-0000-00009F160000}"/>
    <cellStyle name="Normal 99 7 2" xfId="6290" xr:uid="{00000000-0005-0000-0000-0000A0160000}"/>
    <cellStyle name="Normal 99 8" xfId="5455" xr:uid="{00000000-0005-0000-0000-0000A1160000}"/>
    <cellStyle name="Normal_CM Q3'07" xfId="25" xr:uid="{00000000-0005-0000-0000-0000A2160000}"/>
    <cellStyle name="Normal_CONSO_SF Q3_09" xfId="3" xr:uid="{00000000-0005-0000-0000-0000A3160000}"/>
    <cellStyle name="Normal_Lead sheetQ3'04 2" xfId="5" xr:uid="{00000000-0005-0000-0000-0000A4160000}"/>
    <cellStyle name="Normal0" xfId="1856" xr:uid="{00000000-0005-0000-0000-0000A5160000}"/>
    <cellStyle name="Normale_9639A02C" xfId="1857" xr:uid="{00000000-0005-0000-0000-0000A6160000}"/>
    <cellStyle name="NormalGB" xfId="1858" xr:uid="{00000000-0005-0000-0000-0000A7160000}"/>
    <cellStyle name="Note 10" xfId="1859" xr:uid="{00000000-0005-0000-0000-0000A8160000}"/>
    <cellStyle name="Note 10 2" xfId="1860" xr:uid="{00000000-0005-0000-0000-0000A9160000}"/>
    <cellStyle name="Note 11" xfId="1861" xr:uid="{00000000-0005-0000-0000-0000AA160000}"/>
    <cellStyle name="Note 11 2" xfId="1862" xr:uid="{00000000-0005-0000-0000-0000AB160000}"/>
    <cellStyle name="Note 12" xfId="1863" xr:uid="{00000000-0005-0000-0000-0000AC160000}"/>
    <cellStyle name="Note 13" xfId="1864" xr:uid="{00000000-0005-0000-0000-0000AD160000}"/>
    <cellStyle name="Note 14" xfId="1865" xr:uid="{00000000-0005-0000-0000-0000AE160000}"/>
    <cellStyle name="Note 2" xfId="1866" xr:uid="{00000000-0005-0000-0000-0000AF160000}"/>
    <cellStyle name="Note 2 2" xfId="1867" xr:uid="{00000000-0005-0000-0000-0000B0160000}"/>
    <cellStyle name="Note 2 2 2" xfId="2953" xr:uid="{00000000-0005-0000-0000-0000B1160000}"/>
    <cellStyle name="Note 2 3" xfId="1868" xr:uid="{00000000-0005-0000-0000-0000B2160000}"/>
    <cellStyle name="Note 2 3 2" xfId="2954" xr:uid="{00000000-0005-0000-0000-0000B3160000}"/>
    <cellStyle name="Note 2 4" xfId="1869" xr:uid="{00000000-0005-0000-0000-0000B4160000}"/>
    <cellStyle name="Note 2 4 2" xfId="2955" xr:uid="{00000000-0005-0000-0000-0000B5160000}"/>
    <cellStyle name="Note 2 5" xfId="2956" xr:uid="{00000000-0005-0000-0000-0000B6160000}"/>
    <cellStyle name="Note 2 5 2" xfId="3525" xr:uid="{00000000-0005-0000-0000-0000B7160000}"/>
    <cellStyle name="Note 2 6" xfId="2957" xr:uid="{00000000-0005-0000-0000-0000B8160000}"/>
    <cellStyle name="Note 2 6 2" xfId="3526" xr:uid="{00000000-0005-0000-0000-0000B9160000}"/>
    <cellStyle name="Note 2 7" xfId="2952" xr:uid="{00000000-0005-0000-0000-0000BA160000}"/>
    <cellStyle name="Note 3" xfId="1870" xr:uid="{00000000-0005-0000-0000-0000BB160000}"/>
    <cellStyle name="Note 3 2" xfId="1871" xr:uid="{00000000-0005-0000-0000-0000BC160000}"/>
    <cellStyle name="Note 3 2 2" xfId="2958" xr:uid="{00000000-0005-0000-0000-0000BD160000}"/>
    <cellStyle name="Note 3 3" xfId="1872" xr:uid="{00000000-0005-0000-0000-0000BE160000}"/>
    <cellStyle name="Note 3 3 2" xfId="2959" xr:uid="{00000000-0005-0000-0000-0000BF160000}"/>
    <cellStyle name="Note 3 4" xfId="2960" xr:uid="{00000000-0005-0000-0000-0000C0160000}"/>
    <cellStyle name="Note 3 4 2" xfId="3527" xr:uid="{00000000-0005-0000-0000-0000C1160000}"/>
    <cellStyle name="Note 3 5" xfId="2961" xr:uid="{00000000-0005-0000-0000-0000C2160000}"/>
    <cellStyle name="Note 3 5 2" xfId="3528" xr:uid="{00000000-0005-0000-0000-0000C3160000}"/>
    <cellStyle name="Note 3 6" xfId="2962" xr:uid="{00000000-0005-0000-0000-0000C4160000}"/>
    <cellStyle name="Note 3 6 2" xfId="3529" xr:uid="{00000000-0005-0000-0000-0000C5160000}"/>
    <cellStyle name="Note 3 7" xfId="3530" xr:uid="{00000000-0005-0000-0000-0000C6160000}"/>
    <cellStyle name="Note 4" xfId="1873" xr:uid="{00000000-0005-0000-0000-0000C7160000}"/>
    <cellStyle name="Note 4 2" xfId="1874" xr:uid="{00000000-0005-0000-0000-0000C8160000}"/>
    <cellStyle name="Note 4 3" xfId="2963" xr:uid="{00000000-0005-0000-0000-0000C9160000}"/>
    <cellStyle name="Note 5" xfId="1875" xr:uid="{00000000-0005-0000-0000-0000CA160000}"/>
    <cellStyle name="Note 5 2" xfId="1876" xr:uid="{00000000-0005-0000-0000-0000CB160000}"/>
    <cellStyle name="Note 5 3" xfId="2964" xr:uid="{00000000-0005-0000-0000-0000CC160000}"/>
    <cellStyle name="Note 6" xfId="1877" xr:uid="{00000000-0005-0000-0000-0000CD160000}"/>
    <cellStyle name="Note 6 2" xfId="1878" xr:uid="{00000000-0005-0000-0000-0000CE160000}"/>
    <cellStyle name="Note 7" xfId="1879" xr:uid="{00000000-0005-0000-0000-0000CF160000}"/>
    <cellStyle name="Note 7 2" xfId="1880" xr:uid="{00000000-0005-0000-0000-0000D0160000}"/>
    <cellStyle name="Note 8" xfId="1881" xr:uid="{00000000-0005-0000-0000-0000D1160000}"/>
    <cellStyle name="Note 8 2" xfId="1882" xr:uid="{00000000-0005-0000-0000-0000D2160000}"/>
    <cellStyle name="Note 9" xfId="1883" xr:uid="{00000000-0005-0000-0000-0000D3160000}"/>
    <cellStyle name="Note 9 2" xfId="1884" xr:uid="{00000000-0005-0000-0000-0000D4160000}"/>
    <cellStyle name="NUMBER" xfId="396" xr:uid="{00000000-0005-0000-0000-0000D5160000}"/>
    <cellStyle name="NUMBER 2" xfId="2965" xr:uid="{00000000-0005-0000-0000-0000D6160000}"/>
    <cellStyle name="Œ…‹æØ‚è [0.00]_ƒ}ƒXƒ^i“¾ˆÓæj" xfId="2966" xr:uid="{00000000-0005-0000-0000-0000D7160000}"/>
    <cellStyle name="Œ…‹æØ‚è_ƒ}ƒXƒ^i“¾ˆÓæj" xfId="2967" xr:uid="{00000000-0005-0000-0000-0000D8160000}"/>
    <cellStyle name="oft Excel]_x000d__x000a_Comment=The open=/f lines load custom functions into the Paste Function list._x000d__x000a_Maximized=3_x000d__x000a_Basics=1_x000d__x000a_A" xfId="397" xr:uid="{00000000-0005-0000-0000-0000D9160000}"/>
    <cellStyle name="oft Excel]_x000d__x000a_Comment=The open=/f lines load custom functions into the Paste Function list._x000d__x000a_Maximized=3_x000d__x000a_Basics=1_x000d__x000a_A 2" xfId="7181" xr:uid="{00000000-0005-0000-0000-0000DA160000}"/>
    <cellStyle name="oft Mail]_x000d__x000a_NextOnMoveDelete=1_x000d__x000a_CustomInitHandler=_x000d__x000a_DemosEnabled=1_x000d__x000a_WG=0_x000d__x000a_Login=slwong_x000d__x000a_MAPIHELP=C:\MSMAIL\MSMAIL.HL" xfId="398" xr:uid="{00000000-0005-0000-0000-0000DB160000}"/>
    <cellStyle name="_x0004_omma_laroux_1_PLDT_Term loan &amp; PP-(YT)" xfId="2968" xr:uid="{00000000-0005-0000-0000-0000DC160000}"/>
    <cellStyle name="OTM" xfId="399" xr:uid="{00000000-0005-0000-0000-0000DD160000}"/>
    <cellStyle name="Output 2" xfId="1885" xr:uid="{00000000-0005-0000-0000-0000DE160000}"/>
    <cellStyle name="Output 2 2" xfId="2970" xr:uid="{00000000-0005-0000-0000-0000DF160000}"/>
    <cellStyle name="Output 2 3" xfId="2971" xr:uid="{00000000-0005-0000-0000-0000E0160000}"/>
    <cellStyle name="Output 2 4" xfId="2972" xr:uid="{00000000-0005-0000-0000-0000E1160000}"/>
    <cellStyle name="Output 2 5" xfId="2973" xr:uid="{00000000-0005-0000-0000-0000E2160000}"/>
    <cellStyle name="Output 2 6" xfId="2974" xr:uid="{00000000-0005-0000-0000-0000E3160000}"/>
    <cellStyle name="Output 2 7" xfId="2969" xr:uid="{00000000-0005-0000-0000-0000E4160000}"/>
    <cellStyle name="Output 3" xfId="1886" xr:uid="{00000000-0005-0000-0000-0000E5160000}"/>
    <cellStyle name="Output 3 2" xfId="2976" xr:uid="{00000000-0005-0000-0000-0000E6160000}"/>
    <cellStyle name="Output 3 3" xfId="2977" xr:uid="{00000000-0005-0000-0000-0000E7160000}"/>
    <cellStyle name="Output 3 4" xfId="2978" xr:uid="{00000000-0005-0000-0000-0000E8160000}"/>
    <cellStyle name="Output 3 5" xfId="2979" xr:uid="{00000000-0005-0000-0000-0000E9160000}"/>
    <cellStyle name="Output 3 6" xfId="2980" xr:uid="{00000000-0005-0000-0000-0000EA160000}"/>
    <cellStyle name="Output 3 7" xfId="2975" xr:uid="{00000000-0005-0000-0000-0000EB160000}"/>
    <cellStyle name="Output 4" xfId="2981" xr:uid="{00000000-0005-0000-0000-0000EC160000}"/>
    <cellStyle name="Output 5" xfId="2982" xr:uid="{00000000-0005-0000-0000-0000ED160000}"/>
    <cellStyle name="Output Amounts" xfId="400" xr:uid="{00000000-0005-0000-0000-0000EE160000}"/>
    <cellStyle name="Output Column Headings" xfId="401" xr:uid="{00000000-0005-0000-0000-0000EF160000}"/>
    <cellStyle name="Output Line Items" xfId="402" xr:uid="{00000000-0005-0000-0000-0000F0160000}"/>
    <cellStyle name="Output Report Heading" xfId="403" xr:uid="{00000000-0005-0000-0000-0000F1160000}"/>
    <cellStyle name="Output Report Title" xfId="404" xr:uid="{00000000-0005-0000-0000-0000F2160000}"/>
    <cellStyle name="Page Number" xfId="1887" xr:uid="{00000000-0005-0000-0000-0000F3160000}"/>
    <cellStyle name="PageSubTitle" xfId="1888" xr:uid="{00000000-0005-0000-0000-0000F4160000}"/>
    <cellStyle name="PageTitle" xfId="1889" xr:uid="{00000000-0005-0000-0000-0000F5160000}"/>
    <cellStyle name="pcdos" xfId="2983" xr:uid="{00000000-0005-0000-0000-0000F6160000}"/>
    <cellStyle name="per.style" xfId="405" xr:uid="{00000000-0005-0000-0000-0000F7160000}"/>
    <cellStyle name="Percent" xfId="2" builtinId="5"/>
    <cellStyle name="Percent (0%)" xfId="1890" xr:uid="{00000000-0005-0000-0000-0000F9160000}"/>
    <cellStyle name="Percent (0%) 2" xfId="7146" xr:uid="{00000000-0005-0000-0000-0000FA160000}"/>
    <cellStyle name="Percent (0.0%)" xfId="1891" xr:uid="{00000000-0005-0000-0000-0000FB160000}"/>
    <cellStyle name="Percent (0.0%) 2" xfId="7147" xr:uid="{00000000-0005-0000-0000-0000FC160000}"/>
    <cellStyle name="Percent (0.00%)" xfId="1892" xr:uid="{00000000-0005-0000-0000-0000FD160000}"/>
    <cellStyle name="Percent (0.00%) 2" xfId="7148" xr:uid="{00000000-0005-0000-0000-0000FE160000}"/>
    <cellStyle name="Percent [0]" xfId="406" xr:uid="{00000000-0005-0000-0000-0000FF160000}"/>
    <cellStyle name="Percent [0] 2" xfId="407" xr:uid="{00000000-0005-0000-0000-000000170000}"/>
    <cellStyle name="Percent [00]" xfId="408" xr:uid="{00000000-0005-0000-0000-000001170000}"/>
    <cellStyle name="Percent [00] 2" xfId="409" xr:uid="{00000000-0005-0000-0000-000002170000}"/>
    <cellStyle name="Percent [2]" xfId="410" xr:uid="{00000000-0005-0000-0000-000003170000}"/>
    <cellStyle name="Percent [2] 10" xfId="1893" xr:uid="{00000000-0005-0000-0000-000004170000}"/>
    <cellStyle name="Percent [2] 11" xfId="1894" xr:uid="{00000000-0005-0000-0000-000005170000}"/>
    <cellStyle name="Percent [2] 12" xfId="1895" xr:uid="{00000000-0005-0000-0000-000006170000}"/>
    <cellStyle name="Percent [2] 13" xfId="1896" xr:uid="{00000000-0005-0000-0000-000007170000}"/>
    <cellStyle name="Percent [2] 14" xfId="1897" xr:uid="{00000000-0005-0000-0000-000008170000}"/>
    <cellStyle name="Percent [2] 15" xfId="1898" xr:uid="{00000000-0005-0000-0000-000009170000}"/>
    <cellStyle name="Percent [2] 16" xfId="1899" xr:uid="{00000000-0005-0000-0000-00000A170000}"/>
    <cellStyle name="Percent [2] 17" xfId="1900" xr:uid="{00000000-0005-0000-0000-00000B170000}"/>
    <cellStyle name="Percent [2] 18" xfId="1901" xr:uid="{00000000-0005-0000-0000-00000C170000}"/>
    <cellStyle name="Percent [2] 2" xfId="411" xr:uid="{00000000-0005-0000-0000-00000D170000}"/>
    <cellStyle name="Percent [2] 3" xfId="1902" xr:uid="{00000000-0005-0000-0000-00000E170000}"/>
    <cellStyle name="Percent [2] 4" xfId="1903" xr:uid="{00000000-0005-0000-0000-00000F170000}"/>
    <cellStyle name="Percent [2] 4 2" xfId="1904" xr:uid="{00000000-0005-0000-0000-000010170000}"/>
    <cellStyle name="Percent [2] 5" xfId="1905" xr:uid="{00000000-0005-0000-0000-000011170000}"/>
    <cellStyle name="Percent [2] 6" xfId="1906" xr:uid="{00000000-0005-0000-0000-000012170000}"/>
    <cellStyle name="Percent [2] 7" xfId="1907" xr:uid="{00000000-0005-0000-0000-000013170000}"/>
    <cellStyle name="Percent [2] 8" xfId="1908" xr:uid="{00000000-0005-0000-0000-000014170000}"/>
    <cellStyle name="Percent [2] 9" xfId="1909" xr:uid="{00000000-0005-0000-0000-000015170000}"/>
    <cellStyle name="Percent [2]_282-193.00" xfId="1910" xr:uid="{00000000-0005-0000-0000-000016170000}"/>
    <cellStyle name="Percent 10" xfId="1911" xr:uid="{00000000-0005-0000-0000-000017170000}"/>
    <cellStyle name="Percent 10 2" xfId="412" xr:uid="{00000000-0005-0000-0000-000018170000}"/>
    <cellStyle name="Percent 10 2 2" xfId="2984" xr:uid="{00000000-0005-0000-0000-000019170000}"/>
    <cellStyle name="Percent 10 2 3" xfId="3715" xr:uid="{00000000-0005-0000-0000-00001A170000}"/>
    <cellStyle name="Percent 10 2 4" xfId="3729" xr:uid="{00000000-0005-0000-0000-00001B170000}"/>
    <cellStyle name="Percent 10 2 5" xfId="3822" xr:uid="{00000000-0005-0000-0000-00001C170000}"/>
    <cellStyle name="Percent 11" xfId="1912" xr:uid="{00000000-0005-0000-0000-00001D170000}"/>
    <cellStyle name="Percent 12" xfId="1913" xr:uid="{00000000-0005-0000-0000-00001E170000}"/>
    <cellStyle name="Percent 13" xfId="1914" xr:uid="{00000000-0005-0000-0000-00001F170000}"/>
    <cellStyle name="Percent 14" xfId="1915" xr:uid="{00000000-0005-0000-0000-000020170000}"/>
    <cellStyle name="Percent 15" xfId="1916" xr:uid="{00000000-0005-0000-0000-000021170000}"/>
    <cellStyle name="Percent 16" xfId="1917" xr:uid="{00000000-0005-0000-0000-000022170000}"/>
    <cellStyle name="Percent 17" xfId="1918" xr:uid="{00000000-0005-0000-0000-000023170000}"/>
    <cellStyle name="Percent 18" xfId="1919" xr:uid="{00000000-0005-0000-0000-000024170000}"/>
    <cellStyle name="Percent 19" xfId="1920" xr:uid="{00000000-0005-0000-0000-000025170000}"/>
    <cellStyle name="Percent 2" xfId="27" xr:uid="{00000000-0005-0000-0000-000026170000}"/>
    <cellStyle name="Percent 2 10" xfId="1922" xr:uid="{00000000-0005-0000-0000-000027170000}"/>
    <cellStyle name="Percent 2 11" xfId="1923" xr:uid="{00000000-0005-0000-0000-000028170000}"/>
    <cellStyle name="Percent 2 12" xfId="1924" xr:uid="{00000000-0005-0000-0000-000029170000}"/>
    <cellStyle name="Percent 2 13" xfId="1925" xr:uid="{00000000-0005-0000-0000-00002A170000}"/>
    <cellStyle name="Percent 2 14" xfId="1926" xr:uid="{00000000-0005-0000-0000-00002B170000}"/>
    <cellStyle name="Percent 2 15" xfId="1927" xr:uid="{00000000-0005-0000-0000-00002C170000}"/>
    <cellStyle name="Percent 2 16" xfId="1928" xr:uid="{00000000-0005-0000-0000-00002D170000}"/>
    <cellStyle name="Percent 2 17" xfId="1929" xr:uid="{00000000-0005-0000-0000-00002E170000}"/>
    <cellStyle name="Percent 2 18" xfId="1930" xr:uid="{00000000-0005-0000-0000-00002F170000}"/>
    <cellStyle name="Percent 2 19" xfId="1931" xr:uid="{00000000-0005-0000-0000-000030170000}"/>
    <cellStyle name="Percent 2 2" xfId="413" xr:uid="{00000000-0005-0000-0000-000031170000}"/>
    <cellStyle name="Percent 2 2 2" xfId="1932" xr:uid="{00000000-0005-0000-0000-000032170000}"/>
    <cellStyle name="Percent 2 2 2 2" xfId="2986" xr:uid="{00000000-0005-0000-0000-000033170000}"/>
    <cellStyle name="Percent 2 2 2 2 2" xfId="3531" xr:uid="{00000000-0005-0000-0000-000034170000}"/>
    <cellStyle name="Percent 2 2 2 2 3" xfId="3532" xr:uid="{00000000-0005-0000-0000-000035170000}"/>
    <cellStyle name="Percent 2 2 2 3" xfId="2985" xr:uid="{00000000-0005-0000-0000-000036170000}"/>
    <cellStyle name="Percent 2 2 2 4" xfId="3533" xr:uid="{00000000-0005-0000-0000-000037170000}"/>
    <cellStyle name="Percent 2 2 2 5" xfId="3534" xr:uid="{00000000-0005-0000-0000-000038170000}"/>
    <cellStyle name="Percent 2 2 2 6" xfId="7149" xr:uid="{00000000-0005-0000-0000-000039170000}"/>
    <cellStyle name="Percent 2 2 3" xfId="2987" xr:uid="{00000000-0005-0000-0000-00003A170000}"/>
    <cellStyle name="Percent 2 2 4" xfId="2988" xr:uid="{00000000-0005-0000-0000-00003B170000}"/>
    <cellStyle name="Percent 2 2 5" xfId="2989" xr:uid="{00000000-0005-0000-0000-00003C170000}"/>
    <cellStyle name="Percent 2 2 6" xfId="3535" xr:uid="{00000000-0005-0000-0000-00003D170000}"/>
    <cellStyle name="Percent 2 20" xfId="1933" xr:uid="{00000000-0005-0000-0000-00003E170000}"/>
    <cellStyle name="Percent 2 21" xfId="1934" xr:uid="{00000000-0005-0000-0000-00003F170000}"/>
    <cellStyle name="Percent 2 22" xfId="1935" xr:uid="{00000000-0005-0000-0000-000040170000}"/>
    <cellStyle name="Percent 2 23" xfId="1936" xr:uid="{00000000-0005-0000-0000-000041170000}"/>
    <cellStyle name="Percent 2 24" xfId="1937" xr:uid="{00000000-0005-0000-0000-000042170000}"/>
    <cellStyle name="Percent 2 25" xfId="1938" xr:uid="{00000000-0005-0000-0000-000043170000}"/>
    <cellStyle name="Percent 2 26" xfId="1939" xr:uid="{00000000-0005-0000-0000-000044170000}"/>
    <cellStyle name="Percent 2 27" xfId="1940" xr:uid="{00000000-0005-0000-0000-000045170000}"/>
    <cellStyle name="Percent 2 28" xfId="1941" xr:uid="{00000000-0005-0000-0000-000046170000}"/>
    <cellStyle name="Percent 2 29" xfId="1942" xr:uid="{00000000-0005-0000-0000-000047170000}"/>
    <cellStyle name="Percent 2 3" xfId="414" xr:uid="{00000000-0005-0000-0000-000048170000}"/>
    <cellStyle name="Percent 2 3 2" xfId="2990" xr:uid="{00000000-0005-0000-0000-000049170000}"/>
    <cellStyle name="Percent 2 30" xfId="1943" xr:uid="{00000000-0005-0000-0000-00004A170000}"/>
    <cellStyle name="Percent 2 31" xfId="1944" xr:uid="{00000000-0005-0000-0000-00004B170000}"/>
    <cellStyle name="Percent 2 32" xfId="1945" xr:uid="{00000000-0005-0000-0000-00004C170000}"/>
    <cellStyle name="Percent 2 33" xfId="1946" xr:uid="{00000000-0005-0000-0000-00004D170000}"/>
    <cellStyle name="Percent 2 34" xfId="1947" xr:uid="{00000000-0005-0000-0000-00004E170000}"/>
    <cellStyle name="Percent 2 35" xfId="1948" xr:uid="{00000000-0005-0000-0000-00004F170000}"/>
    <cellStyle name="Percent 2 36" xfId="1949" xr:uid="{00000000-0005-0000-0000-000050170000}"/>
    <cellStyle name="Percent 2 37" xfId="1950" xr:uid="{00000000-0005-0000-0000-000051170000}"/>
    <cellStyle name="Percent 2 38" xfId="1951" xr:uid="{00000000-0005-0000-0000-000052170000}"/>
    <cellStyle name="Percent 2 39" xfId="1952" xr:uid="{00000000-0005-0000-0000-000053170000}"/>
    <cellStyle name="Percent 2 4" xfId="36" xr:uid="{00000000-0005-0000-0000-000054170000}"/>
    <cellStyle name="Percent 2 4 2" xfId="2991" xr:uid="{00000000-0005-0000-0000-000055170000}"/>
    <cellStyle name="Percent 2 4 3" xfId="3609" xr:uid="{00000000-0005-0000-0000-000056170000}"/>
    <cellStyle name="Percent 2 4 4" xfId="3716" xr:uid="{00000000-0005-0000-0000-000057170000}"/>
    <cellStyle name="Percent 2 4 5" xfId="3728" xr:uid="{00000000-0005-0000-0000-000058170000}"/>
    <cellStyle name="Percent 2 4 6" xfId="3829" xr:uid="{00000000-0005-0000-0000-000059170000}"/>
    <cellStyle name="Percent 2 40" xfId="1953" xr:uid="{00000000-0005-0000-0000-00005A170000}"/>
    <cellStyle name="Percent 2 41" xfId="1954" xr:uid="{00000000-0005-0000-0000-00005B170000}"/>
    <cellStyle name="Percent 2 42" xfId="1955" xr:uid="{00000000-0005-0000-0000-00005C170000}"/>
    <cellStyle name="Percent 2 43" xfId="1956" xr:uid="{00000000-0005-0000-0000-00005D170000}"/>
    <cellStyle name="Percent 2 44" xfId="1957" xr:uid="{00000000-0005-0000-0000-00005E170000}"/>
    <cellStyle name="Percent 2 45" xfId="1958" xr:uid="{00000000-0005-0000-0000-00005F170000}"/>
    <cellStyle name="Percent 2 46" xfId="1959" xr:uid="{00000000-0005-0000-0000-000060170000}"/>
    <cellStyle name="Percent 2 47" xfId="1960" xr:uid="{00000000-0005-0000-0000-000061170000}"/>
    <cellStyle name="Percent 2 48" xfId="1961" xr:uid="{00000000-0005-0000-0000-000062170000}"/>
    <cellStyle name="Percent 2 49" xfId="1962" xr:uid="{00000000-0005-0000-0000-000063170000}"/>
    <cellStyle name="Percent 2 5" xfId="1963" xr:uid="{00000000-0005-0000-0000-000064170000}"/>
    <cellStyle name="Percent 2 5 2" xfId="2992" xr:uid="{00000000-0005-0000-0000-000065170000}"/>
    <cellStyle name="Percent 2 50" xfId="1964" xr:uid="{00000000-0005-0000-0000-000066170000}"/>
    <cellStyle name="Percent 2 51" xfId="1965" xr:uid="{00000000-0005-0000-0000-000067170000}"/>
    <cellStyle name="Percent 2 52" xfId="1966" xr:uid="{00000000-0005-0000-0000-000068170000}"/>
    <cellStyle name="Percent 2 53" xfId="1967" xr:uid="{00000000-0005-0000-0000-000069170000}"/>
    <cellStyle name="Percent 2 54" xfId="1968" xr:uid="{00000000-0005-0000-0000-00006A170000}"/>
    <cellStyle name="Percent 2 55" xfId="1969" xr:uid="{00000000-0005-0000-0000-00006B170000}"/>
    <cellStyle name="Percent 2 56" xfId="1970" xr:uid="{00000000-0005-0000-0000-00006C170000}"/>
    <cellStyle name="Percent 2 57" xfId="1971" xr:uid="{00000000-0005-0000-0000-00006D170000}"/>
    <cellStyle name="Percent 2 58" xfId="1972" xr:uid="{00000000-0005-0000-0000-00006E170000}"/>
    <cellStyle name="Percent 2 59" xfId="1973" xr:uid="{00000000-0005-0000-0000-00006F170000}"/>
    <cellStyle name="Percent 2 6" xfId="1974" xr:uid="{00000000-0005-0000-0000-000070170000}"/>
    <cellStyle name="Percent 2 6 2" xfId="2993" xr:uid="{00000000-0005-0000-0000-000071170000}"/>
    <cellStyle name="Percent 2 60" xfId="1975" xr:uid="{00000000-0005-0000-0000-000072170000}"/>
    <cellStyle name="Percent 2 61" xfId="3142" xr:uid="{00000000-0005-0000-0000-000073170000}"/>
    <cellStyle name="Percent 2 61 10" xfId="5457" xr:uid="{00000000-0005-0000-0000-000074170000}"/>
    <cellStyle name="Percent 2 61 2" xfId="3633" xr:uid="{00000000-0005-0000-0000-000075170000}"/>
    <cellStyle name="Percent 2 61 2 2" xfId="3673" xr:uid="{00000000-0005-0000-0000-000076170000}"/>
    <cellStyle name="Percent 2 61 2 2 2" xfId="4040" xr:uid="{00000000-0005-0000-0000-000077170000}"/>
    <cellStyle name="Percent 2 61 2 2 2 2" xfId="4362" xr:uid="{00000000-0005-0000-0000-000078170000}"/>
    <cellStyle name="Percent 2 61 2 2 2 2 2" xfId="5200" xr:uid="{00000000-0005-0000-0000-000079170000}"/>
    <cellStyle name="Percent 2 61 2 2 2 2 2 2" xfId="6905" xr:uid="{00000000-0005-0000-0000-00007A170000}"/>
    <cellStyle name="Percent 2 61 2 2 2 2 3" xfId="6070" xr:uid="{00000000-0005-0000-0000-00007B170000}"/>
    <cellStyle name="Percent 2 61 2 2 2 3" xfId="4878" xr:uid="{00000000-0005-0000-0000-00007C170000}"/>
    <cellStyle name="Percent 2 61 2 2 2 3 2" xfId="6583" xr:uid="{00000000-0005-0000-0000-00007D170000}"/>
    <cellStyle name="Percent 2 61 2 2 2 4" xfId="5748" xr:uid="{00000000-0005-0000-0000-00007E170000}"/>
    <cellStyle name="Percent 2 61 2 2 3" xfId="4201" xr:uid="{00000000-0005-0000-0000-00007F170000}"/>
    <cellStyle name="Percent 2 61 2 2 3 2" xfId="5039" xr:uid="{00000000-0005-0000-0000-000080170000}"/>
    <cellStyle name="Percent 2 61 2 2 3 2 2" xfId="6744" xr:uid="{00000000-0005-0000-0000-000081170000}"/>
    <cellStyle name="Percent 2 61 2 2 3 3" xfId="5909" xr:uid="{00000000-0005-0000-0000-000082170000}"/>
    <cellStyle name="Percent 2 61 2 2 4" xfId="4645" xr:uid="{00000000-0005-0000-0000-000083170000}"/>
    <cellStyle name="Percent 2 61 2 2 4 2" xfId="6350" xr:uid="{00000000-0005-0000-0000-000084170000}"/>
    <cellStyle name="Percent 2 61 2 2 5" xfId="5515" xr:uid="{00000000-0005-0000-0000-000085170000}"/>
    <cellStyle name="Percent 2 61 2 3" xfId="3890" xr:uid="{00000000-0005-0000-0000-000086170000}"/>
    <cellStyle name="Percent 2 61 2 3 2" xfId="4098" xr:uid="{00000000-0005-0000-0000-000087170000}"/>
    <cellStyle name="Percent 2 61 2 3 2 2" xfId="4420" xr:uid="{00000000-0005-0000-0000-000088170000}"/>
    <cellStyle name="Percent 2 61 2 3 2 2 2" xfId="5258" xr:uid="{00000000-0005-0000-0000-000089170000}"/>
    <cellStyle name="Percent 2 61 2 3 2 2 2 2" xfId="6963" xr:uid="{00000000-0005-0000-0000-00008A170000}"/>
    <cellStyle name="Percent 2 61 2 3 2 2 3" xfId="6128" xr:uid="{00000000-0005-0000-0000-00008B170000}"/>
    <cellStyle name="Percent 2 61 2 3 2 3" xfId="4936" xr:uid="{00000000-0005-0000-0000-00008C170000}"/>
    <cellStyle name="Percent 2 61 2 3 2 3 2" xfId="6641" xr:uid="{00000000-0005-0000-0000-00008D170000}"/>
    <cellStyle name="Percent 2 61 2 3 2 4" xfId="5806" xr:uid="{00000000-0005-0000-0000-00008E170000}"/>
    <cellStyle name="Percent 2 61 2 3 3" xfId="4259" xr:uid="{00000000-0005-0000-0000-00008F170000}"/>
    <cellStyle name="Percent 2 61 2 3 3 2" xfId="5097" xr:uid="{00000000-0005-0000-0000-000090170000}"/>
    <cellStyle name="Percent 2 61 2 3 3 2 2" xfId="6802" xr:uid="{00000000-0005-0000-0000-000091170000}"/>
    <cellStyle name="Percent 2 61 2 3 3 3" xfId="5967" xr:uid="{00000000-0005-0000-0000-000092170000}"/>
    <cellStyle name="Percent 2 61 2 3 4" xfId="4748" xr:uid="{00000000-0005-0000-0000-000093170000}"/>
    <cellStyle name="Percent 2 61 2 3 4 2" xfId="6453" xr:uid="{00000000-0005-0000-0000-000094170000}"/>
    <cellStyle name="Percent 2 61 2 3 5" xfId="5618" xr:uid="{00000000-0005-0000-0000-000095170000}"/>
    <cellStyle name="Percent 2 61 2 4" xfId="3923" xr:uid="{00000000-0005-0000-0000-000096170000}"/>
    <cellStyle name="Percent 2 61 2 4 2" xfId="4115" xr:uid="{00000000-0005-0000-0000-000097170000}"/>
    <cellStyle name="Percent 2 61 2 4 2 2" xfId="4437" xr:uid="{00000000-0005-0000-0000-000098170000}"/>
    <cellStyle name="Percent 2 61 2 4 2 2 2" xfId="5275" xr:uid="{00000000-0005-0000-0000-000099170000}"/>
    <cellStyle name="Percent 2 61 2 4 2 2 2 2" xfId="6980" xr:uid="{00000000-0005-0000-0000-00009A170000}"/>
    <cellStyle name="Percent 2 61 2 4 2 2 3" xfId="6145" xr:uid="{00000000-0005-0000-0000-00009B170000}"/>
    <cellStyle name="Percent 2 61 2 4 2 3" xfId="4953" xr:uid="{00000000-0005-0000-0000-00009C170000}"/>
    <cellStyle name="Percent 2 61 2 4 2 3 2" xfId="6658" xr:uid="{00000000-0005-0000-0000-00009D170000}"/>
    <cellStyle name="Percent 2 61 2 4 2 4" xfId="5823" xr:uid="{00000000-0005-0000-0000-00009E170000}"/>
    <cellStyle name="Percent 2 61 2 4 3" xfId="4276" xr:uid="{00000000-0005-0000-0000-00009F170000}"/>
    <cellStyle name="Percent 2 61 2 4 3 2" xfId="5114" xr:uid="{00000000-0005-0000-0000-0000A0170000}"/>
    <cellStyle name="Percent 2 61 2 4 3 2 2" xfId="6819" xr:uid="{00000000-0005-0000-0000-0000A1170000}"/>
    <cellStyle name="Percent 2 61 2 4 3 3" xfId="5984" xr:uid="{00000000-0005-0000-0000-0000A2170000}"/>
    <cellStyle name="Percent 2 61 2 4 4" xfId="4778" xr:uid="{00000000-0005-0000-0000-0000A3170000}"/>
    <cellStyle name="Percent 2 61 2 4 4 2" xfId="6483" xr:uid="{00000000-0005-0000-0000-0000A4170000}"/>
    <cellStyle name="Percent 2 61 2 4 5" xfId="5648" xr:uid="{00000000-0005-0000-0000-0000A5170000}"/>
    <cellStyle name="Percent 2 61 2 5" xfId="3953" xr:uid="{00000000-0005-0000-0000-0000A6170000}"/>
    <cellStyle name="Percent 2 61 2 5 2" xfId="4130" xr:uid="{00000000-0005-0000-0000-0000A7170000}"/>
    <cellStyle name="Percent 2 61 2 5 2 2" xfId="4452" xr:uid="{00000000-0005-0000-0000-0000A8170000}"/>
    <cellStyle name="Percent 2 61 2 5 2 2 2" xfId="5290" xr:uid="{00000000-0005-0000-0000-0000A9170000}"/>
    <cellStyle name="Percent 2 61 2 5 2 2 2 2" xfId="6995" xr:uid="{00000000-0005-0000-0000-0000AA170000}"/>
    <cellStyle name="Percent 2 61 2 5 2 2 3" xfId="6160" xr:uid="{00000000-0005-0000-0000-0000AB170000}"/>
    <cellStyle name="Percent 2 61 2 5 2 3" xfId="4968" xr:uid="{00000000-0005-0000-0000-0000AC170000}"/>
    <cellStyle name="Percent 2 61 2 5 2 3 2" xfId="6673" xr:uid="{00000000-0005-0000-0000-0000AD170000}"/>
    <cellStyle name="Percent 2 61 2 5 2 4" xfId="5838" xr:uid="{00000000-0005-0000-0000-0000AE170000}"/>
    <cellStyle name="Percent 2 61 2 5 3" xfId="4291" xr:uid="{00000000-0005-0000-0000-0000AF170000}"/>
    <cellStyle name="Percent 2 61 2 5 3 2" xfId="5129" xr:uid="{00000000-0005-0000-0000-0000B0170000}"/>
    <cellStyle name="Percent 2 61 2 5 3 2 2" xfId="6834" xr:uid="{00000000-0005-0000-0000-0000B1170000}"/>
    <cellStyle name="Percent 2 61 2 5 3 3" xfId="5999" xr:uid="{00000000-0005-0000-0000-0000B2170000}"/>
    <cellStyle name="Percent 2 61 2 5 4" xfId="4806" xr:uid="{00000000-0005-0000-0000-0000B3170000}"/>
    <cellStyle name="Percent 2 61 2 5 4 2" xfId="6511" xr:uid="{00000000-0005-0000-0000-0000B4170000}"/>
    <cellStyle name="Percent 2 61 2 5 5" xfId="5676" xr:uid="{00000000-0005-0000-0000-0000B5170000}"/>
    <cellStyle name="Percent 2 61 2 6" xfId="4010" xr:uid="{00000000-0005-0000-0000-0000B6170000}"/>
    <cellStyle name="Percent 2 61 2 6 2" xfId="4332" xr:uid="{00000000-0005-0000-0000-0000B7170000}"/>
    <cellStyle name="Percent 2 61 2 6 2 2" xfId="5170" xr:uid="{00000000-0005-0000-0000-0000B8170000}"/>
    <cellStyle name="Percent 2 61 2 6 2 2 2" xfId="6875" xr:uid="{00000000-0005-0000-0000-0000B9170000}"/>
    <cellStyle name="Percent 2 61 2 6 2 3" xfId="6040" xr:uid="{00000000-0005-0000-0000-0000BA170000}"/>
    <cellStyle name="Percent 2 61 2 6 3" xfId="4848" xr:uid="{00000000-0005-0000-0000-0000BB170000}"/>
    <cellStyle name="Percent 2 61 2 6 3 2" xfId="6553" xr:uid="{00000000-0005-0000-0000-0000BC170000}"/>
    <cellStyle name="Percent 2 61 2 6 4" xfId="5718" xr:uid="{00000000-0005-0000-0000-0000BD170000}"/>
    <cellStyle name="Percent 2 61 2 7" xfId="4171" xr:uid="{00000000-0005-0000-0000-0000BE170000}"/>
    <cellStyle name="Percent 2 61 2 7 2" xfId="5009" xr:uid="{00000000-0005-0000-0000-0000BF170000}"/>
    <cellStyle name="Percent 2 61 2 7 2 2" xfId="6714" xr:uid="{00000000-0005-0000-0000-0000C0170000}"/>
    <cellStyle name="Percent 2 61 2 7 3" xfId="5879" xr:uid="{00000000-0005-0000-0000-0000C1170000}"/>
    <cellStyle name="Percent 2 61 2 8" xfId="4614" xr:uid="{00000000-0005-0000-0000-0000C2170000}"/>
    <cellStyle name="Percent 2 61 2 8 2" xfId="6319" xr:uid="{00000000-0005-0000-0000-0000C3170000}"/>
    <cellStyle name="Percent 2 61 2 9" xfId="5484" xr:uid="{00000000-0005-0000-0000-0000C4170000}"/>
    <cellStyle name="Percent 2 61 3" xfId="3658" xr:uid="{00000000-0005-0000-0000-0000C5170000}"/>
    <cellStyle name="Percent 2 61 3 2" xfId="4025" xr:uid="{00000000-0005-0000-0000-0000C6170000}"/>
    <cellStyle name="Percent 2 61 3 2 2" xfId="4347" xr:uid="{00000000-0005-0000-0000-0000C7170000}"/>
    <cellStyle name="Percent 2 61 3 2 2 2" xfId="5185" xr:uid="{00000000-0005-0000-0000-0000C8170000}"/>
    <cellStyle name="Percent 2 61 3 2 2 2 2" xfId="6890" xr:uid="{00000000-0005-0000-0000-0000C9170000}"/>
    <cellStyle name="Percent 2 61 3 2 2 3" xfId="6055" xr:uid="{00000000-0005-0000-0000-0000CA170000}"/>
    <cellStyle name="Percent 2 61 3 2 3" xfId="4863" xr:uid="{00000000-0005-0000-0000-0000CB170000}"/>
    <cellStyle name="Percent 2 61 3 2 3 2" xfId="6568" xr:uid="{00000000-0005-0000-0000-0000CC170000}"/>
    <cellStyle name="Percent 2 61 3 2 4" xfId="5733" xr:uid="{00000000-0005-0000-0000-0000CD170000}"/>
    <cellStyle name="Percent 2 61 3 3" xfId="4186" xr:uid="{00000000-0005-0000-0000-0000CE170000}"/>
    <cellStyle name="Percent 2 61 3 3 2" xfId="5024" xr:uid="{00000000-0005-0000-0000-0000CF170000}"/>
    <cellStyle name="Percent 2 61 3 3 2 2" xfId="6729" xr:uid="{00000000-0005-0000-0000-0000D0170000}"/>
    <cellStyle name="Percent 2 61 3 3 3" xfId="5894" xr:uid="{00000000-0005-0000-0000-0000D1170000}"/>
    <cellStyle name="Percent 2 61 3 4" xfId="4630" xr:uid="{00000000-0005-0000-0000-0000D2170000}"/>
    <cellStyle name="Percent 2 61 3 4 2" xfId="6335" xr:uid="{00000000-0005-0000-0000-0000D3170000}"/>
    <cellStyle name="Percent 2 61 3 5" xfId="5500" xr:uid="{00000000-0005-0000-0000-0000D4170000}"/>
    <cellStyle name="Percent 2 61 4" xfId="3843" xr:uid="{00000000-0005-0000-0000-0000D5170000}"/>
    <cellStyle name="Percent 2 61 4 2" xfId="4076" xr:uid="{00000000-0005-0000-0000-0000D6170000}"/>
    <cellStyle name="Percent 2 61 4 2 2" xfId="4398" xr:uid="{00000000-0005-0000-0000-0000D7170000}"/>
    <cellStyle name="Percent 2 61 4 2 2 2" xfId="5236" xr:uid="{00000000-0005-0000-0000-0000D8170000}"/>
    <cellStyle name="Percent 2 61 4 2 2 2 2" xfId="6941" xr:uid="{00000000-0005-0000-0000-0000D9170000}"/>
    <cellStyle name="Percent 2 61 4 2 2 3" xfId="6106" xr:uid="{00000000-0005-0000-0000-0000DA170000}"/>
    <cellStyle name="Percent 2 61 4 2 3" xfId="4914" xr:uid="{00000000-0005-0000-0000-0000DB170000}"/>
    <cellStyle name="Percent 2 61 4 2 3 2" xfId="6619" xr:uid="{00000000-0005-0000-0000-0000DC170000}"/>
    <cellStyle name="Percent 2 61 4 2 4" xfId="5784" xr:uid="{00000000-0005-0000-0000-0000DD170000}"/>
    <cellStyle name="Percent 2 61 4 3" xfId="4237" xr:uid="{00000000-0005-0000-0000-0000DE170000}"/>
    <cellStyle name="Percent 2 61 4 3 2" xfId="5075" xr:uid="{00000000-0005-0000-0000-0000DF170000}"/>
    <cellStyle name="Percent 2 61 4 3 2 2" xfId="6780" xr:uid="{00000000-0005-0000-0000-0000E0170000}"/>
    <cellStyle name="Percent 2 61 4 3 3" xfId="5945" xr:uid="{00000000-0005-0000-0000-0000E1170000}"/>
    <cellStyle name="Percent 2 61 4 4" xfId="4709" xr:uid="{00000000-0005-0000-0000-0000E2170000}"/>
    <cellStyle name="Percent 2 61 4 4 2" xfId="6414" xr:uid="{00000000-0005-0000-0000-0000E3170000}"/>
    <cellStyle name="Percent 2 61 4 5" xfId="5579" xr:uid="{00000000-0005-0000-0000-0000E4170000}"/>
    <cellStyle name="Percent 2 61 5" xfId="3847" xr:uid="{00000000-0005-0000-0000-0000E5170000}"/>
    <cellStyle name="Percent 2 61 5 2" xfId="4078" xr:uid="{00000000-0005-0000-0000-0000E6170000}"/>
    <cellStyle name="Percent 2 61 5 2 2" xfId="4400" xr:uid="{00000000-0005-0000-0000-0000E7170000}"/>
    <cellStyle name="Percent 2 61 5 2 2 2" xfId="5238" xr:uid="{00000000-0005-0000-0000-0000E8170000}"/>
    <cellStyle name="Percent 2 61 5 2 2 2 2" xfId="6943" xr:uid="{00000000-0005-0000-0000-0000E9170000}"/>
    <cellStyle name="Percent 2 61 5 2 2 3" xfId="6108" xr:uid="{00000000-0005-0000-0000-0000EA170000}"/>
    <cellStyle name="Percent 2 61 5 2 3" xfId="4916" xr:uid="{00000000-0005-0000-0000-0000EB170000}"/>
    <cellStyle name="Percent 2 61 5 2 3 2" xfId="6621" xr:uid="{00000000-0005-0000-0000-0000EC170000}"/>
    <cellStyle name="Percent 2 61 5 2 4" xfId="5786" xr:uid="{00000000-0005-0000-0000-0000ED170000}"/>
    <cellStyle name="Percent 2 61 5 3" xfId="4239" xr:uid="{00000000-0005-0000-0000-0000EE170000}"/>
    <cellStyle name="Percent 2 61 5 3 2" xfId="5077" xr:uid="{00000000-0005-0000-0000-0000EF170000}"/>
    <cellStyle name="Percent 2 61 5 3 2 2" xfId="6782" xr:uid="{00000000-0005-0000-0000-0000F0170000}"/>
    <cellStyle name="Percent 2 61 5 3 3" xfId="5947" xr:uid="{00000000-0005-0000-0000-0000F1170000}"/>
    <cellStyle name="Percent 2 61 5 4" xfId="4712" xr:uid="{00000000-0005-0000-0000-0000F2170000}"/>
    <cellStyle name="Percent 2 61 5 4 2" xfId="6417" xr:uid="{00000000-0005-0000-0000-0000F3170000}"/>
    <cellStyle name="Percent 2 61 5 5" xfId="5582" xr:uid="{00000000-0005-0000-0000-0000F4170000}"/>
    <cellStyle name="Percent 2 61 6" xfId="3846" xr:uid="{00000000-0005-0000-0000-0000F5170000}"/>
    <cellStyle name="Percent 2 61 6 2" xfId="4077" xr:uid="{00000000-0005-0000-0000-0000F6170000}"/>
    <cellStyle name="Percent 2 61 6 2 2" xfId="4399" xr:uid="{00000000-0005-0000-0000-0000F7170000}"/>
    <cellStyle name="Percent 2 61 6 2 2 2" xfId="5237" xr:uid="{00000000-0005-0000-0000-0000F8170000}"/>
    <cellStyle name="Percent 2 61 6 2 2 2 2" xfId="6942" xr:uid="{00000000-0005-0000-0000-0000F9170000}"/>
    <cellStyle name="Percent 2 61 6 2 2 3" xfId="6107" xr:uid="{00000000-0005-0000-0000-0000FA170000}"/>
    <cellStyle name="Percent 2 61 6 2 3" xfId="4915" xr:uid="{00000000-0005-0000-0000-0000FB170000}"/>
    <cellStyle name="Percent 2 61 6 2 3 2" xfId="6620" xr:uid="{00000000-0005-0000-0000-0000FC170000}"/>
    <cellStyle name="Percent 2 61 6 2 4" xfId="5785" xr:uid="{00000000-0005-0000-0000-0000FD170000}"/>
    <cellStyle name="Percent 2 61 6 3" xfId="4238" xr:uid="{00000000-0005-0000-0000-0000FE170000}"/>
    <cellStyle name="Percent 2 61 6 3 2" xfId="5076" xr:uid="{00000000-0005-0000-0000-0000FF170000}"/>
    <cellStyle name="Percent 2 61 6 3 2 2" xfId="6781" xr:uid="{00000000-0005-0000-0000-000000180000}"/>
    <cellStyle name="Percent 2 61 6 3 3" xfId="5946" xr:uid="{00000000-0005-0000-0000-000001180000}"/>
    <cellStyle name="Percent 2 61 6 4" xfId="4711" xr:uid="{00000000-0005-0000-0000-000002180000}"/>
    <cellStyle name="Percent 2 61 6 4 2" xfId="6416" xr:uid="{00000000-0005-0000-0000-000003180000}"/>
    <cellStyle name="Percent 2 61 6 5" xfId="5581" xr:uid="{00000000-0005-0000-0000-000004180000}"/>
    <cellStyle name="Percent 2 61 7" xfId="3995" xr:uid="{00000000-0005-0000-0000-000005180000}"/>
    <cellStyle name="Percent 2 61 7 2" xfId="4317" xr:uid="{00000000-0005-0000-0000-000006180000}"/>
    <cellStyle name="Percent 2 61 7 2 2" xfId="5155" xr:uid="{00000000-0005-0000-0000-000007180000}"/>
    <cellStyle name="Percent 2 61 7 2 2 2" xfId="6860" xr:uid="{00000000-0005-0000-0000-000008180000}"/>
    <cellStyle name="Percent 2 61 7 2 3" xfId="6025" xr:uid="{00000000-0005-0000-0000-000009180000}"/>
    <cellStyle name="Percent 2 61 7 3" xfId="4833" xr:uid="{00000000-0005-0000-0000-00000A180000}"/>
    <cellStyle name="Percent 2 61 7 3 2" xfId="6538" xr:uid="{00000000-0005-0000-0000-00000B180000}"/>
    <cellStyle name="Percent 2 61 7 4" xfId="5703" xr:uid="{00000000-0005-0000-0000-00000C180000}"/>
    <cellStyle name="Percent 2 61 8" xfId="4156" xr:uid="{00000000-0005-0000-0000-00000D180000}"/>
    <cellStyle name="Percent 2 61 8 2" xfId="4994" xr:uid="{00000000-0005-0000-0000-00000E180000}"/>
    <cellStyle name="Percent 2 61 8 2 2" xfId="6699" xr:uid="{00000000-0005-0000-0000-00000F180000}"/>
    <cellStyle name="Percent 2 61 8 3" xfId="5864" xr:uid="{00000000-0005-0000-0000-000010180000}"/>
    <cellStyle name="Percent 2 61 9" xfId="4587" xr:uid="{00000000-0005-0000-0000-000011180000}"/>
    <cellStyle name="Percent 2 61 9 2" xfId="6292" xr:uid="{00000000-0005-0000-0000-000012180000}"/>
    <cellStyle name="Percent 2 62" xfId="7247" xr:uid="{00000000-0005-0000-0000-000013180000}"/>
    <cellStyle name="Percent 2 63" xfId="7263" xr:uid="{00000000-0005-0000-0000-000014180000}"/>
    <cellStyle name="Percent 2 64" xfId="1921" xr:uid="{00000000-0005-0000-0000-000015180000}"/>
    <cellStyle name="Percent 2 7" xfId="1976" xr:uid="{00000000-0005-0000-0000-000016180000}"/>
    <cellStyle name="Percent 2 7 2" xfId="2994" xr:uid="{00000000-0005-0000-0000-000017180000}"/>
    <cellStyle name="Percent 2 8" xfId="1977" xr:uid="{00000000-0005-0000-0000-000018180000}"/>
    <cellStyle name="Percent 2 9" xfId="1978" xr:uid="{00000000-0005-0000-0000-000019180000}"/>
    <cellStyle name="Percent 2_OLST Petroleum_Workings07" xfId="3536" xr:uid="{00000000-0005-0000-0000-00001A180000}"/>
    <cellStyle name="Percent 20" xfId="1979" xr:uid="{00000000-0005-0000-0000-00001B180000}"/>
    <cellStyle name="Percent 21" xfId="1980" xr:uid="{00000000-0005-0000-0000-00001C180000}"/>
    <cellStyle name="Percent 22" xfId="1981" xr:uid="{00000000-0005-0000-0000-00001D180000}"/>
    <cellStyle name="Percent 23" xfId="1982" xr:uid="{00000000-0005-0000-0000-00001E180000}"/>
    <cellStyle name="Percent 24" xfId="1983" xr:uid="{00000000-0005-0000-0000-00001F180000}"/>
    <cellStyle name="Percent 25" xfId="1984" xr:uid="{00000000-0005-0000-0000-000020180000}"/>
    <cellStyle name="Percent 26" xfId="1985" xr:uid="{00000000-0005-0000-0000-000021180000}"/>
    <cellStyle name="Percent 27" xfId="1986" xr:uid="{00000000-0005-0000-0000-000022180000}"/>
    <cellStyle name="Percent 28" xfId="1987" xr:uid="{00000000-0005-0000-0000-000023180000}"/>
    <cellStyle name="Percent 28 2" xfId="1988" xr:uid="{00000000-0005-0000-0000-000024180000}"/>
    <cellStyle name="Percent 29" xfId="1989" xr:uid="{00000000-0005-0000-0000-000025180000}"/>
    <cellStyle name="Percent 29 2" xfId="1990" xr:uid="{00000000-0005-0000-0000-000026180000}"/>
    <cellStyle name="Percent 3" xfId="1991" xr:uid="{00000000-0005-0000-0000-000027180000}"/>
    <cellStyle name="Percent 3 2" xfId="415" xr:uid="{00000000-0005-0000-0000-000028180000}"/>
    <cellStyle name="Percent 3 2 2" xfId="3537" xr:uid="{00000000-0005-0000-0000-000029180000}"/>
    <cellStyle name="Percent 3 3" xfId="416" xr:uid="{00000000-0005-0000-0000-00002A180000}"/>
    <cellStyle name="Percent 3 3 2" xfId="2995" xr:uid="{00000000-0005-0000-0000-00002B180000}"/>
    <cellStyle name="Percent 3 3 3" xfId="3717" xr:uid="{00000000-0005-0000-0000-00002C180000}"/>
    <cellStyle name="Percent 3 3 4" xfId="3775" xr:uid="{00000000-0005-0000-0000-00002D180000}"/>
    <cellStyle name="Percent 3 3 5" xfId="3817" xr:uid="{00000000-0005-0000-0000-00002E180000}"/>
    <cellStyle name="Percent 3 4" xfId="2996" xr:uid="{00000000-0005-0000-0000-00002F180000}"/>
    <cellStyle name="Percent 3 4 2" xfId="3538" xr:uid="{00000000-0005-0000-0000-000030180000}"/>
    <cellStyle name="Percent 3 5" xfId="2997" xr:uid="{00000000-0005-0000-0000-000031180000}"/>
    <cellStyle name="Percent 3 5 2" xfId="3539" xr:uid="{00000000-0005-0000-0000-000032180000}"/>
    <cellStyle name="Percent 3 6" xfId="3540" xr:uid="{00000000-0005-0000-0000-000033180000}"/>
    <cellStyle name="Percent 3_WP(BS)-System" xfId="3541" xr:uid="{00000000-0005-0000-0000-000034180000}"/>
    <cellStyle name="Percent 30" xfId="1992" xr:uid="{00000000-0005-0000-0000-000035180000}"/>
    <cellStyle name="Percent 30 2" xfId="1993" xr:uid="{00000000-0005-0000-0000-000036180000}"/>
    <cellStyle name="Percent 31" xfId="1994" xr:uid="{00000000-0005-0000-0000-000037180000}"/>
    <cellStyle name="Percent 32" xfId="1995" xr:uid="{00000000-0005-0000-0000-000038180000}"/>
    <cellStyle name="Percent 33" xfId="1996" xr:uid="{00000000-0005-0000-0000-000039180000}"/>
    <cellStyle name="Percent 33 2" xfId="1997" xr:uid="{00000000-0005-0000-0000-00003A180000}"/>
    <cellStyle name="Percent 34" xfId="7210" xr:uid="{00000000-0005-0000-0000-00003B180000}"/>
    <cellStyle name="Percent 35" xfId="7215" xr:uid="{00000000-0005-0000-0000-00003C180000}"/>
    <cellStyle name="Percent 36" xfId="7249" xr:uid="{00000000-0005-0000-0000-00003D180000}"/>
    <cellStyle name="Percent 37" xfId="7255" xr:uid="{00000000-0005-0000-0000-00003E180000}"/>
    <cellStyle name="Percent 38" xfId="7268" xr:uid="{00000000-0005-0000-0000-00003F180000}"/>
    <cellStyle name="Percent 39" xfId="7288" xr:uid="{00000000-0005-0000-0000-000040180000}"/>
    <cellStyle name="Percent 4" xfId="1998" xr:uid="{00000000-0005-0000-0000-000041180000}"/>
    <cellStyle name="Percent 4 10" xfId="3542" xr:uid="{00000000-0005-0000-0000-000042180000}"/>
    <cellStyle name="Percent 4 11" xfId="3543" xr:uid="{00000000-0005-0000-0000-000043180000}"/>
    <cellStyle name="Percent 4 12" xfId="3544" xr:uid="{00000000-0005-0000-0000-000044180000}"/>
    <cellStyle name="Percent 4 2" xfId="417" xr:uid="{00000000-0005-0000-0000-000045180000}"/>
    <cellStyle name="Percent 4 2 2" xfId="3545" xr:uid="{00000000-0005-0000-0000-000046180000}"/>
    <cellStyle name="Percent 4 3" xfId="418" xr:uid="{00000000-0005-0000-0000-000047180000}"/>
    <cellStyle name="Percent 4 3 2" xfId="2998" xr:uid="{00000000-0005-0000-0000-000048180000}"/>
    <cellStyle name="Percent 4 3 3" xfId="3718" xr:uid="{00000000-0005-0000-0000-000049180000}"/>
    <cellStyle name="Percent 4 3 4" xfId="3825" xr:uid="{00000000-0005-0000-0000-00004A180000}"/>
    <cellStyle name="Percent 4 3 5" xfId="3851" xr:uid="{00000000-0005-0000-0000-00004B180000}"/>
    <cellStyle name="Percent 4 4" xfId="2999" xr:uid="{00000000-0005-0000-0000-00004C180000}"/>
    <cellStyle name="Percent 4 4 2" xfId="3546" xr:uid="{00000000-0005-0000-0000-00004D180000}"/>
    <cellStyle name="Percent 4 5" xfId="3000" xr:uid="{00000000-0005-0000-0000-00004E180000}"/>
    <cellStyle name="Percent 4 5 2" xfId="3547" xr:uid="{00000000-0005-0000-0000-00004F180000}"/>
    <cellStyle name="Percent 4 6" xfId="3001" xr:uid="{00000000-0005-0000-0000-000050180000}"/>
    <cellStyle name="Percent 4 6 2" xfId="3548" xr:uid="{00000000-0005-0000-0000-000051180000}"/>
    <cellStyle name="Percent 4 7" xfId="3549" xr:uid="{00000000-0005-0000-0000-000052180000}"/>
    <cellStyle name="Percent 4 8" xfId="3550" xr:uid="{00000000-0005-0000-0000-000053180000}"/>
    <cellStyle name="Percent 4 9" xfId="3551" xr:uid="{00000000-0005-0000-0000-000054180000}"/>
    <cellStyle name="Percent 40" xfId="7290" xr:uid="{00000000-0005-0000-0000-000055180000}"/>
    <cellStyle name="Percent 5" xfId="1999" xr:uid="{00000000-0005-0000-0000-000056180000}"/>
    <cellStyle name="Percent 5 10" xfId="3552" xr:uid="{00000000-0005-0000-0000-000057180000}"/>
    <cellStyle name="Percent 5 11" xfId="3553" xr:uid="{00000000-0005-0000-0000-000058180000}"/>
    <cellStyle name="Percent 5 12" xfId="3554" xr:uid="{00000000-0005-0000-0000-000059180000}"/>
    <cellStyle name="Percent 5 13" xfId="3555" xr:uid="{00000000-0005-0000-0000-00005A180000}"/>
    <cellStyle name="Percent 5 14" xfId="3556" xr:uid="{00000000-0005-0000-0000-00005B180000}"/>
    <cellStyle name="Percent 5 15" xfId="3557" xr:uid="{00000000-0005-0000-0000-00005C180000}"/>
    <cellStyle name="Percent 5 16" xfId="3558" xr:uid="{00000000-0005-0000-0000-00005D180000}"/>
    <cellStyle name="Percent 5 17" xfId="3559" xr:uid="{00000000-0005-0000-0000-00005E180000}"/>
    <cellStyle name="Percent 5 18" xfId="3560" xr:uid="{00000000-0005-0000-0000-00005F180000}"/>
    <cellStyle name="Percent 5 19" xfId="3561" xr:uid="{00000000-0005-0000-0000-000060180000}"/>
    <cellStyle name="Percent 5 2" xfId="419" xr:uid="{00000000-0005-0000-0000-000061180000}"/>
    <cellStyle name="Percent 5 2 2" xfId="3562" xr:uid="{00000000-0005-0000-0000-000062180000}"/>
    <cellStyle name="Percent 5 2 2 2" xfId="3635" xr:uid="{00000000-0005-0000-0000-000063180000}"/>
    <cellStyle name="Percent 5 2 2 2 2" xfId="3892" xr:uid="{00000000-0005-0000-0000-000064180000}"/>
    <cellStyle name="Percent 5 2 2 2 2 2" xfId="4535" xr:uid="{00000000-0005-0000-0000-000065180000}"/>
    <cellStyle name="Percent 5 2 2 2 2 2 2" xfId="5372" xr:uid="{00000000-0005-0000-0000-000066180000}"/>
    <cellStyle name="Percent 5 2 2 2 2 2 2 2" xfId="7076" xr:uid="{00000000-0005-0000-0000-000067180000}"/>
    <cellStyle name="Percent 5 2 2 2 2 2 3" xfId="6242" xr:uid="{00000000-0005-0000-0000-000068180000}"/>
    <cellStyle name="Percent 5 2 2 2 2 3" xfId="4750" xr:uid="{00000000-0005-0000-0000-000069180000}"/>
    <cellStyle name="Percent 5 2 2 2 2 3 2" xfId="6455" xr:uid="{00000000-0005-0000-0000-00006A180000}"/>
    <cellStyle name="Percent 5 2 2 2 2 4" xfId="5620" xr:uid="{00000000-0005-0000-0000-00006B180000}"/>
    <cellStyle name="Percent 5 2 2 2 3" xfId="3925" xr:uid="{00000000-0005-0000-0000-00006C180000}"/>
    <cellStyle name="Percent 5 2 2 2 3 2" xfId="4548" xr:uid="{00000000-0005-0000-0000-00006D180000}"/>
    <cellStyle name="Percent 5 2 2 2 3 2 2" xfId="5385" xr:uid="{00000000-0005-0000-0000-00006E180000}"/>
    <cellStyle name="Percent 5 2 2 2 3 2 2 2" xfId="7089" xr:uid="{00000000-0005-0000-0000-00006F180000}"/>
    <cellStyle name="Percent 5 2 2 2 3 2 3" xfId="6255" xr:uid="{00000000-0005-0000-0000-000070180000}"/>
    <cellStyle name="Percent 5 2 2 2 3 3" xfId="4780" xr:uid="{00000000-0005-0000-0000-000071180000}"/>
    <cellStyle name="Percent 5 2 2 2 3 3 2" xfId="6485" xr:uid="{00000000-0005-0000-0000-000072180000}"/>
    <cellStyle name="Percent 5 2 2 2 3 4" xfId="5650" xr:uid="{00000000-0005-0000-0000-000073180000}"/>
    <cellStyle name="Percent 5 2 2 2 4" xfId="3955" xr:uid="{00000000-0005-0000-0000-000074180000}"/>
    <cellStyle name="Percent 5 2 2 2 4 2" xfId="4561" xr:uid="{00000000-0005-0000-0000-000075180000}"/>
    <cellStyle name="Percent 5 2 2 2 4 2 2" xfId="5398" xr:uid="{00000000-0005-0000-0000-000076180000}"/>
    <cellStyle name="Percent 5 2 2 2 4 2 2 2" xfId="7102" xr:uid="{00000000-0005-0000-0000-000077180000}"/>
    <cellStyle name="Percent 5 2 2 2 4 2 3" xfId="6268" xr:uid="{00000000-0005-0000-0000-000078180000}"/>
    <cellStyle name="Percent 5 2 2 2 4 3" xfId="4808" xr:uid="{00000000-0005-0000-0000-000079180000}"/>
    <cellStyle name="Percent 5 2 2 2 4 3 2" xfId="6513" xr:uid="{00000000-0005-0000-0000-00007A180000}"/>
    <cellStyle name="Percent 5 2 2 2 4 4" xfId="5678" xr:uid="{00000000-0005-0000-0000-00007B180000}"/>
    <cellStyle name="Percent 5 2 2 2 5" xfId="4489" xr:uid="{00000000-0005-0000-0000-00007C180000}"/>
    <cellStyle name="Percent 5 2 2 2 5 2" xfId="5326" xr:uid="{00000000-0005-0000-0000-00007D180000}"/>
    <cellStyle name="Percent 5 2 2 2 5 2 2" xfId="7031" xr:uid="{00000000-0005-0000-0000-00007E180000}"/>
    <cellStyle name="Percent 5 2 2 2 5 3" xfId="6196" xr:uid="{00000000-0005-0000-0000-00007F180000}"/>
    <cellStyle name="Percent 5 2 2 2 6" xfId="4616" xr:uid="{00000000-0005-0000-0000-000080180000}"/>
    <cellStyle name="Percent 5 2 2 2 6 2" xfId="6321" xr:uid="{00000000-0005-0000-0000-000081180000}"/>
    <cellStyle name="Percent 5 2 2 2 7" xfId="5486" xr:uid="{00000000-0005-0000-0000-000082180000}"/>
    <cellStyle name="Percent 5 2 2 3" xfId="3860" xr:uid="{00000000-0005-0000-0000-000083180000}"/>
    <cellStyle name="Percent 5 2 2 3 2" xfId="4523" xr:uid="{00000000-0005-0000-0000-000084180000}"/>
    <cellStyle name="Percent 5 2 2 3 2 2" xfId="5360" xr:uid="{00000000-0005-0000-0000-000085180000}"/>
    <cellStyle name="Percent 5 2 2 3 2 2 2" xfId="7065" xr:uid="{00000000-0005-0000-0000-000086180000}"/>
    <cellStyle name="Percent 5 2 2 3 2 3" xfId="6230" xr:uid="{00000000-0005-0000-0000-000087180000}"/>
    <cellStyle name="Percent 5 2 2 3 3" xfId="4721" xr:uid="{00000000-0005-0000-0000-000088180000}"/>
    <cellStyle name="Percent 5 2 2 3 3 2" xfId="6426" xr:uid="{00000000-0005-0000-0000-000089180000}"/>
    <cellStyle name="Percent 5 2 2 3 4" xfId="5591" xr:uid="{00000000-0005-0000-0000-00008A180000}"/>
    <cellStyle name="Percent 5 2 2 4" xfId="3893" xr:uid="{00000000-0005-0000-0000-00008B180000}"/>
    <cellStyle name="Percent 5 2 2 4 2" xfId="4536" xr:uid="{00000000-0005-0000-0000-00008C180000}"/>
    <cellStyle name="Percent 5 2 2 4 2 2" xfId="5373" xr:uid="{00000000-0005-0000-0000-00008D180000}"/>
    <cellStyle name="Percent 5 2 2 4 2 2 2" xfId="7077" xr:uid="{00000000-0005-0000-0000-00008E180000}"/>
    <cellStyle name="Percent 5 2 2 4 2 3" xfId="6243" xr:uid="{00000000-0005-0000-0000-00008F180000}"/>
    <cellStyle name="Percent 5 2 2 4 3" xfId="4751" xr:uid="{00000000-0005-0000-0000-000090180000}"/>
    <cellStyle name="Percent 5 2 2 4 3 2" xfId="6456" xr:uid="{00000000-0005-0000-0000-000091180000}"/>
    <cellStyle name="Percent 5 2 2 4 4" xfId="5621" xr:uid="{00000000-0005-0000-0000-000092180000}"/>
    <cellStyle name="Percent 5 2 2 5" xfId="3926" xr:uid="{00000000-0005-0000-0000-000093180000}"/>
    <cellStyle name="Percent 5 2 2 5 2" xfId="4549" xr:uid="{00000000-0005-0000-0000-000094180000}"/>
    <cellStyle name="Percent 5 2 2 5 2 2" xfId="5386" xr:uid="{00000000-0005-0000-0000-000095180000}"/>
    <cellStyle name="Percent 5 2 2 5 2 2 2" xfId="7090" xr:uid="{00000000-0005-0000-0000-000096180000}"/>
    <cellStyle name="Percent 5 2 2 5 2 3" xfId="6256" xr:uid="{00000000-0005-0000-0000-000097180000}"/>
    <cellStyle name="Percent 5 2 2 5 3" xfId="4781" xr:uid="{00000000-0005-0000-0000-000098180000}"/>
    <cellStyle name="Percent 5 2 2 5 3 2" xfId="6486" xr:uid="{00000000-0005-0000-0000-000099180000}"/>
    <cellStyle name="Percent 5 2 2 5 4" xfId="5651" xr:uid="{00000000-0005-0000-0000-00009A180000}"/>
    <cellStyle name="Percent 5 2 2 6" xfId="4477" xr:uid="{00000000-0005-0000-0000-00009B180000}"/>
    <cellStyle name="Percent 5 2 2 6 2" xfId="5314" xr:uid="{00000000-0005-0000-0000-00009C180000}"/>
    <cellStyle name="Percent 5 2 2 6 2 2" xfId="7019" xr:uid="{00000000-0005-0000-0000-00009D180000}"/>
    <cellStyle name="Percent 5 2 2 6 3" xfId="6184" xr:uid="{00000000-0005-0000-0000-00009E180000}"/>
    <cellStyle name="Percent 5 2 2 7" xfId="4589" xr:uid="{00000000-0005-0000-0000-00009F180000}"/>
    <cellStyle name="Percent 5 2 2 7 2" xfId="6294" xr:uid="{00000000-0005-0000-0000-0000A0180000}"/>
    <cellStyle name="Percent 5 2 2 8" xfId="5459" xr:uid="{00000000-0005-0000-0000-0000A1180000}"/>
    <cellStyle name="Percent 5 2 3" xfId="3563" xr:uid="{00000000-0005-0000-0000-0000A2180000}"/>
    <cellStyle name="Percent 5 20" xfId="3564" xr:uid="{00000000-0005-0000-0000-0000A3180000}"/>
    <cellStyle name="Percent 5 3" xfId="420" xr:uid="{00000000-0005-0000-0000-0000A4180000}"/>
    <cellStyle name="Percent 5 3 2" xfId="3610" xr:uid="{00000000-0005-0000-0000-0000A5180000}"/>
    <cellStyle name="Percent 5 3 3" xfId="3719" xr:uid="{00000000-0005-0000-0000-0000A6180000}"/>
    <cellStyle name="Percent 5 3 4" xfId="3824" xr:uid="{00000000-0005-0000-0000-0000A7180000}"/>
    <cellStyle name="Percent 5 3 5" xfId="3852" xr:uid="{00000000-0005-0000-0000-0000A8180000}"/>
    <cellStyle name="Percent 5 4" xfId="3565" xr:uid="{00000000-0005-0000-0000-0000A9180000}"/>
    <cellStyle name="Percent 5 5" xfId="3566" xr:uid="{00000000-0005-0000-0000-0000AA180000}"/>
    <cellStyle name="Percent 5 6" xfId="3567" xr:uid="{00000000-0005-0000-0000-0000AB180000}"/>
    <cellStyle name="Percent 5 7" xfId="3568" xr:uid="{00000000-0005-0000-0000-0000AC180000}"/>
    <cellStyle name="Percent 5 8" xfId="3569" xr:uid="{00000000-0005-0000-0000-0000AD180000}"/>
    <cellStyle name="Percent 5 9" xfId="3570" xr:uid="{00000000-0005-0000-0000-0000AE180000}"/>
    <cellStyle name="Percent 6" xfId="2000" xr:uid="{00000000-0005-0000-0000-0000AF180000}"/>
    <cellStyle name="Percent 6 2" xfId="421" xr:uid="{00000000-0005-0000-0000-0000B0180000}"/>
    <cellStyle name="Percent 6 2 2" xfId="3002" xr:uid="{00000000-0005-0000-0000-0000B1180000}"/>
    <cellStyle name="Percent 6 2 3" xfId="3611" xr:uid="{00000000-0005-0000-0000-0000B2180000}"/>
    <cellStyle name="Percent 6 2 4" xfId="3720" xr:uid="{00000000-0005-0000-0000-0000B3180000}"/>
    <cellStyle name="Percent 6 2 5" xfId="3774" xr:uid="{00000000-0005-0000-0000-0000B4180000}"/>
    <cellStyle name="Percent 6 2 6" xfId="3766" xr:uid="{00000000-0005-0000-0000-0000B5180000}"/>
    <cellStyle name="Percent 6 2 7" xfId="7203" xr:uid="{00000000-0005-0000-0000-0000B6180000}"/>
    <cellStyle name="Percent 6 3" xfId="7157" xr:uid="{00000000-0005-0000-0000-0000B7180000}"/>
    <cellStyle name="Percent 7" xfId="2001" xr:uid="{00000000-0005-0000-0000-0000B8180000}"/>
    <cellStyle name="Percent 7 2" xfId="422" xr:uid="{00000000-0005-0000-0000-0000B9180000}"/>
    <cellStyle name="Percent 7 2 2" xfId="3612" xr:uid="{00000000-0005-0000-0000-0000BA180000}"/>
    <cellStyle name="Percent 7 2 3" xfId="3721" xr:uid="{00000000-0005-0000-0000-0000BB180000}"/>
    <cellStyle name="Percent 7 2 4" xfId="3823" xr:uid="{00000000-0005-0000-0000-0000BC180000}"/>
    <cellStyle name="Percent 7 2 5" xfId="3804" xr:uid="{00000000-0005-0000-0000-0000BD180000}"/>
    <cellStyle name="Percent 8" xfId="2002" xr:uid="{00000000-0005-0000-0000-0000BE180000}"/>
    <cellStyle name="Percent 8 2" xfId="423" xr:uid="{00000000-0005-0000-0000-0000BF180000}"/>
    <cellStyle name="Percent 8 2 2" xfId="3613" xr:uid="{00000000-0005-0000-0000-0000C0180000}"/>
    <cellStyle name="Percent 8 2 3" xfId="3722" xr:uid="{00000000-0005-0000-0000-0000C1180000}"/>
    <cellStyle name="Percent 8 2 4" xfId="3773" xr:uid="{00000000-0005-0000-0000-0000C2180000}"/>
    <cellStyle name="Percent 8 2 5" xfId="3818" xr:uid="{00000000-0005-0000-0000-0000C3180000}"/>
    <cellStyle name="Percent 9" xfId="2003" xr:uid="{00000000-0005-0000-0000-0000C4180000}"/>
    <cellStyle name="Percent 9 2" xfId="424" xr:uid="{00000000-0005-0000-0000-0000C5180000}"/>
    <cellStyle name="Percent 9 2 2" xfId="3614" xr:uid="{00000000-0005-0000-0000-0000C6180000}"/>
    <cellStyle name="Percent 9 2 3" xfId="3723" xr:uid="{00000000-0005-0000-0000-0000C7180000}"/>
    <cellStyle name="Percent 9 2 4" xfId="3727" xr:uid="{00000000-0005-0000-0000-0000C8180000}"/>
    <cellStyle name="Percent 9 2 5" xfId="3726" xr:uid="{00000000-0005-0000-0000-0000C9180000}"/>
    <cellStyle name="percentage" xfId="425" xr:uid="{00000000-0005-0000-0000-0000CA180000}"/>
    <cellStyle name="Pilkku_BINV" xfId="3081" xr:uid="{00000000-0005-0000-0000-0000CB180000}"/>
    <cellStyle name="PLAN" xfId="2004" xr:uid="{00000000-0005-0000-0000-0000CC180000}"/>
    <cellStyle name="PrePop Currency (0)" xfId="426" xr:uid="{00000000-0005-0000-0000-0000CD180000}"/>
    <cellStyle name="PrePop Currency (0) 2" xfId="427" xr:uid="{00000000-0005-0000-0000-0000CE180000}"/>
    <cellStyle name="PrePop Currency (2)" xfId="428" xr:uid="{00000000-0005-0000-0000-0000CF180000}"/>
    <cellStyle name="PrePop Currency (2) 2" xfId="429" xr:uid="{00000000-0005-0000-0000-0000D0180000}"/>
    <cellStyle name="PrePop Units (0)" xfId="430" xr:uid="{00000000-0005-0000-0000-0000D1180000}"/>
    <cellStyle name="PrePop Units (0) 2" xfId="431" xr:uid="{00000000-0005-0000-0000-0000D2180000}"/>
    <cellStyle name="PrePop Units (1)" xfId="432" xr:uid="{00000000-0005-0000-0000-0000D3180000}"/>
    <cellStyle name="PrePop Units (1) 2" xfId="433" xr:uid="{00000000-0005-0000-0000-0000D4180000}"/>
    <cellStyle name="PrePop Units (2)" xfId="434" xr:uid="{00000000-0005-0000-0000-0000D5180000}"/>
    <cellStyle name="PrePop Units (2) 2" xfId="435" xr:uid="{00000000-0005-0000-0000-0000D6180000}"/>
    <cellStyle name="pricing" xfId="436" xr:uid="{00000000-0005-0000-0000-0000D7180000}"/>
    <cellStyle name="Profile" xfId="437" xr:uid="{00000000-0005-0000-0000-0000D8180000}"/>
    <cellStyle name="PSChar" xfId="438" xr:uid="{00000000-0005-0000-0000-0000D9180000}"/>
    <cellStyle name="PSDate" xfId="439" xr:uid="{00000000-0005-0000-0000-0000DA180000}"/>
    <cellStyle name="PSDec" xfId="440" xr:uid="{00000000-0005-0000-0000-0000DB180000}"/>
    <cellStyle name="PSHeading" xfId="441" xr:uid="{00000000-0005-0000-0000-0000DC180000}"/>
    <cellStyle name="PSInt" xfId="442" xr:uid="{00000000-0005-0000-0000-0000DD180000}"/>
    <cellStyle name="PSSpacer" xfId="443" xr:uid="{00000000-0005-0000-0000-0000DE180000}"/>
    <cellStyle name="pwstyle" xfId="2005" xr:uid="{00000000-0005-0000-0000-0000DF180000}"/>
    <cellStyle name="Py?r. luku_BINV" xfId="3082" xr:uid="{00000000-0005-0000-0000-0000E0180000}"/>
    <cellStyle name="Py?r. valuutta_BINV" xfId="3083" xr:uid="{00000000-0005-0000-0000-0000E1180000}"/>
    <cellStyle name="Q1" xfId="444" xr:uid="{00000000-0005-0000-0000-0000E2180000}"/>
    <cellStyle name="Q1 2" xfId="3003" xr:uid="{00000000-0005-0000-0000-0000E3180000}"/>
    <cellStyle name="qn1" xfId="3084" xr:uid="{00000000-0005-0000-0000-0000E4180000}"/>
    <cellStyle name="Quantity" xfId="445" xr:uid="{00000000-0005-0000-0000-0000E5180000}"/>
    <cellStyle name="Quantity 10" xfId="2006" xr:uid="{00000000-0005-0000-0000-0000E6180000}"/>
    <cellStyle name="Quantity 11" xfId="2007" xr:uid="{00000000-0005-0000-0000-0000E7180000}"/>
    <cellStyle name="Quantity 12" xfId="2008" xr:uid="{00000000-0005-0000-0000-0000E8180000}"/>
    <cellStyle name="Quantity 13" xfId="2009" xr:uid="{00000000-0005-0000-0000-0000E9180000}"/>
    <cellStyle name="Quantity 14" xfId="2010" xr:uid="{00000000-0005-0000-0000-0000EA180000}"/>
    <cellStyle name="Quantity 15" xfId="2011" xr:uid="{00000000-0005-0000-0000-0000EB180000}"/>
    <cellStyle name="Quantity 16" xfId="2012" xr:uid="{00000000-0005-0000-0000-0000EC180000}"/>
    <cellStyle name="Quantity 17" xfId="2013" xr:uid="{00000000-0005-0000-0000-0000ED180000}"/>
    <cellStyle name="Quantity 18" xfId="2014" xr:uid="{00000000-0005-0000-0000-0000EE180000}"/>
    <cellStyle name="Quantity 2" xfId="2015" xr:uid="{00000000-0005-0000-0000-0000EF180000}"/>
    <cellStyle name="Quantity 3" xfId="2016" xr:uid="{00000000-0005-0000-0000-0000F0180000}"/>
    <cellStyle name="Quantity 4" xfId="2017" xr:uid="{00000000-0005-0000-0000-0000F1180000}"/>
    <cellStyle name="Quantity 4 2" xfId="2018" xr:uid="{00000000-0005-0000-0000-0000F2180000}"/>
    <cellStyle name="Quantity 5" xfId="2019" xr:uid="{00000000-0005-0000-0000-0000F3180000}"/>
    <cellStyle name="Quantity 6" xfId="2020" xr:uid="{00000000-0005-0000-0000-0000F4180000}"/>
    <cellStyle name="Quantity 7" xfId="2021" xr:uid="{00000000-0005-0000-0000-0000F5180000}"/>
    <cellStyle name="Quantity 8" xfId="2022" xr:uid="{00000000-0005-0000-0000-0000F6180000}"/>
    <cellStyle name="Quantity 9" xfId="2023" xr:uid="{00000000-0005-0000-0000-0000F7180000}"/>
    <cellStyle name="Quantity_282-193.00" xfId="2024" xr:uid="{00000000-0005-0000-0000-0000F8180000}"/>
    <cellStyle name="Rate" xfId="446" xr:uid="{00000000-0005-0000-0000-0000F9180000}"/>
    <cellStyle name="Reset  - Style4" xfId="447" xr:uid="{00000000-0005-0000-0000-0000FA180000}"/>
    <cellStyle name="Reset  - Style7" xfId="448" xr:uid="{00000000-0005-0000-0000-0000FB180000}"/>
    <cellStyle name="Reset range style to defaults" xfId="449" xr:uid="{00000000-0005-0000-0000-0000FC180000}"/>
    <cellStyle name="Revenue(rev).xls]SEPT" xfId="450" xr:uid="{00000000-0005-0000-0000-0000FD180000}"/>
    <cellStyle name="RevList" xfId="451" xr:uid="{00000000-0005-0000-0000-0000FE180000}"/>
    <cellStyle name="RevList 2" xfId="3004" xr:uid="{00000000-0005-0000-0000-0000FF180000}"/>
    <cellStyle name="Rittichai" xfId="2025" xr:uid="{00000000-0005-0000-0000-000000190000}"/>
    <cellStyle name="rrency [0]_laroux_1" xfId="3005" xr:uid="{00000000-0005-0000-0000-000001190000}"/>
    <cellStyle name="s" xfId="452" xr:uid="{00000000-0005-0000-0000-000002190000}"/>
    <cellStyle name="s 2" xfId="3006" xr:uid="{00000000-0005-0000-0000-000003190000}"/>
    <cellStyle name="s 2 2" xfId="7279" xr:uid="{00000000-0005-0000-0000-000004190000}"/>
    <cellStyle name="s 3" xfId="7269" xr:uid="{00000000-0005-0000-0000-000005190000}"/>
    <cellStyle name="s_FA" xfId="453" xr:uid="{00000000-0005-0000-0000-000006190000}"/>
    <cellStyle name="s_FA 2" xfId="3007" xr:uid="{00000000-0005-0000-0000-000007190000}"/>
    <cellStyle name="s_FA 2 2" xfId="7280" xr:uid="{00000000-0005-0000-0000-000008190000}"/>
    <cellStyle name="s_FA 3" xfId="7270" xr:uid="{00000000-0005-0000-0000-000009190000}"/>
    <cellStyle name="s_FA_WP-IS" xfId="454" xr:uid="{00000000-0005-0000-0000-00000A190000}"/>
    <cellStyle name="s_FA_WP-IS 2" xfId="3008" xr:uid="{00000000-0005-0000-0000-00000B190000}"/>
    <cellStyle name="s_FA_WP-IS 2 2" xfId="7281" xr:uid="{00000000-0005-0000-0000-00000C190000}"/>
    <cellStyle name="s_FA_WP-IS 3" xfId="7271" xr:uid="{00000000-0005-0000-0000-00000D190000}"/>
    <cellStyle name="s_purchases test - orisoft systems" xfId="455" xr:uid="{00000000-0005-0000-0000-00000E190000}"/>
    <cellStyle name="s_purchases test - orisoft systems 2" xfId="3009" xr:uid="{00000000-0005-0000-0000-00000F190000}"/>
    <cellStyle name="s_purchases test - orisoft systems 2 2" xfId="7282" xr:uid="{00000000-0005-0000-0000-000010190000}"/>
    <cellStyle name="s_purchases test - orisoft systems 3" xfId="7272" xr:uid="{00000000-0005-0000-0000-000011190000}"/>
    <cellStyle name="s_WP(IS)-System" xfId="456" xr:uid="{00000000-0005-0000-0000-000012190000}"/>
    <cellStyle name="s_WP(IS)-System 2" xfId="3010" xr:uid="{00000000-0005-0000-0000-000013190000}"/>
    <cellStyle name="s_WP(IS)-System 2 2" xfId="7283" xr:uid="{00000000-0005-0000-0000-000014190000}"/>
    <cellStyle name="s_WP(IS)-System 3" xfId="7273" xr:uid="{00000000-0005-0000-0000-000015190000}"/>
    <cellStyle name="s_WP-IS" xfId="457" xr:uid="{00000000-0005-0000-0000-000016190000}"/>
    <cellStyle name="s_WP-IS 2" xfId="3011" xr:uid="{00000000-0005-0000-0000-000017190000}"/>
    <cellStyle name="s_WP-IS 2 2" xfId="7284" xr:uid="{00000000-0005-0000-0000-000018190000}"/>
    <cellStyle name="s_WP-IS 3" xfId="7274" xr:uid="{00000000-0005-0000-0000-000019190000}"/>
    <cellStyle name="Salomon Logo" xfId="2026" xr:uid="{00000000-0005-0000-0000-00001A190000}"/>
    <cellStyle name="SAPBEXaggData" xfId="2027" xr:uid="{00000000-0005-0000-0000-00001B190000}"/>
    <cellStyle name="SAPBEXaggDataEmph" xfId="3085" xr:uid="{00000000-0005-0000-0000-00001C190000}"/>
    <cellStyle name="SAPBEXaggItem" xfId="2028" xr:uid="{00000000-0005-0000-0000-00001D190000}"/>
    <cellStyle name="SAPBEXaggItemX" xfId="2029" xr:uid="{00000000-0005-0000-0000-00001E190000}"/>
    <cellStyle name="SAPBEXchaText" xfId="2030" xr:uid="{00000000-0005-0000-0000-00001F190000}"/>
    <cellStyle name="SAPBEXexcBad7" xfId="3086" xr:uid="{00000000-0005-0000-0000-000020190000}"/>
    <cellStyle name="SAPBEXexcBad8" xfId="3087" xr:uid="{00000000-0005-0000-0000-000021190000}"/>
    <cellStyle name="SAPBEXexcBad9" xfId="3088" xr:uid="{00000000-0005-0000-0000-000022190000}"/>
    <cellStyle name="SAPBEXexcCritical4" xfId="3089" xr:uid="{00000000-0005-0000-0000-000023190000}"/>
    <cellStyle name="SAPBEXexcCritical5" xfId="3090" xr:uid="{00000000-0005-0000-0000-000024190000}"/>
    <cellStyle name="SAPBEXexcCritical6" xfId="3091" xr:uid="{00000000-0005-0000-0000-000025190000}"/>
    <cellStyle name="SAPBEXexcGood1" xfId="3092" xr:uid="{00000000-0005-0000-0000-000026190000}"/>
    <cellStyle name="SAPBEXexcGood2" xfId="3093" xr:uid="{00000000-0005-0000-0000-000027190000}"/>
    <cellStyle name="SAPBEXexcGood3" xfId="3094" xr:uid="{00000000-0005-0000-0000-000028190000}"/>
    <cellStyle name="SAPBEXfilterDrill" xfId="2031" xr:uid="{00000000-0005-0000-0000-000029190000}"/>
    <cellStyle name="SAPBEXfilterItem" xfId="2032" xr:uid="{00000000-0005-0000-0000-00002A190000}"/>
    <cellStyle name="SAPBEXfilterText" xfId="3095" xr:uid="{00000000-0005-0000-0000-00002B190000}"/>
    <cellStyle name="SAPBEXformats" xfId="3096" xr:uid="{00000000-0005-0000-0000-00002C190000}"/>
    <cellStyle name="SAPBEXheaderItem" xfId="2033" xr:uid="{00000000-0005-0000-0000-00002D190000}"/>
    <cellStyle name="SAPBEXheaderText" xfId="2034" xr:uid="{00000000-0005-0000-0000-00002E190000}"/>
    <cellStyle name="SAPBEXHLevel0" xfId="2035" xr:uid="{00000000-0005-0000-0000-00002F190000}"/>
    <cellStyle name="SAPBEXHLevel0X" xfId="3097" xr:uid="{00000000-0005-0000-0000-000030190000}"/>
    <cellStyle name="SAPBEXHLevel1" xfId="2036" xr:uid="{00000000-0005-0000-0000-000031190000}"/>
    <cellStyle name="SAPBEXHLevel1X" xfId="3098" xr:uid="{00000000-0005-0000-0000-000032190000}"/>
    <cellStyle name="SAPBEXHLevel2" xfId="2037" xr:uid="{00000000-0005-0000-0000-000033190000}"/>
    <cellStyle name="SAPBEXHLevel2X" xfId="3099" xr:uid="{00000000-0005-0000-0000-000034190000}"/>
    <cellStyle name="SAPBEXHLevel3" xfId="2038" xr:uid="{00000000-0005-0000-0000-000035190000}"/>
    <cellStyle name="SAPBEXHLevel3X" xfId="3100" xr:uid="{00000000-0005-0000-0000-000036190000}"/>
    <cellStyle name="SAPBEXinputData" xfId="3101" xr:uid="{00000000-0005-0000-0000-000037190000}"/>
    <cellStyle name="SAPBEXresData" xfId="3102" xr:uid="{00000000-0005-0000-0000-000038190000}"/>
    <cellStyle name="SAPBEXresDataEmph" xfId="3103" xr:uid="{00000000-0005-0000-0000-000039190000}"/>
    <cellStyle name="SAPBEXresItem" xfId="2039" xr:uid="{00000000-0005-0000-0000-00003A190000}"/>
    <cellStyle name="SAPBEXresItemX" xfId="3104" xr:uid="{00000000-0005-0000-0000-00003B190000}"/>
    <cellStyle name="SAPBEXstdData" xfId="2040" xr:uid="{00000000-0005-0000-0000-00003C190000}"/>
    <cellStyle name="SAPBEXstdDataEmph" xfId="3105" xr:uid="{00000000-0005-0000-0000-00003D190000}"/>
    <cellStyle name="SAPBEXstdItem" xfId="2041" xr:uid="{00000000-0005-0000-0000-00003E190000}"/>
    <cellStyle name="SAPBEXstdItemX" xfId="2042" xr:uid="{00000000-0005-0000-0000-00003F190000}"/>
    <cellStyle name="SAPBEXtitle" xfId="2043" xr:uid="{00000000-0005-0000-0000-000040190000}"/>
    <cellStyle name="SAPBEXundefined" xfId="2044" xr:uid="{00000000-0005-0000-0000-000041190000}"/>
    <cellStyle name="sbt2" xfId="458" xr:uid="{00000000-0005-0000-0000-000042190000}"/>
    <cellStyle name="SCH1" xfId="2045" xr:uid="{00000000-0005-0000-0000-000043190000}"/>
    <cellStyle name="section head" xfId="459" xr:uid="{00000000-0005-0000-0000-000044190000}"/>
    <cellStyle name="shade" xfId="460" xr:uid="{00000000-0005-0000-0000-000045190000}"/>
    <cellStyle name="SHADETOTAL-AKS" xfId="461" xr:uid="{00000000-0005-0000-0000-000046190000}"/>
    <cellStyle name="Sheet Title" xfId="2046" xr:uid="{00000000-0005-0000-0000-000047190000}"/>
    <cellStyle name="SHEET2" xfId="3012" xr:uid="{00000000-0005-0000-0000-000048190000}"/>
    <cellStyle name="STANDARD" xfId="462" xr:uid="{00000000-0005-0000-0000-000049190000}"/>
    <cellStyle name="STANDARD 2" xfId="3013" xr:uid="{00000000-0005-0000-0000-00004A190000}"/>
    <cellStyle name="Standard_9912(4)" xfId="3045" xr:uid="{00000000-0005-0000-0000-00004B190000}"/>
    <cellStyle name="STEVE" xfId="463" xr:uid="{00000000-0005-0000-0000-00004C190000}"/>
    <cellStyle name="steven" xfId="464" xr:uid="{00000000-0005-0000-0000-00004D190000}"/>
    <cellStyle name="Style 1" xfId="465" xr:uid="{00000000-0005-0000-0000-00004E190000}"/>
    <cellStyle name="Style 1 2" xfId="2047" xr:uid="{00000000-0005-0000-0000-00004F190000}"/>
    <cellStyle name="Style 2" xfId="466" xr:uid="{00000000-0005-0000-0000-000050190000}"/>
    <cellStyle name="Style 2 2" xfId="3014" xr:uid="{00000000-0005-0000-0000-000051190000}"/>
    <cellStyle name="Style 3" xfId="467" xr:uid="{00000000-0005-0000-0000-000052190000}"/>
    <cellStyle name="Style 4" xfId="468" xr:uid="{00000000-0005-0000-0000-000053190000}"/>
    <cellStyle name="Style 5" xfId="469" xr:uid="{00000000-0005-0000-0000-000054190000}"/>
    <cellStyle name="Style 6" xfId="470" xr:uid="{00000000-0005-0000-0000-000055190000}"/>
    <cellStyle name="style1" xfId="2048" xr:uid="{00000000-0005-0000-0000-000056190000}"/>
    <cellStyle name="STYLE2" xfId="2049" xr:uid="{00000000-0005-0000-0000-000057190000}"/>
    <cellStyle name="subhead" xfId="471" xr:uid="{00000000-0005-0000-0000-000058190000}"/>
    <cellStyle name="SubHeading" xfId="2050" xr:uid="{00000000-0005-0000-0000-000059190000}"/>
    <cellStyle name="subt1" xfId="472" xr:uid="{00000000-0005-0000-0000-00005A190000}"/>
    <cellStyle name="Subtotal" xfId="473" xr:uid="{00000000-0005-0000-0000-00005B190000}"/>
    <cellStyle name="Table" xfId="2051" xr:uid="{00000000-0005-0000-0000-00005C190000}"/>
    <cellStyle name="Table  - Style5" xfId="474" xr:uid="{00000000-0005-0000-0000-00005D190000}"/>
    <cellStyle name="Table  - Style6" xfId="475" xr:uid="{00000000-0005-0000-0000-00005E190000}"/>
    <cellStyle name="Table Head" xfId="2052" xr:uid="{00000000-0005-0000-0000-00005F190000}"/>
    <cellStyle name="Table Source" xfId="2053" xr:uid="{00000000-0005-0000-0000-000060190000}"/>
    <cellStyle name="Table Text" xfId="2054" xr:uid="{00000000-0005-0000-0000-000061190000}"/>
    <cellStyle name="Table Text 2" xfId="2055" xr:uid="{00000000-0005-0000-0000-000062190000}"/>
    <cellStyle name="Table Title" xfId="2056" xr:uid="{00000000-0005-0000-0000-000063190000}"/>
    <cellStyle name="Table Units" xfId="2057" xr:uid="{00000000-0005-0000-0000-000064190000}"/>
    <cellStyle name="TableBorder" xfId="476" xr:uid="{00000000-0005-0000-0000-000065190000}"/>
    <cellStyle name="text" xfId="477" xr:uid="{00000000-0005-0000-0000-000066190000}"/>
    <cellStyle name="Text 1" xfId="2058" xr:uid="{00000000-0005-0000-0000-000067190000}"/>
    <cellStyle name="Text 2" xfId="2059" xr:uid="{00000000-0005-0000-0000-000068190000}"/>
    <cellStyle name="Text Head 1" xfId="2060" xr:uid="{00000000-0005-0000-0000-000069190000}"/>
    <cellStyle name="Text Head 2" xfId="2061" xr:uid="{00000000-0005-0000-0000-00006A190000}"/>
    <cellStyle name="Text Indent 1" xfId="2062" xr:uid="{00000000-0005-0000-0000-00006B190000}"/>
    <cellStyle name="Text Indent 2" xfId="2063" xr:uid="{00000000-0005-0000-0000-00006C190000}"/>
    <cellStyle name="Text Indent A" xfId="478" xr:uid="{00000000-0005-0000-0000-00006D190000}"/>
    <cellStyle name="Text Indent B" xfId="479" xr:uid="{00000000-0005-0000-0000-00006E190000}"/>
    <cellStyle name="Text Indent B 2" xfId="480" xr:uid="{00000000-0005-0000-0000-00006F190000}"/>
    <cellStyle name="Text Indent C" xfId="481" xr:uid="{00000000-0005-0000-0000-000070190000}"/>
    <cellStyle name="Text Indent C 2" xfId="482" xr:uid="{00000000-0005-0000-0000-000071190000}"/>
    <cellStyle name="text_ARF" xfId="483" xr:uid="{00000000-0005-0000-0000-000072190000}"/>
    <cellStyle name="text1" xfId="484" xr:uid="{00000000-0005-0000-0000-000073190000}"/>
    <cellStyle name="Thaihead" xfId="3106" xr:uid="{00000000-0005-0000-0000-000074190000}"/>
    <cellStyle name="þ_x001d_ð%&amp;“ý•&amp;Œýx_x0001_‚_x0007_å_x000e__x0007__x0001__x0001_" xfId="485" xr:uid="{00000000-0005-0000-0000-000075190000}"/>
    <cellStyle name="þ_x001d_ð›_x000c_#ý_x000b__x000d__x001c_ýU_x0001_Ë3_x001e_5_x0007__x0001__x0001_" xfId="486" xr:uid="{00000000-0005-0000-0000-000076190000}"/>
    <cellStyle name="þ_x001d_ð²_x000c_3ý&quot;_x000d_,ýU_x0001_·1î2_x0007__x0001__x0001_" xfId="487" xr:uid="{00000000-0005-0000-0000-000077190000}"/>
    <cellStyle name="þ_x001d_ðÕ Xÿ_x0005__x000d_%ÿU_x0001_m)¾*_x0007__x0001__x0001_" xfId="488" xr:uid="{00000000-0005-0000-0000-000078190000}"/>
    <cellStyle name="Times New Roman" xfId="489" xr:uid="{00000000-0005-0000-0000-000079190000}"/>
    <cellStyle name="Title  - Style1" xfId="490" xr:uid="{00000000-0005-0000-0000-00007A190000}"/>
    <cellStyle name="Title  - Style6" xfId="491" xr:uid="{00000000-0005-0000-0000-00007B190000}"/>
    <cellStyle name="Title 2" xfId="2064" xr:uid="{00000000-0005-0000-0000-00007C190000}"/>
    <cellStyle name="Title 2 2" xfId="3015" xr:uid="{00000000-0005-0000-0000-00007D190000}"/>
    <cellStyle name="Title 3" xfId="2065" xr:uid="{00000000-0005-0000-0000-00007E190000}"/>
    <cellStyle name="Title 3 2" xfId="3016" xr:uid="{00000000-0005-0000-0000-00007F190000}"/>
    <cellStyle name="Title 4" xfId="3017" xr:uid="{00000000-0005-0000-0000-000080190000}"/>
    <cellStyle name="Title 5" xfId="3018" xr:uid="{00000000-0005-0000-0000-000081190000}"/>
    <cellStyle name="tms rmn" xfId="492" xr:uid="{00000000-0005-0000-0000-000082190000}"/>
    <cellStyle name="tnr" xfId="493" xr:uid="{00000000-0005-0000-0000-000083190000}"/>
    <cellStyle name="TOC 1" xfId="2066" xr:uid="{00000000-0005-0000-0000-000084190000}"/>
    <cellStyle name="TOC 2" xfId="2067" xr:uid="{00000000-0005-0000-0000-000085190000}"/>
    <cellStyle name="Total 2" xfId="494" xr:uid="{00000000-0005-0000-0000-000086190000}"/>
    <cellStyle name="Total 2 2" xfId="3019" xr:uid="{00000000-0005-0000-0000-000087190000}"/>
    <cellStyle name="Total 2 2 2" xfId="3020" xr:uid="{00000000-0005-0000-0000-000088190000}"/>
    <cellStyle name="Total 2 3" xfId="3021" xr:uid="{00000000-0005-0000-0000-000089190000}"/>
    <cellStyle name="Total 2 4" xfId="3022" xr:uid="{00000000-0005-0000-0000-00008A190000}"/>
    <cellStyle name="Total 2 5" xfId="3023" xr:uid="{00000000-0005-0000-0000-00008B190000}"/>
    <cellStyle name="Total 2 6" xfId="3571" xr:uid="{00000000-0005-0000-0000-00008C190000}"/>
    <cellStyle name="Total 3" xfId="495" xr:uid="{00000000-0005-0000-0000-00008D190000}"/>
    <cellStyle name="Total 3 2" xfId="3572" xr:uid="{00000000-0005-0000-0000-00008E190000}"/>
    <cellStyle name="Total 4" xfId="3024" xr:uid="{00000000-0005-0000-0000-00008F190000}"/>
    <cellStyle name="Total 5" xfId="3025" xr:uid="{00000000-0005-0000-0000-000090190000}"/>
    <cellStyle name="Total 6" xfId="3026" xr:uid="{00000000-0005-0000-0000-000091190000}"/>
    <cellStyle name="TotCol - Style5" xfId="496" xr:uid="{00000000-0005-0000-0000-000092190000}"/>
    <cellStyle name="TotCol - Style7" xfId="497" xr:uid="{00000000-0005-0000-0000-000093190000}"/>
    <cellStyle name="TotRow - Style4" xfId="498" xr:uid="{00000000-0005-0000-0000-000094190000}"/>
    <cellStyle name="TotRow - Style8" xfId="499" xr:uid="{00000000-0005-0000-0000-000095190000}"/>
    <cellStyle name="Tusental (0)_pldt" xfId="500" xr:uid="{00000000-0005-0000-0000-000096190000}"/>
    <cellStyle name="Tusental_A-listan (fixad)" xfId="2068" xr:uid="{00000000-0005-0000-0000-000097190000}"/>
    <cellStyle name="Ù┼" xfId="501" xr:uid="{00000000-0005-0000-0000-000098190000}"/>
    <cellStyle name="User_Defined_C" xfId="502" xr:uid="{00000000-0005-0000-0000-000099190000}"/>
    <cellStyle name="Value" xfId="503" xr:uid="{00000000-0005-0000-0000-00009A190000}"/>
    <cellStyle name="Valuta (0)_pldt" xfId="504" xr:uid="{00000000-0005-0000-0000-00009B190000}"/>
    <cellStyle name="Valuta_NPV" xfId="2069" xr:uid="{00000000-0005-0000-0000-00009C190000}"/>
    <cellStyle name="Valuutta_BINV" xfId="3107" xr:uid="{00000000-0005-0000-0000-00009D190000}"/>
    <cellStyle name="Währung [0]_Compiling Utility Macros" xfId="505" xr:uid="{00000000-0005-0000-0000-00009E190000}"/>
    <cellStyle name="Währung_Compiling Utility Macros" xfId="506" xr:uid="{00000000-0005-0000-0000-00009F190000}"/>
    <cellStyle name="Warning Text 2" xfId="2070" xr:uid="{00000000-0005-0000-0000-0000A0190000}"/>
    <cellStyle name="Warning Text 2 2" xfId="3027" xr:uid="{00000000-0005-0000-0000-0000A1190000}"/>
    <cellStyle name="Warning Text 3" xfId="2071" xr:uid="{00000000-0005-0000-0000-0000A2190000}"/>
    <cellStyle name="Warning Text 3 2" xfId="3028" xr:uid="{00000000-0005-0000-0000-0000A3190000}"/>
    <cellStyle name="Warning Text 4" xfId="3029" xr:uid="{00000000-0005-0000-0000-0000A4190000}"/>
    <cellStyle name="Warning Text 5" xfId="3030" xr:uid="{00000000-0005-0000-0000-0000A5190000}"/>
    <cellStyle name="WHead - Style2" xfId="2072" xr:uid="{00000000-0005-0000-0000-0000A6190000}"/>
    <cellStyle name="WHead - Style2 2" xfId="7278" xr:uid="{00000000-0005-0000-0000-0000A7190000}"/>
    <cellStyle name="wrap" xfId="2073" xr:uid="{00000000-0005-0000-0000-0000A8190000}"/>
    <cellStyle name="x" xfId="507" xr:uid="{00000000-0005-0000-0000-0000A9190000}"/>
    <cellStyle name="x 2" xfId="508" xr:uid="{00000000-0005-0000-0000-0000AA190000}"/>
    <cellStyle name="x_Aud Sch - Ori Sys (M) 07 (7.5.07)" xfId="509" xr:uid="{00000000-0005-0000-0000-0000AB190000}"/>
    <cellStyle name="x_Aud Sch - Ori Sys (M) 07 (7.5.07)_cassie" xfId="510" xr:uid="{00000000-0005-0000-0000-0000AC190000}"/>
    <cellStyle name="x_Aud Sch - Ori Sys (M) 07 (7.5.07)_GFES-AWP(IS)-311208" xfId="511" xr:uid="{00000000-0005-0000-0000-0000AD190000}"/>
    <cellStyle name="x_Aud Sch - Ori Sys (M) 07 (7.5.07)_GFS OB and sales test" xfId="512" xr:uid="{00000000-0005-0000-0000-0000AE190000}"/>
    <cellStyle name="x_Aud Sch - Ori Sys (M) 07 (7.5.07)_GFS-awp (BS) 08" xfId="513" xr:uid="{00000000-0005-0000-0000-0000AF190000}"/>
    <cellStyle name="x_Aud Sch - Ori Sys (M) 07 (7.5.07)_Penkopack-WP (BS) 08" xfId="514" xr:uid="{00000000-0005-0000-0000-0000B0190000}"/>
    <cellStyle name="x_Aud Sch - Ori Sys (M) 07 (7.5.07)_purchases test - orisoft systems" xfId="515" xr:uid="{00000000-0005-0000-0000-0000B1190000}"/>
    <cellStyle name="x_Aud Sch - Ori Sys (M) 07 (7.5.07)_sales test-Orisoft" xfId="516" xr:uid="{00000000-0005-0000-0000-0000B2190000}"/>
    <cellStyle name="x_Aud Sch - Ori Sys (M) 07 (7.5.07)_Spritvest-awp (BS) 08" xfId="517" xr:uid="{00000000-0005-0000-0000-0000B3190000}"/>
    <cellStyle name="x_Aud Sch - Ori Sys (M) 07 (7.5.07)_SPV 08 -mui" xfId="518" xr:uid="{00000000-0005-0000-0000-0000B4190000}"/>
    <cellStyle name="x_Aud Sch - Ori Sys (M) 07 (7.5.07)_WP(IS)-APOS" xfId="519" xr:uid="{00000000-0005-0000-0000-0000B5190000}"/>
    <cellStyle name="x_Aud Sch - Ori Sys (M) 07 (7.5.07)_WP-IS" xfId="520" xr:uid="{00000000-0005-0000-0000-0000B6190000}"/>
    <cellStyle name="x_AWP" xfId="521" xr:uid="{00000000-0005-0000-0000-0000B7190000}"/>
    <cellStyle name="x_AWP - FDI - 2004" xfId="522" xr:uid="{00000000-0005-0000-0000-0000B8190000}"/>
    <cellStyle name="x_AWP - FDI - 2004_WP-IS" xfId="523" xr:uid="{00000000-0005-0000-0000-0000B9190000}"/>
    <cellStyle name="x_AWP(BS)-LST'08" xfId="524" xr:uid="{00000000-0005-0000-0000-0000BA190000}"/>
    <cellStyle name="x_AWP_WP-IS" xfId="525" xr:uid="{00000000-0005-0000-0000-0000BB190000}"/>
    <cellStyle name="x_AWP-BS" xfId="526" xr:uid="{00000000-0005-0000-0000-0000BC190000}"/>
    <cellStyle name="x_AWP-BS 08 (new)" xfId="527" xr:uid="{00000000-0005-0000-0000-0000BD190000}"/>
    <cellStyle name="x_AWP-BS winson 13.1.09" xfId="528" xr:uid="{00000000-0005-0000-0000-0000BE190000}"/>
    <cellStyle name="x_AWP-stock 08" xfId="529" xr:uid="{00000000-0005-0000-0000-0000BF190000}"/>
    <cellStyle name="x_Bill payables - Jul'09" xfId="530" xr:uid="{00000000-0005-0000-0000-0000C0190000}"/>
    <cellStyle name="x_Book1" xfId="531" xr:uid="{00000000-0005-0000-0000-0000C1190000}"/>
    <cellStyle name="x_Book3" xfId="532" xr:uid="{00000000-0005-0000-0000-0000C2190000}"/>
    <cellStyle name="x_Book3_cassie" xfId="533" xr:uid="{00000000-0005-0000-0000-0000C3190000}"/>
    <cellStyle name="x_Book3_GFES-AWP(IS)-311208" xfId="534" xr:uid="{00000000-0005-0000-0000-0000C4190000}"/>
    <cellStyle name="x_Book3_GFS OB and sales test" xfId="535" xr:uid="{00000000-0005-0000-0000-0000C5190000}"/>
    <cellStyle name="x_Book3_GFS-awp (BS) 08" xfId="536" xr:uid="{00000000-0005-0000-0000-0000C6190000}"/>
    <cellStyle name="x_Book3_Penkopack-WP (BS) 08" xfId="537" xr:uid="{00000000-0005-0000-0000-0000C7190000}"/>
    <cellStyle name="x_Book3_purchases test - orisoft systems" xfId="538" xr:uid="{00000000-0005-0000-0000-0000C8190000}"/>
    <cellStyle name="x_Book3_sales test-Orisoft" xfId="539" xr:uid="{00000000-0005-0000-0000-0000C9190000}"/>
    <cellStyle name="x_Book3_Spritvest-awp (BS) 08" xfId="540" xr:uid="{00000000-0005-0000-0000-0000CA190000}"/>
    <cellStyle name="x_Book3_SPV 08 -mui" xfId="541" xr:uid="{00000000-0005-0000-0000-0000CB190000}"/>
    <cellStyle name="x_Book3_WP(IS)-APOS" xfId="542" xr:uid="{00000000-0005-0000-0000-0000CC190000}"/>
    <cellStyle name="x_Book3_WP-IS" xfId="543" xr:uid="{00000000-0005-0000-0000-0000CD190000}"/>
    <cellStyle name="x_Bookmark schedules 2007 BS" xfId="544" xr:uid="{00000000-0005-0000-0000-0000CE190000}"/>
    <cellStyle name="x_BS wp" xfId="545" xr:uid="{00000000-0005-0000-0000-0000CF190000}"/>
    <cellStyle name="x_BS wp_BS wps" xfId="546" xr:uid="{00000000-0005-0000-0000-0000D0190000}"/>
    <cellStyle name="x_BS wps" xfId="547" xr:uid="{00000000-0005-0000-0000-0000D1190000}"/>
    <cellStyle name="x_BS wps-GFESS" xfId="548" xr:uid="{00000000-0005-0000-0000-0000D2190000}"/>
    <cellStyle name="x_cassie" xfId="549" xr:uid="{00000000-0005-0000-0000-0000D3190000}"/>
    <cellStyle name="x_chef N Brew outstnading" xfId="550" xr:uid="{00000000-0005-0000-0000-0000D4190000}"/>
    <cellStyle name="x_Copy of WP-BS 09-old" xfId="551" xr:uid="{00000000-0005-0000-0000-0000D5190000}"/>
    <cellStyle name="x_DETAIL OF FD 2008" xfId="552" xr:uid="{00000000-0005-0000-0000-0000D6190000}"/>
    <cellStyle name="x_Due D schedule" xfId="553" xr:uid="{00000000-0005-0000-0000-0000D7190000}"/>
    <cellStyle name="x_E-tech (BS) 09" xfId="554" xr:uid="{00000000-0005-0000-0000-0000D8190000}"/>
    <cellStyle name="x_E-tech (BS) 09-KC" xfId="555" xr:uid="{00000000-0005-0000-0000-0000D9190000}"/>
    <cellStyle name="x_FA lead 06" xfId="556" xr:uid="{00000000-0005-0000-0000-0000DA190000}"/>
    <cellStyle name="x_FA lead 06_WP-IS" xfId="557" xr:uid="{00000000-0005-0000-0000-0000DB190000}"/>
    <cellStyle name="x_FA(Jul'09)-E-tech" xfId="558" xr:uid="{00000000-0005-0000-0000-0000DC190000}"/>
    <cellStyle name="x_GFES-AWP(BS)-311208" xfId="559" xr:uid="{00000000-0005-0000-0000-0000DD190000}"/>
    <cellStyle name="x_GFES-AWP(BS)-311208-old" xfId="560" xr:uid="{00000000-0005-0000-0000-0000DE190000}"/>
    <cellStyle name="x_GFES-AWP(IS)-311208" xfId="561" xr:uid="{00000000-0005-0000-0000-0000DF190000}"/>
    <cellStyle name="x_GFES-insurance" xfId="562" xr:uid="{00000000-0005-0000-0000-0000E0190000}"/>
    <cellStyle name="x_GFI - IS 08" xfId="563" xr:uid="{00000000-0005-0000-0000-0000E1190000}"/>
    <cellStyle name="x_GFS OB and sales test" xfId="564" xr:uid="{00000000-0005-0000-0000-0000E2190000}"/>
    <cellStyle name="x_GFS-awp (BS) 08" xfId="565" xr:uid="{00000000-0005-0000-0000-0000E3190000}"/>
    <cellStyle name="x_GFS-BS" xfId="566" xr:uid="{00000000-0005-0000-0000-0000E4190000}"/>
    <cellStyle name="x_Insurance coverage - P &amp; T" xfId="567" xr:uid="{00000000-0005-0000-0000-0000E5190000}"/>
    <cellStyle name="x_Insurance coverage - P &amp; T_WP-IS" xfId="568" xr:uid="{00000000-0005-0000-0000-0000E6190000}"/>
    <cellStyle name="x_kin choong(1)" xfId="569" xr:uid="{00000000-0005-0000-0000-0000E7190000}"/>
    <cellStyle name="x_Kopacklables Press-awp (BS) 08" xfId="570" xr:uid="{00000000-0005-0000-0000-0000E8190000}"/>
    <cellStyle name="x_Kopacklables Press-awp (BS) 08 1" xfId="571" xr:uid="{00000000-0005-0000-0000-0000E9190000}"/>
    <cellStyle name="x_Kopacklables Press-awp (BS) 08-OLD" xfId="572" xr:uid="{00000000-0005-0000-0000-0000EA190000}"/>
    <cellStyle name="x_KPSB AWP 08" xfId="573" xr:uid="{00000000-0005-0000-0000-0000EB190000}"/>
    <cellStyle name="x_LO" xfId="574" xr:uid="{00000000-0005-0000-0000-0000EC190000}"/>
    <cellStyle name="x_Makatas industries - carmen" xfId="575" xr:uid="{00000000-0005-0000-0000-0000ED190000}"/>
    <cellStyle name="x_Makatas Marketing - carmen" xfId="576" xr:uid="{00000000-0005-0000-0000-0000EE190000}"/>
    <cellStyle name="x_Makatas Marketing WP-BS 08" xfId="577" xr:uid="{00000000-0005-0000-0000-0000EF190000}"/>
    <cellStyle name="x_markatas industry - Awp" xfId="578" xr:uid="{00000000-0005-0000-0000-0000F0190000}"/>
    <cellStyle name="x_MITV All AWP" xfId="579" xr:uid="{00000000-0005-0000-0000-0000F1190000}"/>
    <cellStyle name="x_MITV All AWP_WP-IS" xfId="580" xr:uid="{00000000-0005-0000-0000-0000F2190000}"/>
    <cellStyle name="x_Orisoft system 08 awp" xfId="581" xr:uid="{00000000-0005-0000-0000-0000F3190000}"/>
    <cellStyle name="x_Orisoft system 08 awp-B4" xfId="582" xr:uid="{00000000-0005-0000-0000-0000F4190000}"/>
    <cellStyle name="x_Orisoft system 08 awp-YILANG" xfId="583" xr:uid="{00000000-0005-0000-0000-0000F5190000}"/>
    <cellStyle name="x_Penkopack Due D analysis" xfId="584" xr:uid="{00000000-0005-0000-0000-0000F6190000}"/>
    <cellStyle name="x_Penkopack FA" xfId="585" xr:uid="{00000000-0005-0000-0000-0000F7190000}"/>
    <cellStyle name="x_Penkopack sdn. bhd." xfId="586" xr:uid="{00000000-0005-0000-0000-0000F8190000}"/>
    <cellStyle name="x_Penkopack-WP (BS) 08" xfId="587" xr:uid="{00000000-0005-0000-0000-0000F9190000}"/>
    <cellStyle name="x_PTPP schedules 2007" xfId="588" xr:uid="{00000000-0005-0000-0000-0000FA190000}"/>
    <cellStyle name="x_PTPP schedules 2007_WP-IS" xfId="589" xr:uid="{00000000-0005-0000-0000-0000FB190000}"/>
    <cellStyle name="x_purchases test - orisoft systems" xfId="590" xr:uid="{00000000-0005-0000-0000-0000FC190000}"/>
    <cellStyle name="x_Pustaka zaman - awp (BS)07" xfId="591" xr:uid="{00000000-0005-0000-0000-0000FD190000}"/>
    <cellStyle name="x_REINHAUSEN AWP 2005" xfId="592" xr:uid="{00000000-0005-0000-0000-0000FE190000}"/>
    <cellStyle name="x_REINHAUSEN AWP 2005_WP-IS" xfId="593" xr:uid="{00000000-0005-0000-0000-0000FF190000}"/>
    <cellStyle name="x_sales test-Orisoft" xfId="594" xr:uid="{00000000-0005-0000-0000-0000001A0000}"/>
    <cellStyle name="x_Sample WP (BS)" xfId="595" xr:uid="{00000000-0005-0000-0000-0000011A0000}"/>
    <cellStyle name="x_Sheng Foong IS &amp; BS AWP 07" xfId="596" xr:uid="{00000000-0005-0000-0000-0000021A0000}"/>
    <cellStyle name="x_Sheng Foong IS &amp; BS AWP 07_WP-IS" xfId="597" xr:uid="{00000000-0005-0000-0000-0000031A0000}"/>
    <cellStyle name="x_Spritvest-awp (BS) 08" xfId="598" xr:uid="{00000000-0005-0000-0000-0000041A0000}"/>
    <cellStyle name="x_SPV 08 -mui" xfId="599" xr:uid="{00000000-0005-0000-0000-0000051A0000}"/>
    <cellStyle name="x_SSSB 04 K - PPE" xfId="600" xr:uid="{00000000-0005-0000-0000-0000061A0000}"/>
    <cellStyle name="x_SSSB 04 K - PPE_WP-IS" xfId="601" xr:uid="{00000000-0005-0000-0000-0000071A0000}"/>
    <cellStyle name="x_Times awp 2005 (rolled)" xfId="602" xr:uid="{00000000-0005-0000-0000-0000081A0000}"/>
    <cellStyle name="x_Times awp 2005 (rolled)_WP-IS" xfId="603" xr:uid="{00000000-0005-0000-0000-0000091A0000}"/>
    <cellStyle name="x_Times schedules" xfId="604" xr:uid="{00000000-0005-0000-0000-00000A1A0000}"/>
    <cellStyle name="x_Times schedules 2006" xfId="605" xr:uid="{00000000-0005-0000-0000-00000B1A0000}"/>
    <cellStyle name="x_Times schedules_WP-IS" xfId="606" xr:uid="{00000000-0005-0000-0000-00000C1A0000}"/>
    <cellStyle name="x_U NDY" xfId="607" xr:uid="{00000000-0005-0000-0000-00000D1A0000}"/>
    <cellStyle name="x_U NDY_WP-IS" xfId="608" xr:uid="{00000000-0005-0000-0000-00000E1A0000}"/>
    <cellStyle name="x_U_CMT01" xfId="609" xr:uid="{00000000-0005-0000-0000-00000F1A0000}"/>
    <cellStyle name="x_U_CMT01_WP-IS" xfId="610" xr:uid="{00000000-0005-0000-0000-0000101A0000}"/>
    <cellStyle name="x_Uniweld_AWP" xfId="611" xr:uid="{00000000-0005-0000-0000-0000111A0000}"/>
    <cellStyle name="x_Uniweld_AWP_WP-IS" xfId="612" xr:uid="{00000000-0005-0000-0000-0000121A0000}"/>
    <cellStyle name="x_WP (BS)" xfId="613" xr:uid="{00000000-0005-0000-0000-0000131A0000}"/>
    <cellStyle name="x_WP(BS)-APOS...." xfId="614" xr:uid="{00000000-0005-0000-0000-0000141A0000}"/>
    <cellStyle name="x_WP(BS)-Ori Tech" xfId="615" xr:uid="{00000000-0005-0000-0000-0000151A0000}"/>
    <cellStyle name="x_WP(BS)-System" xfId="616" xr:uid="{00000000-0005-0000-0000-0000161A0000}"/>
    <cellStyle name="x_WP(BS)-System..." xfId="617" xr:uid="{00000000-0005-0000-0000-0000171A0000}"/>
    <cellStyle name="x_WP(BS)-WCHT Consultancy" xfId="618" xr:uid="{00000000-0005-0000-0000-0000181A0000}"/>
    <cellStyle name="x_WP(IS)-APOS" xfId="619" xr:uid="{00000000-0005-0000-0000-0000191A0000}"/>
    <cellStyle name="x_WP(IS)-System" xfId="620" xr:uid="{00000000-0005-0000-0000-00001A1A0000}"/>
    <cellStyle name="x_WP-BS" xfId="621" xr:uid="{00000000-0005-0000-0000-00001B1A0000}"/>
    <cellStyle name="x_WP-BS 09" xfId="622" xr:uid="{00000000-0005-0000-0000-00001C1A0000}"/>
    <cellStyle name="x_WP-BS 09 (etech" xfId="623" xr:uid="{00000000-0005-0000-0000-00001D1A0000}"/>
    <cellStyle name="x_WP-IS" xfId="624" xr:uid="{00000000-0005-0000-0000-00001E1A0000}"/>
    <cellStyle name="x_yilang Penkopack sdn. bhd." xfId="625" xr:uid="{00000000-0005-0000-0000-00001F1A0000}"/>
    <cellStyle name="x_YNHC 04 K - PPE" xfId="626" xr:uid="{00000000-0005-0000-0000-0000201A0000}"/>
    <cellStyle name="x_YNHC 04 K - PPE_WP-IS" xfId="627" xr:uid="{00000000-0005-0000-0000-0000211A0000}"/>
    <cellStyle name="YEL" xfId="628" xr:uid="{00000000-0005-0000-0000-0000221A0000}"/>
    <cellStyle name="YEL 2" xfId="7275" xr:uid="{00000000-0005-0000-0000-0000231A0000}"/>
    <cellStyle name="YY.MM" xfId="629" xr:uid="{00000000-0005-0000-0000-0000241A0000}"/>
    <cellStyle name="ｵﾒﾁ｡ﾒﾃ爼ﾗ靉ﾁ篦ｧﾋﾅﾒﾂﾁﾔｵﾔ" xfId="2074" xr:uid="{00000000-0005-0000-0000-0000251A0000}"/>
    <cellStyle name="เครื่องหมายเปอร์เซ็นต์_Sheet1" xfId="2075" xr:uid="{00000000-0005-0000-0000-0000261A0000}"/>
    <cellStyle name="เครื่องหมายจุลภาค [0]" xfId="2076" xr:uid="{00000000-0005-0000-0000-0000271A0000}"/>
    <cellStyle name="เครื่องหมายจุลภาค 10" xfId="2077" xr:uid="{00000000-0005-0000-0000-0000281A0000}"/>
    <cellStyle name="เครื่องหมายจุลภาค 10 2" xfId="2078" xr:uid="{00000000-0005-0000-0000-0000291A0000}"/>
    <cellStyle name="เครื่องหมายจุลภาค 10_CPI_Y'52_TOP_GG 1" xfId="2079" xr:uid="{00000000-0005-0000-0000-00002A1A0000}"/>
    <cellStyle name="เครื่องหมายจุลภาค 11" xfId="2080" xr:uid="{00000000-0005-0000-0000-00002B1A0000}"/>
    <cellStyle name="เครื่องหมายจุลภาค 11 2" xfId="2081" xr:uid="{00000000-0005-0000-0000-00002C1A0000}"/>
    <cellStyle name="เครื่องหมายจุลภาค 11 3" xfId="2082" xr:uid="{00000000-0005-0000-0000-00002D1A0000}"/>
    <cellStyle name="เครื่องหมายจุลภาค 11 4" xfId="2083" xr:uid="{00000000-0005-0000-0000-00002E1A0000}"/>
    <cellStyle name="เครื่องหมายจุลภาค 11 5" xfId="2084" xr:uid="{00000000-0005-0000-0000-00002F1A0000}"/>
    <cellStyle name="เครื่องหมายจุลภาค 11 6" xfId="2085" xr:uid="{00000000-0005-0000-0000-0000301A0000}"/>
    <cellStyle name="เครื่องหมายจุลภาค 11 7" xfId="2086" xr:uid="{00000000-0005-0000-0000-0000311A0000}"/>
    <cellStyle name="เครื่องหมายจุลภาค 11_CPI_Y'52_TOP_GG 1" xfId="2087" xr:uid="{00000000-0005-0000-0000-0000321A0000}"/>
    <cellStyle name="เครื่องหมายจุลภาค 12" xfId="2088" xr:uid="{00000000-0005-0000-0000-0000331A0000}"/>
    <cellStyle name="เครื่องหมายจุลภาค 12 2" xfId="2089" xr:uid="{00000000-0005-0000-0000-0000341A0000}"/>
    <cellStyle name="เครื่องหมายจุลภาค 12 3" xfId="2090" xr:uid="{00000000-0005-0000-0000-0000351A0000}"/>
    <cellStyle name="เครื่องหมายจุลภาค 12 4" xfId="2091" xr:uid="{00000000-0005-0000-0000-0000361A0000}"/>
    <cellStyle name="เครื่องหมายจุลภาค 12 5" xfId="2092" xr:uid="{00000000-0005-0000-0000-0000371A0000}"/>
    <cellStyle name="เครื่องหมายจุลภาค 12 6" xfId="2093" xr:uid="{00000000-0005-0000-0000-0000381A0000}"/>
    <cellStyle name="เครื่องหมายจุลภาค 12_CPI_Y'52_TOP_GG 1" xfId="2094" xr:uid="{00000000-0005-0000-0000-0000391A0000}"/>
    <cellStyle name="เครื่องหมายจุลภาค 13" xfId="2095" xr:uid="{00000000-0005-0000-0000-00003A1A0000}"/>
    <cellStyle name="เครื่องหมายจุลภาค 13 2" xfId="2096" xr:uid="{00000000-0005-0000-0000-00003B1A0000}"/>
    <cellStyle name="เครื่องหมายจุลภาค 13 3" xfId="2097" xr:uid="{00000000-0005-0000-0000-00003C1A0000}"/>
    <cellStyle name="เครื่องหมายจุลภาค 14" xfId="2098" xr:uid="{00000000-0005-0000-0000-00003D1A0000}"/>
    <cellStyle name="เครื่องหมายจุลภาค 15" xfId="2099" xr:uid="{00000000-0005-0000-0000-00003E1A0000}"/>
    <cellStyle name="เครื่องหมายจุลภาค 15 2" xfId="2100" xr:uid="{00000000-0005-0000-0000-00003F1A0000}"/>
    <cellStyle name="เครื่องหมายจุลภาค 16" xfId="2101" xr:uid="{00000000-0005-0000-0000-0000401A0000}"/>
    <cellStyle name="เครื่องหมายจุลภาค 17" xfId="2102" xr:uid="{00000000-0005-0000-0000-0000411A0000}"/>
    <cellStyle name="เครื่องหมายจุลภาค 18" xfId="2103" xr:uid="{00000000-0005-0000-0000-0000421A0000}"/>
    <cellStyle name="เครื่องหมายจุลภาค 18 2" xfId="2104" xr:uid="{00000000-0005-0000-0000-0000431A0000}"/>
    <cellStyle name="เครื่องหมายจุลภาค 19" xfId="2105" xr:uid="{00000000-0005-0000-0000-0000441A0000}"/>
    <cellStyle name="เครื่องหมายจุลภาค 2" xfId="2106" xr:uid="{00000000-0005-0000-0000-0000451A0000}"/>
    <cellStyle name="เครื่องหมายจุลภาค 2 10" xfId="2107" xr:uid="{00000000-0005-0000-0000-0000461A0000}"/>
    <cellStyle name="เครื่องหมายจุลภาค 2 11" xfId="2108" xr:uid="{00000000-0005-0000-0000-0000471A0000}"/>
    <cellStyle name="เครื่องหมายจุลภาค 2 12" xfId="2109" xr:uid="{00000000-0005-0000-0000-0000481A0000}"/>
    <cellStyle name="เครื่องหมายจุลภาค 2 13" xfId="2110" xr:uid="{00000000-0005-0000-0000-0000491A0000}"/>
    <cellStyle name="เครื่องหมายจุลภาค 2 14" xfId="2111" xr:uid="{00000000-0005-0000-0000-00004A1A0000}"/>
    <cellStyle name="เครื่องหมายจุลภาค 2 15" xfId="2112" xr:uid="{00000000-0005-0000-0000-00004B1A0000}"/>
    <cellStyle name="เครื่องหมายจุลภาค 2 16" xfId="2113" xr:uid="{00000000-0005-0000-0000-00004C1A0000}"/>
    <cellStyle name="เครื่องหมายจุลภาค 2 17" xfId="2114" xr:uid="{00000000-0005-0000-0000-00004D1A0000}"/>
    <cellStyle name="เครื่องหมายจุลภาค 2 18" xfId="2115" xr:uid="{00000000-0005-0000-0000-00004E1A0000}"/>
    <cellStyle name="เครื่องหมายจุลภาค 2 19" xfId="7151" xr:uid="{00000000-0005-0000-0000-00004F1A0000}"/>
    <cellStyle name="เครื่องหมายจุลภาค 2 2" xfId="2116" xr:uid="{00000000-0005-0000-0000-0000501A0000}"/>
    <cellStyle name="เครื่องหมายจุลภาค 2 2 2" xfId="2117" xr:uid="{00000000-0005-0000-0000-0000511A0000}"/>
    <cellStyle name="เครื่องหมายจุลภาค 2 2 2 2" xfId="2118" xr:uid="{00000000-0005-0000-0000-0000521A0000}"/>
    <cellStyle name="เครื่องหมายจุลภาค 2 2 3" xfId="2119" xr:uid="{00000000-0005-0000-0000-0000531A0000}"/>
    <cellStyle name="เครื่องหมายจุลภาค 2 2 4" xfId="7198" xr:uid="{00000000-0005-0000-0000-0000541A0000}"/>
    <cellStyle name="เครื่องหมายจุลภาค 2 2_CPI_Y'52_TOP_GG 1" xfId="2120" xr:uid="{00000000-0005-0000-0000-0000551A0000}"/>
    <cellStyle name="เครื่องหมายจุลภาค 2 3" xfId="2121" xr:uid="{00000000-0005-0000-0000-0000561A0000}"/>
    <cellStyle name="เครื่องหมายจุลภาค 2 4" xfId="2122" xr:uid="{00000000-0005-0000-0000-0000571A0000}"/>
    <cellStyle name="เครื่องหมายจุลภาค 2 5" xfId="2123" xr:uid="{00000000-0005-0000-0000-0000581A0000}"/>
    <cellStyle name="เครื่องหมายจุลภาค 2 6" xfId="2124" xr:uid="{00000000-0005-0000-0000-0000591A0000}"/>
    <cellStyle name="เครื่องหมายจุลภาค 2 7" xfId="2125" xr:uid="{00000000-0005-0000-0000-00005A1A0000}"/>
    <cellStyle name="เครื่องหมายจุลภาค 2 8" xfId="2126" xr:uid="{00000000-0005-0000-0000-00005B1A0000}"/>
    <cellStyle name="เครื่องหมายจุลภาค 2 9" xfId="2127" xr:uid="{00000000-0005-0000-0000-00005C1A0000}"/>
    <cellStyle name="เครื่องหมายจุลภาค 2_160800B1 CPI09 โปรแกรมคอมพิวเตอร์ - BOI_Q3" xfId="2128" xr:uid="{00000000-0005-0000-0000-00005D1A0000}"/>
    <cellStyle name="เครื่องหมายจุลภาค 20" xfId="2129" xr:uid="{00000000-0005-0000-0000-00005E1A0000}"/>
    <cellStyle name="เครื่องหมายจุลภาค 21" xfId="2130" xr:uid="{00000000-0005-0000-0000-00005F1A0000}"/>
    <cellStyle name="เครื่องหมายจุลภาค 22" xfId="2131" xr:uid="{00000000-0005-0000-0000-0000601A0000}"/>
    <cellStyle name="เครื่องหมายจุลภาค 3" xfId="2132" xr:uid="{00000000-0005-0000-0000-0000611A0000}"/>
    <cellStyle name="เครื่องหมายจุลภาค 3 2" xfId="2133" xr:uid="{00000000-0005-0000-0000-0000621A0000}"/>
    <cellStyle name="เครื่องหมายจุลภาค 3 2 2" xfId="2134" xr:uid="{00000000-0005-0000-0000-0000631A0000}"/>
    <cellStyle name="เครื่องหมายจุลภาค 3 2 2 2" xfId="2135" xr:uid="{00000000-0005-0000-0000-0000641A0000}"/>
    <cellStyle name="เครื่องหมายจุลภาค 3 2 3" xfId="3573" xr:uid="{00000000-0005-0000-0000-0000651A0000}"/>
    <cellStyle name="เครื่องหมายจุลภาค 3 2 4" xfId="3574" xr:uid="{00000000-0005-0000-0000-0000661A0000}"/>
    <cellStyle name="เครื่องหมายจุลภาค 3 2_CPI_Y'52_TOP_GG 1" xfId="2136" xr:uid="{00000000-0005-0000-0000-0000671A0000}"/>
    <cellStyle name="เครื่องหมายจุลภาค 3 3" xfId="2137" xr:uid="{00000000-0005-0000-0000-0000681A0000}"/>
    <cellStyle name="เครื่องหมายจุลภาค 3 4" xfId="2138" xr:uid="{00000000-0005-0000-0000-0000691A0000}"/>
    <cellStyle name="เครื่องหมายจุลภาค 3 5" xfId="2139" xr:uid="{00000000-0005-0000-0000-00006A1A0000}"/>
    <cellStyle name="เครื่องหมายจุลภาค 3 6" xfId="2140" xr:uid="{00000000-0005-0000-0000-00006B1A0000}"/>
    <cellStyle name="เครื่องหมายจุลภาค 3_160800B1 CPI09 โปรแกรมคอมพิวเตอร์ - BOI_Q3" xfId="2141" xr:uid="{00000000-0005-0000-0000-00006C1A0000}"/>
    <cellStyle name="เครื่องหมายจุลภาค 4" xfId="2142" xr:uid="{00000000-0005-0000-0000-00006D1A0000}"/>
    <cellStyle name="เครื่องหมายจุลภาค 4 2" xfId="2143" xr:uid="{00000000-0005-0000-0000-00006E1A0000}"/>
    <cellStyle name="เครื่องหมายจุลภาค 4 2 2" xfId="3575" xr:uid="{00000000-0005-0000-0000-00006F1A0000}"/>
    <cellStyle name="เครื่องหมายจุลภาค 4 2 3" xfId="3576" xr:uid="{00000000-0005-0000-0000-0000701A0000}"/>
    <cellStyle name="เครื่องหมายจุลภาค 4 2 4" xfId="3577" xr:uid="{00000000-0005-0000-0000-0000711A0000}"/>
    <cellStyle name="เครื่องหมายจุลภาค 4 3" xfId="3578" xr:uid="{00000000-0005-0000-0000-0000721A0000}"/>
    <cellStyle name="เครื่องหมายจุลภาค 5" xfId="2144" xr:uid="{00000000-0005-0000-0000-0000731A0000}"/>
    <cellStyle name="เครื่องหมายจุลภาค 5 2" xfId="2145" xr:uid="{00000000-0005-0000-0000-0000741A0000}"/>
    <cellStyle name="เครื่องหมายจุลภาค 6" xfId="2146" xr:uid="{00000000-0005-0000-0000-0000751A0000}"/>
    <cellStyle name="เครื่องหมายจุลภาค 7" xfId="2147" xr:uid="{00000000-0005-0000-0000-0000761A0000}"/>
    <cellStyle name="เครื่องหมายจุลภาค 7 2" xfId="2148" xr:uid="{00000000-0005-0000-0000-0000771A0000}"/>
    <cellStyle name="เครื่องหมายจุลภาค 8" xfId="2149" xr:uid="{00000000-0005-0000-0000-0000781A0000}"/>
    <cellStyle name="เครื่องหมายจุลภาค 8 2" xfId="2150" xr:uid="{00000000-0005-0000-0000-0000791A0000}"/>
    <cellStyle name="เครื่องหมายจุลภาค 9" xfId="2151" xr:uid="{00000000-0005-0000-0000-00007A1A0000}"/>
    <cellStyle name="เครื่องหมายจุลภาค 9 2" xfId="2152" xr:uid="{00000000-0005-0000-0000-00007B1A0000}"/>
    <cellStyle name="เครื่องหมายจุลภาค_100%" xfId="3579" xr:uid="{00000000-0005-0000-0000-00007C1A0000}"/>
    <cellStyle name="เครื่องหมายสกุลเงิน [0]" xfId="2153" xr:uid="{00000000-0005-0000-0000-00007E1A0000}"/>
    <cellStyle name="เชื่อมโยงหลายมิติ" xfId="2154" xr:uid="{00000000-0005-0000-0000-00007F1A0000}"/>
    <cellStyle name="เชื่อมโยงหลายมิติ 2" xfId="2155" xr:uid="{00000000-0005-0000-0000-0000801A0000}"/>
    <cellStyle name="เชื่อมโยงหลายมิติ 2 2" xfId="7152" xr:uid="{00000000-0005-0000-0000-0000811A0000}"/>
    <cellStyle name="เชื่อมโยงหลายมิติ 3" xfId="2156" xr:uid="{00000000-0005-0000-0000-0000821A0000}"/>
    <cellStyle name="เชื่อมโยงหลายมิติ 4" xfId="3031" xr:uid="{00000000-0005-0000-0000-0000831A0000}"/>
    <cellStyle name="เชื่อมโยงหลายมิติ_KING KAEW" xfId="3112" xr:uid="{00000000-0005-0000-0000-0000841A0000}"/>
    <cellStyle name="เซลล์ตรวจสอบ" xfId="3113" xr:uid="{00000000-0005-0000-0000-0000851A0000}"/>
    <cellStyle name="เซลล์ที่มีการเชื่อมโยง" xfId="3114" xr:uid="{00000000-0005-0000-0000-0000861A0000}"/>
    <cellStyle name="เปอร์เซ็นต์ 10" xfId="2157" xr:uid="{00000000-0005-0000-0000-0000871A0000}"/>
    <cellStyle name="เปอร์เซ็นต์ 10 2" xfId="2158" xr:uid="{00000000-0005-0000-0000-0000881A0000}"/>
    <cellStyle name="เปอร์เซ็นต์ 11" xfId="2159" xr:uid="{00000000-0005-0000-0000-0000891A0000}"/>
    <cellStyle name="เปอร์เซ็นต์ 11 2" xfId="2160" xr:uid="{00000000-0005-0000-0000-00008A1A0000}"/>
    <cellStyle name="เปอร์เซ็นต์ 2" xfId="2161" xr:uid="{00000000-0005-0000-0000-00008B1A0000}"/>
    <cellStyle name="เปอร์เซ็นต์ 2 2" xfId="2162" xr:uid="{00000000-0005-0000-0000-00008C1A0000}"/>
    <cellStyle name="เปอร์เซ็นต์ 2 2 2" xfId="2163" xr:uid="{00000000-0005-0000-0000-00008D1A0000}"/>
    <cellStyle name="เปอร์เซ็นต์ 2 2 2 2" xfId="2164" xr:uid="{00000000-0005-0000-0000-00008E1A0000}"/>
    <cellStyle name="เปอร์เซ็นต์ 2 3" xfId="2165" xr:uid="{00000000-0005-0000-0000-00008F1A0000}"/>
    <cellStyle name="เปอร์เซ็นต์ 2 4" xfId="2166" xr:uid="{00000000-0005-0000-0000-0000901A0000}"/>
    <cellStyle name="เปอร์เซ็นต์ 3" xfId="2167" xr:uid="{00000000-0005-0000-0000-0000911A0000}"/>
    <cellStyle name="เปอร์เซ็นต์ 4" xfId="2168" xr:uid="{00000000-0005-0000-0000-0000921A0000}"/>
    <cellStyle name="เปอร์เซ็นต์ 5" xfId="2169" xr:uid="{00000000-0005-0000-0000-0000931A0000}"/>
    <cellStyle name="เปอร์เซ็นต์ 6" xfId="2170" xr:uid="{00000000-0005-0000-0000-0000941A0000}"/>
    <cellStyle name="เปอร์เซ็นต์ 7" xfId="2171" xr:uid="{00000000-0005-0000-0000-0000951A0000}"/>
    <cellStyle name="เปอร์เซ็นต์ 8" xfId="2172" xr:uid="{00000000-0005-0000-0000-0000961A0000}"/>
    <cellStyle name="เปอร์เซ็นต์ 9" xfId="2173" xr:uid="{00000000-0005-0000-0000-0000971A0000}"/>
    <cellStyle name="เส้นขอบขวา" xfId="3129" xr:uid="{00000000-0005-0000-0000-0000981A0000}"/>
    <cellStyle name="แย่" xfId="3120" xr:uid="{00000000-0005-0000-0000-0000991A0000}"/>
    <cellStyle name="แสดงผล" xfId="3130" xr:uid="{00000000-0005-0000-0000-00009A1A0000}"/>
    <cellStyle name="การคำนวณ" xfId="3108" xr:uid="{00000000-0005-0000-0000-00009B1A0000}"/>
    <cellStyle name="ข้อความเตือน" xfId="3109" xr:uid="{00000000-0005-0000-0000-00009C1A0000}"/>
    <cellStyle name="ข้อความอธิบาย" xfId="3110" xr:uid="{00000000-0005-0000-0000-00009D1A0000}"/>
    <cellStyle name="ค@ฏ๋_1111D2111DQ2" xfId="2174" xr:uid="{00000000-0005-0000-0000-00009E1A0000}"/>
    <cellStyle name="คdคภฆ์[0]_1111D2111DQ2" xfId="2175" xr:uid="{00000000-0005-0000-0000-00009F1A0000}"/>
    <cellStyle name="คdคภฆ์_1111D2111DQ1" xfId="2176" xr:uid="{00000000-0005-0000-0000-0000A01A0000}"/>
    <cellStyle name="ชื่อเรื่อง" xfId="3111" xr:uid="{00000000-0005-0000-0000-0000A11A0000}"/>
    <cellStyle name="ณfน๔ [0]_Book1" xfId="2177" xr:uid="{00000000-0005-0000-0000-0000A21A0000}"/>
    <cellStyle name="ณfน๔_Book1" xfId="2178" xr:uid="{00000000-0005-0000-0000-0000A31A0000}"/>
    <cellStyle name="ดี" xfId="3115" xr:uid="{00000000-0005-0000-0000-0000A41A0000}"/>
    <cellStyle name="ตามการเชื่อมโยงหลายมิติ" xfId="2179" xr:uid="{00000000-0005-0000-0000-0000A51A0000}"/>
    <cellStyle name="ตามการเชื่อมโยงหลายมิติ 2" xfId="2180" xr:uid="{00000000-0005-0000-0000-0000A61A0000}"/>
    <cellStyle name="ตามการเชื่อมโยงหลายมิติ 2 2" xfId="7153" xr:uid="{00000000-0005-0000-0000-0000A71A0000}"/>
    <cellStyle name="ตามการเชื่อมโยงหลายมิติ 3" xfId="2181" xr:uid="{00000000-0005-0000-0000-0000A81A0000}"/>
    <cellStyle name="ตามการเชื่อมโยงหลายมิติ 4" xfId="3032" xr:uid="{00000000-0005-0000-0000-0000A91A0000}"/>
    <cellStyle name="ตามการเชื่อมโยงหลายมิติ_KING KAEW" xfId="3116" xr:uid="{00000000-0005-0000-0000-0000AA1A0000}"/>
    <cellStyle name="น้บะภฒ_95" xfId="2182" xr:uid="{00000000-0005-0000-0000-0000AB1A0000}"/>
    <cellStyle name="ปกติ 10" xfId="2183" xr:uid="{00000000-0005-0000-0000-0000AC1A0000}"/>
    <cellStyle name="ปกติ 10 2" xfId="2184" xr:uid="{00000000-0005-0000-0000-0000AD1A0000}"/>
    <cellStyle name="ปกติ 10 3" xfId="2185" xr:uid="{00000000-0005-0000-0000-0000AE1A0000}"/>
    <cellStyle name="ปกติ 10_CPI_Y'52_TOP_GG 1" xfId="41" xr:uid="{00000000-0005-0000-0000-0000AF1A0000}"/>
    <cellStyle name="ปกติ 11" xfId="2186" xr:uid="{00000000-0005-0000-0000-0000B01A0000}"/>
    <cellStyle name="ปกติ 11 2" xfId="2187" xr:uid="{00000000-0005-0000-0000-0000B11A0000}"/>
    <cellStyle name="ปกติ 11 3" xfId="2188" xr:uid="{00000000-0005-0000-0000-0000B21A0000}"/>
    <cellStyle name="ปกติ 11_CPI_Y'52_TOP_GG 1" xfId="2189" xr:uid="{00000000-0005-0000-0000-0000B31A0000}"/>
    <cellStyle name="ปกติ 12" xfId="2190" xr:uid="{00000000-0005-0000-0000-0000B41A0000}"/>
    <cellStyle name="ปกติ 12 2" xfId="2191" xr:uid="{00000000-0005-0000-0000-0000B51A0000}"/>
    <cellStyle name="ปกติ 12_CPI_Y'52_TOP_GG 1" xfId="2192" xr:uid="{00000000-0005-0000-0000-0000B61A0000}"/>
    <cellStyle name="ปกติ 13" xfId="2193" xr:uid="{00000000-0005-0000-0000-0000B71A0000}"/>
    <cellStyle name="ปกติ 14" xfId="2194" xr:uid="{00000000-0005-0000-0000-0000B81A0000}"/>
    <cellStyle name="ปกติ 15" xfId="2195" xr:uid="{00000000-0005-0000-0000-0000B91A0000}"/>
    <cellStyle name="ปกติ 15 2" xfId="2196" xr:uid="{00000000-0005-0000-0000-0000BA1A0000}"/>
    <cellStyle name="ปกติ 15_IA_Increase 2009 (update Dec'09) " xfId="2197" xr:uid="{00000000-0005-0000-0000-0000BB1A0000}"/>
    <cellStyle name="ปกติ 16" xfId="2198" xr:uid="{00000000-0005-0000-0000-0000BC1A0000}"/>
    <cellStyle name="ปกติ 16 2" xfId="2199" xr:uid="{00000000-0005-0000-0000-0000BD1A0000}"/>
    <cellStyle name="ปกติ 16 3" xfId="2200" xr:uid="{00000000-0005-0000-0000-0000BE1A0000}"/>
    <cellStyle name="ปกติ 16 3 10" xfId="4569" xr:uid="{00000000-0005-0000-0000-0000BF1A0000}"/>
    <cellStyle name="ปกติ 16 3 10 2" xfId="6274" xr:uid="{00000000-0005-0000-0000-0000C01A0000}"/>
    <cellStyle name="ปกติ 16 3 11" xfId="5441" xr:uid="{00000000-0005-0000-0000-0000C11A0000}"/>
    <cellStyle name="ปกติ 16 3 2" xfId="3615" xr:uid="{00000000-0005-0000-0000-0000C21A0000}"/>
    <cellStyle name="ปกติ 16 3 2 2" xfId="3663" xr:uid="{00000000-0005-0000-0000-0000C31A0000}"/>
    <cellStyle name="ปกติ 16 3 2 2 2" xfId="4030" xr:uid="{00000000-0005-0000-0000-0000C41A0000}"/>
    <cellStyle name="ปกติ 16 3 2 2 2 2" xfId="4352" xr:uid="{00000000-0005-0000-0000-0000C51A0000}"/>
    <cellStyle name="ปกติ 16 3 2 2 2 2 2" xfId="5190" xr:uid="{00000000-0005-0000-0000-0000C61A0000}"/>
    <cellStyle name="ปกติ 16 3 2 2 2 2 2 2" xfId="6895" xr:uid="{00000000-0005-0000-0000-0000C71A0000}"/>
    <cellStyle name="ปกติ 16 3 2 2 2 2 3" xfId="6060" xr:uid="{00000000-0005-0000-0000-0000C81A0000}"/>
    <cellStyle name="ปกติ 16 3 2 2 2 3" xfId="4868" xr:uid="{00000000-0005-0000-0000-0000C91A0000}"/>
    <cellStyle name="ปกติ 16 3 2 2 2 3 2" xfId="6573" xr:uid="{00000000-0005-0000-0000-0000CA1A0000}"/>
    <cellStyle name="ปกติ 16 3 2 2 2 4" xfId="5738" xr:uid="{00000000-0005-0000-0000-0000CB1A0000}"/>
    <cellStyle name="ปกติ 16 3 2 2 3" xfId="4191" xr:uid="{00000000-0005-0000-0000-0000CC1A0000}"/>
    <cellStyle name="ปกติ 16 3 2 2 3 2" xfId="5029" xr:uid="{00000000-0005-0000-0000-0000CD1A0000}"/>
    <cellStyle name="ปกติ 16 3 2 2 3 2 2" xfId="6734" xr:uid="{00000000-0005-0000-0000-0000CE1A0000}"/>
    <cellStyle name="ปกติ 16 3 2 2 3 3" xfId="5899" xr:uid="{00000000-0005-0000-0000-0000CF1A0000}"/>
    <cellStyle name="ปกติ 16 3 2 2 4" xfId="4635" xr:uid="{00000000-0005-0000-0000-0000D01A0000}"/>
    <cellStyle name="ปกติ 16 3 2 2 4 2" xfId="6340" xr:uid="{00000000-0005-0000-0000-0000D11A0000}"/>
    <cellStyle name="ปกติ 16 3 2 2 5" xfId="5505" xr:uid="{00000000-0005-0000-0000-0000D21A0000}"/>
    <cellStyle name="ปกติ 16 3 2 3" xfId="3874" xr:uid="{00000000-0005-0000-0000-0000D31A0000}"/>
    <cellStyle name="ปกติ 16 3 2 3 2" xfId="4088" xr:uid="{00000000-0005-0000-0000-0000D41A0000}"/>
    <cellStyle name="ปกติ 16 3 2 3 2 2" xfId="4410" xr:uid="{00000000-0005-0000-0000-0000D51A0000}"/>
    <cellStyle name="ปกติ 16 3 2 3 2 2 2" xfId="5248" xr:uid="{00000000-0005-0000-0000-0000D61A0000}"/>
    <cellStyle name="ปกติ 16 3 2 3 2 2 2 2" xfId="6953" xr:uid="{00000000-0005-0000-0000-0000D71A0000}"/>
    <cellStyle name="ปกติ 16 3 2 3 2 2 3" xfId="6118" xr:uid="{00000000-0005-0000-0000-0000D81A0000}"/>
    <cellStyle name="ปกติ 16 3 2 3 2 3" xfId="4926" xr:uid="{00000000-0005-0000-0000-0000D91A0000}"/>
    <cellStyle name="ปกติ 16 3 2 3 2 3 2" xfId="6631" xr:uid="{00000000-0005-0000-0000-0000DA1A0000}"/>
    <cellStyle name="ปกติ 16 3 2 3 2 4" xfId="5796" xr:uid="{00000000-0005-0000-0000-0000DB1A0000}"/>
    <cellStyle name="ปกติ 16 3 2 3 3" xfId="4249" xr:uid="{00000000-0005-0000-0000-0000DC1A0000}"/>
    <cellStyle name="ปกติ 16 3 2 3 3 2" xfId="5087" xr:uid="{00000000-0005-0000-0000-0000DD1A0000}"/>
    <cellStyle name="ปกติ 16 3 2 3 3 2 2" xfId="6792" xr:uid="{00000000-0005-0000-0000-0000DE1A0000}"/>
    <cellStyle name="ปกติ 16 3 2 3 3 3" xfId="5957" xr:uid="{00000000-0005-0000-0000-0000DF1A0000}"/>
    <cellStyle name="ปกติ 16 3 2 3 4" xfId="4732" xr:uid="{00000000-0005-0000-0000-0000E01A0000}"/>
    <cellStyle name="ปกติ 16 3 2 3 4 2" xfId="6437" xr:uid="{00000000-0005-0000-0000-0000E11A0000}"/>
    <cellStyle name="ปกติ 16 3 2 3 5" xfId="5602" xr:uid="{00000000-0005-0000-0000-0000E21A0000}"/>
    <cellStyle name="ปกติ 16 3 2 4" xfId="3907" xr:uid="{00000000-0005-0000-0000-0000E31A0000}"/>
    <cellStyle name="ปกติ 16 3 2 4 2" xfId="4105" xr:uid="{00000000-0005-0000-0000-0000E41A0000}"/>
    <cellStyle name="ปกติ 16 3 2 4 2 2" xfId="4427" xr:uid="{00000000-0005-0000-0000-0000E51A0000}"/>
    <cellStyle name="ปกติ 16 3 2 4 2 2 2" xfId="5265" xr:uid="{00000000-0005-0000-0000-0000E61A0000}"/>
    <cellStyle name="ปกติ 16 3 2 4 2 2 2 2" xfId="6970" xr:uid="{00000000-0005-0000-0000-0000E71A0000}"/>
    <cellStyle name="ปกติ 16 3 2 4 2 2 3" xfId="6135" xr:uid="{00000000-0005-0000-0000-0000E81A0000}"/>
    <cellStyle name="ปกติ 16 3 2 4 2 3" xfId="4943" xr:uid="{00000000-0005-0000-0000-0000E91A0000}"/>
    <cellStyle name="ปกติ 16 3 2 4 2 3 2" xfId="6648" xr:uid="{00000000-0005-0000-0000-0000EA1A0000}"/>
    <cellStyle name="ปกติ 16 3 2 4 2 4" xfId="5813" xr:uid="{00000000-0005-0000-0000-0000EB1A0000}"/>
    <cellStyle name="ปกติ 16 3 2 4 3" xfId="4266" xr:uid="{00000000-0005-0000-0000-0000EC1A0000}"/>
    <cellStyle name="ปกติ 16 3 2 4 3 2" xfId="5104" xr:uid="{00000000-0005-0000-0000-0000ED1A0000}"/>
    <cellStyle name="ปกติ 16 3 2 4 3 2 2" xfId="6809" xr:uid="{00000000-0005-0000-0000-0000EE1A0000}"/>
    <cellStyle name="ปกติ 16 3 2 4 3 3" xfId="5974" xr:uid="{00000000-0005-0000-0000-0000EF1A0000}"/>
    <cellStyle name="ปกติ 16 3 2 4 4" xfId="4762" xr:uid="{00000000-0005-0000-0000-0000F01A0000}"/>
    <cellStyle name="ปกติ 16 3 2 4 4 2" xfId="6467" xr:uid="{00000000-0005-0000-0000-0000F11A0000}"/>
    <cellStyle name="ปกติ 16 3 2 4 5" xfId="5632" xr:uid="{00000000-0005-0000-0000-0000F21A0000}"/>
    <cellStyle name="ปกติ 16 3 2 5" xfId="3937" xr:uid="{00000000-0005-0000-0000-0000F31A0000}"/>
    <cellStyle name="ปกติ 16 3 2 5 2" xfId="4120" xr:uid="{00000000-0005-0000-0000-0000F41A0000}"/>
    <cellStyle name="ปกติ 16 3 2 5 2 2" xfId="4442" xr:uid="{00000000-0005-0000-0000-0000F51A0000}"/>
    <cellStyle name="ปกติ 16 3 2 5 2 2 2" xfId="5280" xr:uid="{00000000-0005-0000-0000-0000F61A0000}"/>
    <cellStyle name="ปกติ 16 3 2 5 2 2 2 2" xfId="6985" xr:uid="{00000000-0005-0000-0000-0000F71A0000}"/>
    <cellStyle name="ปกติ 16 3 2 5 2 2 3" xfId="6150" xr:uid="{00000000-0005-0000-0000-0000F81A0000}"/>
    <cellStyle name="ปกติ 16 3 2 5 2 3" xfId="4958" xr:uid="{00000000-0005-0000-0000-0000F91A0000}"/>
    <cellStyle name="ปกติ 16 3 2 5 2 3 2" xfId="6663" xr:uid="{00000000-0005-0000-0000-0000FA1A0000}"/>
    <cellStyle name="ปกติ 16 3 2 5 2 4" xfId="5828" xr:uid="{00000000-0005-0000-0000-0000FB1A0000}"/>
    <cellStyle name="ปกติ 16 3 2 5 3" xfId="4281" xr:uid="{00000000-0005-0000-0000-0000FC1A0000}"/>
    <cellStyle name="ปกติ 16 3 2 5 3 2" xfId="5119" xr:uid="{00000000-0005-0000-0000-0000FD1A0000}"/>
    <cellStyle name="ปกติ 16 3 2 5 3 2 2" xfId="6824" xr:uid="{00000000-0005-0000-0000-0000FE1A0000}"/>
    <cellStyle name="ปกติ 16 3 2 5 3 3" xfId="5989" xr:uid="{00000000-0005-0000-0000-0000FF1A0000}"/>
    <cellStyle name="ปกติ 16 3 2 5 4" xfId="4790" xr:uid="{00000000-0005-0000-0000-0000001B0000}"/>
    <cellStyle name="ปกติ 16 3 2 5 4 2" xfId="6495" xr:uid="{00000000-0005-0000-0000-0000011B0000}"/>
    <cellStyle name="ปกติ 16 3 2 5 5" xfId="5660" xr:uid="{00000000-0005-0000-0000-0000021B0000}"/>
    <cellStyle name="ปกติ 16 3 2 6" xfId="4000" xr:uid="{00000000-0005-0000-0000-0000031B0000}"/>
    <cellStyle name="ปกติ 16 3 2 6 2" xfId="4322" xr:uid="{00000000-0005-0000-0000-0000041B0000}"/>
    <cellStyle name="ปกติ 16 3 2 6 2 2" xfId="5160" xr:uid="{00000000-0005-0000-0000-0000051B0000}"/>
    <cellStyle name="ปกติ 16 3 2 6 2 2 2" xfId="6865" xr:uid="{00000000-0005-0000-0000-0000061B0000}"/>
    <cellStyle name="ปกติ 16 3 2 6 2 3" xfId="6030" xr:uid="{00000000-0005-0000-0000-0000071B0000}"/>
    <cellStyle name="ปกติ 16 3 2 6 3" xfId="4838" xr:uid="{00000000-0005-0000-0000-0000081B0000}"/>
    <cellStyle name="ปกติ 16 3 2 6 3 2" xfId="6543" xr:uid="{00000000-0005-0000-0000-0000091B0000}"/>
    <cellStyle name="ปกติ 16 3 2 6 4" xfId="5708" xr:uid="{00000000-0005-0000-0000-00000A1B0000}"/>
    <cellStyle name="ปกติ 16 3 2 7" xfId="4161" xr:uid="{00000000-0005-0000-0000-00000B1B0000}"/>
    <cellStyle name="ปกติ 16 3 2 7 2" xfId="4999" xr:uid="{00000000-0005-0000-0000-00000C1B0000}"/>
    <cellStyle name="ปกติ 16 3 2 7 2 2" xfId="6704" xr:uid="{00000000-0005-0000-0000-00000D1B0000}"/>
    <cellStyle name="ปกติ 16 3 2 7 3" xfId="5869" xr:uid="{00000000-0005-0000-0000-00000E1B0000}"/>
    <cellStyle name="ปกติ 16 3 2 8" xfId="4598" xr:uid="{00000000-0005-0000-0000-00000F1B0000}"/>
    <cellStyle name="ปกติ 16 3 2 8 2" xfId="6303" xr:uid="{00000000-0005-0000-0000-0000101B0000}"/>
    <cellStyle name="ปกติ 16 3 2 9" xfId="5468" xr:uid="{00000000-0005-0000-0000-0000111B0000}"/>
    <cellStyle name="ปกติ 16 3 3" xfId="3645" xr:uid="{00000000-0005-0000-0000-0000121B0000}"/>
    <cellStyle name="ปกติ 16 3 3 2" xfId="4015" xr:uid="{00000000-0005-0000-0000-0000131B0000}"/>
    <cellStyle name="ปกติ 16 3 3 2 2" xfId="4337" xr:uid="{00000000-0005-0000-0000-0000141B0000}"/>
    <cellStyle name="ปกติ 16 3 3 2 2 2" xfId="5175" xr:uid="{00000000-0005-0000-0000-0000151B0000}"/>
    <cellStyle name="ปกติ 16 3 3 2 2 2 2" xfId="6880" xr:uid="{00000000-0005-0000-0000-0000161B0000}"/>
    <cellStyle name="ปกติ 16 3 3 2 2 3" xfId="6045" xr:uid="{00000000-0005-0000-0000-0000171B0000}"/>
    <cellStyle name="ปกติ 16 3 3 2 3" xfId="4853" xr:uid="{00000000-0005-0000-0000-0000181B0000}"/>
    <cellStyle name="ปกติ 16 3 3 2 3 2" xfId="6558" xr:uid="{00000000-0005-0000-0000-0000191B0000}"/>
    <cellStyle name="ปกติ 16 3 3 2 4" xfId="5723" xr:uid="{00000000-0005-0000-0000-00001A1B0000}"/>
    <cellStyle name="ปกติ 16 3 3 3" xfId="4176" xr:uid="{00000000-0005-0000-0000-00001B1B0000}"/>
    <cellStyle name="ปกติ 16 3 3 3 2" xfId="5014" xr:uid="{00000000-0005-0000-0000-00001C1B0000}"/>
    <cellStyle name="ปกติ 16 3 3 3 2 2" xfId="6719" xr:uid="{00000000-0005-0000-0000-00001D1B0000}"/>
    <cellStyle name="ปกติ 16 3 3 3 3" xfId="5884" xr:uid="{00000000-0005-0000-0000-00001E1B0000}"/>
    <cellStyle name="ปกติ 16 3 3 4" xfId="4620" xr:uid="{00000000-0005-0000-0000-00001F1B0000}"/>
    <cellStyle name="ปกติ 16 3 3 4 2" xfId="6325" xr:uid="{00000000-0005-0000-0000-0000201B0000}"/>
    <cellStyle name="ปกติ 16 3 3 5" xfId="5490" xr:uid="{00000000-0005-0000-0000-0000211B0000}"/>
    <cellStyle name="ปกติ 16 3 4" xfId="3793" xr:uid="{00000000-0005-0000-0000-0000221B0000}"/>
    <cellStyle name="ปกติ 16 3 4 2" xfId="4055" xr:uid="{00000000-0005-0000-0000-0000231B0000}"/>
    <cellStyle name="ปกติ 16 3 4 2 2" xfId="4377" xr:uid="{00000000-0005-0000-0000-0000241B0000}"/>
    <cellStyle name="ปกติ 16 3 4 2 2 2" xfId="5215" xr:uid="{00000000-0005-0000-0000-0000251B0000}"/>
    <cellStyle name="ปกติ 16 3 4 2 2 2 2" xfId="6920" xr:uid="{00000000-0005-0000-0000-0000261B0000}"/>
    <cellStyle name="ปกติ 16 3 4 2 2 3" xfId="6085" xr:uid="{00000000-0005-0000-0000-0000271B0000}"/>
    <cellStyle name="ปกติ 16 3 4 2 3" xfId="4893" xr:uid="{00000000-0005-0000-0000-0000281B0000}"/>
    <cellStyle name="ปกติ 16 3 4 2 3 2" xfId="6598" xr:uid="{00000000-0005-0000-0000-0000291B0000}"/>
    <cellStyle name="ปกติ 16 3 4 2 4" xfId="5763" xr:uid="{00000000-0005-0000-0000-00002A1B0000}"/>
    <cellStyle name="ปกติ 16 3 4 3" xfId="4216" xr:uid="{00000000-0005-0000-0000-00002B1B0000}"/>
    <cellStyle name="ปกติ 16 3 4 3 2" xfId="5054" xr:uid="{00000000-0005-0000-0000-00002C1B0000}"/>
    <cellStyle name="ปกติ 16 3 4 3 2 2" xfId="6759" xr:uid="{00000000-0005-0000-0000-00002D1B0000}"/>
    <cellStyle name="ปกติ 16 3 4 3 3" xfId="5924" xr:uid="{00000000-0005-0000-0000-00002E1B0000}"/>
    <cellStyle name="ปกติ 16 3 4 4" xfId="4675" xr:uid="{00000000-0005-0000-0000-00002F1B0000}"/>
    <cellStyle name="ปกติ 16 3 4 4 2" xfId="6380" xr:uid="{00000000-0005-0000-0000-0000301B0000}"/>
    <cellStyle name="ปกติ 16 3 4 5" xfId="5545" xr:uid="{00000000-0005-0000-0000-0000311B0000}"/>
    <cellStyle name="ปกติ 16 3 5" xfId="3683" xr:uid="{00000000-0005-0000-0000-0000321B0000}"/>
    <cellStyle name="ปกติ 16 3 5 2" xfId="4043" xr:uid="{00000000-0005-0000-0000-0000331B0000}"/>
    <cellStyle name="ปกติ 16 3 5 2 2" xfId="4365" xr:uid="{00000000-0005-0000-0000-0000341B0000}"/>
    <cellStyle name="ปกติ 16 3 5 2 2 2" xfId="5203" xr:uid="{00000000-0005-0000-0000-0000351B0000}"/>
    <cellStyle name="ปกติ 16 3 5 2 2 2 2" xfId="6908" xr:uid="{00000000-0005-0000-0000-0000361B0000}"/>
    <cellStyle name="ปกติ 16 3 5 2 2 3" xfId="6073" xr:uid="{00000000-0005-0000-0000-0000371B0000}"/>
    <cellStyle name="ปกติ 16 3 5 2 3" xfId="4881" xr:uid="{00000000-0005-0000-0000-0000381B0000}"/>
    <cellStyle name="ปกติ 16 3 5 2 3 2" xfId="6586" xr:uid="{00000000-0005-0000-0000-0000391B0000}"/>
    <cellStyle name="ปกติ 16 3 5 2 4" xfId="5751" xr:uid="{00000000-0005-0000-0000-00003A1B0000}"/>
    <cellStyle name="ปกติ 16 3 5 3" xfId="4204" xr:uid="{00000000-0005-0000-0000-00003B1B0000}"/>
    <cellStyle name="ปกติ 16 3 5 3 2" xfId="5042" xr:uid="{00000000-0005-0000-0000-00003C1B0000}"/>
    <cellStyle name="ปกติ 16 3 5 3 2 2" xfId="6747" xr:uid="{00000000-0005-0000-0000-00003D1B0000}"/>
    <cellStyle name="ปกติ 16 3 5 3 3" xfId="5912" xr:uid="{00000000-0005-0000-0000-00003E1B0000}"/>
    <cellStyle name="ปกติ 16 3 5 4" xfId="4648" xr:uid="{00000000-0005-0000-0000-00003F1B0000}"/>
    <cellStyle name="ปกติ 16 3 5 4 2" xfId="6353" xr:uid="{00000000-0005-0000-0000-0000401B0000}"/>
    <cellStyle name="ปกติ 16 3 5 5" xfId="5518" xr:uid="{00000000-0005-0000-0000-0000411B0000}"/>
    <cellStyle name="ปกติ 16 3 6" xfId="3785" xr:uid="{00000000-0005-0000-0000-0000421B0000}"/>
    <cellStyle name="ปกติ 16 3 6 2" xfId="4054" xr:uid="{00000000-0005-0000-0000-0000431B0000}"/>
    <cellStyle name="ปกติ 16 3 6 2 2" xfId="4376" xr:uid="{00000000-0005-0000-0000-0000441B0000}"/>
    <cellStyle name="ปกติ 16 3 6 2 2 2" xfId="5214" xr:uid="{00000000-0005-0000-0000-0000451B0000}"/>
    <cellStyle name="ปกติ 16 3 6 2 2 2 2" xfId="6919" xr:uid="{00000000-0005-0000-0000-0000461B0000}"/>
    <cellStyle name="ปกติ 16 3 6 2 2 3" xfId="6084" xr:uid="{00000000-0005-0000-0000-0000471B0000}"/>
    <cellStyle name="ปกติ 16 3 6 2 3" xfId="4892" xr:uid="{00000000-0005-0000-0000-0000481B0000}"/>
    <cellStyle name="ปกติ 16 3 6 2 3 2" xfId="6597" xr:uid="{00000000-0005-0000-0000-0000491B0000}"/>
    <cellStyle name="ปกติ 16 3 6 2 4" xfId="5762" xr:uid="{00000000-0005-0000-0000-00004A1B0000}"/>
    <cellStyle name="ปกติ 16 3 6 3" xfId="4215" xr:uid="{00000000-0005-0000-0000-00004B1B0000}"/>
    <cellStyle name="ปกติ 16 3 6 3 2" xfId="5053" xr:uid="{00000000-0005-0000-0000-00004C1B0000}"/>
    <cellStyle name="ปกติ 16 3 6 3 2 2" xfId="6758" xr:uid="{00000000-0005-0000-0000-00004D1B0000}"/>
    <cellStyle name="ปกติ 16 3 6 3 3" xfId="5923" xr:uid="{00000000-0005-0000-0000-00004E1B0000}"/>
    <cellStyle name="ปกติ 16 3 6 4" xfId="4674" xr:uid="{00000000-0005-0000-0000-00004F1B0000}"/>
    <cellStyle name="ปกติ 16 3 6 4 2" xfId="6379" xr:uid="{00000000-0005-0000-0000-0000501B0000}"/>
    <cellStyle name="ปกติ 16 3 6 5" xfId="5544" xr:uid="{00000000-0005-0000-0000-0000511B0000}"/>
    <cellStyle name="ปกติ 16 3 7" xfId="3967" xr:uid="{00000000-0005-0000-0000-0000521B0000}"/>
    <cellStyle name="ปกติ 16 3 7 2" xfId="4135" xr:uid="{00000000-0005-0000-0000-0000531B0000}"/>
    <cellStyle name="ปกติ 16 3 7 2 2" xfId="4457" xr:uid="{00000000-0005-0000-0000-0000541B0000}"/>
    <cellStyle name="ปกติ 16 3 7 2 2 2" xfId="5295" xr:uid="{00000000-0005-0000-0000-0000551B0000}"/>
    <cellStyle name="ปกติ 16 3 7 2 2 2 2" xfId="7000" xr:uid="{00000000-0005-0000-0000-0000561B0000}"/>
    <cellStyle name="ปกติ 16 3 7 2 2 3" xfId="6165" xr:uid="{00000000-0005-0000-0000-0000571B0000}"/>
    <cellStyle name="ปกติ 16 3 7 2 3" xfId="4973" xr:uid="{00000000-0005-0000-0000-0000581B0000}"/>
    <cellStyle name="ปกติ 16 3 7 2 3 2" xfId="6678" xr:uid="{00000000-0005-0000-0000-0000591B0000}"/>
    <cellStyle name="ปกติ 16 3 7 2 4" xfId="5843" xr:uid="{00000000-0005-0000-0000-00005A1B0000}"/>
    <cellStyle name="ปกติ 16 3 7 3" xfId="4296" xr:uid="{00000000-0005-0000-0000-00005B1B0000}"/>
    <cellStyle name="ปกติ 16 3 7 3 2" xfId="5134" xr:uid="{00000000-0005-0000-0000-00005C1B0000}"/>
    <cellStyle name="ปกติ 16 3 7 3 2 2" xfId="6839" xr:uid="{00000000-0005-0000-0000-00005D1B0000}"/>
    <cellStyle name="ปกติ 16 3 7 3 3" xfId="6004" xr:uid="{00000000-0005-0000-0000-00005E1B0000}"/>
    <cellStyle name="ปกติ 16 3 7 4" xfId="4812" xr:uid="{00000000-0005-0000-0000-00005F1B0000}"/>
    <cellStyle name="ปกติ 16 3 7 4 2" xfId="6517" xr:uid="{00000000-0005-0000-0000-0000601B0000}"/>
    <cellStyle name="ปกติ 16 3 7 5" xfId="5682" xr:uid="{00000000-0005-0000-0000-0000611B0000}"/>
    <cellStyle name="ปกติ 16 3 8" xfId="3985" xr:uid="{00000000-0005-0000-0000-0000621B0000}"/>
    <cellStyle name="ปกติ 16 3 8 2" xfId="4307" xr:uid="{00000000-0005-0000-0000-0000631B0000}"/>
    <cellStyle name="ปกติ 16 3 8 2 2" xfId="5145" xr:uid="{00000000-0005-0000-0000-0000641B0000}"/>
    <cellStyle name="ปกติ 16 3 8 2 2 2" xfId="6850" xr:uid="{00000000-0005-0000-0000-0000651B0000}"/>
    <cellStyle name="ปกติ 16 3 8 2 3" xfId="6015" xr:uid="{00000000-0005-0000-0000-0000661B0000}"/>
    <cellStyle name="ปกติ 16 3 8 3" xfId="4823" xr:uid="{00000000-0005-0000-0000-0000671B0000}"/>
    <cellStyle name="ปกติ 16 3 8 3 2" xfId="6528" xr:uid="{00000000-0005-0000-0000-0000681B0000}"/>
    <cellStyle name="ปกติ 16 3 8 4" xfId="5693" xr:uid="{00000000-0005-0000-0000-0000691B0000}"/>
    <cellStyle name="ปกติ 16 3 9" xfId="4146" xr:uid="{00000000-0005-0000-0000-00006A1B0000}"/>
    <cellStyle name="ปกติ 16 3 9 2" xfId="4984" xr:uid="{00000000-0005-0000-0000-00006B1B0000}"/>
    <cellStyle name="ปกติ 16 3 9 2 2" xfId="6689" xr:uid="{00000000-0005-0000-0000-00006C1B0000}"/>
    <cellStyle name="ปกติ 16 3 9 3" xfId="5854" xr:uid="{00000000-0005-0000-0000-00006D1B0000}"/>
    <cellStyle name="ปกติ 16 4" xfId="2201" xr:uid="{00000000-0005-0000-0000-00006E1B0000}"/>
    <cellStyle name="ปกติ 16 5" xfId="2202" xr:uid="{00000000-0005-0000-0000-00006F1B0000}"/>
    <cellStyle name="ปกติ 16 6" xfId="2203" xr:uid="{00000000-0005-0000-0000-0000701B0000}"/>
    <cellStyle name="ปกติ 17" xfId="2204" xr:uid="{00000000-0005-0000-0000-0000711B0000}"/>
    <cellStyle name="ปกติ 18" xfId="2205" xr:uid="{00000000-0005-0000-0000-0000721B0000}"/>
    <cellStyle name="ปกติ 19" xfId="2206" xr:uid="{00000000-0005-0000-0000-0000731B0000}"/>
    <cellStyle name="ปกติ 2" xfId="2207" xr:uid="{00000000-0005-0000-0000-0000741B0000}"/>
    <cellStyle name="ปกติ 2 10" xfId="2208" xr:uid="{00000000-0005-0000-0000-0000751B0000}"/>
    <cellStyle name="ปกติ 2 11" xfId="2209" xr:uid="{00000000-0005-0000-0000-0000761B0000}"/>
    <cellStyle name="ปกติ 2 12" xfId="2210" xr:uid="{00000000-0005-0000-0000-0000771B0000}"/>
    <cellStyle name="ปกติ 2 13" xfId="2211" xr:uid="{00000000-0005-0000-0000-0000781B0000}"/>
    <cellStyle name="ปกติ 2 14" xfId="2212" xr:uid="{00000000-0005-0000-0000-0000791B0000}"/>
    <cellStyle name="ปกติ 2 15" xfId="2213" xr:uid="{00000000-0005-0000-0000-00007A1B0000}"/>
    <cellStyle name="ปกติ 2 15 10" xfId="4570" xr:uid="{00000000-0005-0000-0000-00007B1B0000}"/>
    <cellStyle name="ปกติ 2 15 10 2" xfId="6275" xr:uid="{00000000-0005-0000-0000-00007C1B0000}"/>
    <cellStyle name="ปกติ 2 15 11" xfId="5442" xr:uid="{00000000-0005-0000-0000-00007D1B0000}"/>
    <cellStyle name="ปกติ 2 15 2" xfId="3616" xr:uid="{00000000-0005-0000-0000-00007E1B0000}"/>
    <cellStyle name="ปกติ 2 15 2 2" xfId="3664" xr:uid="{00000000-0005-0000-0000-00007F1B0000}"/>
    <cellStyle name="ปกติ 2 15 2 2 2" xfId="4031" xr:uid="{00000000-0005-0000-0000-0000801B0000}"/>
    <cellStyle name="ปกติ 2 15 2 2 2 2" xfId="4353" xr:uid="{00000000-0005-0000-0000-0000811B0000}"/>
    <cellStyle name="ปกติ 2 15 2 2 2 2 2" xfId="5191" xr:uid="{00000000-0005-0000-0000-0000821B0000}"/>
    <cellStyle name="ปกติ 2 15 2 2 2 2 2 2" xfId="6896" xr:uid="{00000000-0005-0000-0000-0000831B0000}"/>
    <cellStyle name="ปกติ 2 15 2 2 2 2 3" xfId="6061" xr:uid="{00000000-0005-0000-0000-0000841B0000}"/>
    <cellStyle name="ปกติ 2 15 2 2 2 3" xfId="4869" xr:uid="{00000000-0005-0000-0000-0000851B0000}"/>
    <cellStyle name="ปกติ 2 15 2 2 2 3 2" xfId="6574" xr:uid="{00000000-0005-0000-0000-0000861B0000}"/>
    <cellStyle name="ปกติ 2 15 2 2 2 4" xfId="5739" xr:uid="{00000000-0005-0000-0000-0000871B0000}"/>
    <cellStyle name="ปกติ 2 15 2 2 3" xfId="4192" xr:uid="{00000000-0005-0000-0000-0000881B0000}"/>
    <cellStyle name="ปกติ 2 15 2 2 3 2" xfId="5030" xr:uid="{00000000-0005-0000-0000-0000891B0000}"/>
    <cellStyle name="ปกติ 2 15 2 2 3 2 2" xfId="6735" xr:uid="{00000000-0005-0000-0000-00008A1B0000}"/>
    <cellStyle name="ปกติ 2 15 2 2 3 3" xfId="5900" xr:uid="{00000000-0005-0000-0000-00008B1B0000}"/>
    <cellStyle name="ปกติ 2 15 2 2 4" xfId="4636" xr:uid="{00000000-0005-0000-0000-00008C1B0000}"/>
    <cellStyle name="ปกติ 2 15 2 2 4 2" xfId="6341" xr:uid="{00000000-0005-0000-0000-00008D1B0000}"/>
    <cellStyle name="ปกติ 2 15 2 2 5" xfId="5506" xr:uid="{00000000-0005-0000-0000-00008E1B0000}"/>
    <cellStyle name="ปกติ 2 15 2 3" xfId="3875" xr:uid="{00000000-0005-0000-0000-00008F1B0000}"/>
    <cellStyle name="ปกติ 2 15 2 3 2" xfId="4089" xr:uid="{00000000-0005-0000-0000-0000901B0000}"/>
    <cellStyle name="ปกติ 2 15 2 3 2 2" xfId="4411" xr:uid="{00000000-0005-0000-0000-0000911B0000}"/>
    <cellStyle name="ปกติ 2 15 2 3 2 2 2" xfId="5249" xr:uid="{00000000-0005-0000-0000-0000921B0000}"/>
    <cellStyle name="ปกติ 2 15 2 3 2 2 2 2" xfId="6954" xr:uid="{00000000-0005-0000-0000-0000931B0000}"/>
    <cellStyle name="ปกติ 2 15 2 3 2 2 3" xfId="6119" xr:uid="{00000000-0005-0000-0000-0000941B0000}"/>
    <cellStyle name="ปกติ 2 15 2 3 2 3" xfId="4927" xr:uid="{00000000-0005-0000-0000-0000951B0000}"/>
    <cellStyle name="ปกติ 2 15 2 3 2 3 2" xfId="6632" xr:uid="{00000000-0005-0000-0000-0000961B0000}"/>
    <cellStyle name="ปกติ 2 15 2 3 2 4" xfId="5797" xr:uid="{00000000-0005-0000-0000-0000971B0000}"/>
    <cellStyle name="ปกติ 2 15 2 3 3" xfId="4250" xr:uid="{00000000-0005-0000-0000-0000981B0000}"/>
    <cellStyle name="ปกติ 2 15 2 3 3 2" xfId="5088" xr:uid="{00000000-0005-0000-0000-0000991B0000}"/>
    <cellStyle name="ปกติ 2 15 2 3 3 2 2" xfId="6793" xr:uid="{00000000-0005-0000-0000-00009A1B0000}"/>
    <cellStyle name="ปกติ 2 15 2 3 3 3" xfId="5958" xr:uid="{00000000-0005-0000-0000-00009B1B0000}"/>
    <cellStyle name="ปกติ 2 15 2 3 4" xfId="4733" xr:uid="{00000000-0005-0000-0000-00009C1B0000}"/>
    <cellStyle name="ปกติ 2 15 2 3 4 2" xfId="6438" xr:uid="{00000000-0005-0000-0000-00009D1B0000}"/>
    <cellStyle name="ปกติ 2 15 2 3 5" xfId="5603" xr:uid="{00000000-0005-0000-0000-00009E1B0000}"/>
    <cellStyle name="ปกติ 2 15 2 4" xfId="3908" xr:uid="{00000000-0005-0000-0000-00009F1B0000}"/>
    <cellStyle name="ปกติ 2 15 2 4 2" xfId="4106" xr:uid="{00000000-0005-0000-0000-0000A01B0000}"/>
    <cellStyle name="ปกติ 2 15 2 4 2 2" xfId="4428" xr:uid="{00000000-0005-0000-0000-0000A11B0000}"/>
    <cellStyle name="ปกติ 2 15 2 4 2 2 2" xfId="5266" xr:uid="{00000000-0005-0000-0000-0000A21B0000}"/>
    <cellStyle name="ปกติ 2 15 2 4 2 2 2 2" xfId="6971" xr:uid="{00000000-0005-0000-0000-0000A31B0000}"/>
    <cellStyle name="ปกติ 2 15 2 4 2 2 3" xfId="6136" xr:uid="{00000000-0005-0000-0000-0000A41B0000}"/>
    <cellStyle name="ปกติ 2 15 2 4 2 3" xfId="4944" xr:uid="{00000000-0005-0000-0000-0000A51B0000}"/>
    <cellStyle name="ปกติ 2 15 2 4 2 3 2" xfId="6649" xr:uid="{00000000-0005-0000-0000-0000A61B0000}"/>
    <cellStyle name="ปกติ 2 15 2 4 2 4" xfId="5814" xr:uid="{00000000-0005-0000-0000-0000A71B0000}"/>
    <cellStyle name="ปกติ 2 15 2 4 3" xfId="4267" xr:uid="{00000000-0005-0000-0000-0000A81B0000}"/>
    <cellStyle name="ปกติ 2 15 2 4 3 2" xfId="5105" xr:uid="{00000000-0005-0000-0000-0000A91B0000}"/>
    <cellStyle name="ปกติ 2 15 2 4 3 2 2" xfId="6810" xr:uid="{00000000-0005-0000-0000-0000AA1B0000}"/>
    <cellStyle name="ปกติ 2 15 2 4 3 3" xfId="5975" xr:uid="{00000000-0005-0000-0000-0000AB1B0000}"/>
    <cellStyle name="ปกติ 2 15 2 4 4" xfId="4763" xr:uid="{00000000-0005-0000-0000-0000AC1B0000}"/>
    <cellStyle name="ปกติ 2 15 2 4 4 2" xfId="6468" xr:uid="{00000000-0005-0000-0000-0000AD1B0000}"/>
    <cellStyle name="ปกติ 2 15 2 4 5" xfId="5633" xr:uid="{00000000-0005-0000-0000-0000AE1B0000}"/>
    <cellStyle name="ปกติ 2 15 2 5" xfId="3938" xr:uid="{00000000-0005-0000-0000-0000AF1B0000}"/>
    <cellStyle name="ปกติ 2 15 2 5 2" xfId="4121" xr:uid="{00000000-0005-0000-0000-0000B01B0000}"/>
    <cellStyle name="ปกติ 2 15 2 5 2 2" xfId="4443" xr:uid="{00000000-0005-0000-0000-0000B11B0000}"/>
    <cellStyle name="ปกติ 2 15 2 5 2 2 2" xfId="5281" xr:uid="{00000000-0005-0000-0000-0000B21B0000}"/>
    <cellStyle name="ปกติ 2 15 2 5 2 2 2 2" xfId="6986" xr:uid="{00000000-0005-0000-0000-0000B31B0000}"/>
    <cellStyle name="ปกติ 2 15 2 5 2 2 3" xfId="6151" xr:uid="{00000000-0005-0000-0000-0000B41B0000}"/>
    <cellStyle name="ปกติ 2 15 2 5 2 3" xfId="4959" xr:uid="{00000000-0005-0000-0000-0000B51B0000}"/>
    <cellStyle name="ปกติ 2 15 2 5 2 3 2" xfId="6664" xr:uid="{00000000-0005-0000-0000-0000B61B0000}"/>
    <cellStyle name="ปกติ 2 15 2 5 2 4" xfId="5829" xr:uid="{00000000-0005-0000-0000-0000B71B0000}"/>
    <cellStyle name="ปกติ 2 15 2 5 3" xfId="4282" xr:uid="{00000000-0005-0000-0000-0000B81B0000}"/>
    <cellStyle name="ปกติ 2 15 2 5 3 2" xfId="5120" xr:uid="{00000000-0005-0000-0000-0000B91B0000}"/>
    <cellStyle name="ปกติ 2 15 2 5 3 2 2" xfId="6825" xr:uid="{00000000-0005-0000-0000-0000BA1B0000}"/>
    <cellStyle name="ปกติ 2 15 2 5 3 3" xfId="5990" xr:uid="{00000000-0005-0000-0000-0000BB1B0000}"/>
    <cellStyle name="ปกติ 2 15 2 5 4" xfId="4791" xr:uid="{00000000-0005-0000-0000-0000BC1B0000}"/>
    <cellStyle name="ปกติ 2 15 2 5 4 2" xfId="6496" xr:uid="{00000000-0005-0000-0000-0000BD1B0000}"/>
    <cellStyle name="ปกติ 2 15 2 5 5" xfId="5661" xr:uid="{00000000-0005-0000-0000-0000BE1B0000}"/>
    <cellStyle name="ปกติ 2 15 2 6" xfId="4001" xr:uid="{00000000-0005-0000-0000-0000BF1B0000}"/>
    <cellStyle name="ปกติ 2 15 2 6 2" xfId="4323" xr:uid="{00000000-0005-0000-0000-0000C01B0000}"/>
    <cellStyle name="ปกติ 2 15 2 6 2 2" xfId="5161" xr:uid="{00000000-0005-0000-0000-0000C11B0000}"/>
    <cellStyle name="ปกติ 2 15 2 6 2 2 2" xfId="6866" xr:uid="{00000000-0005-0000-0000-0000C21B0000}"/>
    <cellStyle name="ปกติ 2 15 2 6 2 3" xfId="6031" xr:uid="{00000000-0005-0000-0000-0000C31B0000}"/>
    <cellStyle name="ปกติ 2 15 2 6 3" xfId="4839" xr:uid="{00000000-0005-0000-0000-0000C41B0000}"/>
    <cellStyle name="ปกติ 2 15 2 6 3 2" xfId="6544" xr:uid="{00000000-0005-0000-0000-0000C51B0000}"/>
    <cellStyle name="ปกติ 2 15 2 6 4" xfId="5709" xr:uid="{00000000-0005-0000-0000-0000C61B0000}"/>
    <cellStyle name="ปกติ 2 15 2 7" xfId="4162" xr:uid="{00000000-0005-0000-0000-0000C71B0000}"/>
    <cellStyle name="ปกติ 2 15 2 7 2" xfId="5000" xr:uid="{00000000-0005-0000-0000-0000C81B0000}"/>
    <cellStyle name="ปกติ 2 15 2 7 2 2" xfId="6705" xr:uid="{00000000-0005-0000-0000-0000C91B0000}"/>
    <cellStyle name="ปกติ 2 15 2 7 3" xfId="5870" xr:uid="{00000000-0005-0000-0000-0000CA1B0000}"/>
    <cellStyle name="ปกติ 2 15 2 8" xfId="4599" xr:uid="{00000000-0005-0000-0000-0000CB1B0000}"/>
    <cellStyle name="ปกติ 2 15 2 8 2" xfId="6304" xr:uid="{00000000-0005-0000-0000-0000CC1B0000}"/>
    <cellStyle name="ปกติ 2 15 2 9" xfId="5469" xr:uid="{00000000-0005-0000-0000-0000CD1B0000}"/>
    <cellStyle name="ปกติ 2 15 3" xfId="3646" xr:uid="{00000000-0005-0000-0000-0000CE1B0000}"/>
    <cellStyle name="ปกติ 2 15 3 2" xfId="4016" xr:uid="{00000000-0005-0000-0000-0000CF1B0000}"/>
    <cellStyle name="ปกติ 2 15 3 2 2" xfId="4338" xr:uid="{00000000-0005-0000-0000-0000D01B0000}"/>
    <cellStyle name="ปกติ 2 15 3 2 2 2" xfId="5176" xr:uid="{00000000-0005-0000-0000-0000D11B0000}"/>
    <cellStyle name="ปกติ 2 15 3 2 2 2 2" xfId="6881" xr:uid="{00000000-0005-0000-0000-0000D21B0000}"/>
    <cellStyle name="ปกติ 2 15 3 2 2 3" xfId="6046" xr:uid="{00000000-0005-0000-0000-0000D31B0000}"/>
    <cellStyle name="ปกติ 2 15 3 2 3" xfId="4854" xr:uid="{00000000-0005-0000-0000-0000D41B0000}"/>
    <cellStyle name="ปกติ 2 15 3 2 3 2" xfId="6559" xr:uid="{00000000-0005-0000-0000-0000D51B0000}"/>
    <cellStyle name="ปกติ 2 15 3 2 4" xfId="5724" xr:uid="{00000000-0005-0000-0000-0000D61B0000}"/>
    <cellStyle name="ปกติ 2 15 3 3" xfId="4177" xr:uid="{00000000-0005-0000-0000-0000D71B0000}"/>
    <cellStyle name="ปกติ 2 15 3 3 2" xfId="5015" xr:uid="{00000000-0005-0000-0000-0000D81B0000}"/>
    <cellStyle name="ปกติ 2 15 3 3 2 2" xfId="6720" xr:uid="{00000000-0005-0000-0000-0000D91B0000}"/>
    <cellStyle name="ปกติ 2 15 3 3 3" xfId="5885" xr:uid="{00000000-0005-0000-0000-0000DA1B0000}"/>
    <cellStyle name="ปกติ 2 15 3 4" xfId="4621" xr:uid="{00000000-0005-0000-0000-0000DB1B0000}"/>
    <cellStyle name="ปกติ 2 15 3 4 2" xfId="6326" xr:uid="{00000000-0005-0000-0000-0000DC1B0000}"/>
    <cellStyle name="ปกติ 2 15 3 5" xfId="5491" xr:uid="{00000000-0005-0000-0000-0000DD1B0000}"/>
    <cellStyle name="ปกติ 2 15 4" xfId="3794" xr:uid="{00000000-0005-0000-0000-0000DE1B0000}"/>
    <cellStyle name="ปกติ 2 15 4 2" xfId="4056" xr:uid="{00000000-0005-0000-0000-0000DF1B0000}"/>
    <cellStyle name="ปกติ 2 15 4 2 2" xfId="4378" xr:uid="{00000000-0005-0000-0000-0000E01B0000}"/>
    <cellStyle name="ปกติ 2 15 4 2 2 2" xfId="5216" xr:uid="{00000000-0005-0000-0000-0000E11B0000}"/>
    <cellStyle name="ปกติ 2 15 4 2 2 2 2" xfId="6921" xr:uid="{00000000-0005-0000-0000-0000E21B0000}"/>
    <cellStyle name="ปกติ 2 15 4 2 2 3" xfId="6086" xr:uid="{00000000-0005-0000-0000-0000E31B0000}"/>
    <cellStyle name="ปกติ 2 15 4 2 3" xfId="4894" xr:uid="{00000000-0005-0000-0000-0000E41B0000}"/>
    <cellStyle name="ปกติ 2 15 4 2 3 2" xfId="6599" xr:uid="{00000000-0005-0000-0000-0000E51B0000}"/>
    <cellStyle name="ปกติ 2 15 4 2 4" xfId="5764" xr:uid="{00000000-0005-0000-0000-0000E61B0000}"/>
    <cellStyle name="ปกติ 2 15 4 3" xfId="4217" xr:uid="{00000000-0005-0000-0000-0000E71B0000}"/>
    <cellStyle name="ปกติ 2 15 4 3 2" xfId="5055" xr:uid="{00000000-0005-0000-0000-0000E81B0000}"/>
    <cellStyle name="ปกติ 2 15 4 3 2 2" xfId="6760" xr:uid="{00000000-0005-0000-0000-0000E91B0000}"/>
    <cellStyle name="ปกติ 2 15 4 3 3" xfId="5925" xr:uid="{00000000-0005-0000-0000-0000EA1B0000}"/>
    <cellStyle name="ปกติ 2 15 4 4" xfId="4676" xr:uid="{00000000-0005-0000-0000-0000EB1B0000}"/>
    <cellStyle name="ปกติ 2 15 4 4 2" xfId="6381" xr:uid="{00000000-0005-0000-0000-0000EC1B0000}"/>
    <cellStyle name="ปกติ 2 15 4 5" xfId="5546" xr:uid="{00000000-0005-0000-0000-0000ED1B0000}"/>
    <cellStyle name="ปกติ 2 15 5" xfId="3856" xr:uid="{00000000-0005-0000-0000-0000EE1B0000}"/>
    <cellStyle name="ปกติ 2 15 5 2" xfId="4081" xr:uid="{00000000-0005-0000-0000-0000EF1B0000}"/>
    <cellStyle name="ปกติ 2 15 5 2 2" xfId="4403" xr:uid="{00000000-0005-0000-0000-0000F01B0000}"/>
    <cellStyle name="ปกติ 2 15 5 2 2 2" xfId="5241" xr:uid="{00000000-0005-0000-0000-0000F11B0000}"/>
    <cellStyle name="ปกติ 2 15 5 2 2 2 2" xfId="6946" xr:uid="{00000000-0005-0000-0000-0000F21B0000}"/>
    <cellStyle name="ปกติ 2 15 5 2 2 3" xfId="6111" xr:uid="{00000000-0005-0000-0000-0000F31B0000}"/>
    <cellStyle name="ปกติ 2 15 5 2 3" xfId="4919" xr:uid="{00000000-0005-0000-0000-0000F41B0000}"/>
    <cellStyle name="ปกติ 2 15 5 2 3 2" xfId="6624" xr:uid="{00000000-0005-0000-0000-0000F51B0000}"/>
    <cellStyle name="ปกติ 2 15 5 2 4" xfId="5789" xr:uid="{00000000-0005-0000-0000-0000F61B0000}"/>
    <cellStyle name="ปกติ 2 15 5 3" xfId="4242" xr:uid="{00000000-0005-0000-0000-0000F71B0000}"/>
    <cellStyle name="ปกติ 2 15 5 3 2" xfId="5080" xr:uid="{00000000-0005-0000-0000-0000F81B0000}"/>
    <cellStyle name="ปกติ 2 15 5 3 2 2" xfId="6785" xr:uid="{00000000-0005-0000-0000-0000F91B0000}"/>
    <cellStyle name="ปกติ 2 15 5 3 3" xfId="5950" xr:uid="{00000000-0005-0000-0000-0000FA1B0000}"/>
    <cellStyle name="ปกติ 2 15 5 4" xfId="4717" xr:uid="{00000000-0005-0000-0000-0000FB1B0000}"/>
    <cellStyle name="ปกติ 2 15 5 4 2" xfId="6422" xr:uid="{00000000-0005-0000-0000-0000FC1B0000}"/>
    <cellStyle name="ปกติ 2 15 5 5" xfId="5587" xr:uid="{00000000-0005-0000-0000-0000FD1B0000}"/>
    <cellStyle name="ปกติ 2 15 6" xfId="3744" xr:uid="{00000000-0005-0000-0000-0000FE1B0000}"/>
    <cellStyle name="ปกติ 2 15 6 2" xfId="4049" xr:uid="{00000000-0005-0000-0000-0000FF1B0000}"/>
    <cellStyle name="ปกติ 2 15 6 2 2" xfId="4371" xr:uid="{00000000-0005-0000-0000-0000001C0000}"/>
    <cellStyle name="ปกติ 2 15 6 2 2 2" xfId="5209" xr:uid="{00000000-0005-0000-0000-0000011C0000}"/>
    <cellStyle name="ปกติ 2 15 6 2 2 2 2" xfId="6914" xr:uid="{00000000-0005-0000-0000-0000021C0000}"/>
    <cellStyle name="ปกติ 2 15 6 2 2 3" xfId="6079" xr:uid="{00000000-0005-0000-0000-0000031C0000}"/>
    <cellStyle name="ปกติ 2 15 6 2 3" xfId="4887" xr:uid="{00000000-0005-0000-0000-0000041C0000}"/>
    <cellStyle name="ปกติ 2 15 6 2 3 2" xfId="6592" xr:uid="{00000000-0005-0000-0000-0000051C0000}"/>
    <cellStyle name="ปกติ 2 15 6 2 4" xfId="5757" xr:uid="{00000000-0005-0000-0000-0000061C0000}"/>
    <cellStyle name="ปกติ 2 15 6 3" xfId="4210" xr:uid="{00000000-0005-0000-0000-0000071C0000}"/>
    <cellStyle name="ปกติ 2 15 6 3 2" xfId="5048" xr:uid="{00000000-0005-0000-0000-0000081C0000}"/>
    <cellStyle name="ปกติ 2 15 6 3 2 2" xfId="6753" xr:uid="{00000000-0005-0000-0000-0000091C0000}"/>
    <cellStyle name="ปกติ 2 15 6 3 3" xfId="5918" xr:uid="{00000000-0005-0000-0000-00000A1C0000}"/>
    <cellStyle name="ปกติ 2 15 6 4" xfId="4659" xr:uid="{00000000-0005-0000-0000-00000B1C0000}"/>
    <cellStyle name="ปกติ 2 15 6 4 2" xfId="6364" xr:uid="{00000000-0005-0000-0000-00000C1C0000}"/>
    <cellStyle name="ปกติ 2 15 6 5" xfId="5529" xr:uid="{00000000-0005-0000-0000-00000D1C0000}"/>
    <cellStyle name="ปกติ 2 15 7" xfId="3968" xr:uid="{00000000-0005-0000-0000-00000E1C0000}"/>
    <cellStyle name="ปกติ 2 15 7 2" xfId="4136" xr:uid="{00000000-0005-0000-0000-00000F1C0000}"/>
    <cellStyle name="ปกติ 2 15 7 2 2" xfId="4458" xr:uid="{00000000-0005-0000-0000-0000101C0000}"/>
    <cellStyle name="ปกติ 2 15 7 2 2 2" xfId="5296" xr:uid="{00000000-0005-0000-0000-0000111C0000}"/>
    <cellStyle name="ปกติ 2 15 7 2 2 2 2" xfId="7001" xr:uid="{00000000-0005-0000-0000-0000121C0000}"/>
    <cellStyle name="ปกติ 2 15 7 2 2 3" xfId="6166" xr:uid="{00000000-0005-0000-0000-0000131C0000}"/>
    <cellStyle name="ปกติ 2 15 7 2 3" xfId="4974" xr:uid="{00000000-0005-0000-0000-0000141C0000}"/>
    <cellStyle name="ปกติ 2 15 7 2 3 2" xfId="6679" xr:uid="{00000000-0005-0000-0000-0000151C0000}"/>
    <cellStyle name="ปกติ 2 15 7 2 4" xfId="5844" xr:uid="{00000000-0005-0000-0000-0000161C0000}"/>
    <cellStyle name="ปกติ 2 15 7 3" xfId="4297" xr:uid="{00000000-0005-0000-0000-0000171C0000}"/>
    <cellStyle name="ปกติ 2 15 7 3 2" xfId="5135" xr:uid="{00000000-0005-0000-0000-0000181C0000}"/>
    <cellStyle name="ปกติ 2 15 7 3 2 2" xfId="6840" xr:uid="{00000000-0005-0000-0000-0000191C0000}"/>
    <cellStyle name="ปกติ 2 15 7 3 3" xfId="6005" xr:uid="{00000000-0005-0000-0000-00001A1C0000}"/>
    <cellStyle name="ปกติ 2 15 7 4" xfId="4813" xr:uid="{00000000-0005-0000-0000-00001B1C0000}"/>
    <cellStyle name="ปกติ 2 15 7 4 2" xfId="6518" xr:uid="{00000000-0005-0000-0000-00001C1C0000}"/>
    <cellStyle name="ปกติ 2 15 7 5" xfId="5683" xr:uid="{00000000-0005-0000-0000-00001D1C0000}"/>
    <cellStyle name="ปกติ 2 15 8" xfId="3986" xr:uid="{00000000-0005-0000-0000-00001E1C0000}"/>
    <cellStyle name="ปกติ 2 15 8 2" xfId="4308" xr:uid="{00000000-0005-0000-0000-00001F1C0000}"/>
    <cellStyle name="ปกติ 2 15 8 2 2" xfId="5146" xr:uid="{00000000-0005-0000-0000-0000201C0000}"/>
    <cellStyle name="ปกติ 2 15 8 2 2 2" xfId="6851" xr:uid="{00000000-0005-0000-0000-0000211C0000}"/>
    <cellStyle name="ปกติ 2 15 8 2 3" xfId="6016" xr:uid="{00000000-0005-0000-0000-0000221C0000}"/>
    <cellStyle name="ปกติ 2 15 8 3" xfId="4824" xr:uid="{00000000-0005-0000-0000-0000231C0000}"/>
    <cellStyle name="ปกติ 2 15 8 3 2" xfId="6529" xr:uid="{00000000-0005-0000-0000-0000241C0000}"/>
    <cellStyle name="ปกติ 2 15 8 4" xfId="5694" xr:uid="{00000000-0005-0000-0000-0000251C0000}"/>
    <cellStyle name="ปกติ 2 15 9" xfId="4147" xr:uid="{00000000-0005-0000-0000-0000261C0000}"/>
    <cellStyle name="ปกติ 2 15 9 2" xfId="4985" xr:uid="{00000000-0005-0000-0000-0000271C0000}"/>
    <cellStyle name="ปกติ 2 15 9 2 2" xfId="6690" xr:uid="{00000000-0005-0000-0000-0000281C0000}"/>
    <cellStyle name="ปกติ 2 15 9 3" xfId="5855" xr:uid="{00000000-0005-0000-0000-0000291C0000}"/>
    <cellStyle name="ปกติ 2 16" xfId="2214" xr:uid="{00000000-0005-0000-0000-00002A1C0000}"/>
    <cellStyle name="ปกติ 2 17" xfId="2215" xr:uid="{00000000-0005-0000-0000-00002B1C0000}"/>
    <cellStyle name="ปกติ 2 18" xfId="2216" xr:uid="{00000000-0005-0000-0000-00002C1C0000}"/>
    <cellStyle name="ปกติ 2 19" xfId="7154" xr:uid="{00000000-0005-0000-0000-00002D1C0000}"/>
    <cellStyle name="ปกติ 2 2" xfId="2217" xr:uid="{00000000-0005-0000-0000-00002E1C0000}"/>
    <cellStyle name="ปกติ 2 2 2" xfId="2218" xr:uid="{00000000-0005-0000-0000-00002F1C0000}"/>
    <cellStyle name="ปกติ 2 2 2 2" xfId="2219" xr:uid="{00000000-0005-0000-0000-0000301C0000}"/>
    <cellStyle name="ปกติ 2 2 2_CPI_Y'52_TOP_GG 1" xfId="2220" xr:uid="{00000000-0005-0000-0000-0000311C0000}"/>
    <cellStyle name="ปกติ 2 2 3" xfId="2221" xr:uid="{00000000-0005-0000-0000-0000321C0000}"/>
    <cellStyle name="ปกติ 2 2_Allowance%20IA(1)" xfId="2222" xr:uid="{00000000-0005-0000-0000-0000331C0000}"/>
    <cellStyle name="ปกติ 2 3" xfId="2223" xr:uid="{00000000-0005-0000-0000-0000341C0000}"/>
    <cellStyle name="ปกติ 2 4" xfId="2224" xr:uid="{00000000-0005-0000-0000-0000351C0000}"/>
    <cellStyle name="ปกติ 2 5" xfId="2225" xr:uid="{00000000-0005-0000-0000-0000361C0000}"/>
    <cellStyle name="ปกติ 2 6" xfId="2226" xr:uid="{00000000-0005-0000-0000-0000371C0000}"/>
    <cellStyle name="ปกติ 2 7" xfId="2227" xr:uid="{00000000-0005-0000-0000-0000381C0000}"/>
    <cellStyle name="ปกติ 2 7 2" xfId="2228" xr:uid="{00000000-0005-0000-0000-0000391C0000}"/>
    <cellStyle name="ปกติ 2 8" xfId="2229" xr:uid="{00000000-0005-0000-0000-00003A1C0000}"/>
    <cellStyle name="ปกติ 2 9" xfId="2230" xr:uid="{00000000-0005-0000-0000-00003B1C0000}"/>
    <cellStyle name="ปกติ 2_160800B1 CPI09 โปรแกรมคอมพิวเตอร์ - BOI_Q3" xfId="2231" xr:uid="{00000000-0005-0000-0000-00003C1C0000}"/>
    <cellStyle name="ปกติ 20" xfId="2232" xr:uid="{00000000-0005-0000-0000-00003D1C0000}"/>
    <cellStyle name="ปกติ 21" xfId="640" xr:uid="{00000000-0005-0000-0000-00003E1C0000}"/>
    <cellStyle name="ปกติ 22" xfId="642" xr:uid="{00000000-0005-0000-0000-00003F1C0000}"/>
    <cellStyle name="ปกติ 3" xfId="2233" xr:uid="{00000000-0005-0000-0000-0000401C0000}"/>
    <cellStyle name="ปกติ 3 2" xfId="2234" xr:uid="{00000000-0005-0000-0000-0000411C0000}"/>
    <cellStyle name="ปกติ 3 2 2" xfId="2235" xr:uid="{00000000-0005-0000-0000-0000421C0000}"/>
    <cellStyle name="ปกติ 3 3" xfId="2236" xr:uid="{00000000-0005-0000-0000-0000431C0000}"/>
    <cellStyle name="ปกติ 3 4" xfId="2237" xr:uid="{00000000-0005-0000-0000-0000441C0000}"/>
    <cellStyle name="ปกติ 3_CPI_Y'52_TOP_GG 1" xfId="2238" xr:uid="{00000000-0005-0000-0000-0000451C0000}"/>
    <cellStyle name="ปกติ 4" xfId="2239" xr:uid="{00000000-0005-0000-0000-0000461C0000}"/>
    <cellStyle name="ปกติ 4 2" xfId="2240" xr:uid="{00000000-0005-0000-0000-0000471C0000}"/>
    <cellStyle name="ปกติ 4 3" xfId="2241" xr:uid="{00000000-0005-0000-0000-0000481C0000}"/>
    <cellStyle name="ปกติ 4 4" xfId="2242" xr:uid="{00000000-0005-0000-0000-0000491C0000}"/>
    <cellStyle name="ปกติ 4_CPI_Y'52_TOP_GG 1" xfId="2243" xr:uid="{00000000-0005-0000-0000-00004A1C0000}"/>
    <cellStyle name="ปกติ 5" xfId="2244" xr:uid="{00000000-0005-0000-0000-00004B1C0000}"/>
    <cellStyle name="ปกติ 5 2" xfId="2245" xr:uid="{00000000-0005-0000-0000-00004C1C0000}"/>
    <cellStyle name="ปกติ 5 3" xfId="2246" xr:uid="{00000000-0005-0000-0000-00004D1C0000}"/>
    <cellStyle name="ปกติ 5_DetailCPI_1209" xfId="2247" xr:uid="{00000000-0005-0000-0000-00004E1C0000}"/>
    <cellStyle name="ปกติ 6" xfId="2248" xr:uid="{00000000-0005-0000-0000-00004F1C0000}"/>
    <cellStyle name="ปกติ 6 2" xfId="2249" xr:uid="{00000000-0005-0000-0000-0000501C0000}"/>
    <cellStyle name="ปกติ 6 3" xfId="2250" xr:uid="{00000000-0005-0000-0000-0000511C0000}"/>
    <cellStyle name="ปกติ 6_CPI_Y'52_TOP_GG 1" xfId="2251" xr:uid="{00000000-0005-0000-0000-0000521C0000}"/>
    <cellStyle name="ปกติ 7" xfId="2252" xr:uid="{00000000-0005-0000-0000-0000531C0000}"/>
    <cellStyle name="ปกติ 7 2" xfId="2253" xr:uid="{00000000-0005-0000-0000-0000541C0000}"/>
    <cellStyle name="ปกติ 8" xfId="2254" xr:uid="{00000000-0005-0000-0000-0000551C0000}"/>
    <cellStyle name="ปกติ 8 2" xfId="2255" xr:uid="{00000000-0005-0000-0000-0000561C0000}"/>
    <cellStyle name="ปกติ 8_CPI_Y'52_TOP_GG 1" xfId="2256" xr:uid="{00000000-0005-0000-0000-0000571C0000}"/>
    <cellStyle name="ปกติ 9" xfId="2257" xr:uid="{00000000-0005-0000-0000-0000581C0000}"/>
    <cellStyle name="ปกติ 9 2" xfId="2258" xr:uid="{00000000-0005-0000-0000-0000591C0000}"/>
    <cellStyle name="ปกติ 9_CPI_Y'52_TOP_GG 1" xfId="2259" xr:uid="{00000000-0005-0000-0000-00005A1C0000}"/>
    <cellStyle name="ปกติ_Book1" xfId="30" xr:uid="{00000000-0005-0000-0000-00005B1C0000}"/>
    <cellStyle name="ปกติ_Sheet1" xfId="10" xr:uid="{00000000-0005-0000-0000-00005C1C0000}"/>
    <cellStyle name="ป้อนค่า" xfId="3117" xr:uid="{00000000-0005-0000-0000-00005D1C0000}"/>
    <cellStyle name="ปานกลาง" xfId="3118" xr:uid="{00000000-0005-0000-0000-00005E1C0000}"/>
    <cellStyle name="ผลรวม" xfId="3119" xr:uid="{00000000-0005-0000-0000-00005F1C0000}"/>
    <cellStyle name="ฤ?ธถ [0]_95" xfId="2260" xr:uid="{00000000-0005-0000-0000-0000601C0000}"/>
    <cellStyle name="ฤ?ธถ_95" xfId="2261" xr:uid="{00000000-0005-0000-0000-0000611C0000}"/>
    <cellStyle name="ฤธถ [0]_95" xfId="2262" xr:uid="{00000000-0005-0000-0000-0000621C0000}"/>
    <cellStyle name="ฤธถ_95" xfId="2263" xr:uid="{00000000-0005-0000-0000-0000631C0000}"/>
    <cellStyle name="ล๋ศญ [0]_95" xfId="2264" xr:uid="{00000000-0005-0000-0000-0000641C0000}"/>
    <cellStyle name="ล๋ศญ_95" xfId="2265" xr:uid="{00000000-0005-0000-0000-0000651C0000}"/>
    <cellStyle name="ลักษณะ 1" xfId="3121" xr:uid="{00000000-0005-0000-0000-0000661C0000}"/>
    <cellStyle name="ลักษณะ 2" xfId="3122" xr:uid="{00000000-0005-0000-0000-0000671C0000}"/>
    <cellStyle name="วฅมุ_4ฟ๙ฝวภ๛" xfId="2266" xr:uid="{00000000-0005-0000-0000-0000681C0000}"/>
    <cellStyle name="วงเล็บ" xfId="3033" xr:uid="{00000000-0005-0000-0000-0000691C0000}"/>
    <cellStyle name="ส่วนที่ถูกเน้น1" xfId="3123" xr:uid="{00000000-0005-0000-0000-00006A1C0000}"/>
    <cellStyle name="ส่วนที่ถูกเน้น2" xfId="3124" xr:uid="{00000000-0005-0000-0000-00006B1C0000}"/>
    <cellStyle name="ส่วนที่ถูกเน้น3" xfId="3125" xr:uid="{00000000-0005-0000-0000-00006C1C0000}"/>
    <cellStyle name="ส่วนที่ถูกเน้น4" xfId="3126" xr:uid="{00000000-0005-0000-0000-00006D1C0000}"/>
    <cellStyle name="ส่วนที่ถูกเน้น5" xfId="3127" xr:uid="{00000000-0005-0000-0000-00006E1C0000}"/>
    <cellStyle name="ส่วนที่ถูกเน้น6" xfId="3128" xr:uid="{00000000-0005-0000-0000-00006F1C0000}"/>
    <cellStyle name="หมายเหตุ" xfId="3131" xr:uid="{00000000-0005-0000-0000-0000701C0000}"/>
    <cellStyle name="หมายเหตุ 2" xfId="2267" xr:uid="{00000000-0005-0000-0000-0000711C0000}"/>
    <cellStyle name="หัวเรื่อง 1" xfId="3132" xr:uid="{00000000-0005-0000-0000-0000721C0000}"/>
    <cellStyle name="หัวเรื่อง 2" xfId="3133" xr:uid="{00000000-0005-0000-0000-0000731C0000}"/>
    <cellStyle name="หัวเรื่อง 3" xfId="3134" xr:uid="{00000000-0005-0000-0000-0000741C0000}"/>
    <cellStyle name="หัวเรื่อง 4" xfId="3135" xr:uid="{00000000-0005-0000-0000-0000751C0000}"/>
    <cellStyle name="쉼표_MapleSEA_RoyaltyReport_Sep2005_Sample1" xfId="630" xr:uid="{00000000-0005-0000-0000-0000761C0000}"/>
    <cellStyle name="콤마 [0]_BP매입매출명세서" xfId="3034" xr:uid="{00000000-0005-0000-0000-0000771C0000}"/>
    <cellStyle name="콤마_BP매입매출명세서" xfId="3035" xr:uid="{00000000-0005-0000-0000-0000781C0000}"/>
    <cellStyle name="통화 [0]_BP매입매출명세서" xfId="3036" xr:uid="{00000000-0005-0000-0000-0000791C0000}"/>
    <cellStyle name="통화_BP매입매출명세서" xfId="3037" xr:uid="{00000000-0005-0000-0000-00007A1C0000}"/>
    <cellStyle name="표준_DEC99" xfId="3038" xr:uid="{00000000-0005-0000-0000-00007B1C0000}"/>
    <cellStyle name="一般_0006(1)" xfId="2268" xr:uid="{00000000-0005-0000-0000-00007C1C0000}"/>
    <cellStyle name="千分位[0]_2002CAP" xfId="631" xr:uid="{00000000-0005-0000-0000-00007D1C0000}"/>
    <cellStyle name="千分位_2002CAP" xfId="632" xr:uid="{00000000-0005-0000-0000-00007E1C0000}"/>
    <cellStyle name="未定義" xfId="2269" xr:uid="{00000000-0005-0000-0000-00007F1C0000}"/>
    <cellStyle name="桁区切り [0.00]_AUG98" xfId="633" xr:uid="{00000000-0005-0000-0000-0000801C0000}"/>
    <cellStyle name="桁区切り_eve" xfId="634" xr:uid="{00000000-0005-0000-0000-0000811C0000}"/>
    <cellStyle name="標準_AR562売上出来高確認表印刷_帳票レイアウト" xfId="2270" xr:uid="{00000000-0005-0000-0000-0000821C0000}"/>
    <cellStyle name="爼ﾗ靉ﾁ篦ｧﾋﾅﾒﾂﾁﾔｵﾔ" xfId="2271" xr:uid="{00000000-0005-0000-0000-0000831C0000}"/>
    <cellStyle name="貨幣 [0]_2002CAP" xfId="635" xr:uid="{00000000-0005-0000-0000-0000841C0000}"/>
    <cellStyle name="貨幣[0]_LC (2)" xfId="2272" xr:uid="{00000000-0005-0000-0000-0000851C0000}"/>
    <cellStyle name="貨幣_2002CAP" xfId="636" xr:uid="{00000000-0005-0000-0000-0000861C0000}"/>
    <cellStyle name="通貨 [0.00]_eve" xfId="637" xr:uid="{00000000-0005-0000-0000-0000871C0000}"/>
    <cellStyle name="㕃" xfId="638" xr:uid="{00000000-0005-0000-0000-0000881C0000}"/>
    <cellStyle name="㕃 2" xfId="3039" xr:uid="{00000000-0005-0000-0000-0000891C0000}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66"/>
      <color rgb="FFFFCCFF"/>
      <color rgb="FF0000CC"/>
      <color rgb="FF66FF33"/>
      <color rgb="FFFF99CC"/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0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57.xml"/><Relationship Id="rId138" Type="http://schemas.openxmlformats.org/officeDocument/2006/relationships/externalLink" Target="externalLinks/externalLink111.xml"/><Relationship Id="rId159" Type="http://schemas.openxmlformats.org/officeDocument/2006/relationships/externalLink" Target="externalLinks/externalLink132.xml"/><Relationship Id="rId170" Type="http://schemas.openxmlformats.org/officeDocument/2006/relationships/externalLink" Target="externalLinks/externalLink143.xml"/><Relationship Id="rId191" Type="http://schemas.openxmlformats.org/officeDocument/2006/relationships/externalLink" Target="externalLinks/externalLink164.xml"/><Relationship Id="rId205" Type="http://schemas.openxmlformats.org/officeDocument/2006/relationships/externalLink" Target="externalLinks/externalLink178.xml"/><Relationship Id="rId226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20.xml"/><Relationship Id="rId107" Type="http://schemas.openxmlformats.org/officeDocument/2006/relationships/externalLink" Target="externalLinks/externalLink80.xml"/><Relationship Id="rId268" Type="http://schemas.openxmlformats.org/officeDocument/2006/relationships/externalLink" Target="externalLinks/externalLink241.xml"/><Relationship Id="rId289" Type="http://schemas.openxmlformats.org/officeDocument/2006/relationships/calcChain" Target="calcChain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5.xml"/><Relationship Id="rId53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47.xml"/><Relationship Id="rId128" Type="http://schemas.openxmlformats.org/officeDocument/2006/relationships/externalLink" Target="externalLinks/externalLink101.xml"/><Relationship Id="rId149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68.xml"/><Relationship Id="rId160" Type="http://schemas.openxmlformats.org/officeDocument/2006/relationships/externalLink" Target="externalLinks/externalLink133.xml"/><Relationship Id="rId181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189.xml"/><Relationship Id="rId237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52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37.xml"/><Relationship Id="rId118" Type="http://schemas.openxmlformats.org/officeDocument/2006/relationships/externalLink" Target="externalLinks/externalLink91.xml"/><Relationship Id="rId139" Type="http://schemas.openxmlformats.org/officeDocument/2006/relationships/externalLink" Target="externalLinks/externalLink112.xml"/><Relationship Id="rId85" Type="http://schemas.openxmlformats.org/officeDocument/2006/relationships/externalLink" Target="externalLinks/externalLink58.xml"/><Relationship Id="rId150" Type="http://schemas.openxmlformats.org/officeDocument/2006/relationships/externalLink" Target="externalLinks/externalLink123.xml"/><Relationship Id="rId171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65.xml"/><Relationship Id="rId206" Type="http://schemas.openxmlformats.org/officeDocument/2006/relationships/externalLink" Target="externalLinks/externalLink179.xml"/><Relationship Id="rId227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42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81.xml"/><Relationship Id="rId129" Type="http://schemas.openxmlformats.org/officeDocument/2006/relationships/externalLink" Target="externalLinks/externalLink102.xml"/><Relationship Id="rId280" Type="http://schemas.openxmlformats.org/officeDocument/2006/relationships/externalLink" Target="externalLinks/externalLink253.xml"/><Relationship Id="rId54" Type="http://schemas.openxmlformats.org/officeDocument/2006/relationships/externalLink" Target="externalLinks/externalLink27.xml"/><Relationship Id="rId75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13.xml"/><Relationship Id="rId161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19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32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92.xml"/><Relationship Id="rId270" Type="http://schemas.openxmlformats.org/officeDocument/2006/relationships/externalLink" Target="externalLinks/externalLink243.xml"/><Relationship Id="rId44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03.xml"/><Relationship Id="rId151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66.xml"/><Relationship Id="rId207" Type="http://schemas.openxmlformats.org/officeDocument/2006/relationships/externalLink" Target="externalLinks/externalLink180.xml"/><Relationship Id="rId228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22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2.xml"/><Relationship Id="rId260" Type="http://schemas.openxmlformats.org/officeDocument/2006/relationships/externalLink" Target="externalLinks/externalLink233.xml"/><Relationship Id="rId281" Type="http://schemas.openxmlformats.org/officeDocument/2006/relationships/externalLink" Target="externalLinks/externalLink254.xml"/><Relationship Id="rId34" Type="http://schemas.openxmlformats.org/officeDocument/2006/relationships/externalLink" Target="externalLinks/externalLink7.xml"/><Relationship Id="rId50" Type="http://schemas.openxmlformats.org/officeDocument/2006/relationships/externalLink" Target="externalLinks/externalLink23.xml"/><Relationship Id="rId55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70.xml"/><Relationship Id="rId104" Type="http://schemas.openxmlformats.org/officeDocument/2006/relationships/externalLink" Target="externalLinks/externalLink77.xml"/><Relationship Id="rId120" Type="http://schemas.openxmlformats.org/officeDocument/2006/relationships/externalLink" Target="externalLinks/externalLink93.xml"/><Relationship Id="rId125" Type="http://schemas.openxmlformats.org/officeDocument/2006/relationships/externalLink" Target="externalLinks/externalLink98.xml"/><Relationship Id="rId141" Type="http://schemas.openxmlformats.org/officeDocument/2006/relationships/externalLink" Target="externalLinks/externalLink114.xml"/><Relationship Id="rId146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6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4.xml"/><Relationship Id="rId92" Type="http://schemas.openxmlformats.org/officeDocument/2006/relationships/externalLink" Target="externalLinks/externalLink65.xml"/><Relationship Id="rId162" Type="http://schemas.openxmlformats.org/officeDocument/2006/relationships/externalLink" Target="externalLinks/externalLink135.xml"/><Relationship Id="rId183" Type="http://schemas.openxmlformats.org/officeDocument/2006/relationships/externalLink" Target="externalLinks/externalLink156.xml"/><Relationship Id="rId213" Type="http://schemas.openxmlformats.org/officeDocument/2006/relationships/externalLink" Target="externalLinks/externalLink186.xml"/><Relationship Id="rId218" Type="http://schemas.openxmlformats.org/officeDocument/2006/relationships/externalLink" Target="externalLinks/externalLink191.xml"/><Relationship Id="rId234" Type="http://schemas.openxmlformats.org/officeDocument/2006/relationships/externalLink" Target="externalLinks/externalLink207.xml"/><Relationship Id="rId239" Type="http://schemas.openxmlformats.org/officeDocument/2006/relationships/externalLink" Target="externalLinks/externalLink21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.xml"/><Relationship Id="rId250" Type="http://schemas.openxmlformats.org/officeDocument/2006/relationships/externalLink" Target="externalLinks/externalLink223.xml"/><Relationship Id="rId255" Type="http://schemas.openxmlformats.org/officeDocument/2006/relationships/externalLink" Target="externalLinks/externalLink228.xml"/><Relationship Id="rId271" Type="http://schemas.openxmlformats.org/officeDocument/2006/relationships/externalLink" Target="externalLinks/externalLink244.xml"/><Relationship Id="rId276" Type="http://schemas.openxmlformats.org/officeDocument/2006/relationships/externalLink" Target="externalLinks/externalLink24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3.xml"/><Relationship Id="rId45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60.xml"/><Relationship Id="rId110" Type="http://schemas.openxmlformats.org/officeDocument/2006/relationships/externalLink" Target="externalLinks/externalLink83.xml"/><Relationship Id="rId115" Type="http://schemas.openxmlformats.org/officeDocument/2006/relationships/externalLink" Target="externalLinks/externalLink88.xml"/><Relationship Id="rId131" Type="http://schemas.openxmlformats.org/officeDocument/2006/relationships/externalLink" Target="externalLinks/externalLink104.xml"/><Relationship Id="rId136" Type="http://schemas.openxmlformats.org/officeDocument/2006/relationships/externalLink" Target="externalLinks/externalLink109.xml"/><Relationship Id="rId157" Type="http://schemas.openxmlformats.org/officeDocument/2006/relationships/externalLink" Target="externalLinks/externalLink130.xml"/><Relationship Id="rId178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34.xml"/><Relationship Id="rId82" Type="http://schemas.openxmlformats.org/officeDocument/2006/relationships/externalLink" Target="externalLinks/externalLink55.xml"/><Relationship Id="rId152" Type="http://schemas.openxmlformats.org/officeDocument/2006/relationships/externalLink" Target="externalLinks/externalLink125.xml"/><Relationship Id="rId173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67.xml"/><Relationship Id="rId199" Type="http://schemas.openxmlformats.org/officeDocument/2006/relationships/externalLink" Target="externalLinks/externalLink172.xml"/><Relationship Id="rId203" Type="http://schemas.openxmlformats.org/officeDocument/2006/relationships/externalLink" Target="externalLinks/externalLink176.xml"/><Relationship Id="rId208" Type="http://schemas.openxmlformats.org/officeDocument/2006/relationships/externalLink" Target="externalLinks/externalLink181.xml"/><Relationship Id="rId229" Type="http://schemas.openxmlformats.org/officeDocument/2006/relationships/externalLink" Target="externalLinks/externalLink202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97.xml"/><Relationship Id="rId240" Type="http://schemas.openxmlformats.org/officeDocument/2006/relationships/externalLink" Target="externalLinks/externalLink213.xml"/><Relationship Id="rId245" Type="http://schemas.openxmlformats.org/officeDocument/2006/relationships/externalLink" Target="externalLinks/externalLink218.xml"/><Relationship Id="rId261" Type="http://schemas.openxmlformats.org/officeDocument/2006/relationships/externalLink" Target="externalLinks/externalLink234.xml"/><Relationship Id="rId266" Type="http://schemas.openxmlformats.org/officeDocument/2006/relationships/externalLink" Target="externalLinks/externalLink239.xml"/><Relationship Id="rId287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56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50.xml"/><Relationship Id="rId100" Type="http://schemas.openxmlformats.org/officeDocument/2006/relationships/externalLink" Target="externalLinks/externalLink73.xml"/><Relationship Id="rId105" Type="http://schemas.openxmlformats.org/officeDocument/2006/relationships/externalLink" Target="externalLinks/externalLink78.xml"/><Relationship Id="rId126" Type="http://schemas.openxmlformats.org/officeDocument/2006/relationships/externalLink" Target="externalLinks/externalLink99.xml"/><Relationship Id="rId147" Type="http://schemas.openxmlformats.org/officeDocument/2006/relationships/externalLink" Target="externalLinks/externalLink120.xml"/><Relationship Id="rId168" Type="http://schemas.openxmlformats.org/officeDocument/2006/relationships/externalLink" Target="externalLinks/externalLink141.xml"/><Relationship Id="rId282" Type="http://schemas.openxmlformats.org/officeDocument/2006/relationships/externalLink" Target="externalLinks/externalLink25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4.xml"/><Relationship Id="rId72" Type="http://schemas.openxmlformats.org/officeDocument/2006/relationships/externalLink" Target="externalLinks/externalLink45.xml"/><Relationship Id="rId93" Type="http://schemas.openxmlformats.org/officeDocument/2006/relationships/externalLink" Target="externalLinks/externalLink66.xml"/><Relationship Id="rId98" Type="http://schemas.openxmlformats.org/officeDocument/2006/relationships/externalLink" Target="externalLinks/externalLink71.xml"/><Relationship Id="rId121" Type="http://schemas.openxmlformats.org/officeDocument/2006/relationships/externalLink" Target="externalLinks/externalLink94.xml"/><Relationship Id="rId142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57.xml"/><Relationship Id="rId189" Type="http://schemas.openxmlformats.org/officeDocument/2006/relationships/externalLink" Target="externalLinks/externalLink162.xml"/><Relationship Id="rId219" Type="http://schemas.openxmlformats.org/officeDocument/2006/relationships/externalLink" Target="externalLinks/externalLink19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87.xml"/><Relationship Id="rId230" Type="http://schemas.openxmlformats.org/officeDocument/2006/relationships/externalLink" Target="externalLinks/externalLink203.xml"/><Relationship Id="rId235" Type="http://schemas.openxmlformats.org/officeDocument/2006/relationships/externalLink" Target="externalLinks/externalLink208.xml"/><Relationship Id="rId251" Type="http://schemas.openxmlformats.org/officeDocument/2006/relationships/externalLink" Target="externalLinks/externalLink224.xml"/><Relationship Id="rId256" Type="http://schemas.openxmlformats.org/officeDocument/2006/relationships/externalLink" Target="externalLinks/externalLink229.xml"/><Relationship Id="rId277" Type="http://schemas.openxmlformats.org/officeDocument/2006/relationships/externalLink" Target="externalLinks/externalLink250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40.xml"/><Relationship Id="rId116" Type="http://schemas.openxmlformats.org/officeDocument/2006/relationships/externalLink" Target="externalLinks/externalLink89.xml"/><Relationship Id="rId137" Type="http://schemas.openxmlformats.org/officeDocument/2006/relationships/externalLink" Target="externalLinks/externalLink110.xml"/><Relationship Id="rId158" Type="http://schemas.openxmlformats.org/officeDocument/2006/relationships/externalLink" Target="externalLinks/externalLink131.xml"/><Relationship Id="rId272" Type="http://schemas.openxmlformats.org/officeDocument/2006/relationships/externalLink" Target="externalLinks/externalLink24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4.xml"/><Relationship Id="rId62" Type="http://schemas.openxmlformats.org/officeDocument/2006/relationships/externalLink" Target="externalLinks/externalLink35.xml"/><Relationship Id="rId83" Type="http://schemas.openxmlformats.org/officeDocument/2006/relationships/externalLink" Target="externalLinks/externalLink56.xml"/><Relationship Id="rId88" Type="http://schemas.openxmlformats.org/officeDocument/2006/relationships/externalLink" Target="externalLinks/externalLink61.xml"/><Relationship Id="rId111" Type="http://schemas.openxmlformats.org/officeDocument/2006/relationships/externalLink" Target="externalLinks/externalLink84.xml"/><Relationship Id="rId132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47.xml"/><Relationship Id="rId179" Type="http://schemas.openxmlformats.org/officeDocument/2006/relationships/externalLink" Target="externalLinks/externalLink152.xml"/><Relationship Id="rId195" Type="http://schemas.openxmlformats.org/officeDocument/2006/relationships/externalLink" Target="externalLinks/externalLink168.xml"/><Relationship Id="rId209" Type="http://schemas.openxmlformats.org/officeDocument/2006/relationships/externalLink" Target="externalLinks/externalLink182.xml"/><Relationship Id="rId190" Type="http://schemas.openxmlformats.org/officeDocument/2006/relationships/externalLink" Target="externalLinks/externalLink163.xml"/><Relationship Id="rId204" Type="http://schemas.openxmlformats.org/officeDocument/2006/relationships/externalLink" Target="externalLinks/externalLink177.xml"/><Relationship Id="rId220" Type="http://schemas.openxmlformats.org/officeDocument/2006/relationships/externalLink" Target="externalLinks/externalLink193.xml"/><Relationship Id="rId225" Type="http://schemas.openxmlformats.org/officeDocument/2006/relationships/externalLink" Target="externalLinks/externalLink198.xml"/><Relationship Id="rId241" Type="http://schemas.openxmlformats.org/officeDocument/2006/relationships/externalLink" Target="externalLinks/externalLink214.xml"/><Relationship Id="rId246" Type="http://schemas.openxmlformats.org/officeDocument/2006/relationships/externalLink" Target="externalLinks/externalLink219.xml"/><Relationship Id="rId267" Type="http://schemas.openxmlformats.org/officeDocument/2006/relationships/externalLink" Target="externalLinks/externalLink240.xml"/><Relationship Id="rId288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9.xml"/><Relationship Id="rId57" Type="http://schemas.openxmlformats.org/officeDocument/2006/relationships/externalLink" Target="externalLinks/externalLink30.xml"/><Relationship Id="rId106" Type="http://schemas.openxmlformats.org/officeDocument/2006/relationships/externalLink" Target="externalLinks/externalLink79.xml"/><Relationship Id="rId127" Type="http://schemas.openxmlformats.org/officeDocument/2006/relationships/externalLink" Target="externalLinks/externalLink100.xml"/><Relationship Id="rId262" Type="http://schemas.openxmlformats.org/officeDocument/2006/relationships/externalLink" Target="externalLinks/externalLink235.xml"/><Relationship Id="rId283" Type="http://schemas.openxmlformats.org/officeDocument/2006/relationships/externalLink" Target="externalLinks/externalLink25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4.xml"/><Relationship Id="rId52" Type="http://schemas.openxmlformats.org/officeDocument/2006/relationships/externalLink" Target="externalLinks/externalLink25.xml"/><Relationship Id="rId73" Type="http://schemas.openxmlformats.org/officeDocument/2006/relationships/externalLink" Target="externalLinks/externalLink46.xml"/><Relationship Id="rId78" Type="http://schemas.openxmlformats.org/officeDocument/2006/relationships/externalLink" Target="externalLinks/externalLink51.xml"/><Relationship Id="rId94" Type="http://schemas.openxmlformats.org/officeDocument/2006/relationships/externalLink" Target="externalLinks/externalLink67.xml"/><Relationship Id="rId99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74.xml"/><Relationship Id="rId122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16.xml"/><Relationship Id="rId148" Type="http://schemas.openxmlformats.org/officeDocument/2006/relationships/externalLink" Target="externalLinks/externalLink121.xml"/><Relationship Id="rId164" Type="http://schemas.openxmlformats.org/officeDocument/2006/relationships/externalLink" Target="externalLinks/externalLink137.xml"/><Relationship Id="rId169" Type="http://schemas.openxmlformats.org/officeDocument/2006/relationships/externalLink" Target="externalLinks/externalLink142.xml"/><Relationship Id="rId185" Type="http://schemas.openxmlformats.org/officeDocument/2006/relationships/externalLink" Target="externalLinks/externalLink15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53.xml"/><Relationship Id="rId210" Type="http://schemas.openxmlformats.org/officeDocument/2006/relationships/externalLink" Target="externalLinks/externalLink183.xml"/><Relationship Id="rId215" Type="http://schemas.openxmlformats.org/officeDocument/2006/relationships/externalLink" Target="externalLinks/externalLink188.xml"/><Relationship Id="rId236" Type="http://schemas.openxmlformats.org/officeDocument/2006/relationships/externalLink" Target="externalLinks/externalLink209.xml"/><Relationship Id="rId257" Type="http://schemas.openxmlformats.org/officeDocument/2006/relationships/externalLink" Target="externalLinks/externalLink230.xml"/><Relationship Id="rId278" Type="http://schemas.openxmlformats.org/officeDocument/2006/relationships/externalLink" Target="externalLinks/externalLink251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204.xml"/><Relationship Id="rId252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62.xml"/><Relationship Id="rId112" Type="http://schemas.openxmlformats.org/officeDocument/2006/relationships/externalLink" Target="externalLinks/externalLink85.xml"/><Relationship Id="rId133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48.xml"/><Relationship Id="rId196" Type="http://schemas.openxmlformats.org/officeDocument/2006/relationships/externalLink" Target="externalLinks/externalLink169.xml"/><Relationship Id="rId200" Type="http://schemas.openxmlformats.org/officeDocument/2006/relationships/externalLink" Target="externalLinks/externalLink173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4.xml"/><Relationship Id="rId242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57.xml"/><Relationship Id="rId37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52.xml"/><Relationship Id="rId102" Type="http://schemas.openxmlformats.org/officeDocument/2006/relationships/externalLink" Target="externalLinks/externalLink75.xml"/><Relationship Id="rId123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17.xml"/><Relationship Id="rId90" Type="http://schemas.openxmlformats.org/officeDocument/2006/relationships/externalLink" Target="externalLinks/externalLink63.xml"/><Relationship Id="rId165" Type="http://schemas.openxmlformats.org/officeDocument/2006/relationships/externalLink" Target="externalLinks/externalLink138.xml"/><Relationship Id="rId186" Type="http://schemas.openxmlformats.org/officeDocument/2006/relationships/externalLink" Target="externalLinks/externalLink159.xml"/><Relationship Id="rId211" Type="http://schemas.openxmlformats.org/officeDocument/2006/relationships/externalLink" Target="externalLinks/externalLink184.xml"/><Relationship Id="rId232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47.xml"/><Relationship Id="rId27" Type="http://schemas.openxmlformats.org/officeDocument/2006/relationships/worksheet" Target="worksheets/sheet27.xml"/><Relationship Id="rId48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86.xml"/><Relationship Id="rId134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53.xml"/><Relationship Id="rId155" Type="http://schemas.openxmlformats.org/officeDocument/2006/relationships/externalLink" Target="externalLinks/externalLink128.xml"/><Relationship Id="rId176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70.xml"/><Relationship Id="rId201" Type="http://schemas.openxmlformats.org/officeDocument/2006/relationships/externalLink" Target="externalLinks/externalLink174.xml"/><Relationship Id="rId222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58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76.xml"/><Relationship Id="rId124" Type="http://schemas.openxmlformats.org/officeDocument/2006/relationships/externalLink" Target="externalLinks/externalLink97.xml"/><Relationship Id="rId70" Type="http://schemas.openxmlformats.org/officeDocument/2006/relationships/externalLink" Target="externalLinks/externalLink43.xml"/><Relationship Id="rId91" Type="http://schemas.openxmlformats.org/officeDocument/2006/relationships/externalLink" Target="externalLinks/externalLink64.xml"/><Relationship Id="rId145" Type="http://schemas.openxmlformats.org/officeDocument/2006/relationships/externalLink" Target="externalLinks/externalLink118.xml"/><Relationship Id="rId166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85.xml"/><Relationship Id="rId233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27.xml"/><Relationship Id="rId28" Type="http://schemas.openxmlformats.org/officeDocument/2006/relationships/externalLink" Target="externalLinks/externalLink1.xml"/><Relationship Id="rId49" Type="http://schemas.openxmlformats.org/officeDocument/2006/relationships/externalLink" Target="externalLinks/externalLink22.xml"/><Relationship Id="rId114" Type="http://schemas.openxmlformats.org/officeDocument/2006/relationships/externalLink" Target="externalLinks/externalLink87.xml"/><Relationship Id="rId275" Type="http://schemas.openxmlformats.org/officeDocument/2006/relationships/externalLink" Target="externalLinks/externalLink248.xml"/><Relationship Id="rId60" Type="http://schemas.openxmlformats.org/officeDocument/2006/relationships/externalLink" Target="externalLinks/externalLink33.xml"/><Relationship Id="rId81" Type="http://schemas.openxmlformats.org/officeDocument/2006/relationships/externalLink" Target="externalLinks/externalLink54.xml"/><Relationship Id="rId135" Type="http://schemas.openxmlformats.org/officeDocument/2006/relationships/externalLink" Target="externalLinks/externalLink108.xml"/><Relationship Id="rId156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71.xml"/><Relationship Id="rId202" Type="http://schemas.openxmlformats.org/officeDocument/2006/relationships/externalLink" Target="externalLinks/externalLink175.xml"/><Relationship Id="rId223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17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38.xml"/><Relationship Id="rId2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\2001\pc_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eaw/JoB/SPA/Extra%20Frame/2006/P'%20Kaew/job/SPA/EXT/Post%20count%20_%20Unu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EXCEL\Management\Presentation\Seagate%20-turnov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C\CHOTI\2011\Q2'54\CHOTI\Financial%20Statement\Lead-CHOI%20-Q2'20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thepsongvaj.TH/My%20Documents/thai%20film/Quarter%203/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AppData\Local\Microsoft\Windows\Temporary%20Internet%20Files\Content.Outlook\85MTFC8E\Employee%20Benefit%20Model%20WINNERGY%20MEDICAL%20CO.%20LTD.-21-03-2019%20(Person)%20(000000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LOOSE200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Fei.Roo.Wong\Desktop\Kamunting%202\Statutory%20Account\KCB%20-%202003accounts%2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523\aws\Documents%20and%20Settings\user\My%20Documents\WINDOWS\TEMP\HKL\abacus\lead-Abacus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WINDOWS\Desktop\Documents%20and%20Settings\plimsirisettakul\My%20Documents\My%20document\N&amp;N\2003\Profit%20or%20loss%20sheet_2002\(NEW)OCT%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lient/2)%20Winnergy%20Group/1)%20WHO/WP/F1_Taxation_WHO_2018/F130_&#3626;&#3636;&#3609;&#3607;&#3619;&#3633;&#3614;&#3618;&#3660;&#3651;&#3594;&#3657;&#3626;&#3636;&#3607;&#3608;&#3636;&#3616;&#3634;&#3625;&#3637;&#3605;&#3634;&#3617;%20&#3614;&#3619;&#3598;.642_WHO_2018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Winnergy%20Group\2)%20WME\2019\Q3'2019\&#3591;&#3610;&#3648;&#3626;&#3617;&#3639;&#3629;&#3609;_WME%20Q3'19\&#3591;&#3610;&#3648;&#3626;&#3617;&#3639;&#3629;&#3609;_WME%2030-9-201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yimsuwan/My%20Documents/Ann/Sumitomo%20Rubber%20(Thailand)%20Co.,%20Ltd/31.12.06/Sub%20top%2031.12.06%20YE%20-%20Sumitomo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rapatmetha/My%20Documents/napaporn%20%23%203412/Top/1.Client%202001/Chuo%20Senko%20Group/Carat%20Media%20Services/1.Client%202001/Chuo%20Senko%20Group/Carat%20Media%20Services/TOP_Carat_2001%20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from%20bowling\SLP\2003\nan2\bowling%20drive%20D\STL\STL%20YE2003\STL\jharktip\slp\SNF%20_TOPQ3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TA_Work/Job/WME/Q1'2020/Working%20paper/ANS%20Lead%20sheet%2015%20May%202020/Conso_WME%20Group_Q1'2020/Conso_WME%20Group_Q1'2020/Lead%20Sheet_WME_Q1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_oct"/>
      <sheetName val="jul_baht"/>
      <sheetName val="aug_baht"/>
      <sheetName val="sep_baht"/>
      <sheetName val="jul_US$"/>
      <sheetName val="aug_US$"/>
      <sheetName val="sep_US$"/>
      <sheetName val="details_nov"/>
      <sheetName val="accrued interest"/>
      <sheetName val="211004"/>
      <sheetName val="LEDGER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TO _ SP"/>
      <sheetName val="ตั๋วเงินรับ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GL"/>
      <sheetName val="Newspaper"/>
      <sheetName val="D212"/>
      <sheetName val="ชื่อหุ้น"/>
      <sheetName val="B&amp;S 1999"/>
      <sheetName val="TB09.30.04"/>
      <sheetName val="TTTram"/>
      <sheetName val="BD"/>
      <sheetName val="total"/>
      <sheetName val="bblยังไม่จ่าย"/>
      <sheetName val="ประวัติพนักงาน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B"/>
      <sheetName val="CC"/>
      <sheetName val="B-1"/>
      <sheetName val="B-note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control-confirm"/>
      <sheetName val="A"/>
      <sheetName val="A confirm"/>
      <sheetName val="L"/>
      <sheetName val="10"/>
      <sheetName val="10-Note"/>
      <sheetName val="Test sale"/>
      <sheetName val="TM-Test sale"/>
      <sheetName val="Test sale-kit"/>
      <sheetName val="TM-Test sale-kit"/>
      <sheetName val="30"/>
      <sheetName val="B-2"/>
      <sheetName val="10-cut"/>
      <sheetName val="C"/>
      <sheetName val="Sheet1"/>
      <sheetName val="Sheet2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"/>
      <sheetName val="C "/>
      <sheetName val="CC (2)"/>
      <sheetName val="CC-1 (2)"/>
      <sheetName val="561200"/>
      <sheetName val="642900"/>
      <sheetName val="642100"/>
      <sheetName val="Chq (2)"/>
      <sheetName val="FGc sale"/>
      <sheetName val="L-1"/>
      <sheetName val="PND"/>
      <sheetName val="F-1"/>
      <sheetName val="F-2"/>
      <sheetName val="F-3"/>
      <sheetName val="F-4"/>
      <sheetName val="90 New"/>
      <sheetName val="30_Detail"/>
      <sheetName val="F-3-Note"/>
      <sheetName val="F-2-Note"/>
      <sheetName val="SF-4"/>
      <sheetName val="allocated-oh (2)"/>
      <sheetName val="20-1"/>
      <sheetName val="C NRV"/>
      <sheetName val="VJ to approve open job"/>
      <sheetName val="GP092002"/>
      <sheetName val="Roll forward"/>
      <sheetName val="cpk 2005.Q3"/>
      <sheetName val="SM"/>
      <sheetName val="SB"/>
      <sheetName val="SC"/>
      <sheetName val="SL"/>
      <sheetName val="SAA"/>
      <sheetName val="SBB"/>
      <sheetName val="NN"/>
      <sheetName val="DD"/>
      <sheetName val="40"/>
      <sheetName val="RR-1"/>
      <sheetName val="Import (2)"/>
      <sheetName val="F_2"/>
      <sheetName val="RR"/>
      <sheetName val="RR -1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U (2)"/>
      <sheetName val="GP"/>
      <sheetName val="II1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CB 1 - Current"/>
      <sheetName val="SCB 2 - Current"/>
      <sheetName val="Header"/>
      <sheetName val="Bill No. 2 - Carpark"/>
      <sheetName val="Book1"/>
      <sheetName val="ตั๋วเงินรับ"/>
      <sheetName val="B100"/>
      <sheetName val="B300 (2)"/>
      <sheetName val="B300-1 (2)"/>
      <sheetName val="B301 (2)"/>
      <sheetName val="E3 (2)"/>
      <sheetName val="CFChart (2)"/>
      <sheetName val="AJE  (2)"/>
      <sheetName val="RJE (2)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U300"/>
      <sheetName val="U400"/>
      <sheetName val="U2.1.1 (2)"/>
      <sheetName val="CPF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F6 Stock Take recon"/>
      <sheetName val="F5.1 stk valuation"/>
      <sheetName val="A2.4 SAD"/>
      <sheetName val="BS"/>
      <sheetName val="PL"/>
      <sheetName val="E4 Sales cutoff"/>
      <sheetName val="S2"/>
      <sheetName val="A7"/>
      <sheetName val="E2 (&lt;)"/>
      <sheetName val="K5"/>
      <sheetName val="Page 3"/>
      <sheetName val="6 需报废清单"/>
      <sheetName val="2003"/>
      <sheetName val="2002"/>
      <sheetName val="代办工程adj"/>
      <sheetName val="2Q200"/>
      <sheetName val="往来"/>
      <sheetName val="Compilation test"/>
      <sheetName val="F203"/>
      <sheetName val="U500.G&amp;A.Expenses"/>
      <sheetName val="I100-Interco Bal confirmation"/>
      <sheetName val="OS list of 深中置 - 3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B101"/>
      <sheetName val="F 。"/>
      <sheetName val="F311-RM V test"/>
      <sheetName val="RS-F320"/>
      <sheetName val="FS-F310"/>
      <sheetName val="All overhead Variance"/>
      <sheetName val="I10"/>
      <sheetName val="向导生成器(&amp;W)控件向导(&amp;W)用 MS Word 合并(&amp;"/>
      <sheetName val="A2|3 AJE"/>
      <sheetName val="A2|2 RJE"/>
      <sheetName val="A2|1 OJE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应交增值税表"/>
      <sheetName val="U500"/>
      <sheetName val="F20-Breakdown2003"/>
      <sheetName val="04G100"/>
      <sheetName val="04S100"/>
      <sheetName val="IAS510_RJE"/>
      <sheetName val="K-15"/>
      <sheetName val="D"/>
      <sheetName val="K1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  <sheetName val="เงินกู้ธนชาติ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B300.10.1"/>
      <sheetName val="B300"/>
      <sheetName val="B380.30"/>
      <sheetName val="A500"/>
      <sheetName val="FG-ISSUED"/>
      <sheetName val="STart"/>
      <sheetName val="A470.2"/>
      <sheetName val="DT58"/>
      <sheetName val="A"/>
      <sheetName val="DEP12"/>
      <sheetName val="Seagate__share_in_units"/>
      <sheetName val="Seagate_-Share-in-dollars__"/>
      <sheetName val="Seagate_-share-in-units"/>
      <sheetName val="Growth_&amp;_Forecast"/>
      <sheetName val="Graphic_(2)"/>
      <sheetName val="B400 "/>
      <sheetName val="B400.1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PLGROUPCPY"/>
      <sheetName val="PLGROUP"/>
      <sheetName val="PLDM"/>
      <sheetName val="BS"/>
      <sheetName val="SE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heet8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Sheet2"/>
      <sheetName val="Sheet3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D"/>
      <sheetName val="E"/>
      <sheetName val="F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BALANCE SHEET "/>
      <sheetName val="Navigation"/>
      <sheetName val="BS_FULL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Balance Sheet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tb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0000"/>
      <sheetName val="1000"/>
      <sheetName val="FS"/>
      <sheetName val="CF"/>
      <sheetName val="F-5 2012"/>
      <sheetName val="B "/>
      <sheetName val="C 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II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NN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summary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FF1"/>
      <sheetName val="HH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RJE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K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000000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E-1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Ratio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FS.T"/>
      <sheetName val="S.Equity"/>
      <sheetName val="WBS"/>
      <sheetName val="WPL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-A"/>
      <sheetName val="300-100"/>
      <sheetName val="500-A"/>
      <sheetName val="1407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2"/>
      <sheetName val="PR"/>
      <sheetName val="B.1"/>
      <sheetName val="TB Q1-2010"/>
      <sheetName val="WP_CF _09"/>
      <sheetName val="Ratio Q1'10"/>
      <sheetName val="PAJE"/>
      <sheetName val="BSKMC Q4'52"/>
      <sheetName val="CAJE "/>
      <sheetName val="CONSO-Q4"/>
      <sheetName val="Q4"/>
      <sheetName val="PLKMC Q4'52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AR2009"/>
      <sheetName val="AR2555"/>
      <sheetName val="AR2556"/>
      <sheetName val="AR2557"/>
      <sheetName val="WIP(PS)"/>
      <sheetName val="Pro-Shaft1"/>
      <sheetName val="Pro-Shaft2 "/>
      <sheetName val="retire45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Chart"/>
      <sheetName val="AccpacTB"/>
      <sheetName val="Total Trial Balance"/>
      <sheetName val="manual"/>
      <sheetName val="share cost"/>
      <sheetName val="Raw Material Vender"/>
      <sheetName val="Raw Material ทำเอง"/>
      <sheetName val="Raw Material"/>
      <sheetName val="Packing"/>
      <sheetName val="supply in stock"/>
      <sheetName val="YQty"/>
      <sheetName val="Qty"/>
      <sheetName val="Price"/>
      <sheetName val="Bal"/>
      <sheetName val="Trial"/>
      <sheetName val="Accure"/>
      <sheetName val="Bal2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เงินกู้ธนชาติ"/>
      <sheetName val="เงินกู้ MGC"/>
      <sheetName val="M-1A"/>
      <sheetName val="C-1B"/>
      <sheetName val="K-2"/>
      <sheetName val="Repair and Maintenance"/>
      <sheetName val="F-1 "/>
      <sheetName val="F-2 "/>
      <sheetName val="งบกระแสเงินสด"/>
      <sheetName val="detail44 (2)"/>
      <sheetName val="inc(dec)"/>
      <sheetName val="TCP"/>
      <sheetName val="key"/>
      <sheetName val="cal tax"/>
      <sheetName val="bstcp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10TEST"/>
      <sheetName val="20TEST 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panyAtt"/>
      <sheetName val="FA Consol"/>
      <sheetName val="N (2)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Point (2)"/>
      <sheetName val="Point"/>
      <sheetName val="FP"/>
      <sheetName val="ques."/>
      <sheetName val="F_note"/>
      <sheetName val="C-5"/>
      <sheetName val="AA-FWD"/>
      <sheetName val="CC_1"/>
      <sheetName val="CC_2"/>
      <sheetName val="issue"/>
      <sheetName val="purchase"/>
      <sheetName val="cut-off"/>
      <sheetName val="30-2 (2)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alerData"/>
      <sheetName val="CustomerData"/>
      <sheetName val="comm_FCD"/>
      <sheetName val="Com_Paid_FCD"/>
      <sheetName val="comm_THB"/>
      <sheetName val="Comm_Paid_THB"/>
      <sheetName val="comm_EUR"/>
      <sheetName val="OUTSOURCE"/>
      <sheetName val="ZB - 100.1"/>
      <sheetName val="ZB - 100.2"/>
      <sheetName val="ZB - 100.3"/>
      <sheetName val="detail stock"/>
      <sheetName val="Lite 0n"/>
      <sheetName val="RM (2)"/>
      <sheetName val="Lite 0n (2)"/>
      <sheetName val="pending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Foreign"/>
      <sheetName val="Local"/>
      <sheetName val="related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ลูกหนี้(เก่า)"/>
      <sheetName val="10_1 Media"/>
      <sheetName val="10_cut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113990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3."/>
      <sheetName val="4"/>
      <sheetName val="5 PRO AND WIP"/>
      <sheetName val="6.1"/>
      <sheetName val="6.2"/>
      <sheetName val="Calculate"/>
      <sheetName val="MAIN"/>
      <sheetName val="Input"/>
      <sheetName val="Work'n Process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H300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BB-3 (2)"/>
      <sheetName val="16120"/>
      <sheetName val="MPP"/>
      <sheetName val="F3.01"/>
      <sheetName val="F3.02"/>
      <sheetName val="F3.03"/>
      <sheetName val="G300"/>
      <sheetName val="G301"/>
      <sheetName val="K300"/>
      <sheetName val="K400"/>
      <sheetName val="K401"/>
      <sheetName val="K500"/>
      <sheetName val="K510"/>
      <sheetName val="K511"/>
      <sheetName val="K512"/>
      <sheetName val="L300"/>
      <sheetName val="L301"/>
      <sheetName val="L310"/>
      <sheetName val="L311"/>
      <sheetName val="L320"/>
      <sheetName val="N300"/>
      <sheetName val="N-311"/>
      <sheetName val="License fee"/>
      <sheetName val="O300"/>
      <sheetName val="Q300"/>
      <sheetName val="X300"/>
      <sheetName val="X310"/>
      <sheetName val="ZC300"/>
      <sheetName val="ZC301 "/>
      <sheetName val="ZC302"/>
      <sheetName val="ZD300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MOLD-WinsFA31122005"/>
      <sheetName val="KP1590_E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movement"/>
      <sheetName val="movement (2)"/>
      <sheetName val="Fully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Selected AR &amp; AP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total"/>
      <sheetName val="5xxxxx"/>
      <sheetName val="64xxxx"/>
      <sheetName val="12.31.01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Account List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L - 120"/>
      <sheetName val="L - 121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ตั๋วเงินรับ"/>
      <sheetName val="Cash Flow-E&amp;Y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K302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0"/>
      <sheetName val="L401"/>
      <sheetName val="L402"/>
      <sheetName val="M300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01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TASintDec00"/>
      <sheetName val="Age311299TAS"/>
      <sheetName val="P4DDBFTAS"/>
      <sheetName val="AGING-BO Mar-06"/>
      <sheetName val="AGING1"/>
      <sheetName val="fomat"/>
      <sheetName val="FG import-NOT USE"/>
      <sheetName val="surell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Sum RJE"/>
      <sheetName val="CRJE 1"/>
      <sheetName val="SAD - รวม"/>
      <sheetName val="SAD - เดี่ยว "/>
      <sheetName val="depreciation 2007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B1-1 NOTE"/>
      <sheetName val="B1-2 NOTE"/>
      <sheetName val="B1-3 NOTE"/>
      <sheetName val="O301"/>
      <sheetName val="Schedule 1C- Iron Curtain"/>
      <sheetName val="Schedule 2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List do FA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SB-2"/>
      <sheetName val="sum-note"/>
      <sheetName val="Compare Actual Count"/>
      <sheetName val="S20 (3)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F-3 "/>
      <sheetName val="sum adj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U (2)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Sheet 2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-1"/>
      <sheetName val="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SAD  "/>
      <sheetName val="E-3"/>
      <sheetName val="F-4-C"/>
      <sheetName val="F-4-R"/>
      <sheetName val="BB (2)"/>
      <sheetName val="BB-1 (2)"/>
      <sheetName val="BB-2 (2)"/>
      <sheetName val="PL05"/>
      <sheetName val="PL04"/>
      <sheetName val="Client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Cut off purchase"/>
      <sheetName val="20_cut_TM"/>
      <sheetName val="Test WT"/>
      <sheetName val=" F-1"/>
      <sheetName val=" F-2"/>
      <sheetName val=" F-3"/>
      <sheetName val="F-1-note"/>
      <sheetName val="F-2-note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B,M"/>
      <sheetName val="B,M-sub"/>
      <sheetName val="BB,MM"/>
      <sheetName val="BB,MM-sub"/>
      <sheetName val="BSLA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a_Detail"/>
      <sheetName val="Parameter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N2.1"/>
      <sheetName val="Other Receivable"/>
      <sheetName val="ZD2.1"/>
      <sheetName val="O2.1"/>
      <sheetName val="O2.1 (2)"/>
      <sheetName val="F1 (8)"/>
      <sheetName val="F2 (8)"/>
      <sheetName val="F3 (8)"/>
      <sheetName val="tb08 (2)"/>
      <sheetName val="vat-rec4"/>
      <sheetName val="คชจ.พนักงาน"/>
      <sheetName val="MISC"/>
      <sheetName val="ROFF2003"/>
      <sheetName val="Furniture_Master"/>
      <sheetName val="Base Rental"/>
      <sheetName val="DropDown List"/>
      <sheetName val="F3-1"/>
      <sheetName val="BB-2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H100"/>
      <sheetName val="FA Schedule"/>
      <sheetName val="Shareholding"/>
      <sheetName val="ZD410_Interest Exp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STORE"/>
      <sheetName val="PRODUCT"/>
      <sheetName val="Test of production"/>
      <sheetName val="ภงด.1"/>
      <sheetName val="Social"/>
      <sheetName val="Commission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Resonable Test Office Equipment"/>
      <sheetName val="reasonable"/>
      <sheetName val="Office Equipment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ZE300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1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Zone1"/>
      <sheetName val="Zone2"/>
      <sheetName val="ภาค"/>
      <sheetName val="ภาค (2)"/>
      <sheetName val="นำธุรกิจ 1"/>
      <sheetName val="นำธุรกิจ 2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TB-CPR_Dec'09 and Jun'09"/>
      <sheetName val="TB-CPR_Jun '10"/>
      <sheetName val="G-310"/>
      <sheetName val="I-300"/>
      <sheetName val="J-300"/>
      <sheetName val="L-410"/>
      <sheetName val="M-310"/>
      <sheetName val="M-320"/>
      <sheetName val="Q-310"/>
      <sheetName val="X-310"/>
      <sheetName val="ZD-310"/>
      <sheetName val="ZE-310"/>
      <sheetName val="L410"/>
      <sheetName val="DATA FIXED ASSETS FOR COMPUTE "/>
      <sheetName val="CONDITION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terest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AUC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MI portion"/>
      <sheetName val="Detail Impair"/>
      <sheetName val="F2 (2)"/>
      <sheetName val="F3-3mths (2)"/>
      <sheetName val="F3-9mths (2)"/>
      <sheetName val="G "/>
      <sheetName val="L "/>
      <sheetName val="M 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T300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PR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총괄표"/>
      <sheetName val="RE"/>
      <sheetName val="COGM"/>
      <sheetName val="T2A"/>
      <sheetName val="T3-1(7)"/>
      <sheetName val="T3-3A"/>
      <sheetName val="R300"/>
      <sheetName val="M400"/>
      <sheetName val="V4"/>
      <sheetName val="S30-1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1158 Refudable Import  Duty 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P3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A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10 (3)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Job allocation"/>
      <sheetName val="Knowledge"/>
      <sheetName val="Non used assets"/>
      <sheetName val="Reconcile P&amp;L"/>
      <sheetName val="TB-Sept10"/>
      <sheetName val="AJE10"/>
      <sheetName val="RJE10"/>
      <sheetName val="RJE09"/>
      <sheetName val="F1.1"/>
      <sheetName val="F2.1"/>
      <sheetName val="F3.1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Impairment"/>
      <sheetName val="30-analyse"/>
      <sheetName val="70-3"/>
      <sheetName val="หลักประกัน"/>
      <sheetName val="Top_U"/>
      <sheetName val="I2-Note"/>
      <sheetName val="I2-2"/>
      <sheetName val="P-1"/>
      <sheetName val="GG-1"/>
      <sheetName val="HH(Note)"/>
      <sheetName val="RR-1"/>
      <sheetName val="RR-4"/>
      <sheetName val="ZA-1"/>
      <sheetName val="GPF "/>
      <sheetName val="ZL"/>
      <sheetName val="ZM"/>
      <sheetName val="90-2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FG-WP"/>
      <sheetName val="ST-RM"/>
      <sheetName val="SP"/>
      <sheetName val="ST-RM (2)"/>
      <sheetName val="Sale_S15"/>
      <sheetName val="Other income_S15"/>
      <sheetName val="Selling_S10"/>
      <sheetName val="cut_oversea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1_P'AU"/>
      <sheetName val="F2_P'AU"/>
      <sheetName val="F3_P'AU"/>
      <sheetName val="Ana"/>
      <sheetName val="GP Ana"/>
      <sheetName val="B Aging"/>
      <sheetName val="Cut off_serv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O400"/>
      <sheetName val="Q400"/>
      <sheetName val="T310"/>
      <sheetName val="T400"/>
      <sheetName val="X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M_Maincomp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S300"/>
      <sheetName val="V310"/>
      <sheetName val="H2.1"/>
      <sheetName val="J2.1"/>
      <sheetName val="J2.2"/>
      <sheetName val="L2.2"/>
      <sheetName val="K2.1"/>
      <sheetName val="M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E2.1"/>
      <sheetName val="ZH2.1"/>
      <sheetName val="G1 (Depre)"/>
      <sheetName val="G1 (Depre) (2)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21"/>
      <sheetName val="F-3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BS2005"/>
      <sheetName val="CFQ1'06-KPMG"/>
      <sheetName val="PL2005"/>
      <sheetName val="Links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SF-1"/>
      <sheetName val="SF-2"/>
      <sheetName val="SF-3"/>
      <sheetName val="SF-4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TAX31124adj2"/>
      <sheetName val="TB1204-2402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2"/>
      <sheetName val="L1.2-320"/>
      <sheetName val="N330"/>
      <sheetName val="Z-310"/>
      <sheetName val="V1.1"/>
      <sheetName val="V1.2"/>
      <sheetName val="S-301"/>
      <sheetName val="S310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G303"/>
      <sheetName val="K320"/>
      <sheetName val="K330"/>
      <sheetName val="K331"/>
      <sheetName val="K331.2"/>
      <sheetName val="L321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N301"/>
      <sheetName val="N310"/>
      <sheetName val="V301"/>
      <sheetName val="V302"/>
      <sheetName val="X302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ZD302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Overview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M_CT_OUT"/>
      <sheetName val="Part O(A1-D1)"/>
      <sheetName val="TMS2000"/>
      <sheetName val="Statement-BAHT"/>
      <sheetName val="Statement_BAHT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Industrial"/>
      <sheetName val="Special"/>
      <sheetName val="Package Chemicals"/>
      <sheetName val="Medical"/>
      <sheetName val="Hospitality"/>
      <sheetName val="TB2002"/>
      <sheetName val="Contents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0"/>
      <sheetName val="5"/>
      <sheetName val="6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G200"/>
      <sheetName val="J200"/>
      <sheetName val="K2-1"/>
      <sheetName val="K2-4"/>
      <sheetName val="K2-6"/>
      <sheetName val="K3"/>
      <sheetName val="MP1"/>
      <sheetName val="NP1"/>
      <sheetName val="NP2"/>
      <sheetName val="UK-GBP"/>
      <sheetName val="F56B-03"/>
      <sheetName val="Final-Overall"/>
      <sheetName val="Working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B-Oct'09"/>
      <sheetName val="TB-Dec'09"/>
      <sheetName val="G001 "/>
      <sheetName val="H001"/>
      <sheetName val="K001"/>
      <sheetName val="K002"/>
      <sheetName val="L001"/>
      <sheetName val="L002"/>
      <sheetName val="M001"/>
      <sheetName val="M002"/>
      <sheetName val="O001"/>
      <sheetName val="Q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Vouch2"/>
      <sheetName val="Actual-Monthly"/>
      <sheetName val="Budget-Monthly"/>
      <sheetName val="Actual-ＹＴＤ"/>
      <sheetName val="Budget-YTD"/>
      <sheetName val="TB "/>
      <sheetName val="L500"/>
      <sheetName val="Turnover_Inv_K303"/>
      <sheetName val="410800 other income"/>
      <sheetName val="F.1"/>
      <sheetName val="F.2"/>
      <sheetName val="F.3"/>
      <sheetName val="ZH300"/>
      <sheetName val="Cut-off Credit"/>
      <sheetName val="Cut-off Debit"/>
      <sheetName val="All WP"/>
      <sheetName val="U300"/>
      <sheetName val="U300.1"/>
      <sheetName val="U305"/>
      <sheetName val="SALARY CALCULATION"/>
      <sheetName val="V311"/>
      <sheetName val="V312"/>
      <sheetName val="ORIGINAL"/>
      <sheetName val="SUB"/>
      <sheetName val="NON SUB"/>
      <sheetName val="V301 ORI"/>
      <sheetName val="V302 ORI"/>
      <sheetName val="Subsequent event"/>
      <sheetName val="ZD303"/>
      <sheetName val="ZD304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L303"/>
      <sheetName val="G301 Vouching FA"/>
      <sheetName val="G302 SAP-Dep."/>
      <sheetName val="I300"/>
      <sheetName val="K401-confirmation"/>
      <sheetName val="K402"/>
      <sheetName val="Y300"/>
      <sheetName val="Print after this page"/>
      <sheetName val="L400 (2)"/>
      <sheetName val="K501"/>
      <sheetName val="ANALYTIC K501.1"/>
      <sheetName val="ZC300 (2)"/>
      <sheetName val="AnalyticZC300.1"/>
      <sheetName val="ZD300 (2)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BS_Q1'09"/>
      <sheetName val="TB_Q1'09"/>
      <sheetName val="Selected comfirm"/>
      <sheetName val="FA200609"/>
      <sheetName val="GPR"/>
      <sheetName val="Note FA"/>
      <sheetName val="Note FA-2009"/>
      <sheetName val="Summary-2009"/>
      <sheetName val="Summary-2008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cash flow 1"/>
      <sheetName val="cash flow 2"/>
      <sheetName val="งบการเงิน"/>
      <sheetName val="งบcash flow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LIST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20-1note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I301.1 FG"/>
      <sheetName val="I302.1 WIP"/>
      <sheetName val="I303.1 RM"/>
      <sheetName val="FS1-N"/>
      <sheetName val="FS2-N"/>
      <sheetName val="FS3-N"/>
      <sheetName val="ZM.1"/>
      <sheetName val="ZM-N"/>
      <sheetName val="ZC.1"/>
      <sheetName val="ZJ.1"/>
      <sheetName val="CC-Note-1"/>
      <sheetName val="CC-Note-2"/>
      <sheetName val="MM-2"/>
      <sheetName val="MM-3"/>
      <sheetName val="MM-4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ALL_SUB"/>
      <sheetName val="JVFROM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81110"/>
      <sheetName val="L330"/>
      <sheetName val="Overseas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Sales_2009"/>
      <sheetName val="Detail_Sale_by_product"/>
      <sheetName val="10_1_Media"/>
      <sheetName val="TB (2)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r and van"/>
      <sheetName val="condo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8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FUJI XEROX"/>
      <sheetName val="SMBC IN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M311"/>
      <sheetName val="ZD302_Note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LOG"/>
      <sheetName val="segment4"/>
      <sheetName val="segment3"/>
      <sheetName val="segment2"/>
      <sheetName val="segment1"/>
      <sheetName val="DLmaster"/>
      <sheetName val="DL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F3.2"/>
      <sheetName val="F3.3"/>
      <sheetName val="Q31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R400"/>
      <sheetName val="K410"/>
      <sheetName val="ZD 300"/>
      <sheetName val="ZD 400"/>
      <sheetName val="Back-Front 09.11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MENU-DOP"/>
      <sheetName val="Goft"/>
      <sheetName val="ADJ&amp;RCF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หลักประกัน adj (1)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20"/>
      <sheetName val="S330"/>
      <sheetName val="Personnel income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Rate"/>
      <sheetName val="Delta_Budget"/>
      <sheetName val="Sum_Exp Delta"/>
      <sheetName val="Sum_Dom Delta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Variance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ps-link"/>
      <sheetName val="TB_BS (2)"/>
      <sheetName val="TB_PL (2)"/>
      <sheetName val="PostAdj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-1"/>
      <sheetName val="L002-1"/>
      <sheetName val="N002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oth"/>
      <sheetName val="TS_Local"/>
      <sheetName val="TS_Export"/>
      <sheetName val="U predic (5)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1 "/>
      <sheetName val="F2 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300 note"/>
      <sheetName val="Nature 1"/>
      <sheetName val="Nature 2"/>
      <sheetName val="R300-note"/>
      <sheetName val="Retirement2008 "/>
      <sheetName val="Retirement 2009"/>
      <sheetName val="Trend analysis-BS"/>
      <sheetName val="Trend analysis-PL"/>
      <sheetName val="BS+PL"/>
      <sheetName val="SH"/>
      <sheetName val="process"/>
      <sheetName val="Manpower"/>
      <sheetName val="Account Code"/>
      <sheetName val="Cost Center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Test"/>
      <sheetName val="SMT"/>
      <sheetName val="Reclass selling-admin exp"/>
      <sheetName val="F1-10) BS"/>
      <sheetName val="F1-20) PL"/>
      <sheetName val="X100"/>
      <sheetName val="ZC100"/>
      <sheetName val="L101"/>
      <sheetName val="K101"/>
      <sheetName val="F2-10) AnaBS"/>
      <sheetName val="F2-10) AnaPL"/>
      <sheetName val="M100"/>
      <sheetName val="V100"/>
      <sheetName val="X101"/>
      <sheetName val="X102"/>
      <sheetName val="W100"/>
      <sheetName val="W101"/>
      <sheetName val="ZS100"/>
      <sheetName val="DMD Office"/>
      <sheetName val="ADMIN OFFICE (2)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DJ_"/>
      <sheetName val="Rate_B,G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J-310"/>
      <sheetName val="B12-1"/>
      <sheetName val="B12-2"/>
      <sheetName val="B12-3"/>
      <sheetName val="F-4(2)"/>
      <sheetName val="20-cut(2)"/>
      <sheetName val="SCB 1 - Current"/>
      <sheetName val="SCB 2 - Current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Nominal Accounts"/>
      <sheetName val="062009"/>
      <sheetName val="Pty3_Q2'04"/>
      <sheetName val="Sheet2_(2)"/>
      <sheetName val="Sheet2_(4)"/>
      <sheetName val="COVER_PAGE"/>
      <sheetName val="Sales_Report"/>
      <sheetName val="BS_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G310-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งบกำไรขาดทุน 1 เดือน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L421"/>
      <sheetName val="GL Sales"/>
      <sheetName val="GL Cost"/>
      <sheetName val="14.9月分"/>
      <sheetName val="F_OH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USD"/>
      <sheetName val="EXP_BHT"/>
      <sheetName val="ACSTM00P"/>
      <sheetName val="tri"/>
      <sheetName val="MENU-PA"/>
      <sheetName val="incom"/>
      <sheetName val="Nature"/>
      <sheetName val="inven turnover"/>
      <sheetName val="Summary NRV"/>
      <sheetName val="TFPRICE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LCGRAPH"/>
      <sheetName val="10-test (revis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15220-02"/>
      <sheetName val="15220-03"/>
      <sheetName val="15220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 IB-PL-YTD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X500"/>
      <sheetName val="Sum Exp12"/>
      <sheetName val="ZD400-YE"/>
      <sheetName val="FSL"/>
      <sheetName val="FSL (2)"/>
      <sheetName val="Ratio (2)"/>
      <sheetName val="TB0903"/>
      <sheetName val="AR-Summary"/>
      <sheetName val="AR-Record"/>
      <sheetName val="AP-Record"/>
      <sheetName val="AP-Summary"/>
      <sheetName val="bscom"/>
      <sheetName val="manage"/>
      <sheetName val="Macro2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Code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heet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Commitment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TT"/>
      <sheetName val="TT-1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TB1209"/>
      <sheetName val="TB_lookup"/>
      <sheetName val="TB0310"/>
      <sheetName val="F3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H-Note"/>
      <sheetName val="R (2)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O302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DD (2)"/>
      <sheetName val="20-test sp"/>
      <sheetName val="20-test rm"/>
      <sheetName val="20-test rm (2)"/>
      <sheetName val="40-1(oct)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Q2-2"/>
      <sheetName val="Q2-3"/>
      <sheetName val="Q2-1 (2)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600"/>
      <sheetName val="Reclassified Q309"/>
      <sheetName val="GL Expense Report_Oct09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stat local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DELIVERY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summ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MEMO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mix"/>
      <sheetName val="Title"/>
      <sheetName val="DCO"/>
      <sheetName val="S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Template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month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ZD101"/>
      <sheetName val="Note Admin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NK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Volume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1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DP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Summary (2)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CB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Accounts receivable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Cost Analysis"/>
      <sheetName val="Other Accounts"/>
      <sheetName val="Retrieve"/>
      <sheetName val="Costs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HQ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K3_MSCF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Statement of Income "/>
      <sheetName val="historical rate"/>
      <sheetName val="P&amp;L(LENDER)"/>
      <sheetName val="BS(LENDER)"/>
      <sheetName val="DETAIL RATIO"/>
      <sheetName val="LIAB"/>
      <sheetName val="EXPE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B - 1"/>
      <sheetName val="22"/>
      <sheetName val="23"/>
      <sheetName val="24"/>
      <sheetName val="per employee"/>
      <sheetName val="Sales cutoff"/>
      <sheetName val="Review CN"/>
      <sheetName val="K-1.1 (2)"/>
      <sheetName val="REC (2)"/>
      <sheetName val="CJE (2)"/>
      <sheetName val="*******"/>
      <sheetName val="0000000"/>
      <sheetName val="1000000"/>
      <sheetName val="2000000"/>
      <sheetName val="CAUSAL"/>
      <sheetName val="1020"/>
      <sheetName val="1060"/>
      <sheetName val="Troy"/>
      <sheetName val="Auditors"/>
      <sheetName val="dr"/>
      <sheetName val="Statement"/>
      <sheetName val="auditor"/>
      <sheetName val="acs"/>
      <sheetName val="fixed"/>
      <sheetName val="xxx"/>
      <sheetName val="TaxCal_Final 2009"/>
      <sheetName val="TaxCal_Final 2008"/>
      <sheetName val="WTH 2009"/>
      <sheetName val="accountant &amp; director"/>
      <sheetName val="Tax shortfall "/>
      <sheetName val="TX-1 Provision obsolete stock"/>
      <sheetName val="TX-1.1 Fx Gain Loss"/>
      <sheetName val="TX-1A Prov obsolete Per Client"/>
      <sheetName val="TX-1B Details AC# 6428"/>
      <sheetName val="TX-2 Provision for doubtful"/>
      <sheetName val="TX - 2A Bad debt write off_Eng"/>
      <sheetName val="TX-2.1 Details AC# 6370"/>
      <sheetName val="TX-3 FX"/>
      <sheetName val="TX-3.1 FX Cal"/>
      <sheetName val="I100"/>
      <sheetName val="TX- 4 entertain exp."/>
      <sheetName val="TX-4.1 Gift"/>
      <sheetName val="TX-5 UnderOver Accrued"/>
      <sheetName val="TX-5.1 Review Accrued exp."/>
      <sheetName val="TX-6 Accrued AL"/>
      <sheetName val="TX-7 Accrued Warranty"/>
      <sheetName val="TX-8 donation exp"/>
      <sheetName val="TX-8.1 detail donation exp"/>
      <sheetName val="TX -9 Asset written-off"/>
      <sheetName val="TX-9.1 Scrap details"/>
      <sheetName val="TX-9.2 FA written-off"/>
      <sheetName val="TX-10 Other non-deduct"/>
      <sheetName val="TX -11 WTH written-off"/>
      <sheetName val=" TX-12Review Exp"/>
      <sheetName val="BS-Test2"/>
      <sheetName val="1020 FF"/>
      <sheetName val="r******"/>
      <sheetName val="Title "/>
      <sheetName val="Total Income Statement"/>
      <sheetName val="Detail of Variances "/>
      <sheetName val="Income Stat. 174 "/>
      <sheetName val="Income Stat. 175 "/>
      <sheetName val="Income Stat. 853-Informatiu"/>
      <sheetName val="Accounts R. - P. Total "/>
      <sheetName val="Accounts R. - P. 174 "/>
      <sheetName val="Total NAE "/>
      <sheetName val="NAE 174 "/>
      <sheetName val="NAE 175 "/>
      <sheetName val="Ratios "/>
      <sheetName val="Total PAT Reporting "/>
      <sheetName val="PAT Reporting 174 "/>
      <sheetName val="PAT Reporting 175 "/>
      <sheetName val="Annual Product Data "/>
      <sheetName val="Monthly Product Data "/>
      <sheetName val="Interco.Mark-up "/>
      <sheetName val="Capital Plan"/>
      <sheetName val="Volume detail "/>
      <sheetName val="Price per unit "/>
      <sheetName val="Spare Parts"/>
      <sheetName val="C-1A"/>
      <sheetName val="D-6"/>
      <sheetName val="E-4"/>
      <sheetName val="E-5"/>
      <sheetName val="K-1B"/>
      <sheetName val="K-1A_1"/>
      <sheetName val="J-3"/>
      <sheetName val="N-1A"/>
      <sheetName val="N-7"/>
      <sheetName val="N-7.1"/>
      <sheetName val="SBT"/>
      <sheetName val="N-8"/>
      <sheetName val="S-4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review_JV"/>
      <sheetName val="E-3.1"/>
      <sheetName val="I-2"/>
      <sheetName val="I-3"/>
      <sheetName val="I-3.1"/>
      <sheetName val="K-CIP"/>
      <sheetName val="O-1"/>
      <sheetName val="O-1.1"/>
      <sheetName val="Q-3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U-1.1 Ana"/>
      <sheetName val="U-2.2"/>
      <sheetName val="U-3-int-inc"/>
      <sheetName val="U-4 cost"/>
      <sheetName val="U-5 admin"/>
      <sheetName val="U-6 intexp"/>
      <sheetName val="Guide"/>
      <sheetName val="Implementation Plan&amp;Dashboard"/>
      <sheetName val="Detail steps of Implementation"/>
      <sheetName val="Coversheet"/>
      <sheetName val="Data Sheet"/>
      <sheetName val="Header template"/>
      <sheetName val="GL template"/>
      <sheetName val="Customer"/>
      <sheetName val="Vendor"/>
      <sheetName val="WORK AREA"/>
      <sheetName val="DM"/>
      <sheetName val="Master Cost Center"/>
      <sheetName val="SAP raw data"/>
      <sheetName val="CC Master"/>
      <sheetName val="PCH"/>
      <sheetName val="CC FOR KSBB MKT"/>
      <sheetName val="MTD SG&amp;A"/>
      <sheetName val="Raw data"/>
      <sheetName val="APSC-TH"/>
      <sheetName val="CC FOR KSBB OPS"/>
      <sheetName val="Base"/>
      <sheetName val="Table"/>
      <sheetName val="Table (2)"/>
      <sheetName val="RESUMEN"/>
      <sheetName val=" MRC 1380"/>
      <sheetName val="Sup Sales"/>
      <sheetName val="MRC 2110"/>
      <sheetName val="MRC 2177"/>
      <sheetName val=" MRC 3697"/>
      <sheetName val=" MRC 3170"/>
      <sheetName val="Mexico"/>
      <sheetName val="ap venez"/>
      <sheetName val="ap guat"/>
      <sheetName val="AR Base"/>
      <sheetName val="AR Table"/>
      <sheetName val="AR Table (2)"/>
      <sheetName val="AP Base"/>
      <sheetName val="AP TABLE"/>
      <sheetName val="AP TABLE (2)"/>
      <sheetName val="Payment 2"/>
      <sheetName val="RESUMEN "/>
      <sheetName val="Interco Rec-Pay"/>
      <sheetName val="MRC 1330"/>
      <sheetName val="MRC 1380"/>
      <sheetName val="Sup MRC 1380"/>
      <sheetName val="MRC 1410"/>
      <sheetName val="MRC 2112"/>
      <sheetName val="MRC 2115"/>
      <sheetName val="sup 1410"/>
      <sheetName val="MRC 2118"/>
      <sheetName val="MRC 2160"/>
      <sheetName val="MRC 2840"/>
      <sheetName val="MRC 2885"/>
      <sheetName val="MRC 3172"/>
      <sheetName val="MRC 3174"/>
      <sheetName val="MRC 3170"/>
      <sheetName val="MRC 3176"/>
      <sheetName val="MRC 3697"/>
      <sheetName val="MRC 4140"/>
      <sheetName val="MRC 4145"/>
      <sheetName val="MRC 4690"/>
      <sheetName val="MRC 5257"/>
      <sheetName val="MRC 3183"/>
      <sheetName val="NOVO AP VENEZUELA"/>
      <sheetName val="AP Venezuela"/>
      <sheetName val="Statement (2)"/>
      <sheetName val="IC 17"/>
      <sheetName val="Sup Dez 1410"/>
      <sheetName val=" MRC 3176"/>
      <sheetName val=" MRC 3183"/>
      <sheetName val=" MRC 5257"/>
      <sheetName val="MRC 3810"/>
      <sheetName val="Venez Total "/>
      <sheetName val="CORPORATE PRINT"/>
      <sheetName val="CORPORATE DETAIL"/>
      <sheetName val="1380 x 2118 - DOC Currency COP"/>
      <sheetName val="1380 X 2110 - DOC Currency USD"/>
      <sheetName val="1380 X 2110 - DOC Currency COP"/>
      <sheetName val="c+3 table"/>
      <sheetName val="c+3 base"/>
      <sheetName val="C+3 2118"/>
      <sheetName val="c+3 2110"/>
      <sheetName val="tax-ss"/>
      <sheetName val="Aging Report"/>
      <sheetName val="RESUMEN 2 - IC"/>
      <sheetName val="Paym 1st"/>
      <sheetName val="Paym 16th"/>
      <sheetName val="SEPT 1410"/>
      <sheetName val="MRC 1992"/>
      <sheetName val="Sup Jul 1410"/>
      <sheetName val="MRC 3810 PA"/>
      <sheetName val="MRC 3810 DR"/>
      <sheetName val="MRC 3810 CR"/>
      <sheetName val="MRC 3810 GT"/>
      <sheetName val="2840"/>
      <sheetName val="Sup MRC 1410"/>
      <sheetName val="Sup Brasil"/>
      <sheetName val="1380 cpc ap"/>
      <sheetName val="Statement (3)"/>
      <sheetName val="Paym 17th"/>
      <sheetName val="Paym 03"/>
      <sheetName val="MRC 2231"/>
      <sheetName val="AP 2110 x AR 2118"/>
      <sheetName val="CPC"/>
      <sheetName val="CORPORATE"/>
      <sheetName val="Tabela IC 17"/>
      <sheetName val="MRC 2110 x 2118"/>
      <sheetName val="MRC 2118 Reconciliation Feb12 F"/>
      <sheetName val="EXCHANGE RATE JUN10"/>
      <sheetName val="RESUMEN y FOLLOW UP AR"/>
      <sheetName val="Sup Sales June"/>
      <sheetName val="Sup Sales June (NEW)"/>
      <sheetName val="Sup CorporateJune"/>
      <sheetName val="Sup Brazil"/>
      <sheetName val="Instrucciones"/>
      <sheetName val="Solicitud"/>
      <sheetName val="Distribucion"/>
      <sheetName val="Recogida"/>
      <sheetName val="Destinatarios"/>
      <sheetName val="Materiales"/>
      <sheetName val="Bodegas"/>
      <sheetName val="Software"/>
      <sheetName val="Polizas"/>
      <sheetName val="Otros Activos Corrientes"/>
      <sheetName val="145002"/>
      <sheetName val="514001"/>
      <sheetName val="514002"/>
      <sheetName val="514100"/>
      <sheetName val="710000"/>
      <sheetName val="N.3"/>
      <sheetName val="100400"/>
      <sheetName val="Ajuste por traduccion Prueba"/>
      <sheetName val="Monetarias Bs"/>
      <sheetName val="Monetarias US$"/>
      <sheetName val="REI DEL AÑO "/>
      <sheetName val="Ajuste por traduccion"/>
      <sheetName val="Ajuste por traduccion promedio"/>
      <sheetName val="DIFERENCIAL tasa de cierre"/>
      <sheetName val="DIFERENCIAL PROMEDIO prueOK"/>
      <sheetName val="balance general"/>
      <sheetName val="resultados"/>
      <sheetName val="patrimonio"/>
      <sheetName val="IPC"/>
      <sheetName val="NOTA 4"/>
      <sheetName val="NOTA 5"/>
      <sheetName val="REME"/>
      <sheetName val="DEUDA"/>
      <sheetName val="BALANCE ANCA"/>
      <sheetName val="1100"/>
      <sheetName val="1200"/>
      <sheetName val="1300-1600"/>
      <sheetName val="2100"/>
      <sheetName val="2300-2400"/>
      <sheetName val="2500-2600"/>
      <sheetName val="3100-3800"/>
      <sheetName val="5200"/>
      <sheetName val="6100-6800"/>
      <sheetName val="6900"/>
      <sheetName val="7100"/>
      <sheetName val="7300"/>
      <sheetName val="8100"/>
      <sheetName val="8200"/>
      <sheetName val="EQUIPMENT TYPE"/>
      <sheetName val="RESUMEN POR TIPO"/>
      <sheetName val="Cuadre AF"/>
      <sheetName val="Prueba Efecto neto AF"/>
      <sheetName val="Prueba Detalle AF"/>
      <sheetName val="IR-7"/>
      <sheetName val="Inicio"/>
      <sheetName val="Anexo N°1"/>
      <sheetName val="Anexo N°1A"/>
      <sheetName val="Anexo N°2"/>
      <sheetName val="Anexo N°3"/>
      <sheetName val="Anexo N°4"/>
      <sheetName val="Anexo N°5"/>
      <sheetName val="Anexo N°5A"/>
      <sheetName val="Anexo N°6"/>
      <sheetName val="Anexo N°6A"/>
      <sheetName val="Anexo N°7"/>
      <sheetName val="Anexo N°7A"/>
      <sheetName val="Anexo N°8"/>
      <sheetName val="Anexo N°8A"/>
      <sheetName val="Anexo N°9"/>
      <sheetName val="Anexo N°9A"/>
      <sheetName val="Anexo N°10"/>
      <sheetName val="Anexo N°10A"/>
      <sheetName val="Anexo N°11"/>
      <sheetName val="Anexo N°11A"/>
      <sheetName val="Anexo N°12"/>
      <sheetName val="Anexo N°13"/>
      <sheetName val="Anexo N°14"/>
      <sheetName val="Anexo N°14A"/>
      <sheetName val="SuperProy"/>
      <sheetName val="Act Fijo"/>
      <sheetName val="Reb x Inv"/>
      <sheetName val="Relacionadas"/>
      <sheetName val="Accionistas"/>
      <sheetName val="Moneda Ext"/>
      <sheetName val="Aportes"/>
      <sheetName val="Super Proy Modelo"/>
      <sheetName val="Conciliación Fiscal"/>
      <sheetName val="concil extra"/>
      <sheetName val="RPI "/>
      <sheetName val="Sumario Ajuste No Mon"/>
      <sheetName val="Pat"/>
      <sheetName val="mov pat"/>
      <sheetName val="Obras en Proceso"/>
      <sheetName val="3240"/>
      <sheetName val="OP details"/>
      <sheetName val="Cargos Diferidos"/>
      <sheetName val="gtos capitalizados PD"/>
      <sheetName val="remodelaciones"/>
      <sheetName val="rem"/>
      <sheetName val="Acumulac"/>
      <sheetName val="Muebles y Enseres"/>
      <sheetName val="Balance Fiscal Heckett 2003"/>
      <sheetName val="Asientos Resumen"/>
      <sheetName val="Inclusiones y Exclusiones"/>
      <sheetName val="Api Acumulado"/>
      <sheetName val="Reajuste del Año"/>
      <sheetName val="Actual. Cap. Social"/>
      <sheetName val="Actual. Otras Patrim."/>
      <sheetName val="Exclus. fisc. patrim. (aum.)"/>
      <sheetName val="Exclus. fisc. patrim. (dism.)"/>
      <sheetName val="Actual. No Monetarios (Prep.)"/>
      <sheetName val="Actual. No Monetarios (CF)"/>
      <sheetName val="Forecast 1+11"/>
      <sheetName val="2005 PRORRATEO"/>
      <sheetName val="EN-05"/>
      <sheetName val="MAR-05"/>
      <sheetName val="Sep-05"/>
      <sheetName val="Oct-05"/>
      <sheetName val="Main Menu"/>
      <sheetName val="BU Menu"/>
      <sheetName val="Base (2)"/>
      <sheetName val="Base LATAM"/>
      <sheetName val="Monthly Summary"/>
      <sheetName val="Monthly Full"/>
      <sheetName val="Monthly Summary MI"/>
      <sheetName val="Managed Costs IT"/>
      <sheetName val="Managed Costs Properties"/>
      <sheetName val="BU Summary"/>
      <sheetName val="Base (3)"/>
      <sheetName val="Member selection"/>
      <sheetName val="Tabla del Límite"/>
      <sheetName val="Venezuela Rev2"/>
      <sheetName val="Std Cost"/>
      <sheetName val="YECALENDAR"/>
      <sheetName val="Venezuela Essbase MIS 200612 Ba"/>
      <sheetName val="Parámetros"/>
      <sheetName val="ProduccionyReserva"/>
      <sheetName val="ProduccionyReservaInc"/>
      <sheetName val="Pozos Desinc."/>
      <sheetName val="FactorAgoInicio"/>
      <sheetName val="FactorAgoFinal"/>
      <sheetName val="Tasa_de_Cambio"/>
      <sheetName val="Pozo_Improd"/>
      <sheetName val="Pdvsa Gas"/>
      <sheetName val="AsientosUSD"/>
      <sheetName val="AsientosVEB"/>
      <sheetName val="Inv03"/>
      <sheetName val="SOCOMINTER ESPAÑA"/>
      <sheetName val="SOCOTRADING"/>
      <sheetName val="TECHINTRADE CORP"/>
      <sheetName val="TECHINTRADE URUGUAY"/>
      <sheetName val="SIDERCORP"/>
      <sheetName val="Inv04"/>
      <sheetName val="vc092004"/>
      <sheetName val="Balance Fiscal 2004"/>
      <sheetName val="Asientos"/>
      <sheetName val="CxC relac."/>
      <sheetName val="Cuentas T"/>
      <sheetName val="Ajuste Activo Fijo"/>
      <sheetName val="Conciliación Comparativa"/>
      <sheetName val="REI Escenario I"/>
      <sheetName val="REI Escenario II"/>
      <sheetName val="Ajuste Inventarios (BM)"/>
      <sheetName val="Ajuste Inventarios (UE)"/>
      <sheetName val="Materia Prima"/>
      <sheetName val="Material de Empaque"/>
      <sheetName val="Prod Terminado"/>
      <sheetName val="Prod en Proceso"/>
      <sheetName val="Ajustes Acum Inventarios"/>
      <sheetName val="RPI"/>
      <sheetName val="IR-1"/>
      <sheetName val="IR-2"/>
      <sheetName val="IR-4"/>
      <sheetName val="IR-5"/>
      <sheetName val="IR-6"/>
      <sheetName val="IR-8"/>
      <sheetName val="IR-9"/>
      <sheetName val="patrimonio 2000"/>
      <sheetName val="CON. AL 31-12-2003"/>
      <sheetName val="UTILIDAD"/>
      <sheetName val="PROVISION REESTRUCTURACION"/>
      <sheetName val="PROVISION CARTERA"/>
      <sheetName val="OTRAS PROVISIONES CONTABLES"/>
      <sheetName val="PROVISION INVENTARIO PT"/>
      <sheetName val="PROVISION ACTIVO FIJO"/>
      <sheetName val="PART.CONCIL.UA"/>
      <sheetName val="PART.CONC.LEV+FOODS"/>
      <sheetName val="PART.CONC.HTR"/>
      <sheetName val="PART.CONC.DIVERSEY"/>
      <sheetName val="RPI PROYECTADO ESC (2)"/>
      <sheetName val="PATRIM PROYECTADO ESC (2)"/>
      <sheetName val="Exclusiones Patrimonio"/>
      <sheetName val="REAJUST.ACT.FIJO PROYECTADO"/>
      <sheetName val="REAJUST.INVENT. (2)"/>
      <sheetName val="ACCIONES-PLUSV. PROYECTADA"/>
      <sheetName val="IAE-A"/>
      <sheetName val="IAE-R"/>
      <sheetName val="DPJ-A"/>
      <sheetName val="DPJ-R"/>
      <sheetName val="REAJUST.INVENT. (3)"/>
      <sheetName val=" Local Vs Londres"/>
      <sheetName val="EDOS.FINANC."/>
      <sheetName val="PERDIDAS, REBAJAS Y CR. ESC (3)"/>
      <sheetName val="PERD, REBAJAS Y CR. ESC 2 y 4"/>
      <sheetName val="PERDIDAS, REBAJAS Y CR. ESC. I"/>
      <sheetName val="RETENCIONES DE ISLR E IAE"/>
      <sheetName val="CALC.IAE"/>
      <sheetName val="RPI PROYECTADO ESC 4"/>
      <sheetName val="RPI PROYECTADO ESC I y 3"/>
      <sheetName val="REAJUST.ACT.FIJO"/>
      <sheetName val="PATRIM PROYECTADO ESC I y 3"/>
      <sheetName val="PATRIM"/>
      <sheetName val="REAJUST.INVENT. PROYEC. ESC 4"/>
      <sheetName val="REAJUST.INVENT. PROYECTADO"/>
      <sheetName val="REAJUST.INVENT."/>
      <sheetName val="ACCIONES-PLUSV."/>
      <sheetName val="ACT.SUSPEND.2002"/>
      <sheetName val="ACT.SUSPEND.2001"/>
      <sheetName val="DETALLE CTAS.LEVER"/>
      <sheetName val="DETALLE CTAS.HTR"/>
      <sheetName val="Conciliación Sept 05"/>
      <sheetName val="Conciliación Sept. O1"/>
      <sheetName val="Conciliación Ago. O1"/>
      <sheetName val="WTH"/>
      <sheetName val="Prepagados"/>
      <sheetName val="O-1.5 IPIC"/>
      <sheetName val="O-1.4 Contribuciones"/>
      <sheetName val="O-1.6 Prov.Incobrab"/>
      <sheetName val="O-1.7 Prov.Invent"/>
      <sheetName val="O-1.8 Otras Prov"/>
      <sheetName val="O-1.9 Gastos Exterior"/>
      <sheetName val="O-2.0 Otros ND"/>
      <sheetName val="O-3.0 Excs Prov"/>
      <sheetName val="tb_09-05"/>
      <sheetName val="FCS TB"/>
      <sheetName val="Depn &amp; Cost"/>
      <sheetName val="TB Aims by Group"/>
      <sheetName val="DPJ26 Anverso"/>
      <sheetName val="DPJ26 Reverso"/>
      <sheetName val="D.- Reajuste por Inflacion"/>
      <sheetName val="inesaca_0503_230703"/>
      <sheetName val="Concila Renta"/>
      <sheetName val="TC"/>
      <sheetName val="DT2.7"/>
      <sheetName val="DT2.1"/>
      <sheetName val="Consolidado May02"/>
      <sheetName val="RCC-20"/>
      <sheetName val="R.C.C."/>
      <sheetName val="RCC Todas"/>
      <sheetName val="Detalles Pérdidas"/>
      <sheetName val="Ajuste Inv Acc"/>
      <sheetName val="R.P.I."/>
      <sheetName val="Ajuste Pat"/>
      <sheetName val="IPC Año"/>
      <sheetName val="Calculo"/>
      <sheetName val="PUNTOS E, F, G, H. e I."/>
      <sheetName val="DPJ-26 Anverso"/>
      <sheetName val="R.E.I."/>
      <sheetName val="Inventarios ok"/>
      <sheetName val="Ajuste AF 2003"/>
      <sheetName val="Acciones ok"/>
      <sheetName val="Ajuste del Patri"/>
      <sheetName val="Restitución Patrimonio"/>
      <sheetName val="Mov. Patr ok"/>
      <sheetName val="RestCtaxC ok"/>
      <sheetName val="Cuadre de ANC ok"/>
      <sheetName val="Ajuste de Act. Fijo Proyecta NO"/>
      <sheetName val="Ajuste Cargos D. ok"/>
      <sheetName val="Activo F"/>
      <sheetName val="PRESTACIONES"/>
      <sheetName val="INTEGRAL"/>
      <sheetName val="DRUG &amp; PHARMA"/>
      <sheetName val="SUPER HIPER"/>
      <sheetName val="STS"/>
      <sheetName val="MERCADO MAYORISTAS"/>
      <sheetName val="PAGO PROV"/>
      <sheetName val="anexo A "/>
      <sheetName val="Parameters"/>
      <sheetName val="Set Param"/>
      <sheetName val="Report 1"/>
      <sheetName val="Report 2"/>
      <sheetName val="Report 3"/>
      <sheetName val="Report 4"/>
      <sheetName val="Report 6"/>
      <sheetName val="Report 7"/>
      <sheetName val="Report 8"/>
      <sheetName val="Report 9"/>
      <sheetName val="Report 10"/>
      <sheetName val="Cross-Check"/>
      <sheetName val="Languages"/>
      <sheetName val="IAE-GILLETTE"/>
      <sheetName val="IAE 2000"/>
      <sheetName val="Consolidado Activo"/>
      <sheetName val="Consolidado Pasivo"/>
      <sheetName val="Consolidado P&amp;L"/>
      <sheetName val="Asientos Consolid"/>
      <sheetName val="Cod Agrup"/>
      <sheetName val="BalaJDS04"/>
      <sheetName val="BalaJDS05"/>
      <sheetName val="BalaJDS06"/>
      <sheetName val="BalaJDS07"/>
      <sheetName val="BalaJDS08"/>
      <sheetName val="BalaJDS09"/>
      <sheetName val="BalaJDS10"/>
      <sheetName val="BalaJDS11"/>
      <sheetName val="BalaJDS12"/>
      <sheetName val="BalaJDS01"/>
      <sheetName val="BalaJDS02"/>
      <sheetName val="BalaJDS03"/>
      <sheetName val="BG"/>
      <sheetName val="Analisis CTA"/>
      <sheetName val="Activo"/>
      <sheetName val="Pasivo"/>
      <sheetName val="GyP"/>
      <sheetName val="Partidas en dolares"/>
      <sheetName val="Mov. Patrimonio"/>
      <sheetName val="Mov. Prestamos Banc."/>
      <sheetName val="Mov. Activo fijo"/>
      <sheetName val="Mov. Inversiones"/>
      <sheetName val="Houston Reviewer Checklist"/>
      <sheetName val="Entity Name or Unit Number"/>
      <sheetName val="Tax Rates"/>
      <sheetName val="Exchange Rate Table"/>
      <sheetName val="Drop Down List Data"/>
      <sheetName val="Datos"/>
      <sheetName val="Eq.Soft. 1010 Bs."/>
      <sheetName val="Eq.Software-1010 US$"/>
      <sheetName val="Eq.Comp. 1020 Bs."/>
      <sheetName val="Eq.Computacion-1020 US$"/>
      <sheetName val="Mobiliario 1030 Bs."/>
      <sheetName val="Mobiliario-1030 US$"/>
      <sheetName val="Intangibles 190-03-1000 Bs."/>
      <sheetName val="Intangibles 190-03-1000 US$"/>
      <sheetName val="Notes to Reviewer"/>
      <sheetName val="2006 Income Tax Accrual"/>
      <sheetName val="Supplemental Detail"/>
      <sheetName val="Tax Rates-2006"/>
      <sheetName val="Tax Rates-2005"/>
      <sheetName val="Return to Provision Example"/>
      <sheetName val="anexo 1"/>
      <sheetName val="anexo 2"/>
      <sheetName val="Abr-03"/>
      <sheetName val="MAy-03"/>
      <sheetName val="Jun-03"/>
      <sheetName val="Jul-03"/>
      <sheetName val="Ago-03"/>
      <sheetName val="Sep-03"/>
      <sheetName val="Oct-03"/>
      <sheetName val="Prueba de reajuste"/>
      <sheetName val="Prueba de reajuste (3)"/>
      <sheetName val="Prueba de reajuste (4)"/>
      <sheetName val="tabla"/>
      <sheetName val="CON. AL 31-12-2004 DEF"/>
      <sheetName val="CON. AL 31-12-2004"/>
      <sheetName val="UTILIDAD (2003)"/>
      <sheetName val="UTILIDAD (2004)"/>
      <sheetName val="BALANCE (2004)"/>
      <sheetName val="PART.CONCIL.UA (2)"/>
      <sheetName val="PART.CONC.LEV+FOODS (2)"/>
      <sheetName val="PART.CONC.HTR (2)"/>
      <sheetName val="RPI (2)"/>
      <sheetName val="PATRIM (2)"/>
      <sheetName val="MOVIMIENTO DEL PATRIMONIO"/>
      <sheetName val="Hoja de Carga"/>
      <sheetName val="Indice"/>
      <sheetName val="Conciliación de la Renta"/>
      <sheetName val="ISLR"/>
      <sheetName val="Resultado Financiero"/>
      <sheetName val="Perdidas Trasladables"/>
      <sheetName val="Credito de IAE"/>
      <sheetName val=" Prepagado ISLR"/>
      <sheetName val="Tributos No Pagados Noviembre"/>
      <sheetName val="Tributos No Pagados Octubre"/>
      <sheetName val="Tributos No Pagados Junio"/>
      <sheetName val="Provisiones a Noviembre"/>
      <sheetName val="Provisiones a Octubre"/>
      <sheetName val="Provisiones a Junio"/>
      <sheetName val="Gtos Acumulados"/>
      <sheetName val="Mayor Gastos Acumulados"/>
      <sheetName val="Ingresos a Noviembre"/>
      <sheetName val="Ingresos a Octubre"/>
      <sheetName val="Ingresos a Junio"/>
      <sheetName val="Gastos a Noviembre"/>
      <sheetName val="Gastos a Octubre"/>
      <sheetName val="Gastos a Junio"/>
      <sheetName val="REI "/>
      <sheetName val="Reajuste del Patrimonio "/>
      <sheetName val="Patrimonio Contable"/>
      <sheetName val="EFHP a Noviembre"/>
      <sheetName val="EFHP a Octubre"/>
      <sheetName val="EFHP a Junio"/>
      <sheetName val="Captaciones al Publico "/>
      <sheetName val="CaptacionesyOtrosFinanc."/>
      <sheetName val="Cuadre de Act. No Monetario"/>
      <sheetName val="Movimiento Activo Fijo "/>
      <sheetName val="Bienes Recibidos en Pago"/>
      <sheetName val="Otros Bienes Recibidos en Pago"/>
      <sheetName val="Gtos Diferidos"/>
      <sheetName val="1810210203"/>
      <sheetName val="Software "/>
      <sheetName val="18103102 - Software"/>
      <sheetName val="18107102 - Licencias"/>
      <sheetName val="Seguros Prepagados"/>
      <sheetName val="18806199"/>
      <sheetName val="Seguros ABAS"/>
      <sheetName val="Balance al 30-11-2006"/>
      <sheetName val="Balance al 31-10-2006"/>
      <sheetName val="Balance al 30-06-06 "/>
      <sheetName val="Balance al 31-05-06"/>
      <sheetName val="Balance al 30-04-2006"/>
      <sheetName val="Balance al 31-03-06"/>
      <sheetName val="Balance al 28-02-06"/>
      <sheetName val="Balance al 31-01-06"/>
      <sheetName val="Balance Definitivo al 31-12-05"/>
      <sheetName val="Tributos No Pagados Diciembre"/>
      <sheetName val="Cuentas Tratamiento Especial"/>
      <sheetName val="Ingresos a Diciembre"/>
      <sheetName val="Gastos a Diciembre"/>
      <sheetName val="EFHP (2)"/>
      <sheetName val="1810210203-Octubre"/>
      <sheetName val="GtosDiferidos"/>
      <sheetName val="Balance 31-12-2006 (9)"/>
      <sheetName val="Balance 31-12-2006 (8)"/>
      <sheetName val="Balance 31-12-2006 (7)"/>
      <sheetName val="Balance 31-12-2006 (6)"/>
      <sheetName val="Balance 31-12-2006 (4)"/>
      <sheetName val="Balance 31-12-2006 (3)"/>
      <sheetName val="Balance 31-12-2006 (2)"/>
      <sheetName val="12-99"/>
      <sheetName val="ventas99"/>
      <sheetName val="12-98"/>
      <sheetName val="Ventas98"/>
      <sheetName val="EQU9911"/>
      <sheetName val="EQUIPOS 9912"/>
      <sheetName val="depn keys (2)"/>
      <sheetName val="GCD FAR May06 (2)"/>
      <sheetName val="GCD FAR May06 (3)"/>
      <sheetName val="GCD FAR May06 - Values"/>
      <sheetName val="UL&lt;EUL"/>
      <sheetName val="2013年4月"/>
      <sheetName val="拒收明细"/>
      <sheetName val="出库为零单据"/>
      <sheetName val="汇总表"/>
      <sheetName val="申请表1"/>
      <sheetName val="申请表2"/>
      <sheetName val="申请表3"/>
      <sheetName val="申请表4"/>
      <sheetName val="申请表5"/>
      <sheetName val="申请表6"/>
      <sheetName val="申请表7"/>
      <sheetName val="申请表8"/>
      <sheetName val="申请表9"/>
      <sheetName val="申请表10"/>
      <sheetName val="SKU List"/>
      <sheetName val="SKU List (정렬)"/>
      <sheetName val="SKU List (부분합)"/>
      <sheetName val="Mar.SKU Rep."/>
      <sheetName val="Cos. summary"/>
      <sheetName val="Food. summary"/>
      <sheetName val="Cos.Prepack "/>
      <sheetName val="Food PD"/>
      <sheetName val="JB 푸드 주문서"/>
      <sheetName val="Neut. 푸드 주문서"/>
      <sheetName val="Food Onpack"/>
      <sheetName val="Internet"/>
      <sheetName val="SKU List_Original"/>
      <sheetName val="정렬"/>
      <sheetName val="부분합"/>
      <sheetName val="FINAL"/>
      <sheetName val="Change Tracker"/>
      <sheetName val="ファイル説明"/>
      <sheetName val="PL Summary by Opco"/>
      <sheetName val="PL Summary by year"/>
      <sheetName val="Regional Costs"/>
      <sheetName val="1. FX New Device"/>
      <sheetName val="2. FX New Deployment"/>
      <sheetName val="3. Opco Labor"/>
      <sheetName val="5. Buyout Costs"/>
      <sheetName val="6. Other COGS"/>
      <sheetName val="7. Other SGA"/>
      <sheetName val="8. Existing Device"/>
      <sheetName val="9. Existing Device Deployment"/>
      <sheetName val="10. Customer TCO"/>
      <sheetName val="11. Customer DV and # Divice"/>
      <sheetName val="Country #1"/>
      <sheetName val="Country #2"/>
      <sheetName val="Country #3"/>
      <sheetName val="Country #4"/>
      <sheetName val="Country #5"/>
      <sheetName val="Country #6"/>
      <sheetName val="Country #7"/>
      <sheetName val="Country #8"/>
      <sheetName val="Country #9"/>
      <sheetName val="Country #10"/>
      <sheetName val="Country #11"/>
      <sheetName val="Country #12"/>
      <sheetName val="Country #13"/>
      <sheetName val="XOS fixed price"/>
      <sheetName val="Model"/>
      <sheetName val="paste"/>
      <sheetName val="ทะเบียนสัญญา 2011"/>
      <sheetName val="ทะเบียนย่อ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Project NSR Report"/>
      <sheetName val="WIP Balance Summary"/>
      <sheetName val="見積伺"/>
      <sheetName val="ITEM NO.006"/>
      <sheetName val="ITEM NO.007"/>
      <sheetName val="ITEM NO.010"/>
      <sheetName val="ITEM NO.011"/>
      <sheetName val="ITEM NO.018"/>
      <sheetName val="ITEM NO.021"/>
      <sheetName val="ITEM NO.024"/>
      <sheetName val="ITEM NO.030"/>
      <sheetName val="ITEM NO.031"/>
      <sheetName val="FUNDACCTG"/>
      <sheetName val="DUE TO(FROM)"/>
      <sheetName val="REIMBURSEMENT"/>
      <sheetName val="EXPENSES-JVC"/>
      <sheetName val="EXPENSES-ARMM"/>
      <sheetName val="WTB"/>
      <sheetName val="OSFRSM0"/>
      <sheetName val="CRA-Detail"/>
      <sheetName val="Control Risk Aspects"/>
      <sheetName val="Customize Work Program"/>
      <sheetName val="P1.1"/>
      <sheetName val="P1.2"/>
      <sheetName val="P1.3"/>
      <sheetName val="P1.4"/>
      <sheetName val="P1.5"/>
      <sheetName val="P1.6"/>
      <sheetName val=" Work Program"/>
      <sheetName val="C2.1"/>
      <sheetName val="C2.2"/>
      <sheetName val="C2.3"/>
      <sheetName val="C2.4"/>
      <sheetName val="C.3.1"/>
      <sheetName val="C.3.2"/>
      <sheetName val="Recon_rev"/>
      <sheetName val="For SAP Adjustment"/>
      <sheetName val="CPHL USD wrksht"/>
      <sheetName val="ALNK USD wrksht"/>
      <sheetName val="Palau wrksht"/>
      <sheetName val="CTHQ USD wrksht"/>
      <sheetName val="ALNK_P16 PhP"/>
      <sheetName val="ALNK FS2006_P16 USD"/>
      <sheetName val="CCAM FS2006_P16"/>
      <sheetName val="CCHN FS2006_P16 USD"/>
      <sheetName val="CFSM FS2006_P16"/>
      <sheetName val="CGUM FS2006_P16"/>
      <sheetName val="CHKG FS2006_P16 USD"/>
      <sheetName val="CHLD FS2006_P16"/>
      <sheetName val="CPAL FS2006_P16"/>
      <sheetName val="CPHL_P16 PhP"/>
      <sheetName val="CPHL FS2006_P16 USD"/>
      <sheetName val="CSPN FS2006_P16"/>
      <sheetName val="CTHQ_P16 PhP"/>
      <sheetName val="CTHQ FS2006_P16 USD"/>
      <sheetName val="CUSA FS2006_P16"/>
      <sheetName val="CVNM FS2006_P16"/>
      <sheetName val="SFTT FS2006_P16 USD"/>
      <sheetName val="II. CRAM"/>
      <sheetName val="K.4.1 Leasehold imp ho"/>
      <sheetName val="K.4.2 Leasehold imp cfs"/>
      <sheetName val="K.4.3 Leasehold imp spw"/>
      <sheetName val="K.4.4 Leasehold 5 yrs pdi"/>
      <sheetName val="BS Combined"/>
      <sheetName val="Analytical Review"/>
      <sheetName val="BSRW"/>
      <sheetName val="Minutes &amp; Action Plan"/>
      <sheetName val="PCF"/>
      <sheetName val="COH"/>
      <sheetName val="Bank Recon"/>
      <sheetName val="Philbev"/>
      <sheetName val="LLHI"/>
      <sheetName val="Rel-Co"/>
      <sheetName val="TCCEC"/>
      <sheetName val="SMC"/>
      <sheetName val="CBC"/>
      <sheetName val="Rec.Rel.Corp-NonC"/>
      <sheetName val="SSS Benefit"/>
      <sheetName val="MR-Others"/>
      <sheetName val="AUL"/>
      <sheetName val="MR-Defalcation"/>
      <sheetName val="ARP"/>
      <sheetName val="AOE"/>
      <sheetName val="FrClaims"/>
      <sheetName val="OIC"/>
      <sheetName val="GHIC"/>
      <sheetName val="FGOH"/>
      <sheetName val="CITGIT"/>
      <sheetName val="M&amp;S"/>
      <sheetName val="M&amp;S backup"/>
      <sheetName val="SPAREPARTS"/>
      <sheetName val="Spareparts back-up"/>
      <sheetName val="SUGAR"/>
      <sheetName val="Sugar back-up"/>
      <sheetName val="Production backup"/>
      <sheetName val="PACKAGING"/>
      <sheetName val="Packaging backup"/>
      <sheetName val="Provision-134700"/>
      <sheetName val="Provision - 134734"/>
      <sheetName val="ConH"/>
      <sheetName val="CRC"/>
      <sheetName val="DMFG"/>
      <sheetName val="RMI"/>
      <sheetName val="E-200 ADA"/>
      <sheetName val="Demand Letter"/>
      <sheetName val="Dealers (2)"/>
      <sheetName val="Direct"/>
      <sheetName val="Allowance Analysis"/>
      <sheetName val="Credit Line"/>
      <sheetName val="Collateral"/>
      <sheetName val="PBC Allowance"/>
      <sheetName val="Dealers"/>
      <sheetName val="Inactive Dealers"/>
      <sheetName val="Active Direct"/>
      <sheetName val="Inactive Direct"/>
      <sheetName val="GMA Direct Active Aging"/>
      <sheetName val="GMA Direct In-active "/>
      <sheetName val="CCBPI &amp; CKAG Aging"/>
      <sheetName val="Collateral (2)"/>
      <sheetName val="Account with acknowledged AR"/>
      <sheetName val="RTL"/>
      <sheetName val="EB. Lead Sched"/>
      <sheetName val="EB.1"/>
      <sheetName val="EB.1.1"/>
      <sheetName val="M&amp;E"/>
      <sheetName val="dec05"/>
      <sheetName val="2008-P06 BS"/>
      <sheetName val="Account Matrix"/>
      <sheetName val="Petty Cash"/>
      <sheetName val="CIB"/>
      <sheetName val="Outstanding Checks"/>
      <sheetName val="RCS"/>
      <sheetName val="COL-Compli"/>
      <sheetName val="POL"/>
      <sheetName val="POL-CBC"/>
      <sheetName val="RH"/>
      <sheetName val="CA-Local"/>
      <sheetName val="CA-Central"/>
      <sheetName val="RTC"/>
      <sheetName val="TDIS"/>
      <sheetName val="RFDA-Trade"/>
      <sheetName val="Rec-TCCEC"/>
      <sheetName val="Rec-PHILBEV"/>
      <sheetName val="Rec-LLHI"/>
      <sheetName val="Rec-CBC"/>
      <sheetName val="MR-BASIS"/>
      <sheetName val="MR-Defal"/>
      <sheetName val="Rec-SMC"/>
      <sheetName val="ARP details"/>
      <sheetName val="List of Employees"/>
      <sheetName val="Adv"/>
      <sheetName val="Adv (2)"/>
      <sheetName val="FIC"/>
      <sheetName val="RFDA-SA"/>
      <sheetName val="RFDA-Used"/>
      <sheetName val="TWAS-Trade"/>
      <sheetName val="TWAS-NT"/>
      <sheetName val="M&amp;S details"/>
      <sheetName val="SP details"/>
      <sheetName val="MIT-Conc"/>
      <sheetName val="RR&amp;PMO"/>
      <sheetName val="RMIO"/>
      <sheetName val="FGOH-CCBPI"/>
      <sheetName val="FGOH-CBC"/>
      <sheetName val="FGOH-PHILBEV"/>
      <sheetName val="FGC-MB"/>
      <sheetName val="FG-SIT"/>
      <sheetName val="Invty Clrng"/>
      <sheetName val="RFGI-SA"/>
      <sheetName val="COH-CCBPI"/>
      <sheetName val="COH-PHILBEV"/>
      <sheetName val="COH-CBC"/>
      <sheetName val="COH-SIT"/>
      <sheetName val="PIT"/>
      <sheetName val="DCE"/>
      <sheetName val="COH-CIT"/>
      <sheetName val="CC-MB"/>
      <sheetName val="RRCO-SA"/>
      <sheetName val="RRCO-Used"/>
      <sheetName val="Pre Ins"/>
      <sheetName val="Pre Tax"/>
      <sheetName val="Pre Rent"/>
      <sheetName val="MPE"/>
      <sheetName val="Rent Dep"/>
      <sheetName val="Dep &amp; Inv"/>
      <sheetName val="Util Dep"/>
      <sheetName val="PPE details"/>
      <sheetName val="CPIP"/>
      <sheetName val="GRIR (2)"/>
      <sheetName val="Freights Payable"/>
      <sheetName val="Issued Checks Outstanding"/>
      <sheetName val="Stale Check"/>
      <sheetName val="Acc Rent Pay"/>
      <sheetName val="CL from CBC"/>
      <sheetName val="CL from PHILBEV"/>
      <sheetName val="AccrPay"/>
      <sheetName val="AccRe"/>
      <sheetName val="GovtPay"/>
      <sheetName val="Acc Util"/>
      <sheetName val="Acc R&amp;M"/>
      <sheetName val="Acc Prof Fee"/>
      <sheetName val="Acc M&amp;S"/>
      <sheetName val="Acc CS"/>
      <sheetName val="Acc S&amp;D"/>
      <sheetName val="Acc A&amp;P"/>
      <sheetName val="Acc T&amp;T"/>
      <sheetName val="Acc EB"/>
      <sheetName val="Acc R&amp;M YE"/>
      <sheetName val="Acc M&amp;S YE"/>
      <sheetName val="Acc CS YE"/>
      <sheetName val="Acc S&amp;D YE"/>
      <sheetName val="Acc A&amp;P YE"/>
      <sheetName val="Acc EB YE"/>
      <sheetName val="IT Clrng"/>
      <sheetName val="TWAS"/>
      <sheetName val="Emp IT Whld"/>
      <sheetName val="Def OT"/>
      <sheetName val="Accr Tax"/>
      <sheetName val="AP CBC"/>
      <sheetName val="Haulers Clearing"/>
      <sheetName val="MAP"/>
      <sheetName val="BPIO"/>
      <sheetName val="BPLO"/>
      <sheetName val="Guar Dep"/>
      <sheetName val="SAP Balances"/>
      <sheetName val="HO Register"/>
      <sheetName val="With zero nbv"/>
      <sheetName val="For Marlon"/>
      <sheetName val="200705 ABC ProdEqpt"/>
      <sheetName val="D-4"/>
      <sheetName val="D-5"/>
      <sheetName val="E-7"/>
      <sheetName val="E-8"/>
      <sheetName val="K-1.1"/>
      <sheetName val="K-4"/>
      <sheetName val="M-2_2"/>
      <sheetName val="N-6A"/>
      <sheetName val="T-2.1"/>
      <sheetName val="T-3"/>
      <sheetName val="T-4"/>
      <sheetName val="U420"/>
      <sheetName val="Current development"/>
      <sheetName val="FG-count"/>
      <sheetName val="OVER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F-1A"/>
      <sheetName val="F-2 land"/>
      <sheetName val="F-2 CIP"/>
      <sheetName val="F-2 Public"/>
      <sheetName val="F-2 Int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 for ye"/>
      <sheetName val="K-4.1A"/>
      <sheetName val="K-4.1A land"/>
      <sheetName val="K-4.1A CIP"/>
      <sheetName val="K-4.1A Public"/>
      <sheetName val="K-4.1A Int"/>
      <sheetName val="K-4.3Land addition"/>
      <sheetName val="K-5 "/>
      <sheetName val="S-5"/>
      <sheetName val="N-2.3"/>
      <sheetName val="Deb_1"/>
      <sheetName val="Deb_2"/>
      <sheetName val="Deb_3"/>
      <sheetName val="Deb_4"/>
      <sheetName val="Quantity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Details for Keppel Sin"/>
      <sheetName val="Details for tri"/>
      <sheetName val="Q-1 "/>
      <sheetName val="workdone"/>
      <sheetName val="AR aging"/>
      <sheetName val="REC_c"/>
      <sheetName val="conso-PL_accum"/>
      <sheetName val="conso-PL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N-4"/>
      <sheetName val="Detail confirm POS"/>
      <sheetName val="3000"/>
      <sheetName val="Timesheet"/>
      <sheetName val="PMTE"/>
      <sheetName val="E2A"/>
      <sheetName val="G-1A"/>
      <sheetName val="G-4"/>
      <sheetName val="G-6"/>
      <sheetName val="T-2"/>
      <sheetName val="U-3Aold"/>
      <sheetName val="ETA"/>
      <sheetName val="legal fee"/>
      <sheetName val="Ana Int"/>
      <sheetName val="U-3.1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taweeka"/>
      <sheetName val="engineer"/>
      <sheetName val="cargo"/>
      <sheetName val="accident"/>
      <sheetName val="49"/>
      <sheetName val="Taweepol"/>
      <sheetName val="47"/>
      <sheetName val="hull"/>
      <sheetName val="Trial Balance (Old)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GP รวม"/>
      <sheetName val="test_GP_ABC"/>
      <sheetName val="analyze_budget"/>
      <sheetName val="U-5 _analyze"/>
      <sheetName val="U-5.2_entertainment exp."/>
      <sheetName val="U_Review JV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CAP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CAP1"/>
      <sheetName val="SM2"/>
      <sheetName val="OH2"/>
      <sheetName val="LL2"/>
      <sheetName val="CAP2"/>
      <sheetName val="PM"/>
      <sheetName val="TMP1"/>
      <sheetName val="WORKS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Pa(r)je"/>
      <sheetName val="A.4.1"/>
      <sheetName val="E.1"/>
      <sheetName val="E.2"/>
      <sheetName val="G.1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TOP F-123 (2)"/>
      <sheetName val="F-123"/>
      <sheetName val="TOP F-123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PM &amp; TE"/>
      <sheetName val="WBS 1"/>
      <sheetName val="PAJE,PRJE"/>
      <sheetName val="Passed Adj"/>
      <sheetName val="T account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N  3"/>
      <sheetName val="N 4"/>
      <sheetName val="CC AP"/>
      <sheetName val="Sub Payment"/>
      <sheetName val="P Lead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Legal"/>
      <sheetName val="C-3.1"/>
      <sheetName val="C-3.2"/>
      <sheetName val="C-3.3"/>
      <sheetName val="C-4.1"/>
      <sheetName val="C-4.2"/>
      <sheetName val="CC Bank"/>
      <sheetName val="PROGRESS"/>
      <sheetName val="AWP "/>
      <sheetName val="MATERIALITY "/>
      <sheetName val="MATERIALITY - BS"/>
      <sheetName val="MATERIALITY - PL"/>
      <sheetName val="WBS &amp; WPL"/>
      <sheetName val="Adjustment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ACCRUED EXPENSE"/>
      <sheetName val="PAYROLL DATA"/>
      <sheetName val="PAYROLL FLUCS"/>
      <sheetName val="SSP"/>
      <sheetName val="TAXATION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PM TE SAD"/>
      <sheetName val="TB July'10"/>
      <sheetName val="TB July'09"/>
      <sheetName val="CF Indirect"/>
      <sheetName val="Direct CF-Ope Act"/>
      <sheetName val="CF FRP"/>
      <sheetName val="I - RPT"/>
      <sheetName val="UA"/>
      <sheetName val="VA"/>
      <sheetName val="VB"/>
      <sheetName val="UB"/>
      <sheetName val="BS PL for ConPack Purposes"/>
      <sheetName val="ConPack Purposes"/>
      <sheetName val="K-Flow-edit"/>
      <sheetName val="K-Flow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M-5"/>
      <sheetName val="CR"/>
      <sheetName val="S-1"/>
      <sheetName val="S-2"/>
      <sheetName val="S-3"/>
      <sheetName val="S-4 "/>
      <sheetName val="LIST AP"/>
      <sheetName val="advance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3000000"/>
      <sheetName val="4000000"/>
      <sheetName val="Fiscal per pak agus"/>
      <sheetName val="Fiscal  per audit"/>
      <sheetName val="Tax-IDR"/>
      <sheetName val="TAX-USD"/>
      <sheetName val="NDE"/>
      <sheetName val="WBS-1"/>
      <sheetName val="WBS-2"/>
      <sheetName val="Analytical WBS1"/>
      <sheetName val="Analytical WBS2"/>
      <sheetName val="Analytical WPL"/>
      <sheetName val="T-ACCOUNT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Rekap Deposito"/>
      <sheetName val="Accrue interst income"/>
      <sheetName val="Gain(loss) forex"/>
      <sheetName val="WBS 2"/>
      <sheetName val="PAJE "/>
      <sheetName val="PRJE "/>
      <sheetName val="Materiality IDR &amp; USD"/>
      <sheetName val="XXXXXXXX"/>
      <sheetName val="Ay080671"/>
      <sheetName val="Kapitalisasi"/>
      <sheetName val="Neraca (2)"/>
      <sheetName val="Prl-99 (2)"/>
      <sheetName val="Neraca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K1"/>
      <sheetName val="rekap report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00000000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Perhit, PPh 21 bulnan 07"/>
      <sheetName val="TB-WP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PM,TE &amp; SAD"/>
      <sheetName val="Deff Tax"/>
      <sheetName val="Rekon Fiskal"/>
      <sheetName val="Int Inc U.6-1"/>
      <sheetName val="vehicles"/>
      <sheetName val="DEPRESIASI"/>
      <sheetName val="LEAS"/>
      <sheetName val="Review"/>
      <sheetName val="Loan Covenant"/>
      <sheetName val="Tran0104 (2)"/>
      <sheetName val="Tran0104"/>
      <sheetName val="9O 1.2 Tran0104 (2)"/>
      <sheetName val="9O 1.1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CF4 กระแสเงินสด4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F-6-1"/>
      <sheetName val="DETIAL"/>
      <sheetName val="sale1"/>
      <sheetName val="EE-B"/>
      <sheetName val="F-1.1"/>
      <sheetName val="F-2.2"/>
      <sheetName val="F-2.3"/>
      <sheetName val="M-3Purc"/>
      <sheetName val="N-2"/>
      <sheetName val="Sal-TVS"/>
      <sheetName val="คำแนะนำ"/>
      <sheetName val="Idex"/>
      <sheetName val="Combine1"/>
      <sheetName val="Card_AP__TRT"/>
      <sheetName val="Card_AP__TRU"/>
      <sheetName val="เจ้าหนี้บริษัทที่เกี่ยวข้อง"/>
      <sheetName val="Cash_In_Transit"/>
      <sheetName val="OPEN_ITEM_LIST_Delta "/>
      <sheetName val="PDC"/>
      <sheetName val="คชจ.ค้างจ่าย"/>
      <sheetName val="เจ้าหนี้การค้า-บ.ในเครือ"/>
      <sheetName val="เจ้าหนี้การค้า-บ.อื่น"/>
      <sheetName val="จัดประเภทใหม่"/>
      <sheetName val="bs&amp;pl"/>
      <sheetName val="CF1.1"/>
      <sheetName val="สถานะลูกหนี้#1"/>
      <sheetName val="สถานะลูกหนี้#2-4"/>
      <sheetName val="สถานะลูกหนี้#5"/>
      <sheetName val="C, D"/>
      <sheetName val="เงินกู้ยืม"/>
      <sheetName val="G.3"/>
      <sheetName val="G.4"/>
      <sheetName val="Provision Stock'2009"/>
      <sheetName val="G.5"/>
      <sheetName val="G.A"/>
      <sheetName val="G.B"/>
      <sheetName val="I, J, J.1"/>
      <sheetName val="I, J, J.1.A"/>
      <sheetName val="I, J.Note"/>
      <sheetName val="L.1"/>
      <sheetName val="L.2"/>
      <sheetName val="L.2.1"/>
      <sheetName val="L.2.1.A"/>
      <sheetName val="L.2.1.B"/>
      <sheetName val="L.2.1.C"/>
      <sheetName val="L.3"/>
      <sheetName val="L.4"/>
      <sheetName val="L.5"/>
      <sheetName val="L.A"/>
      <sheetName val="L.B"/>
      <sheetName val="N.A"/>
      <sheetName val="BB, CC, DD, FF"/>
      <sheetName val="TRTให้กู้ยืม - TRU"/>
      <sheetName val="TAPให้กู้ยืม - TRU"/>
      <sheetName val="อีซูซุ"/>
      <sheetName val="FF.1"/>
      <sheetName val="60.out"/>
      <sheetName val="ASSY"/>
      <sheetName val="TB-1"/>
      <sheetName val="TB-2"/>
      <sheetName val="TB-3"/>
      <sheetName val="TB-4"/>
      <sheetName val="TB-5"/>
      <sheetName val="TB-6"/>
      <sheetName val="TB-7"/>
      <sheetName val="TB-8"/>
      <sheetName val="TB-9"/>
      <sheetName val="10.A"/>
      <sheetName val="10.B"/>
      <sheetName val="10.C"/>
      <sheetName val="20.A"/>
      <sheetName val="20.B"/>
      <sheetName val="20.C"/>
      <sheetName val="30.A"/>
      <sheetName val="30.B"/>
      <sheetName val="30.C"/>
      <sheetName val="TRU-Sub"/>
      <sheetName val="TRU-Re"/>
      <sheetName val="งบต้นทุนขาย"/>
      <sheetName val="งบต้นทุนผลิต"/>
      <sheetName val="60.A"/>
      <sheetName val="60.B"/>
      <sheetName val="60.C"/>
      <sheetName val="60.1"/>
      <sheetName val="60.2"/>
      <sheetName val="60.2.A"/>
      <sheetName val="60.2.B"/>
      <sheetName val="60.2.C"/>
      <sheetName val="70.A"/>
      <sheetName val="70.B"/>
      <sheetName val="70.C"/>
      <sheetName val="ก"/>
      <sheetName val="ข"/>
      <sheetName val="ค"/>
      <sheetName val="ง"/>
      <sheetName val="BS.T"/>
      <sheetName val="PL.T "/>
      <sheetName val="SESC.T"/>
      <sheetName val="CF.T"/>
      <sheetName val="WorkingCF05"/>
      <sheetName val="segment"/>
      <sheetName val="Pass Adj"/>
      <sheetName val="R3"/>
      <sheetName val="กระทบยอด"/>
      <sheetName val="Note EE"/>
      <sheetName val="คชจ พนักงาน"/>
      <sheetName val="งบทดลอง 12-10"/>
      <sheetName val="งบทดลอง 12-09"/>
      <sheetName val="ค่าใช้จ่ายขาย-บริหาร"/>
      <sheetName val="ค่าตอบแทนพนักงาน"/>
      <sheetName val="งบกำไรขาดทุนไตรมาส"/>
      <sheetName val="สินทรัพย์ไม่ได้ใช้ประกอบกิจการ"/>
      <sheetName val="ค่าบริหารงาน"/>
      <sheetName val="Openning"/>
      <sheetName val="TO-AR"/>
      <sheetName val="TO-E"/>
      <sheetName val="I - 1 "/>
      <sheetName val="TO-CC"/>
      <sheetName val="DD-2"/>
      <sheetName val="DD-3"/>
      <sheetName val="KK-1"/>
      <sheetName val="KK-2"/>
      <sheetName val="LLOO"/>
      <sheetName val="GM"/>
      <sheetName val="ต้นทุนผลิต"/>
      <sheetName val="X2-1"/>
      <sheetName val="X4-1"/>
      <sheetName val="AA."/>
      <sheetName val="M-100 (2)"/>
      <sheetName val="Appendix 5A"/>
      <sheetName val="Appendix 2A"/>
      <sheetName val="Reconcile to Group"/>
      <sheetName val="Group policy"/>
      <sheetName val="Furniture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Aged Receivables 13.07.01"/>
      <sheetName val="CSDG -Work-in-progress (CSDG)"/>
      <sheetName val="Credit_Sales"/>
      <sheetName val="Cash_Sales"/>
      <sheetName val="Credit_Sales (2)"/>
      <sheetName val="Conclusion_Cash"/>
      <sheetName val="Cash_Sales (2)"/>
      <sheetName val="Cash02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BS-T"/>
      <sheetName val="PL-T"/>
      <sheetName val="SE-T"/>
      <sheetName val="WpCF"/>
      <sheetName val="r-act."/>
      <sheetName val="r-pl"/>
      <sheetName val="r-cover"/>
      <sheetName val="Review note"/>
      <sheetName val="ps_report"/>
      <sheetName val="verify addtion"/>
      <sheetName val="K-Test cal depre"/>
      <sheetName val="NOT PRINT"/>
      <sheetName val="U-2l1A"/>
      <sheetName val="U-2l2B"/>
      <sheetName val="U-4l1A"/>
      <sheetName val="U-4l1B"/>
      <sheetName val="U-5l1"/>
      <sheetName val="U-5l2"/>
      <sheetName val="U-5l3"/>
      <sheetName val="Adm-M"/>
      <sheetName val="8100143"/>
      <sheetName val="8100119"/>
      <sheetName val="8100120"/>
      <sheetName val="8100153"/>
      <sheetName val="8100123"/>
      <sheetName val="8100141"/>
      <sheetName val="8100121"/>
      <sheetName val="8100166"/>
      <sheetName val="8100122"/>
      <sheetName val="8100124"/>
      <sheetName val="8100125"/>
      <sheetName val="8100126"/>
      <sheetName val="8100144"/>
      <sheetName val="8100147"/>
      <sheetName val="8100171"/>
      <sheetName val="8100115"/>
      <sheetName val="8100116"/>
      <sheetName val="8100117"/>
      <sheetName val="8100118"/>
      <sheetName val="8100129"/>
      <sheetName val="8100130"/>
      <sheetName val="8100127"/>
      <sheetName val="8100128"/>
      <sheetName val="8100136"/>
      <sheetName val="8100135"/>
      <sheetName val="8100138"/>
      <sheetName val="8100137"/>
      <sheetName val="8100139"/>
      <sheetName val="8100140"/>
      <sheetName val="8100163"/>
      <sheetName val="OETAP090004-1 (T)"/>
      <sheetName val="1.BD Stamping part (T)"/>
      <sheetName val="2.BD Part Sub-Nut (T)"/>
      <sheetName val="Waterfalls"/>
      <sheetName val="Waterfalls (MM)"/>
      <sheetName val="AC Scroll Prod &amp; Inv"/>
      <sheetName val="POR"/>
      <sheetName val="EES"/>
      <sheetName val="ETC"/>
      <sheetName val="CCU"/>
      <sheetName val="Asia Pacific"/>
      <sheetName val="Australia"/>
      <sheetName val="China"/>
      <sheetName val="Korea"/>
      <sheetName val="NewZealand"/>
      <sheetName val="ORDERS"/>
      <sheetName val="MTDDOWN"/>
      <sheetName val="ACTUALS"/>
      <sheetName val="FCSTHIST"/>
      <sheetName val="BS T"/>
      <sheetName val="PL T  "/>
      <sheetName val="SE T  "/>
      <sheetName val="BS E"/>
      <sheetName val="PL E"/>
      <sheetName val="SE   E"/>
      <sheetName val="WPL-Eq"/>
      <sheetName val="WBS-Eq"/>
      <sheetName val="Chart2"/>
      <sheetName val="Chart1"/>
      <sheetName val="AJE&amp;RJE_EQ"/>
      <sheetName val="pass aje"/>
      <sheetName val="B3.1 (2)"/>
      <sheetName val="E6"/>
      <sheetName val="F-100"/>
      <sheetName val="Matt."/>
      <sheetName val="FST"/>
      <sheetName val="FSE"/>
      <sheetName val="PLT"/>
      <sheetName val="PLE"/>
      <sheetName val="EQT"/>
      <sheetName val="EQE"/>
      <sheetName val="Pass AJE "/>
      <sheetName val="RJE-Prior year"/>
      <sheetName val="package3.53"/>
      <sheetName val="TAX "/>
      <sheetName val="500 non used"/>
      <sheetName val="AA unused"/>
      <sheetName val="BS_T"/>
      <sheetName val="PL_T12M"/>
      <sheetName val="SEC-T (COST)"/>
      <sheetName val="BS_E"/>
      <sheetName val="PL E 12M"/>
      <sheetName val="SEC-E_COST"/>
      <sheetName val="mate"/>
      <sheetName val="ADJ Q4'51"/>
      <sheetName val="Re Q4'51"/>
      <sheetName val="A100"/>
      <sheetName val="A300"/>
      <sheetName val="A500"/>
      <sheetName val="B300"/>
      <sheetName val="C100"/>
      <sheetName val="C900"/>
      <sheetName val="C900.1"/>
      <sheetName val="D100"/>
      <sheetName val="D300"/>
      <sheetName val="D400"/>
      <sheetName val="E100"/>
      <sheetName val="E300"/>
      <sheetName val="E300.1"/>
      <sheetName val="E600"/>
      <sheetName val="F100"/>
      <sheetName val="ทดสอบภาษี"/>
      <sheetName val="Z830.1"/>
      <sheetName val="Z830.2"/>
      <sheetName val="DTA"/>
      <sheetName val="E600adm"/>
      <sheetName val="E610"/>
      <sheetName val="E620"/>
      <sheetName val="E  630"/>
      <sheetName val="E 631"/>
      <sheetName val="E 632"/>
      <sheetName val="E 633"/>
      <sheetName val="E 64 0"/>
      <sheetName val="E 65 0"/>
      <sheetName val="E 66 0"/>
      <sheetName val="710010"/>
      <sheetName val="E670"/>
      <sheetName val="E 680"/>
      <sheetName val="706020"/>
      <sheetName val="E690"/>
      <sheetName val="630110"/>
      <sheetName val="630110 (2)"/>
      <sheetName val="725020"/>
      <sheetName val="725010"/>
      <sheetName val="716060"/>
      <sheetName val="725040"/>
      <sheetName val="710060"/>
      <sheetName val="726010"/>
      <sheetName val="E622"/>
      <sheetName val="E623"/>
      <sheetName val="E624"/>
      <sheetName val="E625"/>
      <sheetName val="E626"/>
      <sheetName val="E627"/>
      <sheetName val="E630"/>
      <sheetName val="E630-1"/>
      <sheetName val="E631"/>
      <sheetName val="E632"/>
      <sheetName val="E633"/>
      <sheetName val="E634"/>
      <sheetName val="E635"/>
      <sheetName val="Z500.60"/>
      <sheetName val="E640"/>
      <sheetName val="E641"/>
      <sheetName val="Employee benefits"/>
      <sheetName val="Lease Register"/>
      <sheetName val="analize F_1"/>
      <sheetName val="cashflowcomp"/>
      <sheetName val="1-20"/>
      <sheetName val="Gaug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 refreshError="1"/>
      <sheetData sheetId="38">
        <row r="1">
          <cell r="A1" t="str">
            <v>Date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Date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Wacker Neuson Limited</v>
          </cell>
        </row>
      </sheetData>
      <sheetData sheetId="63">
        <row r="1">
          <cell r="A1" t="str">
            <v>Wacker Neuson Limited</v>
          </cell>
        </row>
      </sheetData>
      <sheetData sheetId="64">
        <row r="1">
          <cell r="A1" t="str">
            <v>Wacker Neuson Limited</v>
          </cell>
        </row>
      </sheetData>
      <sheetData sheetId="65">
        <row r="1">
          <cell r="A1" t="str">
            <v>Wacker Neuson Limited</v>
          </cell>
        </row>
      </sheetData>
      <sheetData sheetId="66">
        <row r="1">
          <cell r="A1" t="str">
            <v>Wacker Neuson Limited</v>
          </cell>
        </row>
      </sheetData>
      <sheetData sheetId="67">
        <row r="1">
          <cell r="A1" t="str">
            <v>Wacker Neuson Limited</v>
          </cell>
        </row>
      </sheetData>
      <sheetData sheetId="68">
        <row r="1">
          <cell r="A1" t="str">
            <v>Wacker Neuson Limited</v>
          </cell>
        </row>
      </sheetData>
      <sheetData sheetId="69">
        <row r="1">
          <cell r="A1" t="str">
            <v>Wacker Neuson Limited</v>
          </cell>
        </row>
      </sheetData>
      <sheetData sheetId="70">
        <row r="1">
          <cell r="A1" t="str">
            <v>Wacker Neuson Limited</v>
          </cell>
        </row>
      </sheetData>
      <sheetData sheetId="71">
        <row r="1">
          <cell r="A1" t="str">
            <v>Wacker Neuson Limited</v>
          </cell>
        </row>
      </sheetData>
      <sheetData sheetId="72">
        <row r="1">
          <cell r="A1" t="str">
            <v>Wacker Neuson Limited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Wacker Neuson Limited</v>
          </cell>
        </row>
      </sheetData>
      <sheetData sheetId="77">
        <row r="1">
          <cell r="A1" t="str">
            <v>Wacker Neuson Limited</v>
          </cell>
        </row>
      </sheetData>
      <sheetData sheetId="78">
        <row r="1">
          <cell r="A1" t="str">
            <v>CARAT MEDIA SERVICES (THAILAND) CO., LTD.</v>
          </cell>
        </row>
      </sheetData>
      <sheetData sheetId="79"/>
      <sheetData sheetId="80">
        <row r="1">
          <cell r="A1" t="str">
            <v>Wacker Neuson Limited</v>
          </cell>
        </row>
      </sheetData>
      <sheetData sheetId="81">
        <row r="1">
          <cell r="A1" t="str">
            <v>Wacker Neuson Limited</v>
          </cell>
        </row>
      </sheetData>
      <sheetData sheetId="82">
        <row r="1">
          <cell r="A1" t="str">
            <v>Wacker Neuson Limited</v>
          </cell>
        </row>
      </sheetData>
      <sheetData sheetId="83">
        <row r="1">
          <cell r="A1" t="str">
            <v>CARAT MEDIA SERVICES (THAILAND) CO., LTD.</v>
          </cell>
        </row>
      </sheetData>
      <sheetData sheetId="84">
        <row r="1">
          <cell r="A1" t="str">
            <v>Wacker Neuson Limited</v>
          </cell>
        </row>
      </sheetData>
      <sheetData sheetId="85">
        <row r="1">
          <cell r="A1" t="str">
            <v>Wacker Neuson Limited</v>
          </cell>
        </row>
      </sheetData>
      <sheetData sheetId="86">
        <row r="1">
          <cell r="A1" t="str">
            <v>Wacker Neuson Limited</v>
          </cell>
        </row>
      </sheetData>
      <sheetData sheetId="87">
        <row r="1">
          <cell r="A1" t="str">
            <v>Wacker Neuson Limited</v>
          </cell>
        </row>
      </sheetData>
      <sheetData sheetId="88">
        <row r="1">
          <cell r="A1" t="str">
            <v>Wacker Neuson Limited</v>
          </cell>
        </row>
      </sheetData>
      <sheetData sheetId="89">
        <row r="1">
          <cell r="A1" t="str">
            <v>Date</v>
          </cell>
        </row>
      </sheetData>
      <sheetData sheetId="90">
        <row r="1">
          <cell r="A1" t="str">
            <v>Wacker Neuson Limited</v>
          </cell>
        </row>
      </sheetData>
      <sheetData sheetId="91">
        <row r="1">
          <cell r="A1" t="str">
            <v>CARAT MEDIA SERVICES (THAILAND) CO., LTD.</v>
          </cell>
        </row>
      </sheetData>
      <sheetData sheetId="92">
        <row r="1">
          <cell r="A1" t="str">
            <v>CARAT MEDIA SERVICES (THAILAND) CO., LTD.</v>
          </cell>
        </row>
      </sheetData>
      <sheetData sheetId="93">
        <row r="1">
          <cell r="A1" t="str">
            <v>CARAT MEDIA SERVICES (THAILAND) CO., LTD.</v>
          </cell>
        </row>
      </sheetData>
      <sheetData sheetId="94">
        <row r="1">
          <cell r="A1" t="str">
            <v>Wacker Neuson Limited</v>
          </cell>
        </row>
      </sheetData>
      <sheetData sheetId="95">
        <row r="1">
          <cell r="A1" t="str">
            <v>CARAT MEDIA SERVICES (THAILAND) CO., LTD.</v>
          </cell>
        </row>
      </sheetData>
      <sheetData sheetId="96">
        <row r="1">
          <cell r="A1" t="str">
            <v>Date</v>
          </cell>
        </row>
      </sheetData>
      <sheetData sheetId="97">
        <row r="1">
          <cell r="A1" t="str">
            <v>CARAT MEDIA SERVICES (THAILAND) CO., LTD.</v>
          </cell>
        </row>
      </sheetData>
      <sheetData sheetId="98">
        <row r="1">
          <cell r="A1" t="str">
            <v>CARAT MEDIA SERVICES (THAILAND) CO., LTD.</v>
          </cell>
        </row>
      </sheetData>
      <sheetData sheetId="99">
        <row r="1">
          <cell r="A1" t="str">
            <v>Wacker Neuson Limited</v>
          </cell>
        </row>
      </sheetData>
      <sheetData sheetId="100" refreshError="1"/>
      <sheetData sheetId="101">
        <row r="1">
          <cell r="A1" t="str">
            <v>CARAT MEDIA SERVICES (THAILAND) CO., LTD.</v>
          </cell>
        </row>
      </sheetData>
      <sheetData sheetId="102">
        <row r="1">
          <cell r="A1" t="str">
            <v>Date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 refreshError="1"/>
      <sheetData sheetId="105">
        <row r="1">
          <cell r="A1" t="str">
            <v>Wacker Neuson Limited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CARAT MEDIA SERVICES (THAILAND) CO., LTD.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Wacker Neuson Limited</v>
          </cell>
        </row>
      </sheetData>
      <sheetData sheetId="149" refreshError="1"/>
      <sheetData sheetId="150" refreshError="1"/>
      <sheetData sheetId="151">
        <row r="1">
          <cell r="A1" t="str">
            <v>Wacker Neuson Limited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Wacker Neuson Limited</v>
          </cell>
        </row>
      </sheetData>
      <sheetData sheetId="158">
        <row r="1">
          <cell r="A1" t="str">
            <v>Wacker Neuson Limited</v>
          </cell>
        </row>
      </sheetData>
      <sheetData sheetId="159" refreshError="1"/>
      <sheetData sheetId="160">
        <row r="1">
          <cell r="A1" t="str">
            <v>Wacker Neuson Limited</v>
          </cell>
        </row>
      </sheetData>
      <sheetData sheetId="161">
        <row r="1">
          <cell r="A1" t="str">
            <v>Wacker Neuson Limited</v>
          </cell>
        </row>
      </sheetData>
      <sheetData sheetId="162">
        <row r="1">
          <cell r="A1" t="str">
            <v>Wacker Neuson Limited</v>
          </cell>
        </row>
      </sheetData>
      <sheetData sheetId="163">
        <row r="1">
          <cell r="A1" t="str">
            <v>Wacker Neuson Limited</v>
          </cell>
        </row>
      </sheetData>
      <sheetData sheetId="164">
        <row r="1">
          <cell r="A1" t="str">
            <v>Wacker Neuson Limited</v>
          </cell>
        </row>
      </sheetData>
      <sheetData sheetId="165">
        <row r="1">
          <cell r="A1" t="str">
            <v>Wacker Neuson Limited</v>
          </cell>
        </row>
      </sheetData>
      <sheetData sheetId="166" refreshError="1"/>
      <sheetData sheetId="167">
        <row r="1">
          <cell r="A1" t="str">
            <v>Wacker Neuson Limited</v>
          </cell>
        </row>
      </sheetData>
      <sheetData sheetId="168" refreshError="1"/>
      <sheetData sheetId="169">
        <row r="1">
          <cell r="A1" t="str">
            <v>Wacker Neuson Limited</v>
          </cell>
        </row>
      </sheetData>
      <sheetData sheetId="170">
        <row r="1">
          <cell r="A1" t="str">
            <v>Wacker Neuson Limited</v>
          </cell>
        </row>
      </sheetData>
      <sheetData sheetId="171" refreshError="1"/>
      <sheetData sheetId="172">
        <row r="1">
          <cell r="A1" t="str">
            <v>Wacker Neuson Limited</v>
          </cell>
        </row>
      </sheetData>
      <sheetData sheetId="173">
        <row r="1">
          <cell r="A1" t="str">
            <v>Wacker Neuson Limited</v>
          </cell>
        </row>
      </sheetData>
      <sheetData sheetId="174">
        <row r="1">
          <cell r="A1" t="str">
            <v>Wacker Neuson Limited</v>
          </cell>
        </row>
      </sheetData>
      <sheetData sheetId="175">
        <row r="1">
          <cell r="A1" t="str">
            <v>Wacker Neuson Limited</v>
          </cell>
        </row>
      </sheetData>
      <sheetData sheetId="176">
        <row r="1">
          <cell r="A1" t="str">
            <v>Wacker Neuson Limited</v>
          </cell>
        </row>
      </sheetData>
      <sheetData sheetId="177">
        <row r="1">
          <cell r="A1" t="str">
            <v>Wacker Neuson Limited</v>
          </cell>
        </row>
      </sheetData>
      <sheetData sheetId="178">
        <row r="1">
          <cell r="A1" t="str">
            <v>Wacker Neuson Limited</v>
          </cell>
        </row>
      </sheetData>
      <sheetData sheetId="179">
        <row r="1">
          <cell r="A1" t="str">
            <v>Wacker Neuson Limited</v>
          </cell>
        </row>
      </sheetData>
      <sheetData sheetId="180">
        <row r="1">
          <cell r="A1" t="str">
            <v>Wacker Neuson Limited</v>
          </cell>
        </row>
      </sheetData>
      <sheetData sheetId="181">
        <row r="1">
          <cell r="A1" t="str">
            <v>Wacker Neuson Limited</v>
          </cell>
        </row>
      </sheetData>
      <sheetData sheetId="182">
        <row r="1">
          <cell r="A1" t="str">
            <v>Wacker Neuson Limited</v>
          </cell>
        </row>
      </sheetData>
      <sheetData sheetId="183">
        <row r="1">
          <cell r="A1" t="str">
            <v>Wacker Neuson Limited</v>
          </cell>
        </row>
      </sheetData>
      <sheetData sheetId="184">
        <row r="1">
          <cell r="A1" t="str">
            <v>CARAT MEDIA SERVICES (THAILAND) CO., LTD.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Wacker Neuson Limited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Wacker Neuson Limited</v>
          </cell>
        </row>
      </sheetData>
      <sheetData sheetId="198">
        <row r="1">
          <cell r="A1" t="str">
            <v>Wacker Neuson Limited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Wacker Neuson Limited</v>
          </cell>
        </row>
      </sheetData>
      <sheetData sheetId="243">
        <row r="1">
          <cell r="A1" t="str">
            <v>Wacker Neuson Limited</v>
          </cell>
        </row>
      </sheetData>
      <sheetData sheetId="244">
        <row r="1">
          <cell r="A1" t="str">
            <v>Wacker Neuson Limited</v>
          </cell>
        </row>
      </sheetData>
      <sheetData sheetId="245">
        <row r="1">
          <cell r="A1" t="str">
            <v>Wacker Neuson Limited</v>
          </cell>
        </row>
      </sheetData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>
        <row r="1">
          <cell r="A1" t="str">
            <v>Wacker Neuson Limited</v>
          </cell>
        </row>
      </sheetData>
      <sheetData sheetId="262">
        <row r="1">
          <cell r="A1" t="str">
            <v>Wacker Neuson Limited</v>
          </cell>
        </row>
      </sheetData>
      <sheetData sheetId="263">
        <row r="1">
          <cell r="A1" t="str">
            <v>Wacker Neuson Limited</v>
          </cell>
        </row>
      </sheetData>
      <sheetData sheetId="264">
        <row r="1">
          <cell r="A1" t="str">
            <v>Wacker Neuson Limited</v>
          </cell>
        </row>
      </sheetData>
      <sheetData sheetId="265">
        <row r="1">
          <cell r="A1" t="str">
            <v>Wacker Neuson Limited</v>
          </cell>
        </row>
      </sheetData>
      <sheetData sheetId="266">
        <row r="1">
          <cell r="A1" t="str">
            <v>Wacker Neuson Limited</v>
          </cell>
        </row>
      </sheetData>
      <sheetData sheetId="267">
        <row r="1">
          <cell r="A1" t="str">
            <v>Wacker Neuson Limited</v>
          </cell>
        </row>
      </sheetData>
      <sheetData sheetId="268">
        <row r="1">
          <cell r="A1" t="str">
            <v>Wacker Neuson Limited</v>
          </cell>
        </row>
      </sheetData>
      <sheetData sheetId="269">
        <row r="1">
          <cell r="A1" t="str">
            <v>Wacker Neuson Limited</v>
          </cell>
        </row>
      </sheetData>
      <sheetData sheetId="270">
        <row r="1">
          <cell r="A1" t="str">
            <v>Wacker Neuson Limited</v>
          </cell>
        </row>
      </sheetData>
      <sheetData sheetId="271">
        <row r="1">
          <cell r="A1" t="str">
            <v>Wacker Neuson Limited</v>
          </cell>
        </row>
      </sheetData>
      <sheetData sheetId="272">
        <row r="1">
          <cell r="A1" t="str">
            <v>Wacker Neuson Limited</v>
          </cell>
        </row>
      </sheetData>
      <sheetData sheetId="273">
        <row r="1">
          <cell r="A1" t="str">
            <v>Wacker Neuson Limited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/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I1" t="str">
            <v>H-120</v>
          </cell>
        </row>
      </sheetData>
      <sheetData sheetId="300" refreshError="1"/>
      <sheetData sheetId="301">
        <row r="1">
          <cell r="A1" t="str">
            <v>Wacker Neuson Limited</v>
          </cell>
        </row>
      </sheetData>
      <sheetData sheetId="302">
        <row r="1">
          <cell r="A1" t="str">
            <v>Wacker Neuson Limited</v>
          </cell>
        </row>
      </sheetData>
      <sheetData sheetId="303" refreshError="1"/>
      <sheetData sheetId="304"/>
      <sheetData sheetId="305">
        <row r="1">
          <cell r="A1" t="str">
            <v>Wacker Neuson Limited</v>
          </cell>
        </row>
      </sheetData>
      <sheetData sheetId="306"/>
      <sheetData sheetId="307">
        <row r="1">
          <cell r="I1" t="str">
            <v>H-120</v>
          </cell>
        </row>
      </sheetData>
      <sheetData sheetId="308">
        <row r="1">
          <cell r="I1" t="str">
            <v>H-120</v>
          </cell>
        </row>
      </sheetData>
      <sheetData sheetId="309"/>
      <sheetData sheetId="310"/>
      <sheetData sheetId="311">
        <row r="1">
          <cell r="I1" t="str">
            <v>H-120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I1" t="str">
            <v>H-120</v>
          </cell>
        </row>
      </sheetData>
      <sheetData sheetId="314">
        <row r="1">
          <cell r="A1" t="str">
            <v>Date</v>
          </cell>
        </row>
      </sheetData>
      <sheetData sheetId="315"/>
      <sheetData sheetId="316">
        <row r="1">
          <cell r="I1" t="str">
            <v>H-120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 refreshError="1"/>
      <sheetData sheetId="319">
        <row r="1">
          <cell r="A1" t="str">
            <v>CARAT MEDIA SERVICES (THAILAND) CO., LTD.</v>
          </cell>
        </row>
      </sheetData>
      <sheetData sheetId="320" refreshError="1"/>
      <sheetData sheetId="321"/>
      <sheetData sheetId="322"/>
      <sheetData sheetId="323">
        <row r="1">
          <cell r="I1" t="str">
            <v>H-120</v>
          </cell>
        </row>
      </sheetData>
      <sheetData sheetId="324"/>
      <sheetData sheetId="325"/>
      <sheetData sheetId="326"/>
      <sheetData sheetId="327">
        <row r="1">
          <cell r="I1" t="str">
            <v>H-120</v>
          </cell>
        </row>
      </sheetData>
      <sheetData sheetId="328"/>
      <sheetData sheetId="329"/>
      <sheetData sheetId="330" refreshError="1"/>
      <sheetData sheetId="331" refreshError="1"/>
      <sheetData sheetId="332"/>
      <sheetData sheetId="333"/>
      <sheetData sheetId="334">
        <row r="1">
          <cell r="I1" t="str">
            <v>H-120</v>
          </cell>
        </row>
      </sheetData>
      <sheetData sheetId="335">
        <row r="1">
          <cell r="A1" t="str">
            <v>Wacker Neuson Limited</v>
          </cell>
        </row>
      </sheetData>
      <sheetData sheetId="336" refreshError="1"/>
      <sheetData sheetId="337">
        <row r="1">
          <cell r="A1" t="str">
            <v>Wacker Neuson Limited</v>
          </cell>
        </row>
      </sheetData>
      <sheetData sheetId="338">
        <row r="1">
          <cell r="A1" t="str">
            <v>Wacker Neuson Limited</v>
          </cell>
        </row>
      </sheetData>
      <sheetData sheetId="339">
        <row r="1">
          <cell r="A1" t="str">
            <v>Wacker Neuson Limited</v>
          </cell>
        </row>
      </sheetData>
      <sheetData sheetId="340">
        <row r="1">
          <cell r="I1" t="str">
            <v>H-120</v>
          </cell>
        </row>
      </sheetData>
      <sheetData sheetId="341"/>
      <sheetData sheetId="342">
        <row r="1">
          <cell r="A1" t="str">
            <v>Wacker Neuson Limited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科目代码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科目代码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69">
          <cell r="S69">
            <v>-16336.2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1">
          <cell r="A1" t="str">
            <v>科目代码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1">
          <cell r="A1" t="str">
            <v>科目代码</v>
          </cell>
        </row>
      </sheetData>
      <sheetData sheetId="849"/>
      <sheetData sheetId="850">
        <row r="8">
          <cell r="A8" t="str">
            <v>The Group</v>
          </cell>
        </row>
      </sheetData>
      <sheetData sheetId="851"/>
      <sheetData sheetId="852"/>
      <sheetData sheetId="853" refreshError="1"/>
      <sheetData sheetId="854"/>
      <sheetData sheetId="855"/>
      <sheetData sheetId="856"/>
      <sheetData sheetId="857"/>
      <sheetData sheetId="858"/>
      <sheetData sheetId="859">
        <row r="1">
          <cell r="A1" t="str">
            <v>科目代码</v>
          </cell>
        </row>
      </sheetData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>
        <row r="4">
          <cell r="A4" t="str">
            <v>SEA VIEW HOTEL LIMITED</v>
          </cell>
        </row>
      </sheetData>
      <sheetData sheetId="882">
        <row r="1">
          <cell r="A1" t="str">
            <v>科目代码</v>
          </cell>
        </row>
      </sheetData>
      <sheetData sheetId="883">
        <row r="1">
          <cell r="A1" t="str">
            <v>科目代码</v>
          </cell>
        </row>
      </sheetData>
      <sheetData sheetId="884">
        <row r="1">
          <cell r="A1" t="str">
            <v>科目代码</v>
          </cell>
        </row>
      </sheetData>
      <sheetData sheetId="885">
        <row r="8">
          <cell r="A8" t="str">
            <v>The Group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A4" t="str">
            <v>SEA VIEW HOTEL LIMITED</v>
          </cell>
        </row>
      </sheetData>
      <sheetData sheetId="894"/>
      <sheetData sheetId="895">
        <row r="8">
          <cell r="A8" t="str">
            <v>The Group</v>
          </cell>
        </row>
      </sheetData>
      <sheetData sheetId="896">
        <row r="4">
          <cell r="A4" t="str">
            <v>SEA VIEW HOTEL LIMITED</v>
          </cell>
        </row>
      </sheetData>
      <sheetData sheetId="897">
        <row r="1">
          <cell r="A1" t="str">
            <v>科目代码</v>
          </cell>
        </row>
      </sheetData>
      <sheetData sheetId="898"/>
      <sheetData sheetId="899">
        <row r="1">
          <cell r="A1" t="str">
            <v>科目代码</v>
          </cell>
        </row>
      </sheetData>
      <sheetData sheetId="900">
        <row r="8">
          <cell r="A8" t="str">
            <v>The Group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>
        <row r="1">
          <cell r="A1" t="str">
            <v>科目代码</v>
          </cell>
        </row>
      </sheetData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科目代码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8">
          <cell r="A8" t="str">
            <v>The Group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>
        <row r="1">
          <cell r="A1" t="str">
            <v>科目代码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科目代码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>
        <row r="8">
          <cell r="A8" t="str">
            <v>The Group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>
        <row r="3">
          <cell r="A3" t="str">
            <v>LOCATION</v>
          </cell>
        </row>
      </sheetData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3">
          <cell r="A3" t="str">
            <v>LOCATION</v>
          </cell>
        </row>
      </sheetData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A4" t="str">
            <v>SEA VIEW HOTEL LIMITED</v>
          </cell>
        </row>
      </sheetData>
      <sheetData sheetId="3113">
        <row r="1">
          <cell r="A1" t="str">
            <v>科目代码</v>
          </cell>
        </row>
      </sheetData>
      <sheetData sheetId="3114"/>
      <sheetData sheetId="3115">
        <row r="1">
          <cell r="A1" t="str">
            <v>科目代码</v>
          </cell>
        </row>
      </sheetData>
      <sheetData sheetId="3116">
        <row r="8">
          <cell r="A8" t="str">
            <v>The Group</v>
          </cell>
        </row>
      </sheetData>
      <sheetData sheetId="3117"/>
      <sheetData sheetId="3118"/>
      <sheetData sheetId="3119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 refreshError="1"/>
      <sheetData sheetId="3233" refreshError="1"/>
      <sheetData sheetId="3234" refreshError="1"/>
      <sheetData sheetId="3235"/>
      <sheetData sheetId="3236"/>
      <sheetData sheetId="3237"/>
      <sheetData sheetId="3238"/>
      <sheetData sheetId="3239"/>
      <sheetData sheetId="3240" refreshError="1"/>
      <sheetData sheetId="3241">
        <row r="4">
          <cell r="A4" t="str">
            <v>SEA VIEW HOTEL LIMITED</v>
          </cell>
        </row>
      </sheetData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>
        <row r="4">
          <cell r="A4" t="str">
            <v>SEA VIEW HOTEL LIMITED</v>
          </cell>
        </row>
      </sheetData>
      <sheetData sheetId="3253">
        <row r="1">
          <cell r="A1" t="str">
            <v>科目代码</v>
          </cell>
        </row>
      </sheetData>
      <sheetData sheetId="3254">
        <row r="1">
          <cell r="A1" t="str">
            <v>科目代码</v>
          </cell>
        </row>
      </sheetData>
      <sheetData sheetId="3255">
        <row r="1">
          <cell r="A1" t="str">
            <v>科目代码</v>
          </cell>
        </row>
      </sheetData>
      <sheetData sheetId="3256">
        <row r="1">
          <cell r="A1" t="str">
            <v>科目代码</v>
          </cell>
        </row>
      </sheetData>
      <sheetData sheetId="3257">
        <row r="8">
          <cell r="A8" t="str">
            <v>The Group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8">
          <cell r="A8" t="str">
            <v>The Group</v>
          </cell>
        </row>
      </sheetData>
      <sheetData sheetId="3268">
        <row r="4">
          <cell r="A4" t="str">
            <v>SEA VIEW HOTEL LIMITED</v>
          </cell>
        </row>
      </sheetData>
      <sheetData sheetId="3269">
        <row r="1">
          <cell r="A1" t="str">
            <v>科目代码</v>
          </cell>
        </row>
      </sheetData>
      <sheetData sheetId="3270">
        <row r="1">
          <cell r="A1" t="str">
            <v>科目代码</v>
          </cell>
        </row>
      </sheetData>
      <sheetData sheetId="3271">
        <row r="1">
          <cell r="A1" t="str">
            <v>科目代码</v>
          </cell>
        </row>
      </sheetData>
      <sheetData sheetId="3272">
        <row r="1">
          <cell r="A1" t="str">
            <v>科目代码</v>
          </cell>
        </row>
      </sheetData>
      <sheetData sheetId="3273">
        <row r="1">
          <cell r="A1" t="str">
            <v>科目代码</v>
          </cell>
        </row>
      </sheetData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1">
          <cell r="A1" t="str">
            <v>科目代码</v>
          </cell>
        </row>
      </sheetData>
      <sheetData sheetId="3348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/>
      <sheetData sheetId="3365"/>
      <sheetData sheetId="3366">
        <row r="8">
          <cell r="A8" t="str">
            <v>The Group</v>
          </cell>
        </row>
      </sheetData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/>
      <sheetData sheetId="3428" refreshError="1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>
        <row r="3">
          <cell r="A3" t="str">
            <v/>
          </cell>
        </row>
      </sheetData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/>
      <sheetData sheetId="3487"/>
      <sheetData sheetId="3488"/>
      <sheetData sheetId="3489"/>
      <sheetData sheetId="3490" refreshError="1"/>
      <sheetData sheetId="3491"/>
      <sheetData sheetId="3492"/>
      <sheetData sheetId="3493"/>
      <sheetData sheetId="3494">
        <row r="19">
          <cell r="K19">
            <v>42208.87000000148</v>
          </cell>
        </row>
      </sheetData>
      <sheetData sheetId="3495"/>
      <sheetData sheetId="3496"/>
      <sheetData sheetId="3497"/>
      <sheetData sheetId="3498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 refreshError="1"/>
      <sheetData sheetId="3510" refreshError="1"/>
      <sheetData sheetId="3511" refreshError="1"/>
      <sheetData sheetId="3512" refreshError="1"/>
      <sheetData sheetId="3513"/>
      <sheetData sheetId="3514" refreshError="1"/>
      <sheetData sheetId="3515" refreshError="1"/>
      <sheetData sheetId="3516" refreshError="1"/>
      <sheetData sheetId="3517"/>
      <sheetData sheetId="3518" refreshError="1"/>
      <sheetData sheetId="3519" refreshError="1"/>
      <sheetData sheetId="3520"/>
      <sheetData sheetId="3521"/>
      <sheetData sheetId="3522" refreshError="1"/>
      <sheetData sheetId="3523"/>
      <sheetData sheetId="3524"/>
      <sheetData sheetId="3525"/>
      <sheetData sheetId="3526"/>
      <sheetData sheetId="3527"/>
      <sheetData sheetId="3528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 refreshError="1"/>
      <sheetData sheetId="3560" refreshError="1"/>
      <sheetData sheetId="3561" refreshError="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87">
          <cell r="D87">
            <v>13.471955443520441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6">
          <cell r="C6" t="str">
            <v>OrderNo</v>
          </cell>
        </row>
      </sheetData>
      <sheetData sheetId="3590"/>
      <sheetData sheetId="3591">
        <row r="4">
          <cell r="D4">
            <v>39</v>
          </cell>
        </row>
      </sheetData>
      <sheetData sheetId="3592"/>
      <sheetData sheetId="3593"/>
      <sheetData sheetId="3594"/>
      <sheetData sheetId="3595"/>
      <sheetData sheetId="3596"/>
      <sheetData sheetId="3597">
        <row r="4">
          <cell r="B4">
            <v>38353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/>
      <sheetData sheetId="3669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3">
          <cell r="A3" t="str">
            <v>Stat</v>
          </cell>
        </row>
      </sheetData>
      <sheetData sheetId="3691">
        <row r="3">
          <cell r="A3" t="str">
            <v>Stat</v>
          </cell>
        </row>
      </sheetData>
      <sheetData sheetId="3692"/>
      <sheetData sheetId="3693"/>
      <sheetData sheetId="3694">
        <row r="7">
          <cell r="B7">
            <v>2970084.1599999997</v>
          </cell>
        </row>
      </sheetData>
      <sheetData sheetId="3695">
        <row r="473">
          <cell r="C473">
            <v>0</v>
          </cell>
        </row>
      </sheetData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/>
      <sheetData sheetId="3734"/>
      <sheetData sheetId="3735">
        <row r="1">
          <cell r="A1" t="str">
            <v>CARAT MEDIA SERVICES (THAILAND) CO., LTD.</v>
          </cell>
        </row>
      </sheetData>
      <sheetData sheetId="3736">
        <row r="1">
          <cell r="A1" t="str">
            <v>CARAT MEDIA SERVICES (THAILAND) CO., LTD.</v>
          </cell>
        </row>
      </sheetData>
      <sheetData sheetId="3737">
        <row r="19">
          <cell r="K19">
            <v>42208.87000000148</v>
          </cell>
        </row>
      </sheetData>
      <sheetData sheetId="3738"/>
      <sheetData sheetId="3739">
        <row r="3">
          <cell r="B3">
            <v>15</v>
          </cell>
        </row>
      </sheetData>
      <sheetData sheetId="3740">
        <row r="3">
          <cell r="A3" t="str">
            <v>Stat</v>
          </cell>
        </row>
      </sheetData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/>
      <sheetData sheetId="3789"/>
      <sheetData sheetId="3790"/>
      <sheetData sheetId="3791"/>
      <sheetData sheetId="3792"/>
      <sheetData sheetId="3793"/>
      <sheetData sheetId="3794" refreshError="1"/>
      <sheetData sheetId="3795"/>
      <sheetData sheetId="3796"/>
      <sheetData sheetId="3797" refreshError="1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 refreshError="1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/>
      <sheetData sheetId="3831"/>
      <sheetData sheetId="3832" refreshError="1"/>
      <sheetData sheetId="3833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 refreshError="1"/>
      <sheetData sheetId="3968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 refreshError="1"/>
      <sheetData sheetId="7501" refreshError="1"/>
      <sheetData sheetId="7502"/>
      <sheetData sheetId="7503" refreshError="1"/>
      <sheetData sheetId="7504" refreshError="1"/>
      <sheetData sheetId="7505">
        <row r="8">
          <cell r="AA8">
            <v>23</v>
          </cell>
        </row>
      </sheetData>
      <sheetData sheetId="7506"/>
      <sheetData sheetId="7507" refreshError="1"/>
      <sheetData sheetId="7508" refreshError="1"/>
      <sheetData sheetId="7509" refreshError="1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 refreshError="1"/>
      <sheetData sheetId="7620"/>
      <sheetData sheetId="7621" refreshError="1"/>
      <sheetData sheetId="7622" refreshError="1"/>
      <sheetData sheetId="7623"/>
      <sheetData sheetId="7624"/>
      <sheetData sheetId="7625" refreshError="1"/>
      <sheetData sheetId="7626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/>
      <sheetData sheetId="7637" refreshError="1"/>
      <sheetData sheetId="7638" refreshError="1"/>
      <sheetData sheetId="7639" refreshError="1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/>
      <sheetData sheetId="8100"/>
      <sheetData sheetId="8101"/>
      <sheetData sheetId="8102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>
        <row r="473">
          <cell r="C473">
            <v>0</v>
          </cell>
        </row>
      </sheetData>
      <sheetData sheetId="9312">
        <row r="1">
          <cell r="L1" t="str">
            <v>12-2002</v>
          </cell>
        </row>
      </sheetData>
      <sheetData sheetId="9313">
        <row r="7">
          <cell r="B7">
            <v>2970084.1599999997</v>
          </cell>
        </row>
      </sheetData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/>
      <sheetData sheetId="10195"/>
      <sheetData sheetId="10196"/>
      <sheetData sheetId="10197"/>
      <sheetData sheetId="10198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/>
      <sheetData sheetId="10207"/>
      <sheetData sheetId="10208"/>
      <sheetData sheetId="10209"/>
      <sheetData sheetId="10210">
        <row r="1">
          <cell r="A1" t="str">
            <v>Status</v>
          </cell>
        </row>
      </sheetData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/>
      <sheetData sheetId="10808"/>
      <sheetData sheetId="10809"/>
      <sheetData sheetId="10810"/>
      <sheetData sheetId="1081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 refreshError="1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 refreshError="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>
        <row r="3">
          <cell r="A3" t="str">
            <v>Dextra China Limited</v>
          </cell>
        </row>
      </sheetData>
      <sheetData sheetId="10920">
        <row r="12">
          <cell r="A12" t="str">
            <v>Local customers</v>
          </cell>
        </row>
      </sheetData>
      <sheetData sheetId="10921"/>
      <sheetData sheetId="10922"/>
      <sheetData sheetId="10923" refreshError="1"/>
      <sheetData sheetId="10924" refreshError="1"/>
      <sheetData sheetId="10925"/>
      <sheetData sheetId="10926"/>
      <sheetData sheetId="10927"/>
      <sheetData sheetId="10928"/>
      <sheetData sheetId="10929"/>
      <sheetData sheetId="10930"/>
      <sheetData sheetId="10931">
        <row r="3">
          <cell r="A3" t="str">
            <v>Dextra China Limited</v>
          </cell>
        </row>
      </sheetData>
      <sheetData sheetId="10932">
        <row r="12">
          <cell r="A12" t="str">
            <v>Local customers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 refreshError="1"/>
      <sheetData sheetId="10964" refreshError="1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>
        <row r="25">
          <cell r="B25" t="str">
            <v>THB</v>
          </cell>
        </row>
      </sheetData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5">
          <cell r="B25" t="str">
            <v>THB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 refreshError="1"/>
      <sheetData sheetId="11216"/>
      <sheetData sheetId="11217">
        <row r="1">
          <cell r="A1" t="str">
            <v>รหัสบัญชี</v>
          </cell>
        </row>
      </sheetData>
      <sheetData sheetId="11218"/>
      <sheetData sheetId="11219"/>
      <sheetData sheetId="11220"/>
      <sheetData sheetId="11221">
        <row r="13">
          <cell r="L13" t="str">
            <v>YHQ</v>
          </cell>
        </row>
      </sheetData>
      <sheetData sheetId="11222"/>
      <sheetData sheetId="11223">
        <row r="2">
          <cell r="A2">
            <v>11</v>
          </cell>
        </row>
      </sheetData>
      <sheetData sheetId="11224"/>
      <sheetData sheetId="11225"/>
      <sheetData sheetId="11226"/>
      <sheetData sheetId="11227"/>
      <sheetData sheetId="11228"/>
      <sheetData sheetId="11229"/>
      <sheetData sheetId="11230"/>
      <sheetData sheetId="11231">
        <row r="13">
          <cell r="L13" t="str">
            <v>YHQ</v>
          </cell>
        </row>
      </sheetData>
      <sheetData sheetId="11232"/>
      <sheetData sheetId="11233"/>
      <sheetData sheetId="11234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/>
      <sheetData sheetId="11270" refreshError="1"/>
      <sheetData sheetId="11271" refreshError="1"/>
      <sheetData sheetId="11272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/>
      <sheetData sheetId="11307"/>
      <sheetData sheetId="11308"/>
      <sheetData sheetId="11309"/>
      <sheetData sheetId="11310" refreshError="1"/>
      <sheetData sheetId="11311" refreshError="1"/>
      <sheetData sheetId="11312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>
        <row r="4">
          <cell r="D4" t="str">
            <v>1410USD</v>
          </cell>
        </row>
      </sheetData>
      <sheetData sheetId="11404">
        <row r="1">
          <cell r="A1" t="str">
            <v>产品规格不符</v>
          </cell>
        </row>
      </sheetData>
      <sheetData sheetId="11405">
        <row r="4">
          <cell r="D4" t="str">
            <v>1410USD</v>
          </cell>
        </row>
      </sheetData>
      <sheetData sheetId="11406" refreshError="1"/>
      <sheetData sheetId="11407">
        <row r="3">
          <cell r="C3" t="str">
            <v>AP</v>
          </cell>
        </row>
      </sheetData>
      <sheetData sheetId="11408"/>
      <sheetData sheetId="11409">
        <row r="3">
          <cell r="C3" t="str">
            <v>AP</v>
          </cell>
        </row>
      </sheetData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>
        <row r="4">
          <cell r="D4" t="str">
            <v>1410USD</v>
          </cell>
        </row>
      </sheetData>
      <sheetData sheetId="11488">
        <row r="4">
          <cell r="D4" t="str">
            <v>1410USD</v>
          </cell>
        </row>
      </sheetData>
      <sheetData sheetId="11489"/>
      <sheetData sheetId="11490"/>
      <sheetData sheetId="11491">
        <row r="2">
          <cell r="B2" t="str">
            <v>JNJ220</v>
          </cell>
        </row>
      </sheetData>
      <sheetData sheetId="11492">
        <row r="2">
          <cell r="B2" t="str">
            <v>ADRIANA MORALES</v>
          </cell>
        </row>
      </sheetData>
      <sheetData sheetId="11493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>
        <row r="2">
          <cell r="B2" t="str">
            <v>JNJ220</v>
          </cell>
        </row>
      </sheetData>
      <sheetData sheetId="11500">
        <row r="2">
          <cell r="B2" t="str">
            <v>ADRIANA MORALES</v>
          </cell>
        </row>
      </sheetData>
      <sheetData sheetId="11501" refreshError="1"/>
      <sheetData sheetId="11502" refreshError="1"/>
      <sheetData sheetId="11503" refreshError="1"/>
      <sheetData sheetId="11504"/>
      <sheetData sheetId="11505">
        <row r="8">
          <cell r="D8" t="str">
            <v>1380COP</v>
          </cell>
        </row>
      </sheetData>
      <sheetData sheetId="11506">
        <row r="4">
          <cell r="D4" t="str">
            <v>1410USD</v>
          </cell>
        </row>
      </sheetData>
      <sheetData sheetId="11507" refreshError="1"/>
      <sheetData sheetId="11508"/>
      <sheetData sheetId="11509"/>
      <sheetData sheetId="11510"/>
      <sheetData sheetId="1151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>
        <row r="2">
          <cell r="A2" t="str">
            <v>No Hom</v>
          </cell>
        </row>
      </sheetData>
      <sheetData sheetId="11549">
        <row r="2">
          <cell r="B2" t="str">
            <v>ADRIANA MORALES</v>
          </cell>
        </row>
      </sheetData>
      <sheetData sheetId="11550"/>
      <sheetData sheetId="11551"/>
      <sheetData sheetId="11552"/>
      <sheetData sheetId="11553">
        <row r="8">
          <cell r="D8" t="str">
            <v>1380COP</v>
          </cell>
        </row>
      </sheetData>
      <sheetData sheetId="11554">
        <row r="4">
          <cell r="D4" t="str">
            <v>1410USD</v>
          </cell>
        </row>
      </sheetData>
      <sheetData sheetId="11555"/>
      <sheetData sheetId="11556">
        <row r="2">
          <cell r="A2" t="str">
            <v>CLICK HERE TO SELECT RESPONSE</v>
          </cell>
        </row>
      </sheetData>
      <sheetData sheetId="11557">
        <row r="9">
          <cell r="B9">
            <v>38717</v>
          </cell>
        </row>
      </sheetData>
      <sheetData sheetId="11558"/>
      <sheetData sheetId="11559">
        <row r="3">
          <cell r="A3" t="str">
            <v>TONELADAS</v>
          </cell>
        </row>
      </sheetData>
      <sheetData sheetId="11560"/>
      <sheetData sheetId="11561"/>
      <sheetData sheetId="11562">
        <row r="4">
          <cell r="D4" t="str">
            <v>1410USD</v>
          </cell>
        </row>
      </sheetData>
      <sheetData sheetId="11563"/>
      <sheetData sheetId="11564">
        <row r="2">
          <cell r="A2" t="str">
            <v>No Hom</v>
          </cell>
        </row>
      </sheetData>
      <sheetData sheetId="11565"/>
      <sheetData sheetId="11566"/>
      <sheetData sheetId="11567"/>
      <sheetData sheetId="11568"/>
      <sheetData sheetId="11569"/>
      <sheetData sheetId="11570">
        <row r="11">
          <cell r="H11" t="str">
            <v>{O-1.5}</v>
          </cell>
        </row>
      </sheetData>
      <sheetData sheetId="11571"/>
      <sheetData sheetId="11572">
        <row r="2">
          <cell r="A2" t="str">
            <v>CLICK HERE TO SELECT RESPONSE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1">
          <cell r="A1">
            <v>800109</v>
          </cell>
        </row>
      </sheetData>
      <sheetData sheetId="12114">
        <row r="1">
          <cell r="A1">
            <v>1</v>
          </cell>
        </row>
      </sheetData>
      <sheetData sheetId="12115"/>
      <sheetData sheetId="12116"/>
      <sheetData sheetId="12117"/>
      <sheetData sheetId="12118"/>
      <sheetData sheetId="12119">
        <row r="1">
          <cell r="A1" t="str">
            <v>科目代码</v>
          </cell>
        </row>
      </sheetData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 refreshError="1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>
        <row r="69">
          <cell r="S69">
            <v>-16336.2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/>
      <sheetData sheetId="12295"/>
      <sheetData sheetId="12296">
        <row r="43">
          <cell r="H43">
            <v>36932708.06000001</v>
          </cell>
        </row>
      </sheetData>
      <sheetData sheetId="12297"/>
      <sheetData sheetId="12298">
        <row r="2">
          <cell r="G2">
            <v>36525</v>
          </cell>
        </row>
      </sheetData>
      <sheetData sheetId="12299" refreshError="1"/>
      <sheetData sheetId="12300">
        <row r="58">
          <cell r="N58">
            <v>25275909.439999998</v>
          </cell>
        </row>
      </sheetData>
      <sheetData sheetId="12301">
        <row r="14">
          <cell r="K14">
            <v>39889216.219999999</v>
          </cell>
        </row>
      </sheetData>
      <sheetData sheetId="12302"/>
      <sheetData sheetId="12303"/>
      <sheetData sheetId="12304">
        <row r="2">
          <cell r="G2">
            <v>36525</v>
          </cell>
        </row>
      </sheetData>
      <sheetData sheetId="12305" refreshError="1"/>
      <sheetData sheetId="12306" refreshError="1"/>
      <sheetData sheetId="12307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/>
      <sheetData sheetId="12320" refreshError="1"/>
      <sheetData sheetId="12321"/>
      <sheetData sheetId="12322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/>
      <sheetData sheetId="12348"/>
      <sheetData sheetId="12349"/>
      <sheetData sheetId="12350"/>
      <sheetData sheetId="12351" refreshError="1"/>
      <sheetData sheetId="12352" refreshError="1"/>
      <sheetData sheetId="12353" refreshError="1"/>
      <sheetData sheetId="12354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/>
      <sheetData sheetId="12393">
        <row r="1">
          <cell r="A1" t="str">
            <v>รหัสบัญชี</v>
          </cell>
        </row>
      </sheetData>
      <sheetData sheetId="12394"/>
      <sheetData sheetId="12395">
        <row r="3">
          <cell r="A3" t="str">
            <v>LOCATION</v>
          </cell>
        </row>
      </sheetData>
      <sheetData sheetId="12396" refreshError="1"/>
      <sheetData sheetId="12397"/>
      <sheetData sheetId="12398" refreshError="1"/>
      <sheetData sheetId="12399" refreshError="1"/>
      <sheetData sheetId="12400" refreshError="1"/>
      <sheetData sheetId="1240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 refreshError="1"/>
      <sheetData sheetId="12672" refreshError="1"/>
      <sheetData sheetId="12673" refreshError="1"/>
      <sheetData sheetId="12674" refreshError="1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 refreshError="1"/>
      <sheetData sheetId="12687" refreshError="1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 refreshError="1"/>
      <sheetData sheetId="12713" refreshError="1"/>
      <sheetData sheetId="12714" refreshError="1"/>
      <sheetData sheetId="12715"/>
      <sheetData sheetId="12716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 refreshError="1"/>
      <sheetData sheetId="13415" refreshError="1"/>
      <sheetData sheetId="13416" refreshError="1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 refreshError="1"/>
      <sheetData sheetId="13442" refreshError="1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/>
      <sheetData sheetId="13481"/>
      <sheetData sheetId="13482" refreshError="1"/>
      <sheetData sheetId="13483" refreshError="1"/>
      <sheetData sheetId="13484"/>
      <sheetData sheetId="13485" refreshError="1"/>
      <sheetData sheetId="13486"/>
      <sheetData sheetId="13487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___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総合B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M_Maincomp"/>
      <sheetName val="E.PRECIOS"/>
      <sheetName val="iGrouping"/>
      <sheetName val="Grou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ld"/>
      <sheetName val="INDEX-NEW"/>
      <sheetName val="Plan Hour"/>
      <sheetName val="FS-T"/>
      <sheetName val="SE_T1"/>
      <sheetName val="SE_T2"/>
      <sheetName val="CF_T"/>
      <sheetName val="FS-E "/>
      <sheetName val="SE 1"/>
      <sheetName val="SE2"/>
      <sheetName val="CF-E"/>
      <sheetName val="ADJ Matter"/>
      <sheetName val="Z630"/>
      <sheetName val="Z820"/>
      <sheetName val="Z810"/>
      <sheetName val="Z811"/>
      <sheetName val="Z830"/>
      <sheetName val="A100"/>
      <sheetName val="A400"/>
      <sheetName val="A500"/>
      <sheetName val="B100"/>
      <sheetName val="B300"/>
      <sheetName val="B300.1"/>
      <sheetName val="B400"/>
      <sheetName val="C100"/>
      <sheetName val="D100"/>
      <sheetName val="D200"/>
      <sheetName val="D300"/>
      <sheetName val="D300.1"/>
      <sheetName val="D400"/>
      <sheetName val="D400.1"/>
      <sheetName val="E100"/>
      <sheetName val="E200"/>
      <sheetName val="E300"/>
      <sheetName val="E300.1"/>
      <sheetName val="E400"/>
      <sheetName val="E600"/>
      <sheetName val="E600.1"/>
      <sheetName val="E600.2"/>
      <sheetName val="F"/>
      <sheetName val="ADJ - RATE"/>
      <sheetName val="ADJ _ RATE"/>
      <sheetName val="10-1 Media"/>
      <sheetName val="10-cut"/>
      <sheetName val="BOQ หมวดสถาปัตยกรรม-A"/>
      <sheetName val="DEP12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2301"/>
      <sheetName val="ชื่อหุ้น"/>
      <sheetName val="B&amp;S 1999"/>
      <sheetName val="SCB 1 - Current"/>
      <sheetName val="SCB 2 - Current"/>
      <sheetName val="Company Info"/>
      <sheetName val="CA Comp"/>
      <sheetName val="TBA"/>
      <sheetName val="FF_3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FF_4"/>
      <sheetName val="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8 "/>
      <sheetName val="Retire 2018"/>
      <sheetName val="Long 2018"/>
      <sheetName val="Total 2019-2021"/>
      <sheetName val="Retire 2019-2021"/>
      <sheetName val="Long 2019-2021"/>
      <sheetName val="Assumption"/>
      <sheetName val="Assumption Compared"/>
      <sheetName val="Disclosure"/>
    </sheetNames>
    <sheetDataSet>
      <sheetData sheetId="0"/>
      <sheetData sheetId="1">
        <row r="4">
          <cell r="H4">
            <v>66859.297993564353</v>
          </cell>
        </row>
      </sheetData>
      <sheetData sheetId="2">
        <row r="4">
          <cell r="H4">
            <v>262219.65753405698</v>
          </cell>
        </row>
      </sheetData>
      <sheetData sheetId="3"/>
      <sheetData sheetId="4">
        <row r="4">
          <cell r="H4">
            <v>32926.557918342187</v>
          </cell>
        </row>
      </sheetData>
      <sheetData sheetId="5">
        <row r="4">
          <cell r="H4">
            <v>329083.43678950291</v>
          </cell>
        </row>
      </sheetData>
      <sheetData sheetId="6"/>
      <sheetData sheetId="7"/>
      <sheetData sheetId="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982001"/>
      <sheetName val="Office"/>
      <sheetName val="CHECKLIST"/>
      <sheetName val="SAME"/>
      <sheetName val="TOTALPHYSICAL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LFb4c"/>
      <sheetName val="COVER"/>
      <sheetName val="Entity Data"/>
      <sheetName val="CA Sheet"/>
      <sheetName val="3 P&amp;L "/>
      <sheetName val="FF-2 (1)"/>
      <sheetName val="FSA"/>
      <sheetName val="B"/>
      <sheetName val="61 HR"/>
      <sheetName val="65 FINANCE"/>
      <sheetName val="AFA"/>
      <sheetName val="FF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rp info"/>
      <sheetName val="dr"/>
      <sheetName val="statement"/>
      <sheetName val="auditor"/>
      <sheetName val="FS"/>
      <sheetName val="Notes"/>
      <sheetName val="statequity"/>
      <sheetName val="9.fa--G "/>
      <sheetName val="9.fa-Co"/>
      <sheetName val="G-Seg"/>
      <sheetName val="31-32.Sig evet- "/>
      <sheetName val="U4-Recruitment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F_1"/>
      <sheetName val="FF_2"/>
      <sheetName val="cashflowcomp"/>
      <sheetName val="5 Analysis"/>
      <sheetName val="3 P&amp;L "/>
      <sheetName val="tax-ss"/>
      <sheetName val="CBO0497"/>
      <sheetName val="P&amp;L"/>
      <sheetName val="ADD"/>
      <sheetName val="SCH"/>
      <sheetName val="coeffs"/>
      <sheetName val="Company Info"/>
      <sheetName val="EE97"/>
      <sheetName val="jul97"/>
      <sheetName val="CF"/>
      <sheetName val="Working"/>
      <sheetName val="C1"/>
      <sheetName val="PM-TE"/>
      <sheetName val="FSA"/>
      <sheetName val="6A CA"/>
      <sheetName val="3a. PM by customerJan"/>
      <sheetName val="YA96 - CA"/>
      <sheetName val="CBF 4088"/>
      <sheetName val="CBB 4088"/>
      <sheetName val="CBC 8136"/>
      <sheetName val="A-1"/>
      <sheetName val="CP5"/>
      <sheetName val="Section B"/>
      <sheetName val="Cover"/>
      <sheetName val="Rates"/>
      <sheetName val="Sensitivity"/>
      <sheetName val="addl cost"/>
      <sheetName val="Library"/>
      <sheetName val="PL"/>
      <sheetName val="Pricing"/>
      <sheetName val="CID_LIKE"/>
      <sheetName val="U-13-2(disc)"/>
      <sheetName val="h20_data"/>
      <sheetName val="N2-1F"/>
      <sheetName val="Entity Data"/>
      <sheetName val="Index"/>
      <sheetName val="FA2"/>
      <sheetName val="GCF"/>
      <sheetName val="FF-6"/>
      <sheetName val="FF-21(a)"/>
      <sheetName val="U-10"/>
      <sheetName val="F-1_F-2"/>
      <sheetName val="B_"/>
      <sheetName val="U_"/>
      <sheetName val="20_30"/>
      <sheetName val="70_"/>
      <sheetName val="Company_Info"/>
      <sheetName val="3a__PM_by_customerJan"/>
      <sheetName val="6A_CA"/>
      <sheetName val="YA96_-_CA"/>
      <sheetName val="CBF_4088"/>
      <sheetName val="CBB_4088"/>
      <sheetName val="CBC_8136"/>
      <sheetName val="Section_B"/>
      <sheetName val="addl_cost"/>
      <sheetName val="Adm97"/>
      <sheetName val="JAN 07"/>
      <sheetName val="JUL 06"/>
      <sheetName val="OCT 06"/>
      <sheetName val="O2"/>
      <sheetName val="APCODE"/>
      <sheetName val="1"/>
      <sheetName val="BS"/>
      <sheetName val="P Cash Pmts 2003"/>
      <sheetName val="Cum.91-93"/>
      <sheetName val="Dec 94"/>
      <sheetName val="FF-2 (1)"/>
      <sheetName val="B"/>
      <sheetName val="accumdeprn"/>
      <sheetName val="U10|2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0</v>
          </cell>
        </row>
        <row r="28">
          <cell r="R28">
            <v>0</v>
          </cell>
        </row>
        <row r="29">
          <cell r="R29">
            <v>0</v>
          </cell>
        </row>
        <row r="30">
          <cell r="R30">
            <v>0</v>
          </cell>
        </row>
        <row r="31">
          <cell r="R31">
            <v>0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0</v>
          </cell>
        </row>
        <row r="36">
          <cell r="R36">
            <v>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0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0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0</v>
          </cell>
        </row>
        <row r="60">
          <cell r="R60">
            <v>0</v>
          </cell>
        </row>
        <row r="61">
          <cell r="R61">
            <v>0</v>
          </cell>
        </row>
        <row r="62">
          <cell r="R62">
            <v>0</v>
          </cell>
        </row>
        <row r="63">
          <cell r="R63">
            <v>0</v>
          </cell>
        </row>
        <row r="64">
          <cell r="R64">
            <v>0</v>
          </cell>
        </row>
        <row r="65">
          <cell r="R65">
            <v>0</v>
          </cell>
        </row>
        <row r="66">
          <cell r="R66">
            <v>0</v>
          </cell>
        </row>
        <row r="67">
          <cell r="R67">
            <v>0</v>
          </cell>
        </row>
        <row r="68">
          <cell r="R68">
            <v>0</v>
          </cell>
        </row>
        <row r="69">
          <cell r="R69">
            <v>0</v>
          </cell>
        </row>
        <row r="70">
          <cell r="R70">
            <v>0</v>
          </cell>
        </row>
        <row r="71">
          <cell r="R71">
            <v>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0</v>
          </cell>
        </row>
        <row r="76">
          <cell r="R76">
            <v>0</v>
          </cell>
        </row>
        <row r="77">
          <cell r="R77">
            <v>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0</v>
          </cell>
        </row>
        <row r="81">
          <cell r="R81">
            <v>0</v>
          </cell>
        </row>
        <row r="82">
          <cell r="R82">
            <v>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0</v>
          </cell>
        </row>
        <row r="86">
          <cell r="R86">
            <v>0</v>
          </cell>
        </row>
        <row r="87">
          <cell r="R87">
            <v>0</v>
          </cell>
        </row>
        <row r="88">
          <cell r="R88">
            <v>0</v>
          </cell>
        </row>
        <row r="89">
          <cell r="R89">
            <v>0</v>
          </cell>
        </row>
        <row r="90">
          <cell r="R90">
            <v>0</v>
          </cell>
        </row>
        <row r="91">
          <cell r="R91">
            <v>0</v>
          </cell>
        </row>
        <row r="92">
          <cell r="R92">
            <v>0</v>
          </cell>
        </row>
        <row r="93">
          <cell r="R93">
            <v>0</v>
          </cell>
        </row>
        <row r="94">
          <cell r="R94">
            <v>0</v>
          </cell>
        </row>
        <row r="95">
          <cell r="R95">
            <v>0</v>
          </cell>
        </row>
        <row r="96">
          <cell r="R96">
            <v>0</v>
          </cell>
        </row>
        <row r="97">
          <cell r="R97">
            <v>0</v>
          </cell>
        </row>
        <row r="98">
          <cell r="R98">
            <v>0</v>
          </cell>
        </row>
        <row r="99">
          <cell r="R99">
            <v>0</v>
          </cell>
        </row>
        <row r="100">
          <cell r="R100">
            <v>0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0</v>
          </cell>
        </row>
        <row r="109">
          <cell r="R109">
            <v>0</v>
          </cell>
        </row>
        <row r="110">
          <cell r="R110">
            <v>0</v>
          </cell>
        </row>
        <row r="111">
          <cell r="R111">
            <v>0</v>
          </cell>
        </row>
        <row r="112">
          <cell r="R112">
            <v>0</v>
          </cell>
        </row>
        <row r="113">
          <cell r="R113">
            <v>0</v>
          </cell>
        </row>
        <row r="114">
          <cell r="R114">
            <v>0</v>
          </cell>
        </row>
        <row r="115">
          <cell r="R115">
            <v>0</v>
          </cell>
        </row>
        <row r="116">
          <cell r="R116">
            <v>0</v>
          </cell>
        </row>
        <row r="117">
          <cell r="R117">
            <v>0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0</v>
          </cell>
        </row>
        <row r="122">
          <cell r="R122">
            <v>0</v>
          </cell>
        </row>
        <row r="123">
          <cell r="R123">
            <v>0</v>
          </cell>
        </row>
        <row r="124">
          <cell r="R124">
            <v>0</v>
          </cell>
        </row>
        <row r="125">
          <cell r="R125">
            <v>0</v>
          </cell>
        </row>
        <row r="126">
          <cell r="R126">
            <v>0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0</v>
          </cell>
        </row>
        <row r="131">
          <cell r="R131">
            <v>0</v>
          </cell>
        </row>
        <row r="132">
          <cell r="R132">
            <v>0</v>
          </cell>
        </row>
        <row r="133">
          <cell r="R133">
            <v>0</v>
          </cell>
        </row>
        <row r="134">
          <cell r="R134">
            <v>0</v>
          </cell>
        </row>
        <row r="135">
          <cell r="R135">
            <v>0</v>
          </cell>
        </row>
        <row r="136">
          <cell r="R136">
            <v>0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0</v>
          </cell>
        </row>
        <row r="140">
          <cell r="R140">
            <v>0</v>
          </cell>
        </row>
        <row r="141">
          <cell r="R141">
            <v>0</v>
          </cell>
        </row>
        <row r="142">
          <cell r="R142">
            <v>0</v>
          </cell>
        </row>
        <row r="143">
          <cell r="R143">
            <v>0</v>
          </cell>
        </row>
        <row r="144">
          <cell r="R144">
            <v>0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0</v>
          </cell>
        </row>
        <row r="150">
          <cell r="R150">
            <v>0</v>
          </cell>
        </row>
        <row r="151">
          <cell r="R151">
            <v>0</v>
          </cell>
        </row>
        <row r="152">
          <cell r="R152">
            <v>0</v>
          </cell>
        </row>
        <row r="153">
          <cell r="R153">
            <v>0</v>
          </cell>
        </row>
        <row r="154">
          <cell r="R154">
            <v>0</v>
          </cell>
        </row>
        <row r="155">
          <cell r="R155">
            <v>0</v>
          </cell>
        </row>
        <row r="156">
          <cell r="R156">
            <v>0</v>
          </cell>
        </row>
        <row r="157">
          <cell r="R157">
            <v>0</v>
          </cell>
        </row>
        <row r="158">
          <cell r="R158">
            <v>0</v>
          </cell>
        </row>
        <row r="159">
          <cell r="R159">
            <v>0</v>
          </cell>
        </row>
        <row r="160">
          <cell r="R160">
            <v>0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R163">
            <v>0</v>
          </cell>
        </row>
        <row r="164">
          <cell r="R164">
            <v>0</v>
          </cell>
        </row>
        <row r="165">
          <cell r="R165">
            <v>0</v>
          </cell>
        </row>
        <row r="166">
          <cell r="R166">
            <v>0</v>
          </cell>
        </row>
        <row r="167">
          <cell r="R167">
            <v>0</v>
          </cell>
        </row>
        <row r="168">
          <cell r="R168">
            <v>0</v>
          </cell>
        </row>
        <row r="169">
          <cell r="R169">
            <v>0</v>
          </cell>
        </row>
        <row r="170">
          <cell r="R170">
            <v>0</v>
          </cell>
        </row>
        <row r="171">
          <cell r="R171">
            <v>0</v>
          </cell>
        </row>
        <row r="172">
          <cell r="R172">
            <v>0</v>
          </cell>
        </row>
        <row r="173">
          <cell r="R173">
            <v>0</v>
          </cell>
        </row>
        <row r="174">
          <cell r="R174">
            <v>0</v>
          </cell>
        </row>
        <row r="175">
          <cell r="R175">
            <v>0</v>
          </cell>
        </row>
        <row r="176">
          <cell r="R176">
            <v>0</v>
          </cell>
        </row>
        <row r="177">
          <cell r="R177">
            <v>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0</v>
          </cell>
        </row>
        <row r="181">
          <cell r="R181">
            <v>0</v>
          </cell>
        </row>
        <row r="182">
          <cell r="R182">
            <v>0</v>
          </cell>
        </row>
        <row r="183">
          <cell r="R183">
            <v>0</v>
          </cell>
        </row>
        <row r="184">
          <cell r="R184">
            <v>0</v>
          </cell>
        </row>
        <row r="185">
          <cell r="R185">
            <v>0</v>
          </cell>
        </row>
        <row r="186">
          <cell r="R186">
            <v>0</v>
          </cell>
        </row>
        <row r="187">
          <cell r="R187">
            <v>0</v>
          </cell>
        </row>
        <row r="188">
          <cell r="R188">
            <v>0</v>
          </cell>
        </row>
        <row r="189">
          <cell r="R189">
            <v>0</v>
          </cell>
        </row>
        <row r="190">
          <cell r="R190">
            <v>0</v>
          </cell>
        </row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  <row r="224">
          <cell r="R224">
            <v>0</v>
          </cell>
        </row>
        <row r="225">
          <cell r="R225">
            <v>0</v>
          </cell>
        </row>
        <row r="226">
          <cell r="R226">
            <v>0</v>
          </cell>
        </row>
        <row r="227">
          <cell r="R227">
            <v>0</v>
          </cell>
        </row>
        <row r="228">
          <cell r="R228">
            <v>0</v>
          </cell>
        </row>
        <row r="229">
          <cell r="R229">
            <v>0</v>
          </cell>
        </row>
        <row r="230">
          <cell r="R230">
            <v>0</v>
          </cell>
        </row>
        <row r="231">
          <cell r="R231">
            <v>0</v>
          </cell>
        </row>
        <row r="232">
          <cell r="R232">
            <v>0</v>
          </cell>
        </row>
        <row r="233">
          <cell r="R233">
            <v>0</v>
          </cell>
        </row>
        <row r="234">
          <cell r="R234">
            <v>0</v>
          </cell>
        </row>
        <row r="235">
          <cell r="R235">
            <v>0</v>
          </cell>
        </row>
        <row r="236">
          <cell r="R236">
            <v>0</v>
          </cell>
        </row>
        <row r="237">
          <cell r="R237">
            <v>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0</v>
          </cell>
        </row>
        <row r="242">
          <cell r="R242">
            <v>0</v>
          </cell>
        </row>
        <row r="243">
          <cell r="R243">
            <v>0</v>
          </cell>
        </row>
        <row r="244">
          <cell r="R244">
            <v>0</v>
          </cell>
        </row>
        <row r="245">
          <cell r="R245">
            <v>0</v>
          </cell>
        </row>
        <row r="246">
          <cell r="R246">
            <v>0</v>
          </cell>
        </row>
        <row r="247">
          <cell r="R247">
            <v>0</v>
          </cell>
        </row>
        <row r="248">
          <cell r="R248">
            <v>0</v>
          </cell>
        </row>
        <row r="249">
          <cell r="R249">
            <v>0</v>
          </cell>
        </row>
        <row r="250">
          <cell r="R250">
            <v>0</v>
          </cell>
        </row>
        <row r="251">
          <cell r="R251">
            <v>0</v>
          </cell>
        </row>
        <row r="252">
          <cell r="R252">
            <v>0</v>
          </cell>
        </row>
        <row r="253">
          <cell r="R253">
            <v>0</v>
          </cell>
        </row>
        <row r="254">
          <cell r="R254">
            <v>0</v>
          </cell>
        </row>
        <row r="255">
          <cell r="R255">
            <v>0</v>
          </cell>
        </row>
        <row r="256">
          <cell r="R256">
            <v>0</v>
          </cell>
        </row>
        <row r="257">
          <cell r="R257">
            <v>0</v>
          </cell>
        </row>
        <row r="258">
          <cell r="R258">
            <v>0</v>
          </cell>
        </row>
        <row r="259">
          <cell r="R259">
            <v>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0</v>
          </cell>
        </row>
        <row r="267">
          <cell r="R267">
            <v>0</v>
          </cell>
        </row>
        <row r="268">
          <cell r="R268">
            <v>0</v>
          </cell>
        </row>
        <row r="269">
          <cell r="R269">
            <v>0</v>
          </cell>
        </row>
        <row r="270">
          <cell r="R270">
            <v>0</v>
          </cell>
        </row>
        <row r="271">
          <cell r="R271">
            <v>0</v>
          </cell>
        </row>
        <row r="272">
          <cell r="R272">
            <v>0</v>
          </cell>
        </row>
        <row r="273">
          <cell r="R273">
            <v>0</v>
          </cell>
        </row>
        <row r="274">
          <cell r="R274">
            <v>0</v>
          </cell>
        </row>
        <row r="275">
          <cell r="R275">
            <v>0</v>
          </cell>
        </row>
        <row r="276">
          <cell r="R276">
            <v>0</v>
          </cell>
        </row>
        <row r="277">
          <cell r="R277">
            <v>0</v>
          </cell>
        </row>
        <row r="278">
          <cell r="R278">
            <v>0</v>
          </cell>
        </row>
        <row r="279">
          <cell r="R279">
            <v>0</v>
          </cell>
        </row>
        <row r="280">
          <cell r="R280">
            <v>0</v>
          </cell>
        </row>
        <row r="281">
          <cell r="R281">
            <v>0</v>
          </cell>
        </row>
        <row r="282">
          <cell r="R282">
            <v>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0</v>
          </cell>
        </row>
        <row r="290">
          <cell r="R290">
            <v>0</v>
          </cell>
        </row>
        <row r="291">
          <cell r="R291">
            <v>0</v>
          </cell>
        </row>
        <row r="292">
          <cell r="R292">
            <v>0</v>
          </cell>
        </row>
        <row r="293">
          <cell r="R293">
            <v>0</v>
          </cell>
        </row>
        <row r="294">
          <cell r="R294">
            <v>0</v>
          </cell>
        </row>
        <row r="295">
          <cell r="R295">
            <v>0</v>
          </cell>
        </row>
        <row r="296">
          <cell r="R296">
            <v>0</v>
          </cell>
        </row>
        <row r="297">
          <cell r="R297">
            <v>0</v>
          </cell>
        </row>
        <row r="298">
          <cell r="R298">
            <v>0</v>
          </cell>
        </row>
        <row r="299">
          <cell r="R299">
            <v>0</v>
          </cell>
        </row>
        <row r="300">
          <cell r="R300">
            <v>0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0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0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0</v>
          </cell>
        </row>
        <row r="312">
          <cell r="R312">
            <v>0</v>
          </cell>
        </row>
        <row r="313">
          <cell r="R313">
            <v>0</v>
          </cell>
        </row>
        <row r="314">
          <cell r="R314">
            <v>0</v>
          </cell>
        </row>
        <row r="315">
          <cell r="R315">
            <v>0</v>
          </cell>
        </row>
        <row r="316">
          <cell r="R316">
            <v>0</v>
          </cell>
        </row>
        <row r="317">
          <cell r="R317">
            <v>0</v>
          </cell>
        </row>
        <row r="318">
          <cell r="R318">
            <v>0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0</v>
          </cell>
        </row>
        <row r="322">
          <cell r="R322">
            <v>0</v>
          </cell>
        </row>
        <row r="323">
          <cell r="R323">
            <v>0</v>
          </cell>
        </row>
        <row r="324">
          <cell r="R324">
            <v>0</v>
          </cell>
        </row>
        <row r="325">
          <cell r="R325">
            <v>0</v>
          </cell>
        </row>
        <row r="326">
          <cell r="R326">
            <v>0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0</v>
          </cell>
        </row>
        <row r="332">
          <cell r="R332">
            <v>0</v>
          </cell>
        </row>
        <row r="333">
          <cell r="R333">
            <v>0</v>
          </cell>
        </row>
        <row r="334">
          <cell r="R334">
            <v>0</v>
          </cell>
        </row>
        <row r="335">
          <cell r="R335">
            <v>0</v>
          </cell>
        </row>
        <row r="336">
          <cell r="R336">
            <v>0</v>
          </cell>
        </row>
        <row r="337">
          <cell r="R337">
            <v>0</v>
          </cell>
        </row>
        <row r="338">
          <cell r="R338">
            <v>0</v>
          </cell>
        </row>
        <row r="339">
          <cell r="R339">
            <v>0</v>
          </cell>
        </row>
        <row r="340">
          <cell r="R340">
            <v>0</v>
          </cell>
        </row>
        <row r="341">
          <cell r="R341">
            <v>0</v>
          </cell>
        </row>
        <row r="342">
          <cell r="R342">
            <v>0</v>
          </cell>
        </row>
        <row r="343">
          <cell r="R343">
            <v>0</v>
          </cell>
        </row>
        <row r="344">
          <cell r="R344">
            <v>0</v>
          </cell>
        </row>
        <row r="345">
          <cell r="R345">
            <v>0</v>
          </cell>
        </row>
        <row r="346">
          <cell r="R346">
            <v>0</v>
          </cell>
        </row>
        <row r="347">
          <cell r="R347">
            <v>0</v>
          </cell>
        </row>
        <row r="348">
          <cell r="R348">
            <v>0</v>
          </cell>
        </row>
        <row r="349">
          <cell r="R349">
            <v>0</v>
          </cell>
        </row>
        <row r="350">
          <cell r="R350">
            <v>0</v>
          </cell>
        </row>
        <row r="351">
          <cell r="R351">
            <v>0</v>
          </cell>
        </row>
        <row r="352">
          <cell r="R352">
            <v>0</v>
          </cell>
        </row>
        <row r="353">
          <cell r="R353">
            <v>0</v>
          </cell>
        </row>
        <row r="354">
          <cell r="R354">
            <v>0</v>
          </cell>
        </row>
        <row r="355">
          <cell r="R355">
            <v>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0</v>
          </cell>
        </row>
        <row r="359">
          <cell r="R359">
            <v>0</v>
          </cell>
        </row>
        <row r="360">
          <cell r="R360">
            <v>0</v>
          </cell>
        </row>
        <row r="361">
          <cell r="R361">
            <v>0</v>
          </cell>
        </row>
        <row r="362">
          <cell r="R362">
            <v>0</v>
          </cell>
        </row>
        <row r="363">
          <cell r="R363">
            <v>0</v>
          </cell>
        </row>
        <row r="364">
          <cell r="R364">
            <v>0</v>
          </cell>
        </row>
        <row r="365">
          <cell r="R365">
            <v>0</v>
          </cell>
        </row>
        <row r="366">
          <cell r="R366">
            <v>0</v>
          </cell>
        </row>
        <row r="367">
          <cell r="R367">
            <v>0</v>
          </cell>
        </row>
        <row r="368">
          <cell r="R368">
            <v>0</v>
          </cell>
        </row>
        <row r="369">
          <cell r="R369">
            <v>0</v>
          </cell>
        </row>
        <row r="370">
          <cell r="R370">
            <v>0</v>
          </cell>
        </row>
        <row r="371">
          <cell r="R371">
            <v>0</v>
          </cell>
        </row>
        <row r="372">
          <cell r="R372">
            <v>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0</v>
          </cell>
        </row>
        <row r="382">
          <cell r="R382">
            <v>0</v>
          </cell>
        </row>
        <row r="383">
          <cell r="R383">
            <v>0</v>
          </cell>
        </row>
        <row r="384">
          <cell r="R384">
            <v>0</v>
          </cell>
        </row>
        <row r="385">
          <cell r="R385">
            <v>0</v>
          </cell>
        </row>
        <row r="386">
          <cell r="R386">
            <v>0</v>
          </cell>
        </row>
        <row r="387">
          <cell r="R387">
            <v>0</v>
          </cell>
        </row>
        <row r="388">
          <cell r="R388">
            <v>0</v>
          </cell>
        </row>
        <row r="389">
          <cell r="R389">
            <v>0</v>
          </cell>
        </row>
        <row r="390">
          <cell r="R390">
            <v>0</v>
          </cell>
        </row>
        <row r="391">
          <cell r="R391">
            <v>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0</v>
          </cell>
        </row>
        <row r="395">
          <cell r="R395">
            <v>0</v>
          </cell>
        </row>
        <row r="396">
          <cell r="R396">
            <v>0</v>
          </cell>
        </row>
        <row r="397">
          <cell r="R397">
            <v>0</v>
          </cell>
        </row>
        <row r="398">
          <cell r="R398">
            <v>0</v>
          </cell>
        </row>
        <row r="399">
          <cell r="R399">
            <v>0</v>
          </cell>
        </row>
        <row r="400">
          <cell r="R400">
            <v>0</v>
          </cell>
        </row>
        <row r="401">
          <cell r="R401">
            <v>0</v>
          </cell>
        </row>
        <row r="402">
          <cell r="R402">
            <v>0</v>
          </cell>
        </row>
        <row r="403">
          <cell r="R403">
            <v>0</v>
          </cell>
        </row>
        <row r="404">
          <cell r="R404">
            <v>0</v>
          </cell>
        </row>
        <row r="405">
          <cell r="R405">
            <v>0</v>
          </cell>
        </row>
        <row r="406">
          <cell r="R406">
            <v>0</v>
          </cell>
        </row>
        <row r="407">
          <cell r="R407">
            <v>0</v>
          </cell>
        </row>
        <row r="408">
          <cell r="R408">
            <v>0</v>
          </cell>
        </row>
        <row r="409">
          <cell r="R409">
            <v>0</v>
          </cell>
        </row>
        <row r="410">
          <cell r="R410">
            <v>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0</v>
          </cell>
        </row>
        <row r="416">
          <cell r="R416">
            <v>0</v>
          </cell>
        </row>
        <row r="417">
          <cell r="R417">
            <v>0</v>
          </cell>
        </row>
        <row r="418">
          <cell r="R418">
            <v>0</v>
          </cell>
        </row>
        <row r="419">
          <cell r="R419">
            <v>0</v>
          </cell>
        </row>
        <row r="420">
          <cell r="R420">
            <v>0</v>
          </cell>
        </row>
        <row r="421">
          <cell r="R421">
            <v>0</v>
          </cell>
        </row>
        <row r="422">
          <cell r="R422">
            <v>0</v>
          </cell>
        </row>
        <row r="423">
          <cell r="R423">
            <v>0</v>
          </cell>
        </row>
        <row r="424">
          <cell r="R424">
            <v>0</v>
          </cell>
        </row>
        <row r="425">
          <cell r="R425">
            <v>0</v>
          </cell>
        </row>
        <row r="426">
          <cell r="R426">
            <v>0</v>
          </cell>
        </row>
        <row r="427">
          <cell r="R427">
            <v>0</v>
          </cell>
        </row>
        <row r="428">
          <cell r="R428">
            <v>0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2">
          <cell r="R432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0">
          <cell r="R440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4">
          <cell r="R444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8">
          <cell r="R448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2">
          <cell r="R452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6">
          <cell r="R456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5">
          <cell r="R465">
            <v>0</v>
          </cell>
        </row>
        <row r="466">
          <cell r="R466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0">
          <cell r="R470">
            <v>0</v>
          </cell>
        </row>
        <row r="471">
          <cell r="R471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0</v>
          </cell>
        </row>
        <row r="485">
          <cell r="R485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1">
          <cell r="R491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7">
          <cell r="R497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0</v>
          </cell>
        </row>
        <row r="505">
          <cell r="R505">
            <v>0</v>
          </cell>
        </row>
        <row r="506">
          <cell r="R506">
            <v>0</v>
          </cell>
        </row>
        <row r="507">
          <cell r="R507">
            <v>0</v>
          </cell>
        </row>
        <row r="508">
          <cell r="R508">
            <v>0</v>
          </cell>
        </row>
        <row r="509">
          <cell r="R509">
            <v>0</v>
          </cell>
        </row>
        <row r="510">
          <cell r="R510">
            <v>0</v>
          </cell>
        </row>
        <row r="511">
          <cell r="R511">
            <v>0</v>
          </cell>
        </row>
        <row r="512">
          <cell r="R512">
            <v>0</v>
          </cell>
        </row>
        <row r="513">
          <cell r="R513">
            <v>0</v>
          </cell>
        </row>
        <row r="514">
          <cell r="R514">
            <v>0</v>
          </cell>
        </row>
        <row r="515">
          <cell r="R515">
            <v>0</v>
          </cell>
        </row>
        <row r="516">
          <cell r="R516">
            <v>0</v>
          </cell>
        </row>
        <row r="517">
          <cell r="R517">
            <v>0</v>
          </cell>
        </row>
        <row r="518">
          <cell r="R518">
            <v>0</v>
          </cell>
        </row>
        <row r="519">
          <cell r="R519">
            <v>0</v>
          </cell>
        </row>
        <row r="520">
          <cell r="R520">
            <v>0</v>
          </cell>
        </row>
        <row r="521">
          <cell r="R521">
            <v>0</v>
          </cell>
        </row>
        <row r="522">
          <cell r="R522">
            <v>0</v>
          </cell>
        </row>
        <row r="523">
          <cell r="R523">
            <v>0</v>
          </cell>
        </row>
        <row r="524">
          <cell r="R524">
            <v>0</v>
          </cell>
        </row>
        <row r="525">
          <cell r="R525">
            <v>0</v>
          </cell>
        </row>
        <row r="526">
          <cell r="R526">
            <v>0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4">
          <cell r="R534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8">
          <cell r="R538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2">
          <cell r="R542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4">
          <cell r="R554">
            <v>0</v>
          </cell>
        </row>
        <row r="555">
          <cell r="R555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59">
          <cell r="R559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7">
          <cell r="R567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1">
          <cell r="R571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5">
          <cell r="R575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79">
          <cell r="R579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7">
          <cell r="R587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1">
          <cell r="R591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5">
          <cell r="R595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599">
          <cell r="R599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7">
          <cell r="R607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1">
          <cell r="R611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5">
          <cell r="R615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19">
          <cell r="R619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7">
          <cell r="R627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1">
          <cell r="R631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5">
          <cell r="R635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39">
          <cell r="R639">
            <v>0</v>
          </cell>
        </row>
        <row r="640">
          <cell r="R640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4">
          <cell r="R644">
            <v>0</v>
          </cell>
        </row>
        <row r="645">
          <cell r="R645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49">
          <cell r="R649">
            <v>0</v>
          </cell>
        </row>
        <row r="650">
          <cell r="R650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4">
          <cell r="R654">
            <v>0</v>
          </cell>
        </row>
        <row r="655">
          <cell r="R655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59">
          <cell r="R659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3">
          <cell r="R663">
            <v>0</v>
          </cell>
        </row>
        <row r="664">
          <cell r="R664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0">
          <cell r="R670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6">
          <cell r="R676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2">
          <cell r="R682">
            <v>0</v>
          </cell>
        </row>
        <row r="683">
          <cell r="R683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1">
          <cell r="R691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5">
          <cell r="R695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699">
          <cell r="R699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07">
          <cell r="R707">
            <v>0</v>
          </cell>
        </row>
        <row r="708">
          <cell r="R708">
            <v>0</v>
          </cell>
        </row>
        <row r="709">
          <cell r="R709">
            <v>0</v>
          </cell>
        </row>
        <row r="710">
          <cell r="R710">
            <v>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6">
          <cell r="R716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0">
          <cell r="R720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4">
          <cell r="R724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28">
          <cell r="R728">
            <v>0</v>
          </cell>
        </row>
        <row r="729">
          <cell r="R729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3">
          <cell r="R733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7">
          <cell r="R737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5">
          <cell r="R745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49">
          <cell r="R749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3">
          <cell r="R753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7">
          <cell r="R757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1">
          <cell r="R761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5">
          <cell r="R765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69">
          <cell r="R769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3">
          <cell r="R773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7">
          <cell r="R777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1">
          <cell r="R781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5">
          <cell r="R785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89">
          <cell r="R789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3">
          <cell r="R793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7">
          <cell r="R797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1">
          <cell r="R801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5">
          <cell r="R805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09">
          <cell r="R809">
            <v>0</v>
          </cell>
        </row>
        <row r="810">
          <cell r="R810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4">
          <cell r="R814">
            <v>0</v>
          </cell>
        </row>
        <row r="815">
          <cell r="R815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19">
          <cell r="R819">
            <v>0</v>
          </cell>
        </row>
        <row r="820">
          <cell r="R820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4">
          <cell r="R824">
            <v>0</v>
          </cell>
        </row>
        <row r="825">
          <cell r="R825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29">
          <cell r="R829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3">
          <cell r="R833">
            <v>0</v>
          </cell>
        </row>
        <row r="834">
          <cell r="R834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0">
          <cell r="R840">
            <v>0</v>
          </cell>
        </row>
        <row r="841">
          <cell r="R841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5">
          <cell r="R845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49">
          <cell r="R849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3">
          <cell r="R853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7">
          <cell r="R857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1">
          <cell r="R861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65">
          <cell r="R865">
            <v>0</v>
          </cell>
        </row>
        <row r="866">
          <cell r="R866">
            <v>0</v>
          </cell>
        </row>
        <row r="867">
          <cell r="R867">
            <v>0</v>
          </cell>
        </row>
        <row r="868">
          <cell r="R868">
            <v>0</v>
          </cell>
        </row>
        <row r="869">
          <cell r="R869">
            <v>0</v>
          </cell>
        </row>
        <row r="870">
          <cell r="R870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4">
          <cell r="R874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78">
          <cell r="R878">
            <v>0</v>
          </cell>
        </row>
        <row r="879">
          <cell r="R879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3">
          <cell r="R883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7">
          <cell r="R887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1">
          <cell r="R891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5">
          <cell r="R895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899">
          <cell r="R899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3">
          <cell r="R903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7">
          <cell r="R907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1">
          <cell r="R911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5">
          <cell r="R915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19">
          <cell r="R919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3">
          <cell r="R923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7">
          <cell r="R927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1">
          <cell r="R931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ฎ642"/>
      <sheetName val="Assets register"/>
      <sheetName val="F130_สินทรัพย์ใช้สิทธิภาษีตาม พ"/>
    </sheetNames>
    <definedNames>
      <definedName name="Visibl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19"/>
      <sheetName val="splinkler"/>
    </sheetNames>
    <sheetDataSet>
      <sheetData sheetId="0"/>
      <sheetData sheetId="1" refreshError="1"/>
      <sheetData sheetId="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E"/>
      <sheetName val="Total (Month)"/>
      <sheetName val="เปรียบเทียบ Total แยกทีม"/>
      <sheetName val="Total (Year)"/>
      <sheetName val="ทีมขาย"/>
      <sheetName val="สรุป"/>
      <sheetName val="RPT"/>
      <sheetName val="DIAG"/>
      <sheetName val="BIO"/>
      <sheetName val="CELL"/>
      <sheetName val="MED"/>
      <sheetName val="TP"/>
      <sheetName val="MFM"/>
      <sheetName val="GDI"/>
      <sheetName val="VM"/>
      <sheetName val="ITIT"/>
      <sheetName val="CON"/>
      <sheetName val="TB 30.09.19_WHO"/>
      <sheetName val="BSP-TB-09.62"/>
      <sheetName val="BIO-TB-09.62"/>
      <sheetName val="LS"/>
      <sheetName val="AES"/>
      <sheetName val="SRT"/>
      <sheetName val="Seals forecast 181062"/>
    </sheetNames>
    <sheetDataSet>
      <sheetData sheetId="0"/>
      <sheetData sheetId="1">
        <row r="8">
          <cell r="W8">
            <v>1752270.3000000003</v>
          </cell>
        </row>
      </sheetData>
      <sheetData sheetId="2"/>
      <sheetData sheetId="3">
        <row r="8">
          <cell r="W8">
            <v>21371612.66</v>
          </cell>
        </row>
      </sheetData>
      <sheetData sheetId="4"/>
      <sheetData sheetId="5">
        <row r="6">
          <cell r="D6" t="str">
            <v>%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8">
          <cell r="F18">
            <v>51747408.467102803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um_CAJE"/>
      <sheetName val="sub_f1,_f2_q3'96"/>
      <sheetName val="L-T_LOAN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0"/>
      <sheetName val="งบกำไรฯ_48_(M1)"/>
      <sheetName val="งบกำไรฯ_48_(M2)"/>
      <sheetName val="STart"/>
      <sheetName val="D190.2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PL"/>
      <sheetName val="Reconcile RE "/>
      <sheetName val="Reconcile Equity"/>
      <sheetName val="BS_T"/>
      <sheetName val="SE_T_conso"/>
      <sheetName val="PL_T"/>
      <sheetName val="SE_T"/>
      <sheetName val="CF-T"/>
      <sheetName val="NoteCF"/>
      <sheetName val="WP_CF Conso"/>
      <sheetName val="Name"/>
      <sheetName val="F-1A"/>
      <sheetName val="F-2L"/>
      <sheetName val="F-3PL"/>
      <sheetName val="ELIMINATE"/>
      <sheetName val="WME"/>
      <sheetName val="WHO"/>
      <sheetName val="AND"/>
      <sheetName val="BIO"/>
      <sheetName val="PAN"/>
      <sheetName val="ADJ_WHO"/>
      <sheetName val="กระทบ GP"/>
      <sheetName val="H312"/>
      <sheetName val="H311"/>
      <sheetName val="Z631"/>
      <sheetName val="Z630"/>
      <sheetName val="SUD Conso"/>
      <sheetName val="SUD"/>
      <sheetName val="Adj&amp;Rje"/>
      <sheetName val="TB"/>
      <sheetName val="WBS"/>
      <sheetName val="WPL"/>
      <sheetName val="A1"/>
      <sheetName val="A3"/>
      <sheetName val="A5"/>
      <sheetName val="A4"/>
      <sheetName val="B1"/>
      <sheetName val="B3"/>
      <sheetName val="B6"/>
      <sheetName val="C1"/>
      <sheetName val="D1"/>
      <sheetName val="D2"/>
      <sheetName val="D3"/>
      <sheetName val="D4"/>
      <sheetName val="E1"/>
      <sheetName val="E3"/>
      <sheetName val="E2"/>
      <sheetName val="E6"/>
      <sheetName val="F1"/>
      <sheetName val="F110"/>
      <sheetName val="Tax Rate"/>
      <sheetName val="Note Tax"/>
      <sheetName val="F112"/>
      <sheetName val="Formular"/>
    </sheetNames>
    <sheetDataSet>
      <sheetData sheetId="0" refreshError="1"/>
      <sheetData sheetId="1" refreshError="1"/>
      <sheetData sheetId="2" refreshError="1"/>
      <sheetData sheetId="3">
        <row r="11">
          <cell r="H11">
            <v>26361576.109999999</v>
          </cell>
        </row>
      </sheetData>
      <sheetData sheetId="4" refreshError="1"/>
      <sheetData sheetId="5">
        <row r="19">
          <cell r="H19">
            <v>-1519542.49</v>
          </cell>
        </row>
      </sheetData>
      <sheetData sheetId="6" refreshError="1"/>
      <sheetData sheetId="7">
        <row r="19">
          <cell r="Y19">
            <v>-2316333.4500000002</v>
          </cell>
        </row>
      </sheetData>
      <sheetData sheetId="8" refreshError="1"/>
      <sheetData sheetId="9">
        <row r="11">
          <cell r="D11">
            <v>568100.41000000015</v>
          </cell>
        </row>
      </sheetData>
      <sheetData sheetId="10">
        <row r="3">
          <cell r="A3">
            <v>101</v>
          </cell>
        </row>
      </sheetData>
      <sheetData sheetId="11" refreshError="1"/>
      <sheetData sheetId="12" refreshError="1"/>
      <sheetData sheetId="13" refreshError="1"/>
      <sheetData sheetId="14" refreshError="1">
        <row r="8">
          <cell r="C8">
            <v>301</v>
          </cell>
        </row>
        <row r="88">
          <cell r="H88">
            <v>364845.48090909072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4">
          <cell r="G54">
            <v>-55000000</v>
          </cell>
        </row>
      </sheetData>
      <sheetData sheetId="31" refreshError="1"/>
      <sheetData sheetId="32" refreshError="1"/>
      <sheetData sheetId="33">
        <row r="20">
          <cell r="G20">
            <v>49234.79</v>
          </cell>
        </row>
      </sheetData>
      <sheetData sheetId="34" refreshError="1"/>
      <sheetData sheetId="35">
        <row r="19">
          <cell r="I19">
            <v>29445786.75</v>
          </cell>
        </row>
      </sheetData>
      <sheetData sheetId="36">
        <row r="16">
          <cell r="G16">
            <v>0</v>
          </cell>
        </row>
      </sheetData>
      <sheetData sheetId="37">
        <row r="39">
          <cell r="H39">
            <v>84156611.530000001</v>
          </cell>
        </row>
      </sheetData>
      <sheetData sheetId="38">
        <row r="23">
          <cell r="G23">
            <v>624525</v>
          </cell>
        </row>
      </sheetData>
      <sheetData sheetId="39" refreshError="1"/>
      <sheetData sheetId="40">
        <row r="26">
          <cell r="H26">
            <v>479010.41000000003</v>
          </cell>
        </row>
      </sheetData>
      <sheetData sheetId="41" refreshError="1"/>
      <sheetData sheetId="42">
        <row r="42">
          <cell r="I42">
            <v>308004.75</v>
          </cell>
        </row>
      </sheetData>
      <sheetData sheetId="43">
        <row r="9">
          <cell r="G9">
            <v>-145603.28</v>
          </cell>
        </row>
      </sheetData>
      <sheetData sheetId="44" refreshError="1"/>
      <sheetData sheetId="45" refreshError="1"/>
      <sheetData sheetId="46" refreshError="1"/>
      <sheetData sheetId="47">
        <row r="10">
          <cell r="G10">
            <v>97047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N61"/>
  <sheetViews>
    <sheetView zoomScaleNormal="100" workbookViewId="0">
      <pane xSplit="2" topLeftCell="C1" activePane="topRight" state="frozen"/>
      <selection activeCell="F15" sqref="F15"/>
      <selection pane="topRight" activeCell="F15" sqref="F15"/>
    </sheetView>
  </sheetViews>
  <sheetFormatPr defaultColWidth="9.140625" defaultRowHeight="21"/>
  <cols>
    <col min="1" max="1" width="3.42578125" style="264" customWidth="1"/>
    <col min="2" max="2" width="46.42578125" style="264" customWidth="1"/>
    <col min="3" max="3" width="3.85546875" style="264" customWidth="1"/>
    <col min="4" max="10" width="13.5703125" style="264" customWidth="1"/>
    <col min="11" max="11" width="16" style="264" customWidth="1"/>
    <col min="12" max="12" width="2.42578125" style="264" customWidth="1"/>
    <col min="13" max="13" width="14.28515625" style="264" customWidth="1"/>
    <col min="14" max="14" width="14" style="264" customWidth="1"/>
    <col min="15" max="16384" width="9.140625" style="264"/>
  </cols>
  <sheetData>
    <row r="2" spans="1:14" ht="21.75" customHeight="1">
      <c r="D2" s="1624" t="s">
        <v>1180</v>
      </c>
      <c r="E2" s="1625"/>
      <c r="F2" s="1625"/>
      <c r="G2" s="1625"/>
      <c r="H2" s="1625"/>
      <c r="I2" s="1625"/>
      <c r="J2" s="1625"/>
      <c r="K2" s="1626"/>
      <c r="M2" s="1616" t="s">
        <v>213</v>
      </c>
      <c r="N2" s="1618" t="s">
        <v>214</v>
      </c>
    </row>
    <row r="3" spans="1:14" ht="21" customHeight="1">
      <c r="D3" s="265" t="s">
        <v>6</v>
      </c>
      <c r="E3" s="266" t="s">
        <v>47</v>
      </c>
      <c r="F3" s="267" t="s">
        <v>7</v>
      </c>
      <c r="G3" s="268" t="s">
        <v>8</v>
      </c>
      <c r="H3" s="269" t="s">
        <v>9</v>
      </c>
      <c r="I3" s="270" t="s">
        <v>215</v>
      </c>
      <c r="J3" s="271" t="s">
        <v>10</v>
      </c>
      <c r="K3" s="272" t="s">
        <v>35</v>
      </c>
      <c r="M3" s="1617"/>
      <c r="N3" s="1619"/>
    </row>
    <row r="4" spans="1:14">
      <c r="A4" s="273" t="s">
        <v>216</v>
      </c>
      <c r="B4" s="264" t="s">
        <v>217</v>
      </c>
      <c r="D4" s="274" t="e">
        <f>#REF!</f>
        <v>#REF!</v>
      </c>
      <c r="E4" s="275" t="e">
        <f>#REF!</f>
        <v>#REF!</v>
      </c>
      <c r="F4" s="275" t="e">
        <f>#REF!</f>
        <v>#REF!</v>
      </c>
      <c r="G4" s="275" t="e">
        <f>#REF!</f>
        <v>#REF!</v>
      </c>
      <c r="H4" s="275" t="e">
        <f>#REF!</f>
        <v>#REF!</v>
      </c>
      <c r="I4" s="274"/>
      <c r="J4" s="274" t="e">
        <f>#REF!</f>
        <v>#REF!</v>
      </c>
      <c r="K4" s="274" t="e">
        <f>SUM(D4:J4)</f>
        <v>#REF!</v>
      </c>
      <c r="M4" s="276" t="e">
        <f>SUM(D4,J4)</f>
        <v>#REF!</v>
      </c>
      <c r="N4" s="277" t="e">
        <f>SUM(E4:H4)</f>
        <v>#REF!</v>
      </c>
    </row>
    <row r="5" spans="1:14">
      <c r="A5" s="278" t="s">
        <v>216</v>
      </c>
      <c r="B5" s="264" t="s">
        <v>218</v>
      </c>
      <c r="D5" s="274" t="e">
        <f>-#REF!</f>
        <v>#REF!</v>
      </c>
      <c r="E5" s="279"/>
      <c r="F5" s="279"/>
      <c r="G5" s="279"/>
      <c r="H5" s="279"/>
      <c r="I5" s="274"/>
      <c r="J5" s="274" t="e">
        <f>-#REF!</f>
        <v>#REF!</v>
      </c>
      <c r="K5" s="274" t="e">
        <f>SUM(D5:J5)</f>
        <v>#REF!</v>
      </c>
      <c r="M5" s="276" t="e">
        <f>K5</f>
        <v>#REF!</v>
      </c>
      <c r="N5" s="280"/>
    </row>
    <row r="6" spans="1:14">
      <c r="A6" s="278" t="s">
        <v>216</v>
      </c>
      <c r="B6" s="264" t="s">
        <v>348</v>
      </c>
      <c r="D6" s="274" t="e">
        <f>#REF!</f>
        <v>#REF!</v>
      </c>
      <c r="E6" s="279"/>
      <c r="F6" s="279"/>
      <c r="G6" s="279"/>
      <c r="H6" s="279"/>
      <c r="I6" s="274"/>
      <c r="J6" s="274" t="e">
        <f>#REF!</f>
        <v>#REF!</v>
      </c>
      <c r="K6" s="274" t="e">
        <f t="shared" ref="K6" si="0">SUM(D6:J6)</f>
        <v>#REF!</v>
      </c>
      <c r="M6" s="276" t="e">
        <f t="shared" ref="M6" si="1">K6</f>
        <v>#REF!</v>
      </c>
      <c r="N6" s="280"/>
    </row>
    <row r="7" spans="1:14">
      <c r="A7" s="278" t="s">
        <v>216</v>
      </c>
      <c r="B7" s="264" t="s">
        <v>100</v>
      </c>
      <c r="D7" s="274"/>
      <c r="E7" s="279"/>
      <c r="F7" s="279"/>
      <c r="G7" s="279"/>
      <c r="H7" s="279" t="e">
        <f>-#REF!</f>
        <v>#REF!</v>
      </c>
      <c r="I7" s="274"/>
      <c r="J7" s="274"/>
      <c r="K7" s="274" t="e">
        <f>SUM(D7:J7)</f>
        <v>#REF!</v>
      </c>
      <c r="M7" s="276" t="e">
        <f>K7</f>
        <v>#REF!</v>
      </c>
      <c r="N7" s="280"/>
    </row>
    <row r="8" spans="1:14">
      <c r="A8" s="278" t="s">
        <v>216</v>
      </c>
      <c r="B8" s="264" t="s">
        <v>1147</v>
      </c>
      <c r="D8" s="274"/>
      <c r="E8" s="279" t="e">
        <f>-#REF!</f>
        <v>#REF!</v>
      </c>
      <c r="F8" s="279"/>
      <c r="G8" s="279"/>
      <c r="H8" s="279"/>
      <c r="I8" s="274"/>
      <c r="J8" s="274"/>
      <c r="K8" s="274" t="e">
        <f t="shared" ref="K8:K9" si="2">SUM(D8:J8)</f>
        <v>#REF!</v>
      </c>
      <c r="M8" s="276"/>
      <c r="N8" s="277" t="e">
        <f>E8</f>
        <v>#REF!</v>
      </c>
    </row>
    <row r="9" spans="1:14">
      <c r="A9" s="278"/>
      <c r="B9" s="264" t="s">
        <v>1148</v>
      </c>
      <c r="D9" s="274" t="e">
        <f>#REF!</f>
        <v>#REF!</v>
      </c>
      <c r="E9" s="279"/>
      <c r="F9" s="279"/>
      <c r="G9" s="279"/>
      <c r="H9" s="279"/>
      <c r="I9" s="274"/>
      <c r="J9" s="274"/>
      <c r="K9" s="274" t="e">
        <f t="shared" si="2"/>
        <v>#REF!</v>
      </c>
      <c r="M9" s="276" t="e">
        <f t="shared" ref="M9" si="3">K9</f>
        <v>#REF!</v>
      </c>
      <c r="N9" s="280"/>
    </row>
    <row r="10" spans="1:14" ht="21.75" thickBot="1">
      <c r="B10" s="264" t="s">
        <v>220</v>
      </c>
      <c r="D10" s="282" t="e">
        <f t="shared" ref="D10:K10" si="4">SUM(D4:D9)</f>
        <v>#REF!</v>
      </c>
      <c r="E10" s="282" t="e">
        <f t="shared" si="4"/>
        <v>#REF!</v>
      </c>
      <c r="F10" s="282" t="e">
        <f t="shared" si="4"/>
        <v>#REF!</v>
      </c>
      <c r="G10" s="282" t="e">
        <f t="shared" si="4"/>
        <v>#REF!</v>
      </c>
      <c r="H10" s="282" t="e">
        <f t="shared" si="4"/>
        <v>#REF!</v>
      </c>
      <c r="I10" s="282">
        <f t="shared" si="4"/>
        <v>0</v>
      </c>
      <c r="J10" s="282" t="e">
        <f t="shared" si="4"/>
        <v>#REF!</v>
      </c>
      <c r="K10" s="282" t="e">
        <f t="shared" si="4"/>
        <v>#REF!</v>
      </c>
      <c r="M10" s="283" t="e">
        <f>SUM(M4:M9)</f>
        <v>#REF!</v>
      </c>
      <c r="N10" s="283" t="e">
        <f>SUM(N4:N9)</f>
        <v>#REF!</v>
      </c>
    </row>
    <row r="11" spans="1:14" s="284" customFormat="1" ht="21.75" thickTop="1">
      <c r="B11" s="284" t="s">
        <v>33</v>
      </c>
      <c r="D11" s="285"/>
      <c r="E11" s="285"/>
      <c r="F11" s="285"/>
      <c r="G11" s="285"/>
      <c r="H11" s="285"/>
      <c r="I11" s="285"/>
      <c r="J11" s="285"/>
      <c r="K11" s="285" t="e">
        <f>K12-K10</f>
        <v>#REF!</v>
      </c>
      <c r="M11" s="285" t="e">
        <f>M12-M10</f>
        <v>#REF!</v>
      </c>
      <c r="N11" s="285" t="e">
        <f>N12-N10</f>
        <v>#REF!</v>
      </c>
    </row>
    <row r="12" spans="1:14" s="286" customFormat="1" ht="21.75" thickBot="1">
      <c r="B12" s="286" t="s">
        <v>221</v>
      </c>
      <c r="D12" s="287"/>
      <c r="E12" s="287"/>
      <c r="F12" s="287"/>
      <c r="G12" s="287"/>
      <c r="H12" s="287"/>
      <c r="I12" s="287"/>
      <c r="J12" s="287"/>
      <c r="K12" s="288" t="e">
        <f>#REF!</f>
        <v>#REF!</v>
      </c>
      <c r="M12" s="288">
        <f>งบกำไรขาดทุนเบ็ดเสร็จ!H32</f>
        <v>51589780.570000023</v>
      </c>
      <c r="N12" s="288">
        <f>งบกำไรขาดทุนเบ็ดเสร็จ!H34</f>
        <v>0</v>
      </c>
    </row>
    <row r="13" spans="1:14" s="286" customFormat="1" ht="21.75" thickTop="1">
      <c r="D13" s="287"/>
      <c r="E13" s="287"/>
      <c r="F13" s="287"/>
      <c r="G13" s="287"/>
      <c r="H13" s="287"/>
      <c r="I13" s="287"/>
      <c r="J13" s="287"/>
      <c r="K13" s="289"/>
      <c r="L13" s="290"/>
      <c r="M13" s="289"/>
      <c r="N13" s="289"/>
    </row>
    <row r="14" spans="1:14" s="286" customFormat="1">
      <c r="D14" s="287"/>
      <c r="E14" s="287"/>
      <c r="F14" s="287"/>
      <c r="G14" s="287"/>
      <c r="H14" s="287"/>
      <c r="I14" s="287"/>
      <c r="J14" s="287"/>
      <c r="K14" s="291"/>
      <c r="L14" s="290"/>
      <c r="M14" s="291"/>
      <c r="N14" s="291"/>
    </row>
    <row r="15" spans="1:14" s="286" customFormat="1">
      <c r="D15" s="287"/>
      <c r="E15" s="287"/>
      <c r="F15" s="287"/>
      <c r="G15" s="287"/>
      <c r="H15" s="287"/>
      <c r="I15" s="287"/>
      <c r="J15" s="287"/>
      <c r="K15" s="291"/>
      <c r="L15" s="290"/>
      <c r="M15" s="291"/>
      <c r="N15" s="291"/>
    </row>
    <row r="16" spans="1:14" ht="21.75" customHeight="1">
      <c r="D16" s="1627" t="s">
        <v>222</v>
      </c>
      <c r="E16" s="1628"/>
      <c r="F16" s="1628"/>
      <c r="G16" s="1628"/>
      <c r="H16" s="1628"/>
      <c r="I16" s="1628"/>
      <c r="J16" s="1628"/>
      <c r="K16" s="1629"/>
      <c r="M16" s="1616" t="s">
        <v>213</v>
      </c>
      <c r="N16" s="1618" t="s">
        <v>214</v>
      </c>
    </row>
    <row r="17" spans="1:14" ht="21" customHeight="1">
      <c r="D17" s="265" t="s">
        <v>6</v>
      </c>
      <c r="E17" s="266" t="s">
        <v>47</v>
      </c>
      <c r="F17" s="267" t="s">
        <v>7</v>
      </c>
      <c r="G17" s="268" t="s">
        <v>8</v>
      </c>
      <c r="H17" s="269" t="s">
        <v>9</v>
      </c>
      <c r="I17" s="270" t="s">
        <v>215</v>
      </c>
      <c r="J17" s="271" t="s">
        <v>10</v>
      </c>
      <c r="K17" s="272" t="s">
        <v>35</v>
      </c>
      <c r="M17" s="1617"/>
      <c r="N17" s="1619"/>
    </row>
    <row r="18" spans="1:14">
      <c r="A18" s="273" t="s">
        <v>216</v>
      </c>
      <c r="B18" s="264" t="s">
        <v>217</v>
      </c>
      <c r="D18" s="274">
        <v>56235646.253641084</v>
      </c>
      <c r="E18" s="274">
        <v>11503519.619057672</v>
      </c>
      <c r="F18" s="274">
        <v>338096.31000000058</v>
      </c>
      <c r="G18" s="274">
        <v>907437.05550000072</v>
      </c>
      <c r="H18" s="274">
        <v>4645968.6900000004</v>
      </c>
      <c r="I18" s="274">
        <v>0</v>
      </c>
      <c r="J18" s="274">
        <v>-2839011.3500000006</v>
      </c>
      <c r="K18" s="274">
        <f>SUM(D18:J18)</f>
        <v>70791656.578198761</v>
      </c>
      <c r="M18" s="276">
        <f>SUM(D18,I18,J18)</f>
        <v>53396634.903641082</v>
      </c>
      <c r="N18" s="276">
        <f>SUM(E18:H18)</f>
        <v>17395021.674557675</v>
      </c>
    </row>
    <row r="19" spans="1:14">
      <c r="A19" s="278" t="s">
        <v>216</v>
      </c>
      <c r="B19" s="264" t="s">
        <v>218</v>
      </c>
      <c r="D19" s="274">
        <v>-1241935.3599999999</v>
      </c>
      <c r="E19" s="274"/>
      <c r="F19" s="274"/>
      <c r="G19" s="274"/>
      <c r="H19" s="274"/>
      <c r="I19" s="274"/>
      <c r="J19" s="274">
        <v>-1181226.2072727273</v>
      </c>
      <c r="K19" s="274">
        <f>SUM(D19:J19)</f>
        <v>-2423161.5672727274</v>
      </c>
      <c r="M19" s="276">
        <f>K19</f>
        <v>-2423161.5672727274</v>
      </c>
      <c r="N19" s="292"/>
    </row>
    <row r="20" spans="1:14">
      <c r="A20" s="278" t="s">
        <v>216</v>
      </c>
      <c r="B20" s="264" t="s">
        <v>219</v>
      </c>
      <c r="D20" s="274">
        <v>164894.37</v>
      </c>
      <c r="E20" s="274"/>
      <c r="F20" s="274"/>
      <c r="G20" s="274"/>
      <c r="H20" s="274"/>
      <c r="I20" s="274"/>
      <c r="J20" s="274">
        <v>84798.44</v>
      </c>
      <c r="K20" s="274">
        <f t="shared" ref="K20:K23" si="5">SUM(D20:J20)</f>
        <v>249692.81</v>
      </c>
      <c r="M20" s="276">
        <f t="shared" ref="M20:M23" si="6">K20</f>
        <v>249692.81</v>
      </c>
      <c r="N20" s="292"/>
    </row>
    <row r="21" spans="1:14" ht="20.25" customHeight="1">
      <c r="A21" s="278" t="s">
        <v>216</v>
      </c>
      <c r="B21" s="264" t="s">
        <v>223</v>
      </c>
      <c r="D21" s="274"/>
      <c r="E21" s="274">
        <v>-23430000</v>
      </c>
      <c r="F21" s="274"/>
      <c r="G21" s="274"/>
      <c r="H21" s="274"/>
      <c r="I21" s="274"/>
      <c r="J21" s="274"/>
      <c r="K21" s="274">
        <f t="shared" si="5"/>
        <v>-23430000</v>
      </c>
      <c r="M21" s="292"/>
      <c r="N21" s="276">
        <f>K21</f>
        <v>-23430000</v>
      </c>
    </row>
    <row r="22" spans="1:14" ht="42">
      <c r="A22" s="278" t="s">
        <v>216</v>
      </c>
      <c r="B22" s="293" t="s">
        <v>224</v>
      </c>
      <c r="D22" s="274">
        <v>-5303055</v>
      </c>
      <c r="E22" s="274"/>
      <c r="F22" s="274"/>
      <c r="G22" s="274"/>
      <c r="H22" s="274"/>
      <c r="I22" s="274"/>
      <c r="J22" s="274"/>
      <c r="K22" s="274">
        <f t="shared" si="5"/>
        <v>-5303055</v>
      </c>
      <c r="M22" s="276">
        <f t="shared" si="6"/>
        <v>-5303055</v>
      </c>
      <c r="N22" s="292"/>
    </row>
    <row r="23" spans="1:14" ht="20.25" customHeight="1">
      <c r="A23" s="278" t="s">
        <v>216</v>
      </c>
      <c r="B23" s="264" t="s">
        <v>225</v>
      </c>
      <c r="D23" s="274">
        <v>60554</v>
      </c>
      <c r="E23" s="274"/>
      <c r="F23" s="274"/>
      <c r="G23" s="274"/>
      <c r="H23" s="274"/>
      <c r="I23" s="274"/>
      <c r="J23" s="274"/>
      <c r="K23" s="274">
        <f t="shared" si="5"/>
        <v>60554</v>
      </c>
      <c r="M23" s="276">
        <f t="shared" si="6"/>
        <v>60554</v>
      </c>
      <c r="N23" s="292"/>
    </row>
    <row r="24" spans="1:14" ht="21.75" thickBot="1">
      <c r="B24" s="264" t="s">
        <v>220</v>
      </c>
      <c r="D24" s="281">
        <f t="shared" ref="D24:K24" si="7">SUM(D18:D23)</f>
        <v>49916104.263641082</v>
      </c>
      <c r="E24" s="282">
        <f t="shared" si="7"/>
        <v>-11926480.380942328</v>
      </c>
      <c r="F24" s="282">
        <f t="shared" si="7"/>
        <v>338096.31000000058</v>
      </c>
      <c r="G24" s="282">
        <f t="shared" si="7"/>
        <v>907437.05550000072</v>
      </c>
      <c r="H24" s="282">
        <f t="shared" si="7"/>
        <v>4645968.6900000004</v>
      </c>
      <c r="I24" s="281">
        <f t="shared" si="7"/>
        <v>0</v>
      </c>
      <c r="J24" s="281">
        <f t="shared" si="7"/>
        <v>-3935439.1172727277</v>
      </c>
      <c r="K24" s="281">
        <f t="shared" si="7"/>
        <v>39945686.82092604</v>
      </c>
      <c r="M24" s="283">
        <f>SUM(M18:M23)</f>
        <v>45980665.146368355</v>
      </c>
      <c r="N24" s="283">
        <f>SUM(N18:N23)</f>
        <v>-6034978.3254423253</v>
      </c>
    </row>
    <row r="25" spans="1:14" s="284" customFormat="1" ht="21.75" thickTop="1">
      <c r="B25" s="284" t="s">
        <v>33</v>
      </c>
      <c r="D25" s="285"/>
      <c r="E25" s="285"/>
      <c r="F25" s="285"/>
      <c r="G25" s="285"/>
      <c r="H25" s="285"/>
      <c r="I25" s="285"/>
      <c r="J25" s="285"/>
      <c r="K25" s="285">
        <f>K26-K24</f>
        <v>-1.0926045477390289E-2</v>
      </c>
      <c r="M25" s="285">
        <f>M26-M24</f>
        <v>-6.3683614134788513E-3</v>
      </c>
      <c r="N25" s="285">
        <f>N26-N24</f>
        <v>-4.5576728880405426E-3</v>
      </c>
    </row>
    <row r="26" spans="1:14" s="286" customFormat="1" ht="21.75" thickBot="1">
      <c r="B26" s="286" t="s">
        <v>221</v>
      </c>
      <c r="D26" s="287"/>
      <c r="E26" s="287"/>
      <c r="F26" s="287"/>
      <c r="G26" s="287"/>
      <c r="H26" s="287"/>
      <c r="I26" s="287"/>
      <c r="J26" s="287"/>
      <c r="K26" s="288">
        <v>39945686.809999995</v>
      </c>
      <c r="M26" s="288">
        <v>45980665.139999993</v>
      </c>
      <c r="N26" s="288">
        <v>-6034978.3299999982</v>
      </c>
    </row>
    <row r="27" spans="1:14" ht="21.75" thickTop="1">
      <c r="D27" s="274"/>
      <c r="E27" s="274"/>
      <c r="F27" s="274"/>
      <c r="G27" s="274"/>
      <c r="H27" s="274"/>
      <c r="I27" s="274"/>
      <c r="J27" s="274"/>
      <c r="K27" s="274"/>
    </row>
    <row r="28" spans="1:14">
      <c r="D28" s="274"/>
      <c r="E28" s="274"/>
      <c r="F28" s="274"/>
      <c r="G28" s="274"/>
      <c r="H28" s="274"/>
      <c r="I28" s="274"/>
      <c r="J28" s="274"/>
      <c r="K28" s="274"/>
    </row>
    <row r="29" spans="1:14">
      <c r="D29" s="274"/>
      <c r="E29" s="274"/>
      <c r="F29" s="274"/>
      <c r="G29" s="274"/>
      <c r="H29" s="274"/>
      <c r="I29" s="274"/>
      <c r="J29" s="274"/>
      <c r="K29" s="274"/>
    </row>
    <row r="30" spans="1:14">
      <c r="D30" s="1613" t="s">
        <v>226</v>
      </c>
      <c r="E30" s="1614"/>
      <c r="F30" s="1614"/>
      <c r="G30" s="1614"/>
      <c r="H30" s="1614"/>
      <c r="I30" s="1614"/>
      <c r="J30" s="1614"/>
      <c r="K30" s="1615"/>
      <c r="M30" s="1616" t="s">
        <v>213</v>
      </c>
      <c r="N30" s="1618" t="s">
        <v>214</v>
      </c>
    </row>
    <row r="31" spans="1:14">
      <c r="D31" s="265" t="s">
        <v>6</v>
      </c>
      <c r="E31" s="266" t="s">
        <v>47</v>
      </c>
      <c r="F31" s="267" t="s">
        <v>7</v>
      </c>
      <c r="G31" s="268" t="s">
        <v>8</v>
      </c>
      <c r="H31" s="269" t="s">
        <v>9</v>
      </c>
      <c r="I31" s="270" t="s">
        <v>215</v>
      </c>
      <c r="J31" s="271" t="s">
        <v>10</v>
      </c>
      <c r="K31" s="272" t="s">
        <v>35</v>
      </c>
      <c r="M31" s="1617"/>
      <c r="N31" s="1619"/>
    </row>
    <row r="32" spans="1:14">
      <c r="A32" s="278" t="s">
        <v>216</v>
      </c>
      <c r="B32" s="264" t="s">
        <v>217</v>
      </c>
      <c r="D32" s="294">
        <v>9019744.9217646234</v>
      </c>
      <c r="E32" s="274">
        <v>42754583.254099175</v>
      </c>
      <c r="F32" s="274">
        <v>1523227.6799999981</v>
      </c>
      <c r="G32" s="274">
        <v>2902698.470000003</v>
      </c>
      <c r="H32" s="274">
        <v>-1141894.9200000009</v>
      </c>
      <c r="I32" s="274">
        <v>-60554</v>
      </c>
      <c r="J32" s="274">
        <v>-62280.75</v>
      </c>
      <c r="K32" s="274">
        <f>SUM(D32:J32)</f>
        <v>54935524.655863807</v>
      </c>
      <c r="M32" s="276">
        <f>SUM(D32,I32,J32)</f>
        <v>8896910.1717646234</v>
      </c>
      <c r="N32" s="276">
        <f>SUM(E32:H32)</f>
        <v>46038614.48409918</v>
      </c>
    </row>
    <row r="33" spans="1:14">
      <c r="A33" s="278" t="s">
        <v>216</v>
      </c>
      <c r="B33" s="264" t="s">
        <v>218</v>
      </c>
      <c r="D33" s="274">
        <v>-249692.81</v>
      </c>
      <c r="E33" s="274"/>
      <c r="F33" s="274"/>
      <c r="G33" s="274"/>
      <c r="H33" s="274"/>
      <c r="I33" s="274"/>
      <c r="J33" s="274"/>
      <c r="K33" s="274">
        <f>SUM(D33:J33)</f>
        <v>-249692.81</v>
      </c>
      <c r="M33" s="276">
        <f>K33</f>
        <v>-249692.81</v>
      </c>
      <c r="N33" s="292"/>
    </row>
    <row r="34" spans="1:14">
      <c r="A34" s="278" t="s">
        <v>216</v>
      </c>
      <c r="B34" s="264" t="s">
        <v>227</v>
      </c>
      <c r="D34" s="274">
        <v>222878.84000000003</v>
      </c>
      <c r="E34" s="274"/>
      <c r="F34" s="274"/>
      <c r="G34" s="274"/>
      <c r="H34" s="274"/>
      <c r="I34" s="274"/>
      <c r="J34" s="274"/>
      <c r="K34" s="274">
        <f>SUM(D34:J34)</f>
        <v>222878.84000000003</v>
      </c>
      <c r="M34" s="276">
        <f t="shared" ref="M34:M36" si="8">K34</f>
        <v>222878.84000000003</v>
      </c>
      <c r="N34" s="292"/>
    </row>
    <row r="35" spans="1:14">
      <c r="A35" s="278" t="s">
        <v>216</v>
      </c>
      <c r="B35" s="264" t="s">
        <v>228</v>
      </c>
      <c r="D35" s="274">
        <v>-12650891.566079075</v>
      </c>
      <c r="E35" s="274"/>
      <c r="F35" s="274"/>
      <c r="G35" s="274"/>
      <c r="H35" s="274"/>
      <c r="I35" s="274"/>
      <c r="J35" s="274"/>
      <c r="K35" s="274">
        <f>SUM(D35:J35)</f>
        <v>-12650891.566079075</v>
      </c>
      <c r="M35" s="276">
        <f t="shared" si="8"/>
        <v>-12650891.566079075</v>
      </c>
      <c r="N35" s="292"/>
    </row>
    <row r="36" spans="1:14" ht="43.5">
      <c r="A36" s="278" t="s">
        <v>216</v>
      </c>
      <c r="B36" s="293" t="s">
        <v>229</v>
      </c>
      <c r="C36" s="295" t="s">
        <v>230</v>
      </c>
      <c r="D36" s="274">
        <v>-1140061.01</v>
      </c>
      <c r="F36" s="274"/>
      <c r="G36" s="274"/>
      <c r="H36" s="274"/>
      <c r="I36" s="274"/>
      <c r="J36" s="274"/>
      <c r="K36" s="274">
        <f>SUM(D36:J36)</f>
        <v>-1140061.01</v>
      </c>
      <c r="M36" s="276">
        <f t="shared" si="8"/>
        <v>-1140061.01</v>
      </c>
      <c r="N36" s="292"/>
    </row>
    <row r="37" spans="1:14" ht="21.75" thickBot="1">
      <c r="B37" s="264" t="s">
        <v>220</v>
      </c>
      <c r="D37" s="281">
        <f>SUM(D32:D36)</f>
        <v>-4798021.6243144516</v>
      </c>
      <c r="E37" s="281">
        <f t="shared" ref="E37:H37" si="9">SUM(E32:E36)</f>
        <v>42754583.254099175</v>
      </c>
      <c r="F37" s="281">
        <f t="shared" si="9"/>
        <v>1523227.6799999981</v>
      </c>
      <c r="G37" s="281">
        <f t="shared" si="9"/>
        <v>2902698.470000003</v>
      </c>
      <c r="H37" s="281">
        <f t="shared" si="9"/>
        <v>-1141894.9200000009</v>
      </c>
      <c r="I37" s="281"/>
      <c r="J37" s="281">
        <f>SUM(J32:J36)</f>
        <v>-62280.75</v>
      </c>
      <c r="K37" s="282">
        <f>SUM(K32:K36)</f>
        <v>41117758.109784737</v>
      </c>
      <c r="M37" s="283">
        <f>SUM(M32:M36)</f>
        <v>-4920856.3743144516</v>
      </c>
      <c r="N37" s="283">
        <f>SUM(N32:N36)</f>
        <v>46038614.48409918</v>
      </c>
    </row>
    <row r="38" spans="1:14" ht="21.75" thickTop="1">
      <c r="A38" s="284"/>
      <c r="B38" s="284" t="s">
        <v>33</v>
      </c>
      <c r="C38" s="284"/>
      <c r="D38" s="285"/>
      <c r="E38" s="285"/>
      <c r="F38" s="285"/>
      <c r="G38" s="285"/>
      <c r="H38" s="285"/>
      <c r="I38" s="285"/>
      <c r="J38" s="285"/>
      <c r="K38" s="285">
        <f>K39-K37</f>
        <v>1.0215230286121368E-2</v>
      </c>
      <c r="M38" s="285">
        <f>M39-M37</f>
        <v>4.3144244700670242E-3</v>
      </c>
      <c r="N38" s="285">
        <f>N39-N37</f>
        <v>5.9008151292800903E-3</v>
      </c>
    </row>
    <row r="39" spans="1:14" ht="21.75" thickBot="1">
      <c r="A39" s="286"/>
      <c r="B39" s="286" t="s">
        <v>221</v>
      </c>
      <c r="C39" s="286"/>
      <c r="D39" s="287"/>
      <c r="E39" s="287"/>
      <c r="F39" s="287"/>
      <c r="G39" s="287"/>
      <c r="H39" s="287"/>
      <c r="I39" s="287"/>
      <c r="J39" s="287"/>
      <c r="K39" s="288">
        <v>41117758.119999968</v>
      </c>
      <c r="M39" s="288">
        <v>-4920856.3700000271</v>
      </c>
      <c r="N39" s="288">
        <v>46038614.489999995</v>
      </c>
    </row>
    <row r="40" spans="1:14" ht="21.75" thickTop="1">
      <c r="A40" s="286"/>
      <c r="B40" s="286"/>
      <c r="C40" s="286"/>
      <c r="D40" s="287"/>
      <c r="E40" s="287"/>
      <c r="F40" s="287"/>
      <c r="G40" s="287"/>
      <c r="H40" s="287"/>
      <c r="I40" s="287"/>
      <c r="J40" s="287"/>
      <c r="K40" s="291"/>
      <c r="M40" s="291"/>
      <c r="N40" s="291"/>
    </row>
    <row r="41" spans="1:14" ht="21" customHeight="1">
      <c r="D41" s="1612" t="s">
        <v>231</v>
      </c>
      <c r="E41" s="1612"/>
      <c r="F41" s="287"/>
      <c r="G41" s="287"/>
      <c r="J41" s="1620" t="s">
        <v>232</v>
      </c>
      <c r="K41" s="1620"/>
    </row>
    <row r="42" spans="1:14" ht="21.75" customHeight="1">
      <c r="A42" s="296" t="s">
        <v>230</v>
      </c>
      <c r="B42" s="297" t="s">
        <v>229</v>
      </c>
      <c r="C42" s="297"/>
      <c r="D42" s="297"/>
      <c r="E42" s="297"/>
      <c r="F42" s="287"/>
      <c r="G42" s="275" t="s">
        <v>233</v>
      </c>
      <c r="H42" s="298"/>
      <c r="I42" s="298"/>
      <c r="J42" s="298"/>
      <c r="K42" s="298"/>
    </row>
    <row r="43" spans="1:14" ht="21.75" customHeight="1">
      <c r="A43" s="296"/>
      <c r="B43" s="297" t="s">
        <v>234</v>
      </c>
      <c r="C43" s="297"/>
      <c r="D43" s="299">
        <f>5700305.05*20%</f>
        <v>1140061.01</v>
      </c>
      <c r="E43" s="297"/>
      <c r="G43" s="298" t="s">
        <v>235</v>
      </c>
      <c r="H43" s="298"/>
      <c r="I43" s="298"/>
      <c r="J43" s="300">
        <f>D43</f>
        <v>1140061.01</v>
      </c>
      <c r="K43" s="298"/>
    </row>
    <row r="44" spans="1:14" ht="21.75" customHeight="1">
      <c r="A44" s="296"/>
      <c r="B44" s="297" t="s">
        <v>236</v>
      </c>
      <c r="C44" s="297"/>
      <c r="D44" s="297"/>
      <c r="E44" s="299">
        <f>D43</f>
        <v>1140061.01</v>
      </c>
      <c r="G44" s="298" t="s">
        <v>237</v>
      </c>
      <c r="H44" s="298"/>
      <c r="I44" s="298"/>
      <c r="J44" s="298"/>
      <c r="K44" s="300">
        <f>E44</f>
        <v>1140061.01</v>
      </c>
    </row>
    <row r="48" spans="1:14">
      <c r="D48" s="1621" t="s">
        <v>238</v>
      </c>
      <c r="E48" s="1622"/>
      <c r="F48" s="1622"/>
      <c r="G48" s="1622"/>
      <c r="H48" s="1622"/>
      <c r="I48" s="1622"/>
      <c r="J48" s="1622"/>
      <c r="K48" s="1623"/>
      <c r="M48" s="1616" t="s">
        <v>213</v>
      </c>
      <c r="N48" s="1618" t="s">
        <v>214</v>
      </c>
    </row>
    <row r="49" spans="1:14">
      <c r="D49" s="265" t="s">
        <v>6</v>
      </c>
      <c r="E49" s="266" t="s">
        <v>47</v>
      </c>
      <c r="F49" s="267" t="s">
        <v>7</v>
      </c>
      <c r="G49" s="268" t="s">
        <v>8</v>
      </c>
      <c r="H49" s="269" t="s">
        <v>9</v>
      </c>
      <c r="I49" s="270" t="s">
        <v>215</v>
      </c>
      <c r="J49" s="271" t="s">
        <v>10</v>
      </c>
      <c r="K49" s="272" t="s">
        <v>35</v>
      </c>
      <c r="M49" s="1617"/>
      <c r="N49" s="1619"/>
    </row>
    <row r="50" spans="1:14">
      <c r="A50" s="278" t="s">
        <v>216</v>
      </c>
      <c r="B50" s="264" t="s">
        <v>217</v>
      </c>
      <c r="D50" s="274">
        <v>5240261.8900000807</v>
      </c>
      <c r="E50" s="274">
        <v>25783371.754335962</v>
      </c>
      <c r="F50" s="274">
        <v>-4205817.7899999991</v>
      </c>
      <c r="G50" s="274">
        <v>3222194.9800000014</v>
      </c>
      <c r="H50" s="274">
        <v>-3381919.6399999931</v>
      </c>
      <c r="I50" s="274">
        <v>0</v>
      </c>
      <c r="J50" s="274">
        <v>0</v>
      </c>
      <c r="K50" s="274">
        <f>SUM(D50:J50)</f>
        <v>26658091.194336053</v>
      </c>
      <c r="M50" s="276">
        <f>SUM(D50,I50,J50)</f>
        <v>5240261.8900000807</v>
      </c>
      <c r="N50" s="276">
        <f>SUM(E50:H50)</f>
        <v>21417829.30433597</v>
      </c>
    </row>
    <row r="51" spans="1:14">
      <c r="A51" s="278" t="s">
        <v>216</v>
      </c>
      <c r="B51" s="264" t="s">
        <v>218</v>
      </c>
      <c r="D51" s="274">
        <v>-222878.84000000003</v>
      </c>
      <c r="E51" s="274"/>
      <c r="F51" s="274"/>
      <c r="G51" s="274"/>
      <c r="H51" s="274"/>
      <c r="I51" s="274"/>
      <c r="J51" s="274"/>
      <c r="K51" s="274">
        <f>SUM(D51:J51)</f>
        <v>-222878.84000000003</v>
      </c>
      <c r="M51" s="276">
        <f>K51</f>
        <v>-222878.84000000003</v>
      </c>
      <c r="N51" s="292"/>
    </row>
    <row r="52" spans="1:14">
      <c r="A52" s="278" t="s">
        <v>216</v>
      </c>
      <c r="B52" s="264" t="s">
        <v>223</v>
      </c>
      <c r="E52" s="274">
        <v>-8875000</v>
      </c>
      <c r="F52" s="274"/>
      <c r="G52" s="274"/>
      <c r="H52" s="274"/>
      <c r="I52" s="274"/>
      <c r="J52" s="274"/>
      <c r="K52" s="274">
        <f>SUM(E52:J52)</f>
        <v>-8875000</v>
      </c>
      <c r="M52" s="276">
        <f>K52</f>
        <v>-8875000</v>
      </c>
      <c r="N52" s="292"/>
    </row>
    <row r="53" spans="1:14">
      <c r="A53" s="278" t="s">
        <v>216</v>
      </c>
      <c r="B53" s="264" t="s">
        <v>239</v>
      </c>
      <c r="D53" s="274">
        <v>-12650891.566079075</v>
      </c>
      <c r="E53" s="274"/>
      <c r="F53" s="274"/>
      <c r="G53" s="274"/>
      <c r="H53" s="274"/>
      <c r="I53" s="274"/>
      <c r="J53" s="274"/>
      <c r="K53" s="274">
        <f>SUM(D53:J53)</f>
        <v>-12650891.566079075</v>
      </c>
      <c r="M53" s="276">
        <f t="shared" ref="M53:M54" si="10">K53</f>
        <v>-12650891.566079075</v>
      </c>
      <c r="N53" s="292"/>
    </row>
    <row r="54" spans="1:14" ht="42" customHeight="1">
      <c r="A54" s="278" t="s">
        <v>216</v>
      </c>
      <c r="B54" s="301" t="s">
        <v>240</v>
      </c>
      <c r="C54" s="295" t="s">
        <v>230</v>
      </c>
      <c r="E54" s="274">
        <v>1140061.01</v>
      </c>
      <c r="F54" s="274"/>
      <c r="G54" s="274"/>
      <c r="H54" s="274"/>
      <c r="I54" s="274"/>
      <c r="J54" s="274"/>
      <c r="K54" s="274">
        <f>SUM(E54:J54)</f>
        <v>1140061.01</v>
      </c>
      <c r="M54" s="276">
        <f t="shared" si="10"/>
        <v>1140061.01</v>
      </c>
      <c r="N54" s="292"/>
    </row>
    <row r="55" spans="1:14" ht="21.75" thickBot="1">
      <c r="B55" s="264" t="s">
        <v>220</v>
      </c>
      <c r="D55" s="281">
        <f>SUM(D50:D54)</f>
        <v>-7633508.5160789937</v>
      </c>
      <c r="E55" s="281">
        <f>SUM(E50:E54)</f>
        <v>18048432.764335964</v>
      </c>
      <c r="F55" s="281">
        <f>SUM(F50:F54)</f>
        <v>-4205817.7899999991</v>
      </c>
      <c r="G55" s="281">
        <f>SUM(G50:G54)</f>
        <v>3222194.9800000014</v>
      </c>
      <c r="H55" s="281">
        <f>SUM(H50:H54)</f>
        <v>-3381919.6399999931</v>
      </c>
      <c r="I55" s="281"/>
      <c r="J55" s="281">
        <f>SUM(J50:J54)</f>
        <v>0</v>
      </c>
      <c r="K55" s="281">
        <f>SUM(K50:K54)</f>
        <v>6049381.7982569784</v>
      </c>
      <c r="M55" s="283">
        <f>SUM(M50:M54)</f>
        <v>-15368447.506078994</v>
      </c>
      <c r="N55" s="283">
        <f>SUM(N50:N54)</f>
        <v>21417829.30433597</v>
      </c>
    </row>
    <row r="56" spans="1:14" ht="21.75" thickTop="1">
      <c r="A56" s="284"/>
      <c r="B56" s="284" t="s">
        <v>33</v>
      </c>
      <c r="C56" s="284"/>
      <c r="D56" s="285"/>
      <c r="E56" s="285"/>
      <c r="F56" s="285"/>
      <c r="G56" s="285"/>
      <c r="H56" s="285"/>
      <c r="I56" s="285"/>
      <c r="J56" s="285"/>
      <c r="K56" s="285">
        <f>K57-K55</f>
        <v>1.7430614680051804E-3</v>
      </c>
      <c r="M56" s="285">
        <f>M57-M55</f>
        <v>6.0790330171585083E-3</v>
      </c>
      <c r="N56" s="285">
        <f>N57-N55</f>
        <v>-4.3359696865081787E-3</v>
      </c>
    </row>
    <row r="57" spans="1:14" ht="21.75" thickBot="1">
      <c r="A57" s="286"/>
      <c r="B57" s="286" t="s">
        <v>221</v>
      </c>
      <c r="C57" s="286"/>
      <c r="D57" s="287"/>
      <c r="E57" s="287"/>
      <c r="F57" s="287"/>
      <c r="G57" s="287"/>
      <c r="H57" s="287"/>
      <c r="I57" s="287"/>
      <c r="J57" s="287"/>
      <c r="K57" s="288">
        <v>6049381.8000000399</v>
      </c>
      <c r="M57" s="288">
        <v>-15368447.499999961</v>
      </c>
      <c r="N57" s="288">
        <v>21417829.300000001</v>
      </c>
    </row>
    <row r="58" spans="1:14" ht="21.75" thickTop="1">
      <c r="D58" s="1612" t="s">
        <v>231</v>
      </c>
      <c r="E58" s="1612"/>
      <c r="F58" s="287"/>
      <c r="G58" s="287"/>
    </row>
    <row r="59" spans="1:14" ht="26.25">
      <c r="A59" s="296" t="s">
        <v>230</v>
      </c>
      <c r="B59" s="297" t="s">
        <v>241</v>
      </c>
      <c r="C59" s="297"/>
      <c r="D59" s="297"/>
      <c r="E59" s="297"/>
    </row>
    <row r="60" spans="1:14">
      <c r="A60" s="297"/>
      <c r="B60" s="297" t="s">
        <v>242</v>
      </c>
      <c r="C60" s="297"/>
      <c r="D60" s="299">
        <f>5700305.05*20%</f>
        <v>1140061.01</v>
      </c>
      <c r="E60" s="297"/>
      <c r="F60" s="302"/>
      <c r="G60" s="302"/>
    </row>
    <row r="61" spans="1:14">
      <c r="A61" s="297"/>
      <c r="B61" s="297" t="s">
        <v>243</v>
      </c>
      <c r="C61" s="297"/>
      <c r="D61" s="297"/>
      <c r="E61" s="299">
        <f>D60</f>
        <v>1140061.01</v>
      </c>
      <c r="F61" s="302"/>
      <c r="G61" s="303" t="s">
        <v>244</v>
      </c>
    </row>
  </sheetData>
  <mergeCells count="15">
    <mergeCell ref="D2:K2"/>
    <mergeCell ref="M2:M3"/>
    <mergeCell ref="N2:N3"/>
    <mergeCell ref="D16:K16"/>
    <mergeCell ref="M16:M17"/>
    <mergeCell ref="N16:N17"/>
    <mergeCell ref="D58:E58"/>
    <mergeCell ref="D30:K30"/>
    <mergeCell ref="M30:M31"/>
    <mergeCell ref="N30:N31"/>
    <mergeCell ref="D41:E41"/>
    <mergeCell ref="J41:K41"/>
    <mergeCell ref="D48:K48"/>
    <mergeCell ref="M48:M49"/>
    <mergeCell ref="N48:N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G49"/>
  <sheetViews>
    <sheetView zoomScaleNormal="100" workbookViewId="0">
      <selection activeCell="F15" sqref="F15"/>
    </sheetView>
  </sheetViews>
  <sheetFormatPr defaultColWidth="9.140625" defaultRowHeight="21"/>
  <cols>
    <col min="1" max="1" width="3.42578125" style="264" customWidth="1"/>
    <col min="2" max="2" width="68.140625" style="264" customWidth="1"/>
    <col min="3" max="6" width="16" style="264" customWidth="1"/>
    <col min="7" max="7" width="12.5703125" style="284" bestFit="1" customWidth="1"/>
    <col min="8" max="16384" width="9.140625" style="264"/>
  </cols>
  <sheetData>
    <row r="2" spans="2:7">
      <c r="C2" s="1624" t="s">
        <v>1179</v>
      </c>
      <c r="D2" s="1625"/>
      <c r="E2" s="1625"/>
      <c r="F2" s="1626"/>
    </row>
    <row r="3" spans="2:7">
      <c r="C3" s="265" t="s">
        <v>6</v>
      </c>
      <c r="D3" s="270" t="s">
        <v>215</v>
      </c>
      <c r="E3" s="271" t="s">
        <v>10</v>
      </c>
      <c r="F3" s="272" t="s">
        <v>35</v>
      </c>
    </row>
    <row r="4" spans="2:7">
      <c r="B4" s="264" t="s">
        <v>245</v>
      </c>
      <c r="C4" s="274">
        <f>งบแสดงฐานะการเงิน!L66</f>
        <v>41705118.969999999</v>
      </c>
      <c r="D4" s="274">
        <v>0</v>
      </c>
      <c r="E4" s="274" t="e">
        <f>#REF!</f>
        <v>#REF!</v>
      </c>
      <c r="F4" s="274" t="e">
        <f>SUM(C4:E4)</f>
        <v>#REF!</v>
      </c>
      <c r="G4" s="304"/>
    </row>
    <row r="5" spans="2:7">
      <c r="B5" s="264" t="s">
        <v>349</v>
      </c>
      <c r="C5" s="279" t="e">
        <f>-#REF!-#REF!</f>
        <v>#REF!</v>
      </c>
      <c r="D5" s="279"/>
      <c r="E5" s="279"/>
      <c r="F5" s="274" t="e">
        <f t="shared" ref="F5" si="0">SUM(C5:E5)</f>
        <v>#REF!</v>
      </c>
    </row>
    <row r="6" spans="2:7" s="305" customFormat="1">
      <c r="B6" s="305" t="s">
        <v>247</v>
      </c>
      <c r="C6" s="279"/>
      <c r="D6" s="279"/>
      <c r="E6" s="279" t="e">
        <f>-#REF!</f>
        <v>#REF!</v>
      </c>
      <c r="F6" s="274" t="e">
        <f t="shared" ref="F6:F9" si="1">SUM(C6:E6)</f>
        <v>#REF!</v>
      </c>
      <c r="G6" s="306"/>
    </row>
    <row r="7" spans="2:7" s="305" customFormat="1">
      <c r="B7" s="264" t="s">
        <v>1147</v>
      </c>
      <c r="C7" s="279" t="e">
        <f>#REF!</f>
        <v>#REF!</v>
      </c>
      <c r="D7" s="279"/>
      <c r="E7" s="279"/>
      <c r="F7" s="274" t="e">
        <f t="shared" si="1"/>
        <v>#REF!</v>
      </c>
      <c r="G7" s="306"/>
    </row>
    <row r="8" spans="2:7" s="305" customFormat="1">
      <c r="B8" s="264" t="s">
        <v>1148</v>
      </c>
      <c r="C8" s="279"/>
      <c r="D8" s="279"/>
      <c r="E8" s="279" t="e">
        <f>#REF!</f>
        <v>#REF!</v>
      </c>
      <c r="F8" s="274" t="e">
        <f t="shared" si="1"/>
        <v>#REF!</v>
      </c>
      <c r="G8" s="306"/>
    </row>
    <row r="9" spans="2:7" s="305" customFormat="1">
      <c r="C9" s="279"/>
      <c r="D9" s="279"/>
      <c r="E9" s="279"/>
      <c r="F9" s="274">
        <f t="shared" si="1"/>
        <v>0</v>
      </c>
      <c r="G9" s="306"/>
    </row>
    <row r="10" spans="2:7" s="286" customFormat="1" ht="21.75" thickBot="1">
      <c r="B10" s="286" t="s">
        <v>220</v>
      </c>
      <c r="C10" s="288" t="e">
        <f>SUM(C4:C9)</f>
        <v>#REF!</v>
      </c>
      <c r="D10" s="288">
        <f>SUM(D4:D9)</f>
        <v>0</v>
      </c>
      <c r="E10" s="288" t="e">
        <f>SUM(E4:E9)</f>
        <v>#REF!</v>
      </c>
      <c r="F10" s="288" t="e">
        <f>SUM(F4:F9)</f>
        <v>#REF!</v>
      </c>
      <c r="G10" s="307"/>
    </row>
    <row r="11" spans="2:7" s="284" customFormat="1" ht="21.75" thickTop="1">
      <c r="B11" s="284" t="s">
        <v>33</v>
      </c>
      <c r="C11" s="264"/>
      <c r="D11" s="264"/>
      <c r="E11" s="264"/>
      <c r="F11" s="285" t="e">
        <f>F12-F10</f>
        <v>#REF!</v>
      </c>
    </row>
    <row r="12" spans="2:7" s="286" customFormat="1" ht="21.75" thickBot="1">
      <c r="B12" s="286" t="s">
        <v>248</v>
      </c>
      <c r="C12" s="264"/>
      <c r="D12" s="264"/>
      <c r="E12" s="264"/>
      <c r="F12" s="288">
        <f>งบแสดงฐานะการเงิน!H66</f>
        <v>38572694.960000001</v>
      </c>
      <c r="G12" s="307"/>
    </row>
    <row r="13" spans="2:7" s="286" customFormat="1" ht="21.75" thickTop="1">
      <c r="C13" s="264"/>
      <c r="D13" s="264"/>
      <c r="E13" s="264"/>
      <c r="F13" s="289"/>
      <c r="G13" s="307"/>
    </row>
    <row r="14" spans="2:7">
      <c r="C14" s="1627" t="s">
        <v>249</v>
      </c>
      <c r="D14" s="1628"/>
      <c r="E14" s="1628"/>
      <c r="F14" s="1629"/>
    </row>
    <row r="15" spans="2:7">
      <c r="C15" s="265" t="s">
        <v>6</v>
      </c>
      <c r="D15" s="270" t="s">
        <v>215</v>
      </c>
      <c r="E15" s="271" t="s">
        <v>10</v>
      </c>
      <c r="F15" s="272" t="s">
        <v>35</v>
      </c>
    </row>
    <row r="16" spans="2:7">
      <c r="B16" s="264" t="s">
        <v>245</v>
      </c>
      <c r="C16" s="274">
        <v>39686044.030000001</v>
      </c>
      <c r="D16" s="274">
        <v>0</v>
      </c>
      <c r="E16" s="274">
        <v>-2901292.1000000006</v>
      </c>
      <c r="F16" s="274">
        <f t="shared" ref="F16:F18" si="2">SUM(C16:E16)</f>
        <v>36784751.93</v>
      </c>
      <c r="G16" s="304"/>
    </row>
    <row r="17" spans="2:7" s="308" customFormat="1" hidden="1">
      <c r="B17" s="308" t="s">
        <v>250</v>
      </c>
      <c r="C17" s="309"/>
      <c r="D17" s="309"/>
      <c r="E17" s="309"/>
      <c r="F17" s="309"/>
      <c r="G17" s="310"/>
    </row>
    <row r="18" spans="2:7">
      <c r="B18" s="264" t="s">
        <v>251</v>
      </c>
      <c r="C18" s="279">
        <v>-2423161.5672727274</v>
      </c>
      <c r="D18" s="279"/>
      <c r="E18" s="279"/>
      <c r="F18" s="274">
        <f t="shared" si="2"/>
        <v>-2423161.5672727274</v>
      </c>
    </row>
    <row r="19" spans="2:7" s="308" customFormat="1" ht="20.25" hidden="1" customHeight="1">
      <c r="B19" s="308" t="s">
        <v>252</v>
      </c>
      <c r="C19" s="309"/>
      <c r="D19" s="309"/>
      <c r="E19" s="309"/>
      <c r="F19" s="309"/>
      <c r="G19" s="310"/>
    </row>
    <row r="20" spans="2:7" s="308" customFormat="1" ht="20.25" hidden="1" customHeight="1">
      <c r="B20" s="308" t="s">
        <v>253</v>
      </c>
      <c r="C20" s="309"/>
      <c r="D20" s="309"/>
      <c r="E20" s="309"/>
      <c r="F20" s="309"/>
      <c r="G20" s="310"/>
    </row>
    <row r="21" spans="2:7" s="308" customFormat="1" hidden="1">
      <c r="B21" s="308" t="s">
        <v>254</v>
      </c>
      <c r="C21" s="309"/>
      <c r="D21" s="309"/>
      <c r="E21" s="309"/>
      <c r="F21" s="309"/>
      <c r="G21" s="310"/>
    </row>
    <row r="22" spans="2:7" s="286" customFormat="1" ht="21.75" thickBot="1">
      <c r="B22" s="286" t="s">
        <v>220</v>
      </c>
      <c r="C22" s="288">
        <f t="shared" ref="C22:E22" si="3">SUM(C16:C21)</f>
        <v>37262882.462727271</v>
      </c>
      <c r="D22" s="288">
        <f t="shared" si="3"/>
        <v>0</v>
      </c>
      <c r="E22" s="288">
        <f t="shared" si="3"/>
        <v>-2901292.1000000006</v>
      </c>
      <c r="F22" s="288">
        <f>SUM(F16:F21)</f>
        <v>34361590.36272727</v>
      </c>
      <c r="G22" s="307"/>
    </row>
    <row r="23" spans="2:7" s="284" customFormat="1" ht="21.75" thickTop="1">
      <c r="B23" s="284" t="s">
        <v>33</v>
      </c>
      <c r="C23" s="264"/>
      <c r="D23" s="264"/>
      <c r="E23" s="264"/>
      <c r="F23" s="285">
        <f>F24-F22</f>
        <v>-711873.20272726566</v>
      </c>
    </row>
    <row r="24" spans="2:7" s="286" customFormat="1" ht="21.75" thickBot="1">
      <c r="B24" s="286" t="s">
        <v>248</v>
      </c>
      <c r="C24" s="264"/>
      <c r="D24" s="264"/>
      <c r="E24" s="264"/>
      <c r="F24" s="288">
        <f>งบแสดงฐานะการเงิน!J66</f>
        <v>33649717.160000004</v>
      </c>
      <c r="G24" s="307"/>
    </row>
    <row r="25" spans="2:7" ht="21.75" thickTop="1"/>
    <row r="26" spans="2:7">
      <c r="F26" s="302"/>
    </row>
    <row r="27" spans="2:7">
      <c r="C27" s="1630" t="s">
        <v>255</v>
      </c>
      <c r="D27" s="1631"/>
      <c r="E27" s="1631"/>
      <c r="F27" s="1632"/>
    </row>
    <row r="28" spans="2:7">
      <c r="C28" s="265" t="s">
        <v>6</v>
      </c>
      <c r="D28" s="270" t="s">
        <v>215</v>
      </c>
      <c r="E28" s="271" t="s">
        <v>10</v>
      </c>
      <c r="F28" s="272" t="s">
        <v>35</v>
      </c>
    </row>
    <row r="29" spans="2:7">
      <c r="B29" s="264" t="s">
        <v>245</v>
      </c>
      <c r="C29" s="274">
        <v>11261156.15</v>
      </c>
      <c r="D29" s="274">
        <v>-60554</v>
      </c>
      <c r="E29" s="274">
        <v>-62280.75</v>
      </c>
      <c r="F29" s="274">
        <f>SUM(C29:E29)</f>
        <v>11138321.4</v>
      </c>
    </row>
    <row r="30" spans="2:7">
      <c r="B30" s="264" t="s">
        <v>250</v>
      </c>
      <c r="C30" s="279">
        <v>-3357824.7119999998</v>
      </c>
      <c r="D30" s="279"/>
      <c r="E30" s="279"/>
      <c r="F30" s="311">
        <f>SUM(C30:E30)</f>
        <v>-3357824.7119999998</v>
      </c>
    </row>
    <row r="31" spans="2:7">
      <c r="B31" s="264" t="s">
        <v>256</v>
      </c>
      <c r="C31" s="279">
        <v>-249692.81</v>
      </c>
      <c r="D31" s="279"/>
      <c r="E31" s="279"/>
      <c r="F31" s="279">
        <f>SUM(C31:E31)</f>
        <v>-249692.81</v>
      </c>
    </row>
    <row r="32" spans="2:7" s="308" customFormat="1" hidden="1">
      <c r="B32" s="308" t="s">
        <v>252</v>
      </c>
      <c r="C32" s="309"/>
      <c r="D32" s="309"/>
      <c r="E32" s="309"/>
      <c r="F32" s="309"/>
      <c r="G32" s="310"/>
    </row>
    <row r="33" spans="1:7" s="308" customFormat="1" hidden="1">
      <c r="B33" s="308" t="s">
        <v>253</v>
      </c>
      <c r="C33" s="309"/>
      <c r="D33" s="309"/>
      <c r="E33" s="309"/>
      <c r="F33" s="309"/>
      <c r="G33" s="310"/>
    </row>
    <row r="34" spans="1:7" ht="21.75" thickBot="1">
      <c r="A34" s="286"/>
      <c r="B34" s="286" t="s">
        <v>220</v>
      </c>
      <c r="C34" s="288">
        <f>SUM(C29:C33)</f>
        <v>7653638.6280000014</v>
      </c>
      <c r="D34" s="288">
        <f t="shared" ref="D34:E34" si="4">SUM(D29:D33)</f>
        <v>-60554</v>
      </c>
      <c r="E34" s="288">
        <f t="shared" si="4"/>
        <v>-62280.75</v>
      </c>
      <c r="F34" s="288">
        <f>SUM(F29:F33)</f>
        <v>7530803.8780000014</v>
      </c>
    </row>
    <row r="35" spans="1:7" ht="21.75" thickTop="1">
      <c r="A35" s="284"/>
      <c r="B35" s="284" t="s">
        <v>33</v>
      </c>
      <c r="F35" s="285">
        <f>F36-F34</f>
        <v>1.999998465180397E-3</v>
      </c>
    </row>
    <row r="36" spans="1:7" ht="21.75" thickBot="1">
      <c r="A36" s="286"/>
      <c r="B36" s="286" t="s">
        <v>248</v>
      </c>
      <c r="F36" s="288">
        <v>7530803.8799999999</v>
      </c>
    </row>
    <row r="37" spans="1:7" ht="21.75" thickTop="1"/>
    <row r="39" spans="1:7">
      <c r="C39" s="1621" t="s">
        <v>257</v>
      </c>
      <c r="D39" s="1622"/>
      <c r="E39" s="1622"/>
      <c r="F39" s="1623"/>
    </row>
    <row r="40" spans="1:7">
      <c r="C40" s="265" t="s">
        <v>6</v>
      </c>
      <c r="D40" s="270" t="s">
        <v>215</v>
      </c>
      <c r="E40" s="271" t="s">
        <v>10</v>
      </c>
      <c r="F40" s="272" t="s">
        <v>35</v>
      </c>
    </row>
    <row r="41" spans="1:7">
      <c r="B41" s="264" t="s">
        <v>245</v>
      </c>
      <c r="C41" s="274">
        <v>2241411.23</v>
      </c>
      <c r="D41" s="274">
        <v>0</v>
      </c>
      <c r="E41" s="274">
        <v>0</v>
      </c>
      <c r="F41" s="274">
        <f>SUM(C41:E41)</f>
        <v>2241411.23</v>
      </c>
    </row>
    <row r="42" spans="1:7">
      <c r="B42" s="264" t="s">
        <v>250</v>
      </c>
      <c r="C42" s="279">
        <v>-3357824.7119999998</v>
      </c>
      <c r="D42" s="279"/>
      <c r="E42" s="279"/>
      <c r="F42" s="311">
        <f>SUM(C42:E42)</f>
        <v>-3357824.7119999998</v>
      </c>
    </row>
    <row r="43" spans="1:7">
      <c r="B43" s="264" t="s">
        <v>256</v>
      </c>
      <c r="C43" s="279">
        <v>-222878.84000000003</v>
      </c>
      <c r="D43" s="279"/>
      <c r="E43" s="279"/>
      <c r="F43" s="279">
        <f>SUM(C43:E43)</f>
        <v>-222878.84000000003</v>
      </c>
    </row>
    <row r="44" spans="1:7" s="308" customFormat="1" hidden="1">
      <c r="B44" s="308" t="s">
        <v>252</v>
      </c>
      <c r="C44" s="309"/>
      <c r="D44" s="309"/>
      <c r="E44" s="309"/>
      <c r="F44" s="309"/>
      <c r="G44" s="310"/>
    </row>
    <row r="45" spans="1:7" ht="42">
      <c r="B45" s="301" t="s">
        <v>240</v>
      </c>
      <c r="C45" s="274">
        <v>1140061.01</v>
      </c>
      <c r="D45" s="274"/>
      <c r="E45" s="274"/>
      <c r="F45" s="274">
        <f>SUM(C45:E45)</f>
        <v>1140061.01</v>
      </c>
    </row>
    <row r="46" spans="1:7" ht="21.75" thickBot="1">
      <c r="A46" s="286"/>
      <c r="B46" s="286" t="s">
        <v>220</v>
      </c>
      <c r="C46" s="288">
        <f t="shared" ref="C46:E46" si="5">SUM(C41:C45)</f>
        <v>-199231.31199999992</v>
      </c>
      <c r="D46" s="288">
        <f t="shared" si="5"/>
        <v>0</v>
      </c>
      <c r="E46" s="288">
        <f t="shared" si="5"/>
        <v>0</v>
      </c>
      <c r="F46" s="288">
        <f>SUM(F41:F45)</f>
        <v>-199231.31199999992</v>
      </c>
    </row>
    <row r="47" spans="1:7" ht="21.75" thickTop="1">
      <c r="A47" s="284"/>
      <c r="B47" s="284" t="s">
        <v>33</v>
      </c>
      <c r="F47" s="285">
        <f>F48-F46</f>
        <v>1.9999999203719199E-3</v>
      </c>
    </row>
    <row r="48" spans="1:7" ht="21.75" thickBot="1">
      <c r="A48" s="286"/>
      <c r="B48" s="286" t="s">
        <v>248</v>
      </c>
      <c r="F48" s="288">
        <v>-199231.31</v>
      </c>
    </row>
    <row r="49" ht="21.75" thickTop="1"/>
  </sheetData>
  <mergeCells count="4">
    <mergeCell ref="C2:F2"/>
    <mergeCell ref="C14:F14"/>
    <mergeCell ref="C27:F27"/>
    <mergeCell ref="C39:F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L16"/>
  <sheetViews>
    <sheetView zoomScaleNormal="100" workbookViewId="0">
      <pane xSplit="2" ySplit="3" topLeftCell="C4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defaultColWidth="9.140625" defaultRowHeight="21"/>
  <cols>
    <col min="1" max="1" width="3.42578125" style="264" customWidth="1"/>
    <col min="2" max="2" width="49.85546875" style="264" customWidth="1"/>
    <col min="3" max="9" width="14.28515625" style="264" customWidth="1"/>
    <col min="10" max="10" width="1.42578125" style="284" customWidth="1"/>
    <col min="11" max="11" width="16" style="264" customWidth="1"/>
    <col min="12" max="12" width="15.85546875" style="264" customWidth="1"/>
    <col min="13" max="16384" width="9.140625" style="264"/>
  </cols>
  <sheetData>
    <row r="1" spans="1:12">
      <c r="A1" s="286" t="str">
        <f>งบแสดงฐานะการเงิน!A4</f>
        <v>ณ วันที่ 31 ธันวาคม 2563</v>
      </c>
    </row>
    <row r="2" spans="1:12">
      <c r="C2" s="1630" t="s">
        <v>258</v>
      </c>
      <c r="D2" s="1631"/>
      <c r="E2" s="1631"/>
      <c r="F2" s="1631"/>
      <c r="G2" s="1631"/>
      <c r="H2" s="1631"/>
      <c r="I2" s="1632"/>
      <c r="K2" s="312"/>
      <c r="L2" s="313"/>
    </row>
    <row r="3" spans="1:12">
      <c r="C3" s="265" t="s">
        <v>6</v>
      </c>
      <c r="D3" s="266" t="s">
        <v>47</v>
      </c>
      <c r="E3" s="267" t="s">
        <v>7</v>
      </c>
      <c r="F3" s="268" t="s">
        <v>8</v>
      </c>
      <c r="G3" s="269" t="s">
        <v>9</v>
      </c>
      <c r="H3" s="271" t="s">
        <v>10</v>
      </c>
      <c r="I3" s="272" t="s">
        <v>35</v>
      </c>
      <c r="K3" s="314" t="s">
        <v>259</v>
      </c>
      <c r="L3" s="315" t="s">
        <v>214</v>
      </c>
    </row>
    <row r="4" spans="1:12">
      <c r="B4" s="264" t="s">
        <v>260</v>
      </c>
      <c r="C4" s="274" t="e">
        <f>#REF!</f>
        <v>#REF!</v>
      </c>
      <c r="D4" s="316" t="e">
        <f>#REF!</f>
        <v>#REF!</v>
      </c>
      <c r="E4" s="316" t="e">
        <f>#REF!</f>
        <v>#REF!</v>
      </c>
      <c r="F4" s="316" t="e">
        <f>#REF!</f>
        <v>#REF!</v>
      </c>
      <c r="G4" s="316" t="e">
        <f>#REF!</f>
        <v>#REF!</v>
      </c>
      <c r="H4" s="274" t="e">
        <f>#REF!</f>
        <v>#REF!</v>
      </c>
      <c r="I4" s="274" t="e">
        <f>SUM(C4:H4)</f>
        <v>#REF!</v>
      </c>
      <c r="J4" s="304"/>
      <c r="K4" s="317" t="e">
        <f>SUM(H4,C4)</f>
        <v>#REF!</v>
      </c>
      <c r="L4" s="318" t="e">
        <f>SUM(D4:G4)</f>
        <v>#REF!</v>
      </c>
    </row>
    <row r="5" spans="1:12" s="305" customFormat="1">
      <c r="B5" s="264" t="s">
        <v>261</v>
      </c>
      <c r="C5" s="279" t="e">
        <f>-#REF!</f>
        <v>#REF!</v>
      </c>
      <c r="D5" s="279"/>
      <c r="E5" s="279"/>
      <c r="F5" s="279"/>
      <c r="G5" s="279"/>
      <c r="H5" s="279"/>
      <c r="I5" s="274" t="e">
        <f>SUM(C5:H5)</f>
        <v>#REF!</v>
      </c>
      <c r="J5" s="319"/>
      <c r="K5" s="317" t="e">
        <f>SUM(H5,C5)</f>
        <v>#REF!</v>
      </c>
      <c r="L5" s="320"/>
    </row>
    <row r="6" spans="1:12">
      <c r="B6" s="264" t="s">
        <v>246</v>
      </c>
      <c r="C6" s="279" t="e">
        <f>-#REF!-#REF!</f>
        <v>#REF!</v>
      </c>
      <c r="D6" s="274"/>
      <c r="E6" s="274"/>
      <c r="F6" s="274"/>
      <c r="G6" s="274"/>
      <c r="H6" s="274"/>
      <c r="I6" s="274" t="e">
        <f>SUM(C6:H6)</f>
        <v>#REF!</v>
      </c>
      <c r="K6" s="317" t="e">
        <f>SUM(H6,C6)</f>
        <v>#REF!</v>
      </c>
      <c r="L6" s="276">
        <f t="shared" ref="L6:L7" si="0">SUM(D6:G6)</f>
        <v>0</v>
      </c>
    </row>
    <row r="7" spans="1:12" ht="20.25" customHeight="1">
      <c r="B7" s="305" t="s">
        <v>247</v>
      </c>
      <c r="C7" s="274"/>
      <c r="D7" s="274"/>
      <c r="E7" s="274"/>
      <c r="F7" s="274"/>
      <c r="G7" s="274"/>
      <c r="H7" s="274" t="e">
        <f>-#REF!</f>
        <v>#REF!</v>
      </c>
      <c r="I7" s="274" t="e">
        <f>SUM(C7:H7)</f>
        <v>#REF!</v>
      </c>
      <c r="K7" s="317" t="e">
        <f>SUM(H7,C7)</f>
        <v>#REF!</v>
      </c>
      <c r="L7" s="276">
        <f t="shared" si="0"/>
        <v>0</v>
      </c>
    </row>
    <row r="8" spans="1:12" ht="20.25" customHeight="1">
      <c r="B8" s="264" t="s">
        <v>262</v>
      </c>
      <c r="C8" s="274"/>
      <c r="D8" s="316"/>
      <c r="E8" s="316"/>
      <c r="F8" s="316" t="e">
        <f>-#REF!-#REF!+#REF!+#REF!</f>
        <v>#REF!</v>
      </c>
      <c r="G8" s="316"/>
      <c r="H8" s="274"/>
      <c r="I8" s="274" t="e">
        <f>SUM(C8:H8)</f>
        <v>#REF!</v>
      </c>
      <c r="K8" s="317">
        <f>SUM(H8,C8)</f>
        <v>0</v>
      </c>
      <c r="L8" s="318" t="e">
        <f>SUM(D8:G8)</f>
        <v>#REF!</v>
      </c>
    </row>
    <row r="9" spans="1:12" ht="20.25" customHeight="1">
      <c r="B9" s="264" t="s">
        <v>1147</v>
      </c>
      <c r="C9" s="274" t="e">
        <f>#REF!</f>
        <v>#REF!</v>
      </c>
      <c r="D9" s="316" t="e">
        <f>-#REF!</f>
        <v>#REF!</v>
      </c>
      <c r="E9" s="316"/>
      <c r="F9" s="316"/>
      <c r="G9" s="316"/>
      <c r="H9" s="274"/>
      <c r="I9" s="274" t="e">
        <f t="shared" ref="I9:I11" si="1">SUM(C9:H9)</f>
        <v>#REF!</v>
      </c>
      <c r="K9" s="317" t="e">
        <f t="shared" ref="K9:K11" si="2">SUM(H9,C9)</f>
        <v>#REF!</v>
      </c>
      <c r="L9" s="318" t="e">
        <f t="shared" ref="L9:L11" si="3">SUM(D9:G9)</f>
        <v>#REF!</v>
      </c>
    </row>
    <row r="10" spans="1:12" ht="20.25" customHeight="1">
      <c r="B10" s="264" t="s">
        <v>1148</v>
      </c>
      <c r="C10" s="274"/>
      <c r="D10" s="316"/>
      <c r="E10" s="316"/>
      <c r="F10" s="316"/>
      <c r="G10" s="316"/>
      <c r="H10" s="274" t="e">
        <f>#REF!</f>
        <v>#REF!</v>
      </c>
      <c r="I10" s="274" t="e">
        <f t="shared" si="1"/>
        <v>#REF!</v>
      </c>
      <c r="K10" s="317" t="e">
        <f t="shared" si="2"/>
        <v>#REF!</v>
      </c>
      <c r="L10" s="318">
        <f t="shared" si="3"/>
        <v>0</v>
      </c>
    </row>
    <row r="11" spans="1:12" ht="20.25" customHeight="1">
      <c r="C11" s="274"/>
      <c r="D11" s="316"/>
      <c r="E11" s="316"/>
      <c r="F11" s="316"/>
      <c r="G11" s="316"/>
      <c r="H11" s="274"/>
      <c r="I11" s="274">
        <f t="shared" si="1"/>
        <v>0</v>
      </c>
      <c r="K11" s="317">
        <f t="shared" si="2"/>
        <v>0</v>
      </c>
      <c r="L11" s="318">
        <f t="shared" si="3"/>
        <v>0</v>
      </c>
    </row>
    <row r="12" spans="1:12" s="286" customFormat="1" ht="21.75" thickBot="1">
      <c r="B12" s="286" t="s">
        <v>220</v>
      </c>
      <c r="C12" s="321" t="e">
        <f t="shared" ref="C12:I12" si="4">SUM(C4:C11)</f>
        <v>#REF!</v>
      </c>
      <c r="D12" s="321" t="e">
        <f t="shared" si="4"/>
        <v>#REF!</v>
      </c>
      <c r="E12" s="321" t="e">
        <f t="shared" si="4"/>
        <v>#REF!</v>
      </c>
      <c r="F12" s="321" t="e">
        <f t="shared" si="4"/>
        <v>#REF!</v>
      </c>
      <c r="G12" s="321" t="e">
        <f t="shared" si="4"/>
        <v>#REF!</v>
      </c>
      <c r="H12" s="321" t="e">
        <f t="shared" si="4"/>
        <v>#REF!</v>
      </c>
      <c r="I12" s="321" t="e">
        <f t="shared" si="4"/>
        <v>#REF!</v>
      </c>
      <c r="J12" s="307"/>
      <c r="K12" s="321" t="e">
        <f>SUM(K4:K11)</f>
        <v>#REF!</v>
      </c>
      <c r="L12" s="321" t="e">
        <f>SUM(L4:L11)</f>
        <v>#REF!</v>
      </c>
    </row>
    <row r="13" spans="1:12" s="284" customFormat="1" ht="21.75" thickTop="1">
      <c r="B13" s="284" t="s">
        <v>33</v>
      </c>
      <c r="C13" s="264"/>
      <c r="D13" s="264"/>
      <c r="E13" s="264"/>
      <c r="F13" s="264"/>
      <c r="G13" s="264"/>
      <c r="H13" s="264"/>
      <c r="I13" s="285" t="e">
        <f>I14-I12</f>
        <v>#REF!</v>
      </c>
      <c r="K13" s="285" t="e">
        <f>K14-K12</f>
        <v>#REF!</v>
      </c>
      <c r="L13" s="285" t="e">
        <f>L14-L12</f>
        <v>#REF!</v>
      </c>
    </row>
    <row r="14" spans="1:12" s="286" customFormat="1" ht="21.75" thickBot="1">
      <c r="B14" s="286" t="s">
        <v>263</v>
      </c>
      <c r="C14" s="264"/>
      <c r="D14" s="264"/>
      <c r="E14" s="264"/>
      <c r="F14" s="264"/>
      <c r="G14" s="264"/>
      <c r="H14" s="264"/>
      <c r="I14" s="288">
        <f>งบแสดงฐานะการเงิน!H70</f>
        <v>188792202.5</v>
      </c>
      <c r="J14" s="307"/>
      <c r="K14" s="288">
        <f>งบแสดงฐานะการเงิน!H67</f>
        <v>188792202.5</v>
      </c>
      <c r="L14" s="288">
        <f>งบแสดงฐานะการเงิน!H69</f>
        <v>0</v>
      </c>
    </row>
    <row r="15" spans="1:12" ht="21.75" thickTop="1"/>
    <row r="16" spans="1:12">
      <c r="C16" s="302"/>
      <c r="I16" s="302"/>
    </row>
  </sheetData>
  <mergeCells count="1">
    <mergeCell ref="C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W57"/>
  <sheetViews>
    <sheetView showGridLines="0" view="pageBreakPreview" zoomScaleNormal="100" zoomScaleSheetLayoutView="100" workbookViewId="0">
      <selection activeCell="J14" sqref="J14"/>
    </sheetView>
  </sheetViews>
  <sheetFormatPr defaultColWidth="9" defaultRowHeight="21"/>
  <cols>
    <col min="1" max="2" width="1.42578125" style="428" customWidth="1"/>
    <col min="3" max="3" width="2.5703125" style="428" customWidth="1"/>
    <col min="4" max="4" width="23.5703125" style="428" customWidth="1"/>
    <col min="5" max="5" width="7.5703125" style="428" customWidth="1"/>
    <col min="6" max="6" width="8" style="428" bestFit="1" customWidth="1"/>
    <col min="7" max="7" width="0.85546875" style="428" customWidth="1"/>
    <col min="8" max="8" width="14.85546875" style="428" customWidth="1"/>
    <col min="9" max="9" width="0.85546875" style="428" customWidth="1"/>
    <col min="10" max="10" width="14.85546875" style="428" customWidth="1"/>
    <col min="11" max="11" width="0.85546875" style="428" customWidth="1"/>
    <col min="12" max="12" width="14.85546875" style="428" customWidth="1"/>
    <col min="13" max="13" width="0.85546875" style="428" customWidth="1"/>
    <col min="14" max="14" width="14.85546875" style="428" customWidth="1"/>
    <col min="15" max="15" width="0.85546875" style="428" customWidth="1"/>
    <col min="16" max="16" width="2" style="428" customWidth="1"/>
    <col min="17" max="20" width="15.85546875" style="428" customWidth="1"/>
    <col min="21" max="205" width="9" style="428"/>
    <col min="206" max="207" width="1.42578125" style="428" customWidth="1"/>
    <col min="208" max="208" width="2.5703125" style="428" customWidth="1"/>
    <col min="209" max="209" width="18.140625" style="428" customWidth="1"/>
    <col min="210" max="210" width="25.140625" style="428" customWidth="1"/>
    <col min="211" max="211" width="7" style="428" bestFit="1" customWidth="1"/>
    <col min="212" max="212" width="1.140625" style="428" customWidth="1"/>
    <col min="213" max="213" width="16" style="428" customWidth="1"/>
    <col min="214" max="214" width="0.85546875" style="428" customWidth="1"/>
    <col min="215" max="215" width="16" style="428" customWidth="1"/>
    <col min="216" max="216" width="0.85546875" style="428" customWidth="1"/>
    <col min="217" max="217" width="16" style="428" customWidth="1"/>
    <col min="218" max="218" width="0.85546875" style="428" customWidth="1"/>
    <col min="219" max="219" width="16" style="428" customWidth="1"/>
    <col min="220" max="242" width="0" style="428" hidden="1" customWidth="1"/>
    <col min="243" max="243" width="17.7109375" style="428" customWidth="1"/>
    <col min="244" max="244" width="11.7109375" style="428" bestFit="1" customWidth="1"/>
    <col min="245" max="461" width="9" style="428"/>
    <col min="462" max="463" width="1.42578125" style="428" customWidth="1"/>
    <col min="464" max="464" width="2.5703125" style="428" customWidth="1"/>
    <col min="465" max="465" width="18.140625" style="428" customWidth="1"/>
    <col min="466" max="466" width="25.140625" style="428" customWidth="1"/>
    <col min="467" max="467" width="7" style="428" bestFit="1" customWidth="1"/>
    <col min="468" max="468" width="1.140625" style="428" customWidth="1"/>
    <col min="469" max="469" width="16" style="428" customWidth="1"/>
    <col min="470" max="470" width="0.85546875" style="428" customWidth="1"/>
    <col min="471" max="471" width="16" style="428" customWidth="1"/>
    <col min="472" max="472" width="0.85546875" style="428" customWidth="1"/>
    <col min="473" max="473" width="16" style="428" customWidth="1"/>
    <col min="474" max="474" width="0.85546875" style="428" customWidth="1"/>
    <col min="475" max="475" width="16" style="428" customWidth="1"/>
    <col min="476" max="498" width="0" style="428" hidden="1" customWidth="1"/>
    <col min="499" max="499" width="17.7109375" style="428" customWidth="1"/>
    <col min="500" max="500" width="11.7109375" style="428" bestFit="1" customWidth="1"/>
    <col min="501" max="717" width="9" style="428"/>
    <col min="718" max="719" width="1.42578125" style="428" customWidth="1"/>
    <col min="720" max="720" width="2.5703125" style="428" customWidth="1"/>
    <col min="721" max="721" width="18.140625" style="428" customWidth="1"/>
    <col min="722" max="722" width="25.140625" style="428" customWidth="1"/>
    <col min="723" max="723" width="7" style="428" bestFit="1" customWidth="1"/>
    <col min="724" max="724" width="1.140625" style="428" customWidth="1"/>
    <col min="725" max="725" width="16" style="428" customWidth="1"/>
    <col min="726" max="726" width="0.85546875" style="428" customWidth="1"/>
    <col min="727" max="727" width="16" style="428" customWidth="1"/>
    <col min="728" max="728" width="0.85546875" style="428" customWidth="1"/>
    <col min="729" max="729" width="16" style="428" customWidth="1"/>
    <col min="730" max="730" width="0.85546875" style="428" customWidth="1"/>
    <col min="731" max="731" width="16" style="428" customWidth="1"/>
    <col min="732" max="754" width="0" style="428" hidden="1" customWidth="1"/>
    <col min="755" max="755" width="17.7109375" style="428" customWidth="1"/>
    <col min="756" max="756" width="11.7109375" style="428" bestFit="1" customWidth="1"/>
    <col min="757" max="973" width="9" style="428"/>
    <col min="974" max="975" width="1.42578125" style="428" customWidth="1"/>
    <col min="976" max="976" width="2.5703125" style="428" customWidth="1"/>
    <col min="977" max="977" width="18.140625" style="428" customWidth="1"/>
    <col min="978" max="978" width="25.140625" style="428" customWidth="1"/>
    <col min="979" max="979" width="7" style="428" bestFit="1" customWidth="1"/>
    <col min="980" max="980" width="1.140625" style="428" customWidth="1"/>
    <col min="981" max="981" width="16" style="428" customWidth="1"/>
    <col min="982" max="982" width="0.85546875" style="428" customWidth="1"/>
    <col min="983" max="983" width="16" style="428" customWidth="1"/>
    <col min="984" max="984" width="0.85546875" style="428" customWidth="1"/>
    <col min="985" max="985" width="16" style="428" customWidth="1"/>
    <col min="986" max="986" width="0.85546875" style="428" customWidth="1"/>
    <col min="987" max="987" width="16" style="428" customWidth="1"/>
    <col min="988" max="1010" width="0" style="428" hidden="1" customWidth="1"/>
    <col min="1011" max="1011" width="17.7109375" style="428" customWidth="1"/>
    <col min="1012" max="1012" width="11.7109375" style="428" bestFit="1" customWidth="1"/>
    <col min="1013" max="1229" width="9" style="428"/>
    <col min="1230" max="1231" width="1.42578125" style="428" customWidth="1"/>
    <col min="1232" max="1232" width="2.5703125" style="428" customWidth="1"/>
    <col min="1233" max="1233" width="18.140625" style="428" customWidth="1"/>
    <col min="1234" max="1234" width="25.140625" style="428" customWidth="1"/>
    <col min="1235" max="1235" width="7" style="428" bestFit="1" customWidth="1"/>
    <col min="1236" max="1236" width="1.140625" style="428" customWidth="1"/>
    <col min="1237" max="1237" width="16" style="428" customWidth="1"/>
    <col min="1238" max="1238" width="0.85546875" style="428" customWidth="1"/>
    <col min="1239" max="1239" width="16" style="428" customWidth="1"/>
    <col min="1240" max="1240" width="0.85546875" style="428" customWidth="1"/>
    <col min="1241" max="1241" width="16" style="428" customWidth="1"/>
    <col min="1242" max="1242" width="0.85546875" style="428" customWidth="1"/>
    <col min="1243" max="1243" width="16" style="428" customWidth="1"/>
    <col min="1244" max="1266" width="0" style="428" hidden="1" customWidth="1"/>
    <col min="1267" max="1267" width="17.7109375" style="428" customWidth="1"/>
    <col min="1268" max="1268" width="11.7109375" style="428" bestFit="1" customWidth="1"/>
    <col min="1269" max="1485" width="9" style="428"/>
    <col min="1486" max="1487" width="1.42578125" style="428" customWidth="1"/>
    <col min="1488" max="1488" width="2.5703125" style="428" customWidth="1"/>
    <col min="1489" max="1489" width="18.140625" style="428" customWidth="1"/>
    <col min="1490" max="1490" width="25.140625" style="428" customWidth="1"/>
    <col min="1491" max="1491" width="7" style="428" bestFit="1" customWidth="1"/>
    <col min="1492" max="1492" width="1.140625" style="428" customWidth="1"/>
    <col min="1493" max="1493" width="16" style="428" customWidth="1"/>
    <col min="1494" max="1494" width="0.85546875" style="428" customWidth="1"/>
    <col min="1495" max="1495" width="16" style="428" customWidth="1"/>
    <col min="1496" max="1496" width="0.85546875" style="428" customWidth="1"/>
    <col min="1497" max="1497" width="16" style="428" customWidth="1"/>
    <col min="1498" max="1498" width="0.85546875" style="428" customWidth="1"/>
    <col min="1499" max="1499" width="16" style="428" customWidth="1"/>
    <col min="1500" max="1522" width="0" style="428" hidden="1" customWidth="1"/>
    <col min="1523" max="1523" width="17.7109375" style="428" customWidth="1"/>
    <col min="1524" max="1524" width="11.7109375" style="428" bestFit="1" customWidth="1"/>
    <col min="1525" max="1741" width="9" style="428"/>
    <col min="1742" max="1743" width="1.42578125" style="428" customWidth="1"/>
    <col min="1744" max="1744" width="2.5703125" style="428" customWidth="1"/>
    <col min="1745" max="1745" width="18.140625" style="428" customWidth="1"/>
    <col min="1746" max="1746" width="25.140625" style="428" customWidth="1"/>
    <col min="1747" max="1747" width="7" style="428" bestFit="1" customWidth="1"/>
    <col min="1748" max="1748" width="1.140625" style="428" customWidth="1"/>
    <col min="1749" max="1749" width="16" style="428" customWidth="1"/>
    <col min="1750" max="1750" width="0.85546875" style="428" customWidth="1"/>
    <col min="1751" max="1751" width="16" style="428" customWidth="1"/>
    <col min="1752" max="1752" width="0.85546875" style="428" customWidth="1"/>
    <col min="1753" max="1753" width="16" style="428" customWidth="1"/>
    <col min="1754" max="1754" width="0.85546875" style="428" customWidth="1"/>
    <col min="1755" max="1755" width="16" style="428" customWidth="1"/>
    <col min="1756" max="1778" width="0" style="428" hidden="1" customWidth="1"/>
    <col min="1779" max="1779" width="17.7109375" style="428" customWidth="1"/>
    <col min="1780" max="1780" width="11.7109375" style="428" bestFit="1" customWidth="1"/>
    <col min="1781" max="1997" width="9" style="428"/>
    <col min="1998" max="1999" width="1.42578125" style="428" customWidth="1"/>
    <col min="2000" max="2000" width="2.5703125" style="428" customWidth="1"/>
    <col min="2001" max="2001" width="18.140625" style="428" customWidth="1"/>
    <col min="2002" max="2002" width="25.140625" style="428" customWidth="1"/>
    <col min="2003" max="2003" width="7" style="428" bestFit="1" customWidth="1"/>
    <col min="2004" max="2004" width="1.140625" style="428" customWidth="1"/>
    <col min="2005" max="2005" width="16" style="428" customWidth="1"/>
    <col min="2006" max="2006" width="0.85546875" style="428" customWidth="1"/>
    <col min="2007" max="2007" width="16" style="428" customWidth="1"/>
    <col min="2008" max="2008" width="0.85546875" style="428" customWidth="1"/>
    <col min="2009" max="2009" width="16" style="428" customWidth="1"/>
    <col min="2010" max="2010" width="0.85546875" style="428" customWidth="1"/>
    <col min="2011" max="2011" width="16" style="428" customWidth="1"/>
    <col min="2012" max="2034" width="0" style="428" hidden="1" customWidth="1"/>
    <col min="2035" max="2035" width="17.7109375" style="428" customWidth="1"/>
    <col min="2036" max="2036" width="11.7109375" style="428" bestFit="1" customWidth="1"/>
    <col min="2037" max="2253" width="9" style="428"/>
    <col min="2254" max="2255" width="1.42578125" style="428" customWidth="1"/>
    <col min="2256" max="2256" width="2.5703125" style="428" customWidth="1"/>
    <col min="2257" max="2257" width="18.140625" style="428" customWidth="1"/>
    <col min="2258" max="2258" width="25.140625" style="428" customWidth="1"/>
    <col min="2259" max="2259" width="7" style="428" bestFit="1" customWidth="1"/>
    <col min="2260" max="2260" width="1.140625" style="428" customWidth="1"/>
    <col min="2261" max="2261" width="16" style="428" customWidth="1"/>
    <col min="2262" max="2262" width="0.85546875" style="428" customWidth="1"/>
    <col min="2263" max="2263" width="16" style="428" customWidth="1"/>
    <col min="2264" max="2264" width="0.85546875" style="428" customWidth="1"/>
    <col min="2265" max="2265" width="16" style="428" customWidth="1"/>
    <col min="2266" max="2266" width="0.85546875" style="428" customWidth="1"/>
    <col min="2267" max="2267" width="16" style="428" customWidth="1"/>
    <col min="2268" max="2290" width="0" style="428" hidden="1" customWidth="1"/>
    <col min="2291" max="2291" width="17.7109375" style="428" customWidth="1"/>
    <col min="2292" max="2292" width="11.7109375" style="428" bestFit="1" customWidth="1"/>
    <col min="2293" max="2509" width="9" style="428"/>
    <col min="2510" max="2511" width="1.42578125" style="428" customWidth="1"/>
    <col min="2512" max="2512" width="2.5703125" style="428" customWidth="1"/>
    <col min="2513" max="2513" width="18.140625" style="428" customWidth="1"/>
    <col min="2514" max="2514" width="25.140625" style="428" customWidth="1"/>
    <col min="2515" max="2515" width="7" style="428" bestFit="1" customWidth="1"/>
    <col min="2516" max="2516" width="1.140625" style="428" customWidth="1"/>
    <col min="2517" max="2517" width="16" style="428" customWidth="1"/>
    <col min="2518" max="2518" width="0.85546875" style="428" customWidth="1"/>
    <col min="2519" max="2519" width="16" style="428" customWidth="1"/>
    <col min="2520" max="2520" width="0.85546875" style="428" customWidth="1"/>
    <col min="2521" max="2521" width="16" style="428" customWidth="1"/>
    <col min="2522" max="2522" width="0.85546875" style="428" customWidth="1"/>
    <col min="2523" max="2523" width="16" style="428" customWidth="1"/>
    <col min="2524" max="2546" width="0" style="428" hidden="1" customWidth="1"/>
    <col min="2547" max="2547" width="17.7109375" style="428" customWidth="1"/>
    <col min="2548" max="2548" width="11.7109375" style="428" bestFit="1" customWidth="1"/>
    <col min="2549" max="2765" width="9" style="428"/>
    <col min="2766" max="2767" width="1.42578125" style="428" customWidth="1"/>
    <col min="2768" max="2768" width="2.5703125" style="428" customWidth="1"/>
    <col min="2769" max="2769" width="18.140625" style="428" customWidth="1"/>
    <col min="2770" max="2770" width="25.140625" style="428" customWidth="1"/>
    <col min="2771" max="2771" width="7" style="428" bestFit="1" customWidth="1"/>
    <col min="2772" max="2772" width="1.140625" style="428" customWidth="1"/>
    <col min="2773" max="2773" width="16" style="428" customWidth="1"/>
    <col min="2774" max="2774" width="0.85546875" style="428" customWidth="1"/>
    <col min="2775" max="2775" width="16" style="428" customWidth="1"/>
    <col min="2776" max="2776" width="0.85546875" style="428" customWidth="1"/>
    <col min="2777" max="2777" width="16" style="428" customWidth="1"/>
    <col min="2778" max="2778" width="0.85546875" style="428" customWidth="1"/>
    <col min="2779" max="2779" width="16" style="428" customWidth="1"/>
    <col min="2780" max="2802" width="0" style="428" hidden="1" customWidth="1"/>
    <col min="2803" max="2803" width="17.7109375" style="428" customWidth="1"/>
    <col min="2804" max="2804" width="11.7109375" style="428" bestFit="1" customWidth="1"/>
    <col min="2805" max="3021" width="9" style="428"/>
    <col min="3022" max="3023" width="1.42578125" style="428" customWidth="1"/>
    <col min="3024" max="3024" width="2.5703125" style="428" customWidth="1"/>
    <col min="3025" max="3025" width="18.140625" style="428" customWidth="1"/>
    <col min="3026" max="3026" width="25.140625" style="428" customWidth="1"/>
    <col min="3027" max="3027" width="7" style="428" bestFit="1" customWidth="1"/>
    <col min="3028" max="3028" width="1.140625" style="428" customWidth="1"/>
    <col min="3029" max="3029" width="16" style="428" customWidth="1"/>
    <col min="3030" max="3030" width="0.85546875" style="428" customWidth="1"/>
    <col min="3031" max="3031" width="16" style="428" customWidth="1"/>
    <col min="3032" max="3032" width="0.85546875" style="428" customWidth="1"/>
    <col min="3033" max="3033" width="16" style="428" customWidth="1"/>
    <col min="3034" max="3034" width="0.85546875" style="428" customWidth="1"/>
    <col min="3035" max="3035" width="16" style="428" customWidth="1"/>
    <col min="3036" max="3058" width="0" style="428" hidden="1" customWidth="1"/>
    <col min="3059" max="3059" width="17.7109375" style="428" customWidth="1"/>
    <col min="3060" max="3060" width="11.7109375" style="428" bestFit="1" customWidth="1"/>
    <col min="3061" max="3277" width="9" style="428"/>
    <col min="3278" max="3279" width="1.42578125" style="428" customWidth="1"/>
    <col min="3280" max="3280" width="2.5703125" style="428" customWidth="1"/>
    <col min="3281" max="3281" width="18.140625" style="428" customWidth="1"/>
    <col min="3282" max="3282" width="25.140625" style="428" customWidth="1"/>
    <col min="3283" max="3283" width="7" style="428" bestFit="1" customWidth="1"/>
    <col min="3284" max="3284" width="1.140625" style="428" customWidth="1"/>
    <col min="3285" max="3285" width="16" style="428" customWidth="1"/>
    <col min="3286" max="3286" width="0.85546875" style="428" customWidth="1"/>
    <col min="3287" max="3287" width="16" style="428" customWidth="1"/>
    <col min="3288" max="3288" width="0.85546875" style="428" customWidth="1"/>
    <col min="3289" max="3289" width="16" style="428" customWidth="1"/>
    <col min="3290" max="3290" width="0.85546875" style="428" customWidth="1"/>
    <col min="3291" max="3291" width="16" style="428" customWidth="1"/>
    <col min="3292" max="3314" width="0" style="428" hidden="1" customWidth="1"/>
    <col min="3315" max="3315" width="17.7109375" style="428" customWidth="1"/>
    <col min="3316" max="3316" width="11.7109375" style="428" bestFit="1" customWidth="1"/>
    <col min="3317" max="3533" width="9" style="428"/>
    <col min="3534" max="3535" width="1.42578125" style="428" customWidth="1"/>
    <col min="3536" max="3536" width="2.5703125" style="428" customWidth="1"/>
    <col min="3537" max="3537" width="18.140625" style="428" customWidth="1"/>
    <col min="3538" max="3538" width="25.140625" style="428" customWidth="1"/>
    <col min="3539" max="3539" width="7" style="428" bestFit="1" customWidth="1"/>
    <col min="3540" max="3540" width="1.140625" style="428" customWidth="1"/>
    <col min="3541" max="3541" width="16" style="428" customWidth="1"/>
    <col min="3542" max="3542" width="0.85546875" style="428" customWidth="1"/>
    <col min="3543" max="3543" width="16" style="428" customWidth="1"/>
    <col min="3544" max="3544" width="0.85546875" style="428" customWidth="1"/>
    <col min="3545" max="3545" width="16" style="428" customWidth="1"/>
    <col min="3546" max="3546" width="0.85546875" style="428" customWidth="1"/>
    <col min="3547" max="3547" width="16" style="428" customWidth="1"/>
    <col min="3548" max="3570" width="0" style="428" hidden="1" customWidth="1"/>
    <col min="3571" max="3571" width="17.7109375" style="428" customWidth="1"/>
    <col min="3572" max="3572" width="11.7109375" style="428" bestFit="1" customWidth="1"/>
    <col min="3573" max="3789" width="9" style="428"/>
    <col min="3790" max="3791" width="1.42578125" style="428" customWidth="1"/>
    <col min="3792" max="3792" width="2.5703125" style="428" customWidth="1"/>
    <col min="3793" max="3793" width="18.140625" style="428" customWidth="1"/>
    <col min="3794" max="3794" width="25.140625" style="428" customWidth="1"/>
    <col min="3795" max="3795" width="7" style="428" bestFit="1" customWidth="1"/>
    <col min="3796" max="3796" width="1.140625" style="428" customWidth="1"/>
    <col min="3797" max="3797" width="16" style="428" customWidth="1"/>
    <col min="3798" max="3798" width="0.85546875" style="428" customWidth="1"/>
    <col min="3799" max="3799" width="16" style="428" customWidth="1"/>
    <col min="3800" max="3800" width="0.85546875" style="428" customWidth="1"/>
    <col min="3801" max="3801" width="16" style="428" customWidth="1"/>
    <col min="3802" max="3802" width="0.85546875" style="428" customWidth="1"/>
    <col min="3803" max="3803" width="16" style="428" customWidth="1"/>
    <col min="3804" max="3826" width="0" style="428" hidden="1" customWidth="1"/>
    <col min="3827" max="3827" width="17.7109375" style="428" customWidth="1"/>
    <col min="3828" max="3828" width="11.7109375" style="428" bestFit="1" customWidth="1"/>
    <col min="3829" max="4045" width="9" style="428"/>
    <col min="4046" max="4047" width="1.42578125" style="428" customWidth="1"/>
    <col min="4048" max="4048" width="2.5703125" style="428" customWidth="1"/>
    <col min="4049" max="4049" width="18.140625" style="428" customWidth="1"/>
    <col min="4050" max="4050" width="25.140625" style="428" customWidth="1"/>
    <col min="4051" max="4051" width="7" style="428" bestFit="1" customWidth="1"/>
    <col min="4052" max="4052" width="1.140625" style="428" customWidth="1"/>
    <col min="4053" max="4053" width="16" style="428" customWidth="1"/>
    <col min="4054" max="4054" width="0.85546875" style="428" customWidth="1"/>
    <col min="4055" max="4055" width="16" style="428" customWidth="1"/>
    <col min="4056" max="4056" width="0.85546875" style="428" customWidth="1"/>
    <col min="4057" max="4057" width="16" style="428" customWidth="1"/>
    <col min="4058" max="4058" width="0.85546875" style="428" customWidth="1"/>
    <col min="4059" max="4059" width="16" style="428" customWidth="1"/>
    <col min="4060" max="4082" width="0" style="428" hidden="1" customWidth="1"/>
    <col min="4083" max="4083" width="17.7109375" style="428" customWidth="1"/>
    <col min="4084" max="4084" width="11.7109375" style="428" bestFit="1" customWidth="1"/>
    <col min="4085" max="4301" width="9" style="428"/>
    <col min="4302" max="4303" width="1.42578125" style="428" customWidth="1"/>
    <col min="4304" max="4304" width="2.5703125" style="428" customWidth="1"/>
    <col min="4305" max="4305" width="18.140625" style="428" customWidth="1"/>
    <col min="4306" max="4306" width="25.140625" style="428" customWidth="1"/>
    <col min="4307" max="4307" width="7" style="428" bestFit="1" customWidth="1"/>
    <col min="4308" max="4308" width="1.140625" style="428" customWidth="1"/>
    <col min="4309" max="4309" width="16" style="428" customWidth="1"/>
    <col min="4310" max="4310" width="0.85546875" style="428" customWidth="1"/>
    <col min="4311" max="4311" width="16" style="428" customWidth="1"/>
    <col min="4312" max="4312" width="0.85546875" style="428" customWidth="1"/>
    <col min="4313" max="4313" width="16" style="428" customWidth="1"/>
    <col min="4314" max="4314" width="0.85546875" style="428" customWidth="1"/>
    <col min="4315" max="4315" width="16" style="428" customWidth="1"/>
    <col min="4316" max="4338" width="0" style="428" hidden="1" customWidth="1"/>
    <col min="4339" max="4339" width="17.7109375" style="428" customWidth="1"/>
    <col min="4340" max="4340" width="11.7109375" style="428" bestFit="1" customWidth="1"/>
    <col min="4341" max="4557" width="9" style="428"/>
    <col min="4558" max="4559" width="1.42578125" style="428" customWidth="1"/>
    <col min="4560" max="4560" width="2.5703125" style="428" customWidth="1"/>
    <col min="4561" max="4561" width="18.140625" style="428" customWidth="1"/>
    <col min="4562" max="4562" width="25.140625" style="428" customWidth="1"/>
    <col min="4563" max="4563" width="7" style="428" bestFit="1" customWidth="1"/>
    <col min="4564" max="4564" width="1.140625" style="428" customWidth="1"/>
    <col min="4565" max="4565" width="16" style="428" customWidth="1"/>
    <col min="4566" max="4566" width="0.85546875" style="428" customWidth="1"/>
    <col min="4567" max="4567" width="16" style="428" customWidth="1"/>
    <col min="4568" max="4568" width="0.85546875" style="428" customWidth="1"/>
    <col min="4569" max="4569" width="16" style="428" customWidth="1"/>
    <col min="4570" max="4570" width="0.85546875" style="428" customWidth="1"/>
    <col min="4571" max="4571" width="16" style="428" customWidth="1"/>
    <col min="4572" max="4594" width="0" style="428" hidden="1" customWidth="1"/>
    <col min="4595" max="4595" width="17.7109375" style="428" customWidth="1"/>
    <col min="4596" max="4596" width="11.7109375" style="428" bestFit="1" customWidth="1"/>
    <col min="4597" max="4813" width="9" style="428"/>
    <col min="4814" max="4815" width="1.42578125" style="428" customWidth="1"/>
    <col min="4816" max="4816" width="2.5703125" style="428" customWidth="1"/>
    <col min="4817" max="4817" width="18.140625" style="428" customWidth="1"/>
    <col min="4818" max="4818" width="25.140625" style="428" customWidth="1"/>
    <col min="4819" max="4819" width="7" style="428" bestFit="1" customWidth="1"/>
    <col min="4820" max="4820" width="1.140625" style="428" customWidth="1"/>
    <col min="4821" max="4821" width="16" style="428" customWidth="1"/>
    <col min="4822" max="4822" width="0.85546875" style="428" customWidth="1"/>
    <col min="4823" max="4823" width="16" style="428" customWidth="1"/>
    <col min="4824" max="4824" width="0.85546875" style="428" customWidth="1"/>
    <col min="4825" max="4825" width="16" style="428" customWidth="1"/>
    <col min="4826" max="4826" width="0.85546875" style="428" customWidth="1"/>
    <col min="4827" max="4827" width="16" style="428" customWidth="1"/>
    <col min="4828" max="4850" width="0" style="428" hidden="1" customWidth="1"/>
    <col min="4851" max="4851" width="17.7109375" style="428" customWidth="1"/>
    <col min="4852" max="4852" width="11.7109375" style="428" bestFit="1" customWidth="1"/>
    <col min="4853" max="5069" width="9" style="428"/>
    <col min="5070" max="5071" width="1.42578125" style="428" customWidth="1"/>
    <col min="5072" max="5072" width="2.5703125" style="428" customWidth="1"/>
    <col min="5073" max="5073" width="18.140625" style="428" customWidth="1"/>
    <col min="5074" max="5074" width="25.140625" style="428" customWidth="1"/>
    <col min="5075" max="5075" width="7" style="428" bestFit="1" customWidth="1"/>
    <col min="5076" max="5076" width="1.140625" style="428" customWidth="1"/>
    <col min="5077" max="5077" width="16" style="428" customWidth="1"/>
    <col min="5078" max="5078" width="0.85546875" style="428" customWidth="1"/>
    <col min="5079" max="5079" width="16" style="428" customWidth="1"/>
    <col min="5080" max="5080" width="0.85546875" style="428" customWidth="1"/>
    <col min="5081" max="5081" width="16" style="428" customWidth="1"/>
    <col min="5082" max="5082" width="0.85546875" style="428" customWidth="1"/>
    <col min="5083" max="5083" width="16" style="428" customWidth="1"/>
    <col min="5084" max="5106" width="0" style="428" hidden="1" customWidth="1"/>
    <col min="5107" max="5107" width="17.7109375" style="428" customWidth="1"/>
    <col min="5108" max="5108" width="11.7109375" style="428" bestFit="1" customWidth="1"/>
    <col min="5109" max="5325" width="9" style="428"/>
    <col min="5326" max="5327" width="1.42578125" style="428" customWidth="1"/>
    <col min="5328" max="5328" width="2.5703125" style="428" customWidth="1"/>
    <col min="5329" max="5329" width="18.140625" style="428" customWidth="1"/>
    <col min="5330" max="5330" width="25.140625" style="428" customWidth="1"/>
    <col min="5331" max="5331" width="7" style="428" bestFit="1" customWidth="1"/>
    <col min="5332" max="5332" width="1.140625" style="428" customWidth="1"/>
    <col min="5333" max="5333" width="16" style="428" customWidth="1"/>
    <col min="5334" max="5334" width="0.85546875" style="428" customWidth="1"/>
    <col min="5335" max="5335" width="16" style="428" customWidth="1"/>
    <col min="5336" max="5336" width="0.85546875" style="428" customWidth="1"/>
    <col min="5337" max="5337" width="16" style="428" customWidth="1"/>
    <col min="5338" max="5338" width="0.85546875" style="428" customWidth="1"/>
    <col min="5339" max="5339" width="16" style="428" customWidth="1"/>
    <col min="5340" max="5362" width="0" style="428" hidden="1" customWidth="1"/>
    <col min="5363" max="5363" width="17.7109375" style="428" customWidth="1"/>
    <col min="5364" max="5364" width="11.7109375" style="428" bestFit="1" customWidth="1"/>
    <col min="5365" max="5581" width="9" style="428"/>
    <col min="5582" max="5583" width="1.42578125" style="428" customWidth="1"/>
    <col min="5584" max="5584" width="2.5703125" style="428" customWidth="1"/>
    <col min="5585" max="5585" width="18.140625" style="428" customWidth="1"/>
    <col min="5586" max="5586" width="25.140625" style="428" customWidth="1"/>
    <col min="5587" max="5587" width="7" style="428" bestFit="1" customWidth="1"/>
    <col min="5588" max="5588" width="1.140625" style="428" customWidth="1"/>
    <col min="5589" max="5589" width="16" style="428" customWidth="1"/>
    <col min="5590" max="5590" width="0.85546875" style="428" customWidth="1"/>
    <col min="5591" max="5591" width="16" style="428" customWidth="1"/>
    <col min="5592" max="5592" width="0.85546875" style="428" customWidth="1"/>
    <col min="5593" max="5593" width="16" style="428" customWidth="1"/>
    <col min="5594" max="5594" width="0.85546875" style="428" customWidth="1"/>
    <col min="5595" max="5595" width="16" style="428" customWidth="1"/>
    <col min="5596" max="5618" width="0" style="428" hidden="1" customWidth="1"/>
    <col min="5619" max="5619" width="17.7109375" style="428" customWidth="1"/>
    <col min="5620" max="5620" width="11.7109375" style="428" bestFit="1" customWidth="1"/>
    <col min="5621" max="5837" width="9" style="428"/>
    <col min="5838" max="5839" width="1.42578125" style="428" customWidth="1"/>
    <col min="5840" max="5840" width="2.5703125" style="428" customWidth="1"/>
    <col min="5841" max="5841" width="18.140625" style="428" customWidth="1"/>
    <col min="5842" max="5842" width="25.140625" style="428" customWidth="1"/>
    <col min="5843" max="5843" width="7" style="428" bestFit="1" customWidth="1"/>
    <col min="5844" max="5844" width="1.140625" style="428" customWidth="1"/>
    <col min="5845" max="5845" width="16" style="428" customWidth="1"/>
    <col min="5846" max="5846" width="0.85546875" style="428" customWidth="1"/>
    <col min="5847" max="5847" width="16" style="428" customWidth="1"/>
    <col min="5848" max="5848" width="0.85546875" style="428" customWidth="1"/>
    <col min="5849" max="5849" width="16" style="428" customWidth="1"/>
    <col min="5850" max="5850" width="0.85546875" style="428" customWidth="1"/>
    <col min="5851" max="5851" width="16" style="428" customWidth="1"/>
    <col min="5852" max="5874" width="0" style="428" hidden="1" customWidth="1"/>
    <col min="5875" max="5875" width="17.7109375" style="428" customWidth="1"/>
    <col min="5876" max="5876" width="11.7109375" style="428" bestFit="1" customWidth="1"/>
    <col min="5877" max="6093" width="9" style="428"/>
    <col min="6094" max="6095" width="1.42578125" style="428" customWidth="1"/>
    <col min="6096" max="6096" width="2.5703125" style="428" customWidth="1"/>
    <col min="6097" max="6097" width="18.140625" style="428" customWidth="1"/>
    <col min="6098" max="6098" width="25.140625" style="428" customWidth="1"/>
    <col min="6099" max="6099" width="7" style="428" bestFit="1" customWidth="1"/>
    <col min="6100" max="6100" width="1.140625" style="428" customWidth="1"/>
    <col min="6101" max="6101" width="16" style="428" customWidth="1"/>
    <col min="6102" max="6102" width="0.85546875" style="428" customWidth="1"/>
    <col min="6103" max="6103" width="16" style="428" customWidth="1"/>
    <col min="6104" max="6104" width="0.85546875" style="428" customWidth="1"/>
    <col min="6105" max="6105" width="16" style="428" customWidth="1"/>
    <col min="6106" max="6106" width="0.85546875" style="428" customWidth="1"/>
    <col min="6107" max="6107" width="16" style="428" customWidth="1"/>
    <col min="6108" max="6130" width="0" style="428" hidden="1" customWidth="1"/>
    <col min="6131" max="6131" width="17.7109375" style="428" customWidth="1"/>
    <col min="6132" max="6132" width="11.7109375" style="428" bestFit="1" customWidth="1"/>
    <col min="6133" max="6349" width="9" style="428"/>
    <col min="6350" max="6351" width="1.42578125" style="428" customWidth="1"/>
    <col min="6352" max="6352" width="2.5703125" style="428" customWidth="1"/>
    <col min="6353" max="6353" width="18.140625" style="428" customWidth="1"/>
    <col min="6354" max="6354" width="25.140625" style="428" customWidth="1"/>
    <col min="6355" max="6355" width="7" style="428" bestFit="1" customWidth="1"/>
    <col min="6356" max="6356" width="1.140625" style="428" customWidth="1"/>
    <col min="6357" max="6357" width="16" style="428" customWidth="1"/>
    <col min="6358" max="6358" width="0.85546875" style="428" customWidth="1"/>
    <col min="6359" max="6359" width="16" style="428" customWidth="1"/>
    <col min="6360" max="6360" width="0.85546875" style="428" customWidth="1"/>
    <col min="6361" max="6361" width="16" style="428" customWidth="1"/>
    <col min="6362" max="6362" width="0.85546875" style="428" customWidth="1"/>
    <col min="6363" max="6363" width="16" style="428" customWidth="1"/>
    <col min="6364" max="6386" width="0" style="428" hidden="1" customWidth="1"/>
    <col min="6387" max="6387" width="17.7109375" style="428" customWidth="1"/>
    <col min="6388" max="6388" width="11.7109375" style="428" bestFit="1" customWidth="1"/>
    <col min="6389" max="6605" width="9" style="428"/>
    <col min="6606" max="6607" width="1.42578125" style="428" customWidth="1"/>
    <col min="6608" max="6608" width="2.5703125" style="428" customWidth="1"/>
    <col min="6609" max="6609" width="18.140625" style="428" customWidth="1"/>
    <col min="6610" max="6610" width="25.140625" style="428" customWidth="1"/>
    <col min="6611" max="6611" width="7" style="428" bestFit="1" customWidth="1"/>
    <col min="6612" max="6612" width="1.140625" style="428" customWidth="1"/>
    <col min="6613" max="6613" width="16" style="428" customWidth="1"/>
    <col min="6614" max="6614" width="0.85546875" style="428" customWidth="1"/>
    <col min="6615" max="6615" width="16" style="428" customWidth="1"/>
    <col min="6616" max="6616" width="0.85546875" style="428" customWidth="1"/>
    <col min="6617" max="6617" width="16" style="428" customWidth="1"/>
    <col min="6618" max="6618" width="0.85546875" style="428" customWidth="1"/>
    <col min="6619" max="6619" width="16" style="428" customWidth="1"/>
    <col min="6620" max="6642" width="0" style="428" hidden="1" customWidth="1"/>
    <col min="6643" max="6643" width="17.7109375" style="428" customWidth="1"/>
    <col min="6644" max="6644" width="11.7109375" style="428" bestFit="1" customWidth="1"/>
    <col min="6645" max="6861" width="9" style="428"/>
    <col min="6862" max="6863" width="1.42578125" style="428" customWidth="1"/>
    <col min="6864" max="6864" width="2.5703125" style="428" customWidth="1"/>
    <col min="6865" max="6865" width="18.140625" style="428" customWidth="1"/>
    <col min="6866" max="6866" width="25.140625" style="428" customWidth="1"/>
    <col min="6867" max="6867" width="7" style="428" bestFit="1" customWidth="1"/>
    <col min="6868" max="6868" width="1.140625" style="428" customWidth="1"/>
    <col min="6869" max="6869" width="16" style="428" customWidth="1"/>
    <col min="6870" max="6870" width="0.85546875" style="428" customWidth="1"/>
    <col min="6871" max="6871" width="16" style="428" customWidth="1"/>
    <col min="6872" max="6872" width="0.85546875" style="428" customWidth="1"/>
    <col min="6873" max="6873" width="16" style="428" customWidth="1"/>
    <col min="6874" max="6874" width="0.85546875" style="428" customWidth="1"/>
    <col min="6875" max="6875" width="16" style="428" customWidth="1"/>
    <col min="6876" max="6898" width="0" style="428" hidden="1" customWidth="1"/>
    <col min="6899" max="6899" width="17.7109375" style="428" customWidth="1"/>
    <col min="6900" max="6900" width="11.7109375" style="428" bestFit="1" customWidth="1"/>
    <col min="6901" max="7117" width="9" style="428"/>
    <col min="7118" max="7119" width="1.42578125" style="428" customWidth="1"/>
    <col min="7120" max="7120" width="2.5703125" style="428" customWidth="1"/>
    <col min="7121" max="7121" width="18.140625" style="428" customWidth="1"/>
    <col min="7122" max="7122" width="25.140625" style="428" customWidth="1"/>
    <col min="7123" max="7123" width="7" style="428" bestFit="1" customWidth="1"/>
    <col min="7124" max="7124" width="1.140625" style="428" customWidth="1"/>
    <col min="7125" max="7125" width="16" style="428" customWidth="1"/>
    <col min="7126" max="7126" width="0.85546875" style="428" customWidth="1"/>
    <col min="7127" max="7127" width="16" style="428" customWidth="1"/>
    <col min="7128" max="7128" width="0.85546875" style="428" customWidth="1"/>
    <col min="7129" max="7129" width="16" style="428" customWidth="1"/>
    <col min="7130" max="7130" width="0.85546875" style="428" customWidth="1"/>
    <col min="7131" max="7131" width="16" style="428" customWidth="1"/>
    <col min="7132" max="7154" width="0" style="428" hidden="1" customWidth="1"/>
    <col min="7155" max="7155" width="17.7109375" style="428" customWidth="1"/>
    <col min="7156" max="7156" width="11.7109375" style="428" bestFit="1" customWidth="1"/>
    <col min="7157" max="7373" width="9" style="428"/>
    <col min="7374" max="7375" width="1.42578125" style="428" customWidth="1"/>
    <col min="7376" max="7376" width="2.5703125" style="428" customWidth="1"/>
    <col min="7377" max="7377" width="18.140625" style="428" customWidth="1"/>
    <col min="7378" max="7378" width="25.140625" style="428" customWidth="1"/>
    <col min="7379" max="7379" width="7" style="428" bestFit="1" customWidth="1"/>
    <col min="7380" max="7380" width="1.140625" style="428" customWidth="1"/>
    <col min="7381" max="7381" width="16" style="428" customWidth="1"/>
    <col min="7382" max="7382" width="0.85546875" style="428" customWidth="1"/>
    <col min="7383" max="7383" width="16" style="428" customWidth="1"/>
    <col min="7384" max="7384" width="0.85546875" style="428" customWidth="1"/>
    <col min="7385" max="7385" width="16" style="428" customWidth="1"/>
    <col min="7386" max="7386" width="0.85546875" style="428" customWidth="1"/>
    <col min="7387" max="7387" width="16" style="428" customWidth="1"/>
    <col min="7388" max="7410" width="0" style="428" hidden="1" customWidth="1"/>
    <col min="7411" max="7411" width="17.7109375" style="428" customWidth="1"/>
    <col min="7412" max="7412" width="11.7109375" style="428" bestFit="1" customWidth="1"/>
    <col min="7413" max="7629" width="9" style="428"/>
    <col min="7630" max="7631" width="1.42578125" style="428" customWidth="1"/>
    <col min="7632" max="7632" width="2.5703125" style="428" customWidth="1"/>
    <col min="7633" max="7633" width="18.140625" style="428" customWidth="1"/>
    <col min="7634" max="7634" width="25.140625" style="428" customWidth="1"/>
    <col min="7635" max="7635" width="7" style="428" bestFit="1" customWidth="1"/>
    <col min="7636" max="7636" width="1.140625" style="428" customWidth="1"/>
    <col min="7637" max="7637" width="16" style="428" customWidth="1"/>
    <col min="7638" max="7638" width="0.85546875" style="428" customWidth="1"/>
    <col min="7639" max="7639" width="16" style="428" customWidth="1"/>
    <col min="7640" max="7640" width="0.85546875" style="428" customWidth="1"/>
    <col min="7641" max="7641" width="16" style="428" customWidth="1"/>
    <col min="7642" max="7642" width="0.85546875" style="428" customWidth="1"/>
    <col min="7643" max="7643" width="16" style="428" customWidth="1"/>
    <col min="7644" max="7666" width="0" style="428" hidden="1" customWidth="1"/>
    <col min="7667" max="7667" width="17.7109375" style="428" customWidth="1"/>
    <col min="7668" max="7668" width="11.7109375" style="428" bestFit="1" customWidth="1"/>
    <col min="7669" max="7885" width="9" style="428"/>
    <col min="7886" max="7887" width="1.42578125" style="428" customWidth="1"/>
    <col min="7888" max="7888" width="2.5703125" style="428" customWidth="1"/>
    <col min="7889" max="7889" width="18.140625" style="428" customWidth="1"/>
    <col min="7890" max="7890" width="25.140625" style="428" customWidth="1"/>
    <col min="7891" max="7891" width="7" style="428" bestFit="1" customWidth="1"/>
    <col min="7892" max="7892" width="1.140625" style="428" customWidth="1"/>
    <col min="7893" max="7893" width="16" style="428" customWidth="1"/>
    <col min="7894" max="7894" width="0.85546875" style="428" customWidth="1"/>
    <col min="7895" max="7895" width="16" style="428" customWidth="1"/>
    <col min="7896" max="7896" width="0.85546875" style="428" customWidth="1"/>
    <col min="7897" max="7897" width="16" style="428" customWidth="1"/>
    <col min="7898" max="7898" width="0.85546875" style="428" customWidth="1"/>
    <col min="7899" max="7899" width="16" style="428" customWidth="1"/>
    <col min="7900" max="7922" width="0" style="428" hidden="1" customWidth="1"/>
    <col min="7923" max="7923" width="17.7109375" style="428" customWidth="1"/>
    <col min="7924" max="7924" width="11.7109375" style="428" bestFit="1" customWidth="1"/>
    <col min="7925" max="8141" width="9" style="428"/>
    <col min="8142" max="8143" width="1.42578125" style="428" customWidth="1"/>
    <col min="8144" max="8144" width="2.5703125" style="428" customWidth="1"/>
    <col min="8145" max="8145" width="18.140625" style="428" customWidth="1"/>
    <col min="8146" max="8146" width="25.140625" style="428" customWidth="1"/>
    <col min="8147" max="8147" width="7" style="428" bestFit="1" customWidth="1"/>
    <col min="8148" max="8148" width="1.140625" style="428" customWidth="1"/>
    <col min="8149" max="8149" width="16" style="428" customWidth="1"/>
    <col min="8150" max="8150" width="0.85546875" style="428" customWidth="1"/>
    <col min="8151" max="8151" width="16" style="428" customWidth="1"/>
    <col min="8152" max="8152" width="0.85546875" style="428" customWidth="1"/>
    <col min="8153" max="8153" width="16" style="428" customWidth="1"/>
    <col min="8154" max="8154" width="0.85546875" style="428" customWidth="1"/>
    <col min="8155" max="8155" width="16" style="428" customWidth="1"/>
    <col min="8156" max="8178" width="0" style="428" hidden="1" customWidth="1"/>
    <col min="8179" max="8179" width="17.7109375" style="428" customWidth="1"/>
    <col min="8180" max="8180" width="11.7109375" style="428" bestFit="1" customWidth="1"/>
    <col min="8181" max="8397" width="9" style="428"/>
    <col min="8398" max="8399" width="1.42578125" style="428" customWidth="1"/>
    <col min="8400" max="8400" width="2.5703125" style="428" customWidth="1"/>
    <col min="8401" max="8401" width="18.140625" style="428" customWidth="1"/>
    <col min="8402" max="8402" width="25.140625" style="428" customWidth="1"/>
    <col min="8403" max="8403" width="7" style="428" bestFit="1" customWidth="1"/>
    <col min="8404" max="8404" width="1.140625" style="428" customWidth="1"/>
    <col min="8405" max="8405" width="16" style="428" customWidth="1"/>
    <col min="8406" max="8406" width="0.85546875" style="428" customWidth="1"/>
    <col min="8407" max="8407" width="16" style="428" customWidth="1"/>
    <col min="8408" max="8408" width="0.85546875" style="428" customWidth="1"/>
    <col min="8409" max="8409" width="16" style="428" customWidth="1"/>
    <col min="8410" max="8410" width="0.85546875" style="428" customWidth="1"/>
    <col min="8411" max="8411" width="16" style="428" customWidth="1"/>
    <col min="8412" max="8434" width="0" style="428" hidden="1" customWidth="1"/>
    <col min="8435" max="8435" width="17.7109375" style="428" customWidth="1"/>
    <col min="8436" max="8436" width="11.7109375" style="428" bestFit="1" customWidth="1"/>
    <col min="8437" max="8653" width="9" style="428"/>
    <col min="8654" max="8655" width="1.42578125" style="428" customWidth="1"/>
    <col min="8656" max="8656" width="2.5703125" style="428" customWidth="1"/>
    <col min="8657" max="8657" width="18.140625" style="428" customWidth="1"/>
    <col min="8658" max="8658" width="25.140625" style="428" customWidth="1"/>
    <col min="8659" max="8659" width="7" style="428" bestFit="1" customWidth="1"/>
    <col min="8660" max="8660" width="1.140625" style="428" customWidth="1"/>
    <col min="8661" max="8661" width="16" style="428" customWidth="1"/>
    <col min="8662" max="8662" width="0.85546875" style="428" customWidth="1"/>
    <col min="8663" max="8663" width="16" style="428" customWidth="1"/>
    <col min="8664" max="8664" width="0.85546875" style="428" customWidth="1"/>
    <col min="8665" max="8665" width="16" style="428" customWidth="1"/>
    <col min="8666" max="8666" width="0.85546875" style="428" customWidth="1"/>
    <col min="8667" max="8667" width="16" style="428" customWidth="1"/>
    <col min="8668" max="8690" width="0" style="428" hidden="1" customWidth="1"/>
    <col min="8691" max="8691" width="17.7109375" style="428" customWidth="1"/>
    <col min="8692" max="8692" width="11.7109375" style="428" bestFit="1" customWidth="1"/>
    <col min="8693" max="8909" width="9" style="428"/>
    <col min="8910" max="8911" width="1.42578125" style="428" customWidth="1"/>
    <col min="8912" max="8912" width="2.5703125" style="428" customWidth="1"/>
    <col min="8913" max="8913" width="18.140625" style="428" customWidth="1"/>
    <col min="8914" max="8914" width="25.140625" style="428" customWidth="1"/>
    <col min="8915" max="8915" width="7" style="428" bestFit="1" customWidth="1"/>
    <col min="8916" max="8916" width="1.140625" style="428" customWidth="1"/>
    <col min="8917" max="8917" width="16" style="428" customWidth="1"/>
    <col min="8918" max="8918" width="0.85546875" style="428" customWidth="1"/>
    <col min="8919" max="8919" width="16" style="428" customWidth="1"/>
    <col min="8920" max="8920" width="0.85546875" style="428" customWidth="1"/>
    <col min="8921" max="8921" width="16" style="428" customWidth="1"/>
    <col min="8922" max="8922" width="0.85546875" style="428" customWidth="1"/>
    <col min="8923" max="8923" width="16" style="428" customWidth="1"/>
    <col min="8924" max="8946" width="0" style="428" hidden="1" customWidth="1"/>
    <col min="8947" max="8947" width="17.7109375" style="428" customWidth="1"/>
    <col min="8948" max="8948" width="11.7109375" style="428" bestFit="1" customWidth="1"/>
    <col min="8949" max="9165" width="9" style="428"/>
    <col min="9166" max="9167" width="1.42578125" style="428" customWidth="1"/>
    <col min="9168" max="9168" width="2.5703125" style="428" customWidth="1"/>
    <col min="9169" max="9169" width="18.140625" style="428" customWidth="1"/>
    <col min="9170" max="9170" width="25.140625" style="428" customWidth="1"/>
    <col min="9171" max="9171" width="7" style="428" bestFit="1" customWidth="1"/>
    <col min="9172" max="9172" width="1.140625" style="428" customWidth="1"/>
    <col min="9173" max="9173" width="16" style="428" customWidth="1"/>
    <col min="9174" max="9174" width="0.85546875" style="428" customWidth="1"/>
    <col min="9175" max="9175" width="16" style="428" customWidth="1"/>
    <col min="9176" max="9176" width="0.85546875" style="428" customWidth="1"/>
    <col min="9177" max="9177" width="16" style="428" customWidth="1"/>
    <col min="9178" max="9178" width="0.85546875" style="428" customWidth="1"/>
    <col min="9179" max="9179" width="16" style="428" customWidth="1"/>
    <col min="9180" max="9202" width="0" style="428" hidden="1" customWidth="1"/>
    <col min="9203" max="9203" width="17.7109375" style="428" customWidth="1"/>
    <col min="9204" max="9204" width="11.7109375" style="428" bestFit="1" customWidth="1"/>
    <col min="9205" max="9421" width="9" style="428"/>
    <col min="9422" max="9423" width="1.42578125" style="428" customWidth="1"/>
    <col min="9424" max="9424" width="2.5703125" style="428" customWidth="1"/>
    <col min="9425" max="9425" width="18.140625" style="428" customWidth="1"/>
    <col min="9426" max="9426" width="25.140625" style="428" customWidth="1"/>
    <col min="9427" max="9427" width="7" style="428" bestFit="1" customWidth="1"/>
    <col min="9428" max="9428" width="1.140625" style="428" customWidth="1"/>
    <col min="9429" max="9429" width="16" style="428" customWidth="1"/>
    <col min="9430" max="9430" width="0.85546875" style="428" customWidth="1"/>
    <col min="9431" max="9431" width="16" style="428" customWidth="1"/>
    <col min="9432" max="9432" width="0.85546875" style="428" customWidth="1"/>
    <col min="9433" max="9433" width="16" style="428" customWidth="1"/>
    <col min="9434" max="9434" width="0.85546875" style="428" customWidth="1"/>
    <col min="9435" max="9435" width="16" style="428" customWidth="1"/>
    <col min="9436" max="9458" width="0" style="428" hidden="1" customWidth="1"/>
    <col min="9459" max="9459" width="17.7109375" style="428" customWidth="1"/>
    <col min="9460" max="9460" width="11.7109375" style="428" bestFit="1" customWidth="1"/>
    <col min="9461" max="9677" width="9" style="428"/>
    <col min="9678" max="9679" width="1.42578125" style="428" customWidth="1"/>
    <col min="9680" max="9680" width="2.5703125" style="428" customWidth="1"/>
    <col min="9681" max="9681" width="18.140625" style="428" customWidth="1"/>
    <col min="9682" max="9682" width="25.140625" style="428" customWidth="1"/>
    <col min="9683" max="9683" width="7" style="428" bestFit="1" customWidth="1"/>
    <col min="9684" max="9684" width="1.140625" style="428" customWidth="1"/>
    <col min="9685" max="9685" width="16" style="428" customWidth="1"/>
    <col min="9686" max="9686" width="0.85546875" style="428" customWidth="1"/>
    <col min="9687" max="9687" width="16" style="428" customWidth="1"/>
    <col min="9688" max="9688" width="0.85546875" style="428" customWidth="1"/>
    <col min="9689" max="9689" width="16" style="428" customWidth="1"/>
    <col min="9690" max="9690" width="0.85546875" style="428" customWidth="1"/>
    <col min="9691" max="9691" width="16" style="428" customWidth="1"/>
    <col min="9692" max="9714" width="0" style="428" hidden="1" customWidth="1"/>
    <col min="9715" max="9715" width="17.7109375" style="428" customWidth="1"/>
    <col min="9716" max="9716" width="11.7109375" style="428" bestFit="1" customWidth="1"/>
    <col min="9717" max="9933" width="9" style="428"/>
    <col min="9934" max="9935" width="1.42578125" style="428" customWidth="1"/>
    <col min="9936" max="9936" width="2.5703125" style="428" customWidth="1"/>
    <col min="9937" max="9937" width="18.140625" style="428" customWidth="1"/>
    <col min="9938" max="9938" width="25.140625" style="428" customWidth="1"/>
    <col min="9939" max="9939" width="7" style="428" bestFit="1" customWidth="1"/>
    <col min="9940" max="9940" width="1.140625" style="428" customWidth="1"/>
    <col min="9941" max="9941" width="16" style="428" customWidth="1"/>
    <col min="9942" max="9942" width="0.85546875" style="428" customWidth="1"/>
    <col min="9943" max="9943" width="16" style="428" customWidth="1"/>
    <col min="9944" max="9944" width="0.85546875" style="428" customWidth="1"/>
    <col min="9945" max="9945" width="16" style="428" customWidth="1"/>
    <col min="9946" max="9946" width="0.85546875" style="428" customWidth="1"/>
    <col min="9947" max="9947" width="16" style="428" customWidth="1"/>
    <col min="9948" max="9970" width="0" style="428" hidden="1" customWidth="1"/>
    <col min="9971" max="9971" width="17.7109375" style="428" customWidth="1"/>
    <col min="9972" max="9972" width="11.7109375" style="428" bestFit="1" customWidth="1"/>
    <col min="9973" max="10189" width="9" style="428"/>
    <col min="10190" max="10191" width="1.42578125" style="428" customWidth="1"/>
    <col min="10192" max="10192" width="2.5703125" style="428" customWidth="1"/>
    <col min="10193" max="10193" width="18.140625" style="428" customWidth="1"/>
    <col min="10194" max="10194" width="25.140625" style="428" customWidth="1"/>
    <col min="10195" max="10195" width="7" style="428" bestFit="1" customWidth="1"/>
    <col min="10196" max="10196" width="1.140625" style="428" customWidth="1"/>
    <col min="10197" max="10197" width="16" style="428" customWidth="1"/>
    <col min="10198" max="10198" width="0.85546875" style="428" customWidth="1"/>
    <col min="10199" max="10199" width="16" style="428" customWidth="1"/>
    <col min="10200" max="10200" width="0.85546875" style="428" customWidth="1"/>
    <col min="10201" max="10201" width="16" style="428" customWidth="1"/>
    <col min="10202" max="10202" width="0.85546875" style="428" customWidth="1"/>
    <col min="10203" max="10203" width="16" style="428" customWidth="1"/>
    <col min="10204" max="10226" width="0" style="428" hidden="1" customWidth="1"/>
    <col min="10227" max="10227" width="17.7109375" style="428" customWidth="1"/>
    <col min="10228" max="10228" width="11.7109375" style="428" bestFit="1" customWidth="1"/>
    <col min="10229" max="10445" width="9" style="428"/>
    <col min="10446" max="10447" width="1.42578125" style="428" customWidth="1"/>
    <col min="10448" max="10448" width="2.5703125" style="428" customWidth="1"/>
    <col min="10449" max="10449" width="18.140625" style="428" customWidth="1"/>
    <col min="10450" max="10450" width="25.140625" style="428" customWidth="1"/>
    <col min="10451" max="10451" width="7" style="428" bestFit="1" customWidth="1"/>
    <col min="10452" max="10452" width="1.140625" style="428" customWidth="1"/>
    <col min="10453" max="10453" width="16" style="428" customWidth="1"/>
    <col min="10454" max="10454" width="0.85546875" style="428" customWidth="1"/>
    <col min="10455" max="10455" width="16" style="428" customWidth="1"/>
    <col min="10456" max="10456" width="0.85546875" style="428" customWidth="1"/>
    <col min="10457" max="10457" width="16" style="428" customWidth="1"/>
    <col min="10458" max="10458" width="0.85546875" style="428" customWidth="1"/>
    <col min="10459" max="10459" width="16" style="428" customWidth="1"/>
    <col min="10460" max="10482" width="0" style="428" hidden="1" customWidth="1"/>
    <col min="10483" max="10483" width="17.7109375" style="428" customWidth="1"/>
    <col min="10484" max="10484" width="11.7109375" style="428" bestFit="1" customWidth="1"/>
    <col min="10485" max="10701" width="9" style="428"/>
    <col min="10702" max="10703" width="1.42578125" style="428" customWidth="1"/>
    <col min="10704" max="10704" width="2.5703125" style="428" customWidth="1"/>
    <col min="10705" max="10705" width="18.140625" style="428" customWidth="1"/>
    <col min="10706" max="10706" width="25.140625" style="428" customWidth="1"/>
    <col min="10707" max="10707" width="7" style="428" bestFit="1" customWidth="1"/>
    <col min="10708" max="10708" width="1.140625" style="428" customWidth="1"/>
    <col min="10709" max="10709" width="16" style="428" customWidth="1"/>
    <col min="10710" max="10710" width="0.85546875" style="428" customWidth="1"/>
    <col min="10711" max="10711" width="16" style="428" customWidth="1"/>
    <col min="10712" max="10712" width="0.85546875" style="428" customWidth="1"/>
    <col min="10713" max="10713" width="16" style="428" customWidth="1"/>
    <col min="10714" max="10714" width="0.85546875" style="428" customWidth="1"/>
    <col min="10715" max="10715" width="16" style="428" customWidth="1"/>
    <col min="10716" max="10738" width="0" style="428" hidden="1" customWidth="1"/>
    <col min="10739" max="10739" width="17.7109375" style="428" customWidth="1"/>
    <col min="10740" max="10740" width="11.7109375" style="428" bestFit="1" customWidth="1"/>
    <col min="10741" max="10957" width="9" style="428"/>
    <col min="10958" max="10959" width="1.42578125" style="428" customWidth="1"/>
    <col min="10960" max="10960" width="2.5703125" style="428" customWidth="1"/>
    <col min="10961" max="10961" width="18.140625" style="428" customWidth="1"/>
    <col min="10962" max="10962" width="25.140625" style="428" customWidth="1"/>
    <col min="10963" max="10963" width="7" style="428" bestFit="1" customWidth="1"/>
    <col min="10964" max="10964" width="1.140625" style="428" customWidth="1"/>
    <col min="10965" max="10965" width="16" style="428" customWidth="1"/>
    <col min="10966" max="10966" width="0.85546875" style="428" customWidth="1"/>
    <col min="10967" max="10967" width="16" style="428" customWidth="1"/>
    <col min="10968" max="10968" width="0.85546875" style="428" customWidth="1"/>
    <col min="10969" max="10969" width="16" style="428" customWidth="1"/>
    <col min="10970" max="10970" width="0.85546875" style="428" customWidth="1"/>
    <col min="10971" max="10971" width="16" style="428" customWidth="1"/>
    <col min="10972" max="10994" width="0" style="428" hidden="1" customWidth="1"/>
    <col min="10995" max="10995" width="17.7109375" style="428" customWidth="1"/>
    <col min="10996" max="10996" width="11.7109375" style="428" bestFit="1" customWidth="1"/>
    <col min="10997" max="11213" width="9" style="428"/>
    <col min="11214" max="11215" width="1.42578125" style="428" customWidth="1"/>
    <col min="11216" max="11216" width="2.5703125" style="428" customWidth="1"/>
    <col min="11217" max="11217" width="18.140625" style="428" customWidth="1"/>
    <col min="11218" max="11218" width="25.140625" style="428" customWidth="1"/>
    <col min="11219" max="11219" width="7" style="428" bestFit="1" customWidth="1"/>
    <col min="11220" max="11220" width="1.140625" style="428" customWidth="1"/>
    <col min="11221" max="11221" width="16" style="428" customWidth="1"/>
    <col min="11222" max="11222" width="0.85546875" style="428" customWidth="1"/>
    <col min="11223" max="11223" width="16" style="428" customWidth="1"/>
    <col min="11224" max="11224" width="0.85546875" style="428" customWidth="1"/>
    <col min="11225" max="11225" width="16" style="428" customWidth="1"/>
    <col min="11226" max="11226" width="0.85546875" style="428" customWidth="1"/>
    <col min="11227" max="11227" width="16" style="428" customWidth="1"/>
    <col min="11228" max="11250" width="0" style="428" hidden="1" customWidth="1"/>
    <col min="11251" max="11251" width="17.7109375" style="428" customWidth="1"/>
    <col min="11252" max="11252" width="11.7109375" style="428" bestFit="1" customWidth="1"/>
    <col min="11253" max="11469" width="9" style="428"/>
    <col min="11470" max="11471" width="1.42578125" style="428" customWidth="1"/>
    <col min="11472" max="11472" width="2.5703125" style="428" customWidth="1"/>
    <col min="11473" max="11473" width="18.140625" style="428" customWidth="1"/>
    <col min="11474" max="11474" width="25.140625" style="428" customWidth="1"/>
    <col min="11475" max="11475" width="7" style="428" bestFit="1" customWidth="1"/>
    <col min="11476" max="11476" width="1.140625" style="428" customWidth="1"/>
    <col min="11477" max="11477" width="16" style="428" customWidth="1"/>
    <col min="11478" max="11478" width="0.85546875" style="428" customWidth="1"/>
    <col min="11479" max="11479" width="16" style="428" customWidth="1"/>
    <col min="11480" max="11480" width="0.85546875" style="428" customWidth="1"/>
    <col min="11481" max="11481" width="16" style="428" customWidth="1"/>
    <col min="11482" max="11482" width="0.85546875" style="428" customWidth="1"/>
    <col min="11483" max="11483" width="16" style="428" customWidth="1"/>
    <col min="11484" max="11506" width="0" style="428" hidden="1" customWidth="1"/>
    <col min="11507" max="11507" width="17.7109375" style="428" customWidth="1"/>
    <col min="11508" max="11508" width="11.7109375" style="428" bestFit="1" customWidth="1"/>
    <col min="11509" max="11725" width="9" style="428"/>
    <col min="11726" max="11727" width="1.42578125" style="428" customWidth="1"/>
    <col min="11728" max="11728" width="2.5703125" style="428" customWidth="1"/>
    <col min="11729" max="11729" width="18.140625" style="428" customWidth="1"/>
    <col min="11730" max="11730" width="25.140625" style="428" customWidth="1"/>
    <col min="11731" max="11731" width="7" style="428" bestFit="1" customWidth="1"/>
    <col min="11732" max="11732" width="1.140625" style="428" customWidth="1"/>
    <col min="11733" max="11733" width="16" style="428" customWidth="1"/>
    <col min="11734" max="11734" width="0.85546875" style="428" customWidth="1"/>
    <col min="11735" max="11735" width="16" style="428" customWidth="1"/>
    <col min="11736" max="11736" width="0.85546875" style="428" customWidth="1"/>
    <col min="11737" max="11737" width="16" style="428" customWidth="1"/>
    <col min="11738" max="11738" width="0.85546875" style="428" customWidth="1"/>
    <col min="11739" max="11739" width="16" style="428" customWidth="1"/>
    <col min="11740" max="11762" width="0" style="428" hidden="1" customWidth="1"/>
    <col min="11763" max="11763" width="17.7109375" style="428" customWidth="1"/>
    <col min="11764" max="11764" width="11.7109375" style="428" bestFit="1" customWidth="1"/>
    <col min="11765" max="11981" width="9" style="428"/>
    <col min="11982" max="11983" width="1.42578125" style="428" customWidth="1"/>
    <col min="11984" max="11984" width="2.5703125" style="428" customWidth="1"/>
    <col min="11985" max="11985" width="18.140625" style="428" customWidth="1"/>
    <col min="11986" max="11986" width="25.140625" style="428" customWidth="1"/>
    <col min="11987" max="11987" width="7" style="428" bestFit="1" customWidth="1"/>
    <col min="11988" max="11988" width="1.140625" style="428" customWidth="1"/>
    <col min="11989" max="11989" width="16" style="428" customWidth="1"/>
    <col min="11990" max="11990" width="0.85546875" style="428" customWidth="1"/>
    <col min="11991" max="11991" width="16" style="428" customWidth="1"/>
    <col min="11992" max="11992" width="0.85546875" style="428" customWidth="1"/>
    <col min="11993" max="11993" width="16" style="428" customWidth="1"/>
    <col min="11994" max="11994" width="0.85546875" style="428" customWidth="1"/>
    <col min="11995" max="11995" width="16" style="428" customWidth="1"/>
    <col min="11996" max="12018" width="0" style="428" hidden="1" customWidth="1"/>
    <col min="12019" max="12019" width="17.7109375" style="428" customWidth="1"/>
    <col min="12020" max="12020" width="11.7109375" style="428" bestFit="1" customWidth="1"/>
    <col min="12021" max="12237" width="9" style="428"/>
    <col min="12238" max="12239" width="1.42578125" style="428" customWidth="1"/>
    <col min="12240" max="12240" width="2.5703125" style="428" customWidth="1"/>
    <col min="12241" max="12241" width="18.140625" style="428" customWidth="1"/>
    <col min="12242" max="12242" width="25.140625" style="428" customWidth="1"/>
    <col min="12243" max="12243" width="7" style="428" bestFit="1" customWidth="1"/>
    <col min="12244" max="12244" width="1.140625" style="428" customWidth="1"/>
    <col min="12245" max="12245" width="16" style="428" customWidth="1"/>
    <col min="12246" max="12246" width="0.85546875" style="428" customWidth="1"/>
    <col min="12247" max="12247" width="16" style="428" customWidth="1"/>
    <col min="12248" max="12248" width="0.85546875" style="428" customWidth="1"/>
    <col min="12249" max="12249" width="16" style="428" customWidth="1"/>
    <col min="12250" max="12250" width="0.85546875" style="428" customWidth="1"/>
    <col min="12251" max="12251" width="16" style="428" customWidth="1"/>
    <col min="12252" max="12274" width="0" style="428" hidden="1" customWidth="1"/>
    <col min="12275" max="12275" width="17.7109375" style="428" customWidth="1"/>
    <col min="12276" max="12276" width="11.7109375" style="428" bestFit="1" customWidth="1"/>
    <col min="12277" max="12493" width="9" style="428"/>
    <col min="12494" max="12495" width="1.42578125" style="428" customWidth="1"/>
    <col min="12496" max="12496" width="2.5703125" style="428" customWidth="1"/>
    <col min="12497" max="12497" width="18.140625" style="428" customWidth="1"/>
    <col min="12498" max="12498" width="25.140625" style="428" customWidth="1"/>
    <col min="12499" max="12499" width="7" style="428" bestFit="1" customWidth="1"/>
    <col min="12500" max="12500" width="1.140625" style="428" customWidth="1"/>
    <col min="12501" max="12501" width="16" style="428" customWidth="1"/>
    <col min="12502" max="12502" width="0.85546875" style="428" customWidth="1"/>
    <col min="12503" max="12503" width="16" style="428" customWidth="1"/>
    <col min="12504" max="12504" width="0.85546875" style="428" customWidth="1"/>
    <col min="12505" max="12505" width="16" style="428" customWidth="1"/>
    <col min="12506" max="12506" width="0.85546875" style="428" customWidth="1"/>
    <col min="12507" max="12507" width="16" style="428" customWidth="1"/>
    <col min="12508" max="12530" width="0" style="428" hidden="1" customWidth="1"/>
    <col min="12531" max="12531" width="17.7109375" style="428" customWidth="1"/>
    <col min="12532" max="12532" width="11.7109375" style="428" bestFit="1" customWidth="1"/>
    <col min="12533" max="12749" width="9" style="428"/>
    <col min="12750" max="12751" width="1.42578125" style="428" customWidth="1"/>
    <col min="12752" max="12752" width="2.5703125" style="428" customWidth="1"/>
    <col min="12753" max="12753" width="18.140625" style="428" customWidth="1"/>
    <col min="12754" max="12754" width="25.140625" style="428" customWidth="1"/>
    <col min="12755" max="12755" width="7" style="428" bestFit="1" customWidth="1"/>
    <col min="12756" max="12756" width="1.140625" style="428" customWidth="1"/>
    <col min="12757" max="12757" width="16" style="428" customWidth="1"/>
    <col min="12758" max="12758" width="0.85546875" style="428" customWidth="1"/>
    <col min="12759" max="12759" width="16" style="428" customWidth="1"/>
    <col min="12760" max="12760" width="0.85546875" style="428" customWidth="1"/>
    <col min="12761" max="12761" width="16" style="428" customWidth="1"/>
    <col min="12762" max="12762" width="0.85546875" style="428" customWidth="1"/>
    <col min="12763" max="12763" width="16" style="428" customWidth="1"/>
    <col min="12764" max="12786" width="0" style="428" hidden="1" customWidth="1"/>
    <col min="12787" max="12787" width="17.7109375" style="428" customWidth="1"/>
    <col min="12788" max="12788" width="11.7109375" style="428" bestFit="1" customWidth="1"/>
    <col min="12789" max="13005" width="9" style="428"/>
    <col min="13006" max="13007" width="1.42578125" style="428" customWidth="1"/>
    <col min="13008" max="13008" width="2.5703125" style="428" customWidth="1"/>
    <col min="13009" max="13009" width="18.140625" style="428" customWidth="1"/>
    <col min="13010" max="13010" width="25.140625" style="428" customWidth="1"/>
    <col min="13011" max="13011" width="7" style="428" bestFit="1" customWidth="1"/>
    <col min="13012" max="13012" width="1.140625" style="428" customWidth="1"/>
    <col min="13013" max="13013" width="16" style="428" customWidth="1"/>
    <col min="13014" max="13014" width="0.85546875" style="428" customWidth="1"/>
    <col min="13015" max="13015" width="16" style="428" customWidth="1"/>
    <col min="13016" max="13016" width="0.85546875" style="428" customWidth="1"/>
    <col min="13017" max="13017" width="16" style="428" customWidth="1"/>
    <col min="13018" max="13018" width="0.85546875" style="428" customWidth="1"/>
    <col min="13019" max="13019" width="16" style="428" customWidth="1"/>
    <col min="13020" max="13042" width="0" style="428" hidden="1" customWidth="1"/>
    <col min="13043" max="13043" width="17.7109375" style="428" customWidth="1"/>
    <col min="13044" max="13044" width="11.7109375" style="428" bestFit="1" customWidth="1"/>
    <col min="13045" max="13261" width="9" style="428"/>
    <col min="13262" max="13263" width="1.42578125" style="428" customWidth="1"/>
    <col min="13264" max="13264" width="2.5703125" style="428" customWidth="1"/>
    <col min="13265" max="13265" width="18.140625" style="428" customWidth="1"/>
    <col min="13266" max="13266" width="25.140625" style="428" customWidth="1"/>
    <col min="13267" max="13267" width="7" style="428" bestFit="1" customWidth="1"/>
    <col min="13268" max="13268" width="1.140625" style="428" customWidth="1"/>
    <col min="13269" max="13269" width="16" style="428" customWidth="1"/>
    <col min="13270" max="13270" width="0.85546875" style="428" customWidth="1"/>
    <col min="13271" max="13271" width="16" style="428" customWidth="1"/>
    <col min="13272" max="13272" width="0.85546875" style="428" customWidth="1"/>
    <col min="13273" max="13273" width="16" style="428" customWidth="1"/>
    <col min="13274" max="13274" width="0.85546875" style="428" customWidth="1"/>
    <col min="13275" max="13275" width="16" style="428" customWidth="1"/>
    <col min="13276" max="13298" width="0" style="428" hidden="1" customWidth="1"/>
    <col min="13299" max="13299" width="17.7109375" style="428" customWidth="1"/>
    <col min="13300" max="13300" width="11.7109375" style="428" bestFit="1" customWidth="1"/>
    <col min="13301" max="13517" width="9" style="428"/>
    <col min="13518" max="13519" width="1.42578125" style="428" customWidth="1"/>
    <col min="13520" max="13520" width="2.5703125" style="428" customWidth="1"/>
    <col min="13521" max="13521" width="18.140625" style="428" customWidth="1"/>
    <col min="13522" max="13522" width="25.140625" style="428" customWidth="1"/>
    <col min="13523" max="13523" width="7" style="428" bestFit="1" customWidth="1"/>
    <col min="13524" max="13524" width="1.140625" style="428" customWidth="1"/>
    <col min="13525" max="13525" width="16" style="428" customWidth="1"/>
    <col min="13526" max="13526" width="0.85546875" style="428" customWidth="1"/>
    <col min="13527" max="13527" width="16" style="428" customWidth="1"/>
    <col min="13528" max="13528" width="0.85546875" style="428" customWidth="1"/>
    <col min="13529" max="13529" width="16" style="428" customWidth="1"/>
    <col min="13530" max="13530" width="0.85546875" style="428" customWidth="1"/>
    <col min="13531" max="13531" width="16" style="428" customWidth="1"/>
    <col min="13532" max="13554" width="0" style="428" hidden="1" customWidth="1"/>
    <col min="13555" max="13555" width="17.7109375" style="428" customWidth="1"/>
    <col min="13556" max="13556" width="11.7109375" style="428" bestFit="1" customWidth="1"/>
    <col min="13557" max="13773" width="9" style="428"/>
    <col min="13774" max="13775" width="1.42578125" style="428" customWidth="1"/>
    <col min="13776" max="13776" width="2.5703125" style="428" customWidth="1"/>
    <col min="13777" max="13777" width="18.140625" style="428" customWidth="1"/>
    <col min="13778" max="13778" width="25.140625" style="428" customWidth="1"/>
    <col min="13779" max="13779" width="7" style="428" bestFit="1" customWidth="1"/>
    <col min="13780" max="13780" width="1.140625" style="428" customWidth="1"/>
    <col min="13781" max="13781" width="16" style="428" customWidth="1"/>
    <col min="13782" max="13782" width="0.85546875" style="428" customWidth="1"/>
    <col min="13783" max="13783" width="16" style="428" customWidth="1"/>
    <col min="13784" max="13784" width="0.85546875" style="428" customWidth="1"/>
    <col min="13785" max="13785" width="16" style="428" customWidth="1"/>
    <col min="13786" max="13786" width="0.85546875" style="428" customWidth="1"/>
    <col min="13787" max="13787" width="16" style="428" customWidth="1"/>
    <col min="13788" max="13810" width="0" style="428" hidden="1" customWidth="1"/>
    <col min="13811" max="13811" width="17.7109375" style="428" customWidth="1"/>
    <col min="13812" max="13812" width="11.7109375" style="428" bestFit="1" customWidth="1"/>
    <col min="13813" max="14029" width="9" style="428"/>
    <col min="14030" max="14031" width="1.42578125" style="428" customWidth="1"/>
    <col min="14032" max="14032" width="2.5703125" style="428" customWidth="1"/>
    <col min="14033" max="14033" width="18.140625" style="428" customWidth="1"/>
    <col min="14034" max="14034" width="25.140625" style="428" customWidth="1"/>
    <col min="14035" max="14035" width="7" style="428" bestFit="1" customWidth="1"/>
    <col min="14036" max="14036" width="1.140625" style="428" customWidth="1"/>
    <col min="14037" max="14037" width="16" style="428" customWidth="1"/>
    <col min="14038" max="14038" width="0.85546875" style="428" customWidth="1"/>
    <col min="14039" max="14039" width="16" style="428" customWidth="1"/>
    <col min="14040" max="14040" width="0.85546875" style="428" customWidth="1"/>
    <col min="14041" max="14041" width="16" style="428" customWidth="1"/>
    <col min="14042" max="14042" width="0.85546875" style="428" customWidth="1"/>
    <col min="14043" max="14043" width="16" style="428" customWidth="1"/>
    <col min="14044" max="14066" width="0" style="428" hidden="1" customWidth="1"/>
    <col min="14067" max="14067" width="17.7109375" style="428" customWidth="1"/>
    <col min="14068" max="14068" width="11.7109375" style="428" bestFit="1" customWidth="1"/>
    <col min="14069" max="14285" width="9" style="428"/>
    <col min="14286" max="14287" width="1.42578125" style="428" customWidth="1"/>
    <col min="14288" max="14288" width="2.5703125" style="428" customWidth="1"/>
    <col min="14289" max="14289" width="18.140625" style="428" customWidth="1"/>
    <col min="14290" max="14290" width="25.140625" style="428" customWidth="1"/>
    <col min="14291" max="14291" width="7" style="428" bestFit="1" customWidth="1"/>
    <col min="14292" max="14292" width="1.140625" style="428" customWidth="1"/>
    <col min="14293" max="14293" width="16" style="428" customWidth="1"/>
    <col min="14294" max="14294" width="0.85546875" style="428" customWidth="1"/>
    <col min="14295" max="14295" width="16" style="428" customWidth="1"/>
    <col min="14296" max="14296" width="0.85546875" style="428" customWidth="1"/>
    <col min="14297" max="14297" width="16" style="428" customWidth="1"/>
    <col min="14298" max="14298" width="0.85546875" style="428" customWidth="1"/>
    <col min="14299" max="14299" width="16" style="428" customWidth="1"/>
    <col min="14300" max="14322" width="0" style="428" hidden="1" customWidth="1"/>
    <col min="14323" max="14323" width="17.7109375" style="428" customWidth="1"/>
    <col min="14324" max="14324" width="11.7109375" style="428" bestFit="1" customWidth="1"/>
    <col min="14325" max="14541" width="9" style="428"/>
    <col min="14542" max="14543" width="1.42578125" style="428" customWidth="1"/>
    <col min="14544" max="14544" width="2.5703125" style="428" customWidth="1"/>
    <col min="14545" max="14545" width="18.140625" style="428" customWidth="1"/>
    <col min="14546" max="14546" width="25.140625" style="428" customWidth="1"/>
    <col min="14547" max="14547" width="7" style="428" bestFit="1" customWidth="1"/>
    <col min="14548" max="14548" width="1.140625" style="428" customWidth="1"/>
    <col min="14549" max="14549" width="16" style="428" customWidth="1"/>
    <col min="14550" max="14550" width="0.85546875" style="428" customWidth="1"/>
    <col min="14551" max="14551" width="16" style="428" customWidth="1"/>
    <col min="14552" max="14552" width="0.85546875" style="428" customWidth="1"/>
    <col min="14553" max="14553" width="16" style="428" customWidth="1"/>
    <col min="14554" max="14554" width="0.85546875" style="428" customWidth="1"/>
    <col min="14555" max="14555" width="16" style="428" customWidth="1"/>
    <col min="14556" max="14578" width="0" style="428" hidden="1" customWidth="1"/>
    <col min="14579" max="14579" width="17.7109375" style="428" customWidth="1"/>
    <col min="14580" max="14580" width="11.7109375" style="428" bestFit="1" customWidth="1"/>
    <col min="14581" max="14797" width="9" style="428"/>
    <col min="14798" max="14799" width="1.42578125" style="428" customWidth="1"/>
    <col min="14800" max="14800" width="2.5703125" style="428" customWidth="1"/>
    <col min="14801" max="14801" width="18.140625" style="428" customWidth="1"/>
    <col min="14802" max="14802" width="25.140625" style="428" customWidth="1"/>
    <col min="14803" max="14803" width="7" style="428" bestFit="1" customWidth="1"/>
    <col min="14804" max="14804" width="1.140625" style="428" customWidth="1"/>
    <col min="14805" max="14805" width="16" style="428" customWidth="1"/>
    <col min="14806" max="14806" width="0.85546875" style="428" customWidth="1"/>
    <col min="14807" max="14807" width="16" style="428" customWidth="1"/>
    <col min="14808" max="14808" width="0.85546875" style="428" customWidth="1"/>
    <col min="14809" max="14809" width="16" style="428" customWidth="1"/>
    <col min="14810" max="14810" width="0.85546875" style="428" customWidth="1"/>
    <col min="14811" max="14811" width="16" style="428" customWidth="1"/>
    <col min="14812" max="14834" width="0" style="428" hidden="1" customWidth="1"/>
    <col min="14835" max="14835" width="17.7109375" style="428" customWidth="1"/>
    <col min="14836" max="14836" width="11.7109375" style="428" bestFit="1" customWidth="1"/>
    <col min="14837" max="15053" width="9" style="428"/>
    <col min="15054" max="15055" width="1.42578125" style="428" customWidth="1"/>
    <col min="15056" max="15056" width="2.5703125" style="428" customWidth="1"/>
    <col min="15057" max="15057" width="18.140625" style="428" customWidth="1"/>
    <col min="15058" max="15058" width="25.140625" style="428" customWidth="1"/>
    <col min="15059" max="15059" width="7" style="428" bestFit="1" customWidth="1"/>
    <col min="15060" max="15060" width="1.140625" style="428" customWidth="1"/>
    <col min="15061" max="15061" width="16" style="428" customWidth="1"/>
    <col min="15062" max="15062" width="0.85546875" style="428" customWidth="1"/>
    <col min="15063" max="15063" width="16" style="428" customWidth="1"/>
    <col min="15064" max="15064" width="0.85546875" style="428" customWidth="1"/>
    <col min="15065" max="15065" width="16" style="428" customWidth="1"/>
    <col min="15066" max="15066" width="0.85546875" style="428" customWidth="1"/>
    <col min="15067" max="15067" width="16" style="428" customWidth="1"/>
    <col min="15068" max="15090" width="0" style="428" hidden="1" customWidth="1"/>
    <col min="15091" max="15091" width="17.7109375" style="428" customWidth="1"/>
    <col min="15092" max="15092" width="11.7109375" style="428" bestFit="1" customWidth="1"/>
    <col min="15093" max="15309" width="9" style="428"/>
    <col min="15310" max="15311" width="1.42578125" style="428" customWidth="1"/>
    <col min="15312" max="15312" width="2.5703125" style="428" customWidth="1"/>
    <col min="15313" max="15313" width="18.140625" style="428" customWidth="1"/>
    <col min="15314" max="15314" width="25.140625" style="428" customWidth="1"/>
    <col min="15315" max="15315" width="7" style="428" bestFit="1" customWidth="1"/>
    <col min="15316" max="15316" width="1.140625" style="428" customWidth="1"/>
    <col min="15317" max="15317" width="16" style="428" customWidth="1"/>
    <col min="15318" max="15318" width="0.85546875" style="428" customWidth="1"/>
    <col min="15319" max="15319" width="16" style="428" customWidth="1"/>
    <col min="15320" max="15320" width="0.85546875" style="428" customWidth="1"/>
    <col min="15321" max="15321" width="16" style="428" customWidth="1"/>
    <col min="15322" max="15322" width="0.85546875" style="428" customWidth="1"/>
    <col min="15323" max="15323" width="16" style="428" customWidth="1"/>
    <col min="15324" max="15346" width="0" style="428" hidden="1" customWidth="1"/>
    <col min="15347" max="15347" width="17.7109375" style="428" customWidth="1"/>
    <col min="15348" max="15348" width="11.7109375" style="428" bestFit="1" customWidth="1"/>
    <col min="15349" max="15565" width="9" style="428"/>
    <col min="15566" max="15567" width="1.42578125" style="428" customWidth="1"/>
    <col min="15568" max="15568" width="2.5703125" style="428" customWidth="1"/>
    <col min="15569" max="15569" width="18.140625" style="428" customWidth="1"/>
    <col min="15570" max="15570" width="25.140625" style="428" customWidth="1"/>
    <col min="15571" max="15571" width="7" style="428" bestFit="1" customWidth="1"/>
    <col min="15572" max="15572" width="1.140625" style="428" customWidth="1"/>
    <col min="15573" max="15573" width="16" style="428" customWidth="1"/>
    <col min="15574" max="15574" width="0.85546875" style="428" customWidth="1"/>
    <col min="15575" max="15575" width="16" style="428" customWidth="1"/>
    <col min="15576" max="15576" width="0.85546875" style="428" customWidth="1"/>
    <col min="15577" max="15577" width="16" style="428" customWidth="1"/>
    <col min="15578" max="15578" width="0.85546875" style="428" customWidth="1"/>
    <col min="15579" max="15579" width="16" style="428" customWidth="1"/>
    <col min="15580" max="15602" width="0" style="428" hidden="1" customWidth="1"/>
    <col min="15603" max="15603" width="17.7109375" style="428" customWidth="1"/>
    <col min="15604" max="15604" width="11.7109375" style="428" bestFit="1" customWidth="1"/>
    <col min="15605" max="15821" width="9" style="428"/>
    <col min="15822" max="15823" width="1.42578125" style="428" customWidth="1"/>
    <col min="15824" max="15824" width="2.5703125" style="428" customWidth="1"/>
    <col min="15825" max="15825" width="18.140625" style="428" customWidth="1"/>
    <col min="15826" max="15826" width="25.140625" style="428" customWidth="1"/>
    <col min="15827" max="15827" width="7" style="428" bestFit="1" customWidth="1"/>
    <col min="15828" max="15828" width="1.140625" style="428" customWidth="1"/>
    <col min="15829" max="15829" width="16" style="428" customWidth="1"/>
    <col min="15830" max="15830" width="0.85546875" style="428" customWidth="1"/>
    <col min="15831" max="15831" width="16" style="428" customWidth="1"/>
    <col min="15832" max="15832" width="0.85546875" style="428" customWidth="1"/>
    <col min="15833" max="15833" width="16" style="428" customWidth="1"/>
    <col min="15834" max="15834" width="0.85546875" style="428" customWidth="1"/>
    <col min="15835" max="15835" width="16" style="428" customWidth="1"/>
    <col min="15836" max="15858" width="0" style="428" hidden="1" customWidth="1"/>
    <col min="15859" max="15859" width="17.7109375" style="428" customWidth="1"/>
    <col min="15860" max="15860" width="11.7109375" style="428" bestFit="1" customWidth="1"/>
    <col min="15861" max="16077" width="9" style="428"/>
    <col min="16078" max="16079" width="1.42578125" style="428" customWidth="1"/>
    <col min="16080" max="16080" width="2.5703125" style="428" customWidth="1"/>
    <col min="16081" max="16081" width="18.140625" style="428" customWidth="1"/>
    <col min="16082" max="16082" width="25.140625" style="428" customWidth="1"/>
    <col min="16083" max="16083" width="7" style="428" bestFit="1" customWidth="1"/>
    <col min="16084" max="16084" width="1.140625" style="428" customWidth="1"/>
    <col min="16085" max="16085" width="16" style="428" customWidth="1"/>
    <col min="16086" max="16086" width="0.85546875" style="428" customWidth="1"/>
    <col min="16087" max="16087" width="16" style="428" customWidth="1"/>
    <col min="16088" max="16088" width="0.85546875" style="428" customWidth="1"/>
    <col min="16089" max="16089" width="16" style="428" customWidth="1"/>
    <col min="16090" max="16090" width="0.85546875" style="428" customWidth="1"/>
    <col min="16091" max="16091" width="16" style="428" customWidth="1"/>
    <col min="16092" max="16114" width="0" style="428" hidden="1" customWidth="1"/>
    <col min="16115" max="16115" width="17.7109375" style="428" customWidth="1"/>
    <col min="16116" max="16116" width="11.7109375" style="428" bestFit="1" customWidth="1"/>
    <col min="16117" max="16384" width="9" style="428"/>
  </cols>
  <sheetData>
    <row r="1" spans="1:20" s="405" customFormat="1">
      <c r="A1" s="403" t="str">
        <f>งบแสดงฐานะการเงิน!A1</f>
        <v>บริษัท วินเนอร์ยี่ เมดิคอล จำกัด (มหาชน) และบริษัทย่อย</v>
      </c>
      <c r="B1" s="403"/>
      <c r="C1" s="403"/>
      <c r="D1" s="403"/>
      <c r="E1" s="403"/>
      <c r="F1" s="404"/>
      <c r="G1" s="403"/>
      <c r="H1" s="403"/>
      <c r="I1" s="403"/>
      <c r="J1" s="403"/>
      <c r="K1" s="403"/>
      <c r="L1" s="403"/>
      <c r="M1" s="403"/>
      <c r="Q1" s="1633" t="s">
        <v>350</v>
      </c>
    </row>
    <row r="2" spans="1:20" s="405" customFormat="1">
      <c r="A2" s="403" t="str">
        <f>งบแสดงฐานะการเงิน!A2</f>
        <v>(เดิมชื่อ "บริษัท วินเนอร์ยี่ เมดิคอล จำกัด")</v>
      </c>
      <c r="B2" s="403"/>
      <c r="C2" s="403"/>
      <c r="D2" s="403"/>
      <c r="E2" s="403"/>
      <c r="F2" s="404"/>
      <c r="G2" s="403"/>
      <c r="H2" s="403"/>
      <c r="I2" s="403"/>
      <c r="J2" s="403"/>
      <c r="K2" s="403"/>
      <c r="L2" s="403"/>
      <c r="M2" s="403"/>
      <c r="Q2" s="1634"/>
    </row>
    <row r="3" spans="1:20" s="405" customFormat="1" ht="21.75" thickBot="1">
      <c r="A3" s="403" t="s">
        <v>327</v>
      </c>
      <c r="B3" s="403"/>
      <c r="C3" s="403"/>
      <c r="D3" s="403"/>
      <c r="E3" s="403"/>
      <c r="F3" s="404"/>
      <c r="G3" s="403"/>
      <c r="H3" s="403"/>
      <c r="I3" s="403"/>
      <c r="J3" s="406"/>
      <c r="K3" s="403"/>
      <c r="L3" s="406"/>
      <c r="M3" s="403"/>
      <c r="Q3" s="1635"/>
    </row>
    <row r="4" spans="1:20" s="405" customFormat="1">
      <c r="A4" s="403" t="s">
        <v>1191</v>
      </c>
      <c r="B4" s="403"/>
      <c r="C4" s="403"/>
      <c r="E4" s="403"/>
      <c r="F4" s="404"/>
      <c r="G4" s="403"/>
      <c r="H4" s="403"/>
      <c r="I4" s="403"/>
      <c r="J4" s="71"/>
      <c r="K4" s="403"/>
      <c r="M4" s="403"/>
      <c r="N4" s="407" t="s">
        <v>269</v>
      </c>
    </row>
    <row r="5" spans="1:20" s="405" customFormat="1" ht="19.5" customHeight="1">
      <c r="A5" s="403"/>
      <c r="B5" s="403"/>
      <c r="C5" s="403"/>
      <c r="D5" s="403"/>
      <c r="E5" s="403"/>
      <c r="F5" s="404"/>
      <c r="G5" s="403"/>
      <c r="H5" s="403"/>
      <c r="I5" s="403"/>
      <c r="J5" s="403"/>
      <c r="K5" s="403"/>
      <c r="M5" s="403"/>
      <c r="N5" s="407" t="s">
        <v>271</v>
      </c>
    </row>
    <row r="6" spans="1:20" s="409" customFormat="1">
      <c r="A6" s="395"/>
      <c r="B6" s="395"/>
      <c r="C6" s="395"/>
      <c r="D6" s="395"/>
      <c r="E6" s="395"/>
      <c r="F6" s="408"/>
      <c r="G6" s="396"/>
      <c r="H6" s="1636" t="s">
        <v>265</v>
      </c>
      <c r="I6" s="1636"/>
      <c r="J6" s="1636"/>
      <c r="K6" s="1636"/>
      <c r="L6" s="1636"/>
      <c r="M6" s="1636"/>
      <c r="N6" s="1636"/>
      <c r="Q6" s="1637" t="s">
        <v>1192</v>
      </c>
      <c r="R6" s="1638"/>
      <c r="S6" s="1638"/>
      <c r="T6" s="1639"/>
    </row>
    <row r="7" spans="1:20" s="409" customFormat="1">
      <c r="A7" s="395"/>
      <c r="B7" s="395"/>
      <c r="C7" s="395"/>
      <c r="D7" s="395"/>
      <c r="E7" s="395"/>
      <c r="F7" s="408"/>
      <c r="G7" s="396"/>
      <c r="H7" s="1636" t="s">
        <v>266</v>
      </c>
      <c r="I7" s="1636"/>
      <c r="J7" s="1636"/>
      <c r="K7" s="396"/>
      <c r="L7" s="1636" t="s">
        <v>267</v>
      </c>
      <c r="M7" s="1636"/>
      <c r="N7" s="1636"/>
      <c r="Q7" s="1637" t="s">
        <v>266</v>
      </c>
      <c r="R7" s="1639"/>
      <c r="S7" s="1637" t="s">
        <v>267</v>
      </c>
      <c r="T7" s="1639"/>
    </row>
    <row r="8" spans="1:20" s="409" customFormat="1">
      <c r="A8" s="395"/>
      <c r="B8" s="395"/>
      <c r="C8" s="395"/>
      <c r="D8" s="395"/>
      <c r="E8" s="395"/>
      <c r="F8" s="375" t="s">
        <v>270</v>
      </c>
      <c r="G8" s="396"/>
      <c r="H8" s="439">
        <v>2563</v>
      </c>
      <c r="I8" s="412"/>
      <c r="J8" s="439">
        <v>2562</v>
      </c>
      <c r="K8" s="397"/>
      <c r="L8" s="439">
        <f>H8</f>
        <v>2563</v>
      </c>
      <c r="M8" s="412"/>
      <c r="N8" s="439">
        <f>J8</f>
        <v>2562</v>
      </c>
      <c r="Q8" s="464" t="s">
        <v>1158</v>
      </c>
      <c r="R8" s="464" t="s">
        <v>1193</v>
      </c>
      <c r="S8" s="464" t="s">
        <v>1158</v>
      </c>
      <c r="T8" s="464" t="s">
        <v>1193</v>
      </c>
    </row>
    <row r="9" spans="1:20" s="409" customFormat="1" ht="6" customHeight="1">
      <c r="A9" s="395"/>
      <c r="B9" s="395"/>
      <c r="C9" s="395"/>
      <c r="D9" s="395"/>
      <c r="E9" s="395"/>
      <c r="F9" s="334"/>
      <c r="G9" s="396"/>
      <c r="H9" s="397"/>
      <c r="I9" s="397"/>
      <c r="J9" s="397"/>
      <c r="K9" s="396"/>
      <c r="L9" s="397"/>
      <c r="M9" s="397"/>
      <c r="N9" s="397"/>
      <c r="Q9" s="451"/>
      <c r="R9" s="451"/>
      <c r="S9" s="451"/>
      <c r="T9" s="451"/>
    </row>
    <row r="10" spans="1:20" s="409" customFormat="1">
      <c r="A10" s="337" t="s">
        <v>328</v>
      </c>
      <c r="C10" s="395"/>
      <c r="D10" s="395"/>
      <c r="E10" s="395"/>
      <c r="F10" s="396">
        <v>4.5</v>
      </c>
      <c r="G10" s="395"/>
      <c r="H10" s="388">
        <f>งบกำไรขาดทุนเบ็ดเสร็จ!H9-PL3mth_T!Q10</f>
        <v>130340692.38</v>
      </c>
      <c r="I10" s="395"/>
      <c r="J10" s="388">
        <f>งบกำไรขาดทุนเบ็ดเสร็จ!J9-PL3mth_T!R10</f>
        <v>146946436.58999997</v>
      </c>
      <c r="K10" s="395"/>
      <c r="L10" s="388">
        <f>งบกำไรขาดทุนเบ็ดเสร็จ!L9-PL3mth_T!S10</f>
        <v>125409613</v>
      </c>
      <c r="M10" s="395"/>
      <c r="N10" s="388">
        <f>งบกำไรขาดทุนเบ็ดเสร็จ!N9-PL3mth_T!T10</f>
        <v>140443639.39999998</v>
      </c>
      <c r="Q10" s="452">
        <v>359865709.73000002</v>
      </c>
      <c r="R10" s="452">
        <v>306240311.41000003</v>
      </c>
      <c r="S10" s="452">
        <v>345773403.48000002</v>
      </c>
      <c r="T10" s="452">
        <v>276124616.91000003</v>
      </c>
    </row>
    <row r="11" spans="1:20" s="409" customFormat="1">
      <c r="A11" s="337" t="s">
        <v>329</v>
      </c>
      <c r="C11" s="395"/>
      <c r="D11" s="395"/>
      <c r="E11" s="395"/>
      <c r="F11" s="396"/>
      <c r="G11" s="395"/>
      <c r="H11" s="388">
        <f>งบกำไรขาดทุนเบ็ดเสร็จ!H10-PL3mth_T!Q11</f>
        <v>9825117.9299999997</v>
      </c>
      <c r="I11" s="395"/>
      <c r="J11" s="388">
        <f>งบกำไรขาดทุนเบ็ดเสร็จ!J10-PL3mth_T!R11</f>
        <v>7173908.8300000019</v>
      </c>
      <c r="K11" s="395"/>
      <c r="L11" s="388">
        <f>งบกำไรขาดทุนเบ็ดเสร็จ!L10-PL3mth_T!S11</f>
        <v>9825117.9299999997</v>
      </c>
      <c r="M11" s="395"/>
      <c r="N11" s="388">
        <f>งบกำไรขาดทุนเบ็ดเสร็จ!N10-PL3mth_T!T11</f>
        <v>7347823.0899999999</v>
      </c>
      <c r="Q11" s="452">
        <v>30506257.030000001</v>
      </c>
      <c r="R11" s="452">
        <v>32017020.41</v>
      </c>
      <c r="S11" s="452">
        <v>30506257.030000001</v>
      </c>
      <c r="T11" s="452">
        <v>31707680.91</v>
      </c>
    </row>
    <row r="12" spans="1:20" s="409" customFormat="1">
      <c r="B12" s="405" t="s">
        <v>330</v>
      </c>
      <c r="C12" s="395"/>
      <c r="D12" s="395"/>
      <c r="E12" s="395"/>
      <c r="F12" s="396"/>
      <c r="G12" s="395"/>
      <c r="H12" s="413">
        <f>SUM(H10:H11)</f>
        <v>140165810.31</v>
      </c>
      <c r="I12" s="395"/>
      <c r="J12" s="413">
        <f>SUM(J10:J11)</f>
        <v>154120345.41999999</v>
      </c>
      <c r="K12" s="395"/>
      <c r="L12" s="413">
        <f>SUM(L10:L11)</f>
        <v>135234730.93000001</v>
      </c>
      <c r="M12" s="395"/>
      <c r="N12" s="413">
        <f>SUM(N10:N11)</f>
        <v>147791462.48999998</v>
      </c>
      <c r="Q12" s="453">
        <v>390371966.75999999</v>
      </c>
      <c r="R12" s="453">
        <v>338257331.82000005</v>
      </c>
      <c r="S12" s="453">
        <v>376279660.50999999</v>
      </c>
      <c r="T12" s="453">
        <v>307832297.82000005</v>
      </c>
    </row>
    <row r="13" spans="1:20" s="409" customFormat="1">
      <c r="A13" s="337" t="s">
        <v>56</v>
      </c>
      <c r="C13" s="395"/>
      <c r="D13" s="395"/>
      <c r="E13" s="395"/>
      <c r="F13" s="396"/>
      <c r="G13" s="395"/>
      <c r="H13" s="414">
        <f>งบกำไรขาดทุนเบ็ดเสร็จ!H12-PL3mth_T!Q13</f>
        <v>-68852619.710000008</v>
      </c>
      <c r="I13" s="395"/>
      <c r="J13" s="388">
        <f>งบกำไรขาดทุนเบ็ดเสร็จ!J12-PL3mth_T!R13</f>
        <v>-71528517.469999999</v>
      </c>
      <c r="K13" s="395"/>
      <c r="L13" s="414">
        <f>งบกำไรขาดทุนเบ็ดเสร็จ!L12-PL3mth_T!S13</f>
        <v>-67015832.479999989</v>
      </c>
      <c r="M13" s="395"/>
      <c r="N13" s="414">
        <f>งบกำไรขาดทุนเบ็ดเสร็จ!N12-PL3mth_T!T13</f>
        <v>-71441755.159999996</v>
      </c>
      <c r="Q13" s="452">
        <v>-192258512.87</v>
      </c>
      <c r="R13" s="452">
        <v>-163374202.15000001</v>
      </c>
      <c r="S13" s="452">
        <v>-187315732.12</v>
      </c>
      <c r="T13" s="452">
        <v>-152104799.91</v>
      </c>
    </row>
    <row r="14" spans="1:20" s="409" customFormat="1">
      <c r="A14" s="337" t="s">
        <v>333</v>
      </c>
      <c r="C14" s="395"/>
      <c r="D14" s="395"/>
      <c r="E14" s="395"/>
      <c r="F14" s="396"/>
      <c r="G14" s="395"/>
      <c r="H14" s="414">
        <f>งบกำไรขาดทุนเบ็ดเสร็จ!H13-PL3mth_T!Q14</f>
        <v>-4812443.8600000013</v>
      </c>
      <c r="I14" s="395"/>
      <c r="J14" s="388">
        <f>งบกำไรขาดทุนเบ็ดเสร็จ!J13-PL3mth_T!R14</f>
        <v>-4169162.0999999996</v>
      </c>
      <c r="K14" s="395"/>
      <c r="L14" s="414">
        <f>งบกำไรขาดทุนเบ็ดเสร็จ!L13-PL3mth_T!S14</f>
        <v>-4812443.8600000013</v>
      </c>
      <c r="M14" s="395"/>
      <c r="N14" s="414">
        <f>งบกำไรขาดทุนเบ็ดเสร็จ!N13-PL3mth_T!T14</f>
        <v>-3267953.9600000009</v>
      </c>
      <c r="Q14" s="452">
        <v>-16401849.74</v>
      </c>
      <c r="R14" s="452">
        <v>-16583356.869999999</v>
      </c>
      <c r="S14" s="452">
        <v>-16401849.74</v>
      </c>
      <c r="T14" s="452">
        <v>-13822850.59</v>
      </c>
    </row>
    <row r="15" spans="1:20" s="409" customFormat="1">
      <c r="B15" s="405" t="s">
        <v>334</v>
      </c>
      <c r="C15" s="395"/>
      <c r="D15" s="395"/>
      <c r="E15" s="395"/>
      <c r="F15" s="396"/>
      <c r="G15" s="395"/>
      <c r="H15" s="413">
        <f>SUM(H13:H14)</f>
        <v>-73665063.570000008</v>
      </c>
      <c r="I15" s="395"/>
      <c r="J15" s="413">
        <f>SUM(J13:J14)</f>
        <v>-75697679.569999993</v>
      </c>
      <c r="K15" s="395"/>
      <c r="L15" s="413">
        <f>SUM(L13:L14)</f>
        <v>-71828276.339999989</v>
      </c>
      <c r="M15" s="395"/>
      <c r="N15" s="413">
        <f>SUM(N13:N14)</f>
        <v>-74709709.120000005</v>
      </c>
      <c r="Q15" s="453">
        <v>-208660362.61000001</v>
      </c>
      <c r="R15" s="453">
        <v>-179957559.02000001</v>
      </c>
      <c r="S15" s="453">
        <v>-203717581.86000001</v>
      </c>
      <c r="T15" s="453">
        <v>-165927650.5</v>
      </c>
    </row>
    <row r="16" spans="1:20" s="419" customFormat="1">
      <c r="A16" s="415" t="s">
        <v>58</v>
      </c>
      <c r="B16" s="416"/>
      <c r="C16" s="416"/>
      <c r="D16" s="416"/>
      <c r="E16" s="416"/>
      <c r="F16" s="417"/>
      <c r="G16" s="416"/>
      <c r="H16" s="418">
        <f>H12+H15</f>
        <v>66500746.739999995</v>
      </c>
      <c r="I16" s="416"/>
      <c r="J16" s="388">
        <f>งบกำไรขาดทุนเบ็ดเสร็จ!J15-PL3mth_T!R16</f>
        <v>78422665.849999964</v>
      </c>
      <c r="K16" s="416"/>
      <c r="L16" s="418">
        <f>L12+L15</f>
        <v>63406454.590000018</v>
      </c>
      <c r="M16" s="416"/>
      <c r="N16" s="418">
        <f>N12+N15</f>
        <v>73081753.369999975</v>
      </c>
      <c r="Q16" s="454">
        <v>181711604.14999998</v>
      </c>
      <c r="R16" s="454">
        <v>158299772.80000004</v>
      </c>
      <c r="S16" s="454">
        <v>172562078.64999998</v>
      </c>
      <c r="T16" s="454">
        <v>141904647.32000005</v>
      </c>
    </row>
    <row r="17" spans="1:20" s="409" customFormat="1">
      <c r="A17" s="337" t="s">
        <v>61</v>
      </c>
      <c r="C17" s="395"/>
      <c r="D17" s="395"/>
      <c r="E17" s="395"/>
      <c r="F17" s="397">
        <v>4.5</v>
      </c>
      <c r="G17" s="395"/>
      <c r="H17" s="414">
        <f>งบกำไรขาดทุนเบ็ดเสร็จ!H16-PL3mth_T!Q17</f>
        <v>222562.5</v>
      </c>
      <c r="I17" s="395"/>
      <c r="J17" s="388">
        <f>งบกำไรขาดทุนเบ็ดเสร็จ!J16-PL3mth_T!R17</f>
        <v>1766712.3000000007</v>
      </c>
      <c r="K17" s="395"/>
      <c r="L17" s="414">
        <f>งบกำไรขาดทุนเบ็ดเสร็จ!L16-PL3mth_T!S17</f>
        <v>165153.60999999999</v>
      </c>
      <c r="M17" s="395"/>
      <c r="N17" s="414">
        <f>งบกำไรขาดทุนเบ็ดเสร็จ!N16-PL3mth_T!T17</f>
        <v>2051137.4499999993</v>
      </c>
      <c r="Q17" s="452">
        <v>288744.05</v>
      </c>
      <c r="R17" s="452">
        <v>4151260.09</v>
      </c>
      <c r="S17" s="452">
        <v>462417.53</v>
      </c>
      <c r="T17" s="452">
        <v>7834955.9000000004</v>
      </c>
    </row>
    <row r="18" spans="1:20" s="395" customFormat="1">
      <c r="A18" s="420" t="s">
        <v>1175</v>
      </c>
      <c r="E18" s="397"/>
      <c r="F18" s="397"/>
      <c r="G18" s="410"/>
      <c r="H18" s="388">
        <f>งบกำไรขาดทุนเบ็ดเสร็จ!H17-PL3mth_T!Q18</f>
        <v>-21486733.859999999</v>
      </c>
      <c r="I18" s="410"/>
      <c r="J18" s="388">
        <f>งบกำไรขาดทุนเบ็ดเสร็จ!J17-PL3mth_T!R18</f>
        <v>-23345713.699999988</v>
      </c>
      <c r="K18" s="410"/>
      <c r="L18" s="388">
        <f>งบกำไรขาดทุนเบ็ดเสร็จ!L17-PL3mth_T!S18</f>
        <v>-19692271.370000005</v>
      </c>
      <c r="M18" s="410"/>
      <c r="N18" s="388">
        <f>งบกำไรขาดทุนเบ็ดเสร็จ!N17-PL3mth_T!T18</f>
        <v>-20267582.919999994</v>
      </c>
      <c r="Q18" s="455">
        <v>-62608729.909999996</v>
      </c>
      <c r="R18" s="455">
        <v>-68758415.870000005</v>
      </c>
      <c r="S18" s="455">
        <v>-56965586.469999999</v>
      </c>
      <c r="T18" s="455">
        <v>-60881944.600000001</v>
      </c>
    </row>
    <row r="19" spans="1:20" s="409" customFormat="1">
      <c r="A19" s="337" t="s">
        <v>63</v>
      </c>
      <c r="C19" s="421"/>
      <c r="D19" s="421"/>
      <c r="E19" s="397"/>
      <c r="F19" s="397" t="s">
        <v>1183</v>
      </c>
      <c r="G19" s="395"/>
      <c r="H19" s="414">
        <f>งบกำไรขาดทุนเบ็ดเสร็จ!H18-PL3mth_T!Q19</f>
        <v>-20395697.819999993</v>
      </c>
      <c r="I19" s="395"/>
      <c r="J19" s="388">
        <f>งบกำไรขาดทุนเบ็ดเสร็จ!J18-PL3mth_T!R19</f>
        <v>-26054625.880000003</v>
      </c>
      <c r="K19" s="395"/>
      <c r="L19" s="422">
        <f>งบกำไรขาดทุนเบ็ดเสร็จ!L18-PL3mth_T!S19</f>
        <v>-22469064.389999986</v>
      </c>
      <c r="M19" s="395"/>
      <c r="N19" s="422">
        <f>งบกำไรขาดทุนเบ็ดเสร็จ!N18-PL3mth_T!T19</f>
        <v>-19291717.600000001</v>
      </c>
      <c r="Q19" s="452">
        <v>-74243309.640000001</v>
      </c>
      <c r="R19" s="452">
        <v>-61961586.039999999</v>
      </c>
      <c r="S19" s="452">
        <v>-69425291.930000007</v>
      </c>
      <c r="T19" s="452">
        <v>-49730186.399999999</v>
      </c>
    </row>
    <row r="20" spans="1:20" s="409" customFormat="1">
      <c r="A20" s="395" t="s">
        <v>64</v>
      </c>
      <c r="B20" s="395"/>
      <c r="C20" s="395"/>
      <c r="D20" s="395"/>
      <c r="E20" s="395"/>
      <c r="F20" s="397">
        <v>3</v>
      </c>
      <c r="G20" s="395"/>
      <c r="H20" s="361">
        <f>งบกำไรขาดทุนเบ็ดเสร็จ!H19-PL3mth_T!Q20</f>
        <v>-1813602.63</v>
      </c>
      <c r="I20" s="395"/>
      <c r="J20" s="361">
        <f>งบกำไรขาดทุนเบ็ดเสร็จ!J19-PL3mth_T!R20</f>
        <v>-2280422.83</v>
      </c>
      <c r="K20" s="395"/>
      <c r="L20" s="361">
        <f>งบกำไรขาดทุนเบ็ดเสร็จ!L19-PL3mth_T!S20</f>
        <v>-1951984.21</v>
      </c>
      <c r="M20" s="395"/>
      <c r="N20" s="361">
        <f>งบกำไรขาดทุนเบ็ดเสร็จ!N19-PL3mth_T!T20</f>
        <v>-1312157.4300000002</v>
      </c>
      <c r="Q20" s="456">
        <v>-6237907.2999999998</v>
      </c>
      <c r="R20" s="456">
        <v>-8739720.2200000007</v>
      </c>
      <c r="S20" s="456">
        <v>-5765624.3300000001</v>
      </c>
      <c r="T20" s="456">
        <v>-3866837.22</v>
      </c>
    </row>
    <row r="21" spans="1:20" s="409" customFormat="1">
      <c r="A21" s="395" t="s">
        <v>335</v>
      </c>
      <c r="B21" s="395"/>
      <c r="C21" s="395"/>
      <c r="D21" s="395"/>
      <c r="E21" s="395"/>
      <c r="F21" s="397"/>
      <c r="G21" s="395"/>
      <c r="H21" s="414">
        <f>SUM(H16:H20)</f>
        <v>23027274.930000003</v>
      </c>
      <c r="I21" s="395"/>
      <c r="J21" s="414">
        <f>SUM(J16:J20)</f>
        <v>28508615.739999972</v>
      </c>
      <c r="K21" s="395"/>
      <c r="L21" s="423">
        <f>SUM(L16:L20)</f>
        <v>19458288.230000027</v>
      </c>
      <c r="M21" s="395"/>
      <c r="N21" s="423">
        <f>SUM(N16:N20)</f>
        <v>34261432.869999982</v>
      </c>
      <c r="Q21" s="455">
        <v>38910401.349999994</v>
      </c>
      <c r="R21" s="455">
        <v>22991310.760000043</v>
      </c>
      <c r="S21" s="455">
        <v>40867993.449999973</v>
      </c>
      <c r="T21" s="455">
        <v>35260635.000000067</v>
      </c>
    </row>
    <row r="22" spans="1:20" s="409" customFormat="1">
      <c r="A22" s="337" t="s">
        <v>1171</v>
      </c>
      <c r="B22" s="395"/>
      <c r="C22" s="395"/>
      <c r="D22" s="395"/>
      <c r="E22" s="395"/>
      <c r="F22" s="397">
        <v>11</v>
      </c>
      <c r="G22" s="395"/>
      <c r="H22" s="388">
        <f>งบกำไรขาดทุนเบ็ดเสร็จ!H21-PL3mth_T!Q22</f>
        <v>-1828825.0600000005</v>
      </c>
      <c r="I22" s="395"/>
      <c r="J22" s="361">
        <f>งบกำไรขาดทุนเบ็ดเสร็จ!J21-PL3mth_T!R22</f>
        <v>-7458894.209999999</v>
      </c>
      <c r="K22" s="395"/>
      <c r="L22" s="388">
        <f>งบกำไรขาดทุนเบ็ดเสร็จ!L21-PL3mth_T!S22</f>
        <v>-1682899.0399999991</v>
      </c>
      <c r="M22" s="395"/>
      <c r="N22" s="388">
        <f>งบกำไรขาดทุนเบ็ดเสร็จ!N21-PL3mth_T!T22</f>
        <v>-7143382.7400000002</v>
      </c>
      <c r="Q22" s="456">
        <v>-8519070.6500000004</v>
      </c>
      <c r="R22" s="456">
        <v>-6854912.0800000001</v>
      </c>
      <c r="S22" s="456">
        <v>-9184537.3300000001</v>
      </c>
      <c r="T22" s="456">
        <v>-6854912.0800000001</v>
      </c>
    </row>
    <row r="23" spans="1:20">
      <c r="A23" s="424" t="s">
        <v>336</v>
      </c>
      <c r="B23" s="425"/>
      <c r="C23" s="425"/>
      <c r="D23" s="425"/>
      <c r="E23" s="425"/>
      <c r="F23" s="426"/>
      <c r="G23" s="425"/>
      <c r="H23" s="427">
        <f>SUM(H21:H22)</f>
        <v>21198449.870000005</v>
      </c>
      <c r="I23" s="425"/>
      <c r="J23" s="427">
        <f>SUM(J21:J22)</f>
        <v>21049721.529999971</v>
      </c>
      <c r="K23" s="425"/>
      <c r="L23" s="427">
        <f>SUM(L21:L22)</f>
        <v>17775389.190000027</v>
      </c>
      <c r="M23" s="425"/>
      <c r="N23" s="427">
        <f>SUM(N21:N22)</f>
        <v>27118050.12999998</v>
      </c>
      <c r="Q23" s="455">
        <v>30391330.699999996</v>
      </c>
      <c r="R23" s="455">
        <v>16136398.680000043</v>
      </c>
      <c r="S23" s="455">
        <v>31683456.119999975</v>
      </c>
      <c r="T23" s="455">
        <v>28405722.920000069</v>
      </c>
    </row>
    <row r="24" spans="1:20" s="425" customFormat="1">
      <c r="A24" s="354" t="s">
        <v>337</v>
      </c>
      <c r="C24" s="354"/>
      <c r="D24" s="354"/>
      <c r="E24" s="354"/>
      <c r="F24" s="430"/>
      <c r="G24" s="354"/>
      <c r="H24" s="361" t="e">
        <f>งบกำไรขาดทุนเบ็ดเสร็จ!#REF!-PL3mth_T!Q24</f>
        <v>#REF!</v>
      </c>
      <c r="I24" s="354"/>
      <c r="J24" s="361" t="e">
        <f>งบกำไรขาดทุนเบ็ดเสร็จ!#REF!-PL3mth_T!R24</f>
        <v>#REF!</v>
      </c>
      <c r="K24" s="354"/>
      <c r="L24" s="361" t="e">
        <f>งบกำไรขาดทุนเบ็ดเสร็จ!#REF!-PL3mth_T!S24</f>
        <v>#REF!</v>
      </c>
      <c r="M24" s="354"/>
      <c r="N24" s="361" t="e">
        <f>งบกำไรขาดทุนเบ็ดเสร็จ!#REF!-PL3mth_T!T24</f>
        <v>#REF!</v>
      </c>
      <c r="Q24" s="457">
        <v>0</v>
      </c>
      <c r="R24" s="457">
        <v>0</v>
      </c>
      <c r="S24" s="457">
        <v>0</v>
      </c>
      <c r="T24" s="457">
        <v>0</v>
      </c>
    </row>
    <row r="25" spans="1:20" ht="21.75" thickBot="1">
      <c r="A25" s="431" t="s">
        <v>326</v>
      </c>
      <c r="B25" s="354"/>
      <c r="C25" s="354"/>
      <c r="D25" s="354"/>
      <c r="E25" s="354"/>
      <c r="F25" s="352"/>
      <c r="G25" s="354"/>
      <c r="H25" s="432" t="e">
        <f>SUM(H23:H24)</f>
        <v>#REF!</v>
      </c>
      <c r="I25" s="354"/>
      <c r="J25" s="432" t="e">
        <f>SUM(J23:J24)</f>
        <v>#REF!</v>
      </c>
      <c r="K25" s="354"/>
      <c r="L25" s="432" t="e">
        <f>SUM(L23:L24)</f>
        <v>#REF!</v>
      </c>
      <c r="M25" s="354"/>
      <c r="N25" s="432" t="e">
        <f>SUM(N23:N24)</f>
        <v>#REF!</v>
      </c>
      <c r="Q25" s="458">
        <v>30391330.699999996</v>
      </c>
      <c r="R25" s="458">
        <v>16136398.680000043</v>
      </c>
      <c r="S25" s="458">
        <v>31683456.119999975</v>
      </c>
      <c r="T25" s="458">
        <v>28405722.920000069</v>
      </c>
    </row>
    <row r="26" spans="1:20" ht="21.75" thickTop="1">
      <c r="A26" s="431"/>
      <c r="B26" s="354"/>
      <c r="C26" s="354"/>
      <c r="D26" s="354"/>
      <c r="E26" s="354"/>
      <c r="F26" s="352"/>
      <c r="G26" s="354"/>
      <c r="H26" s="388"/>
      <c r="I26" s="354"/>
      <c r="J26" s="388"/>
      <c r="K26" s="354"/>
      <c r="L26" s="388"/>
      <c r="M26" s="354"/>
      <c r="N26" s="388"/>
      <c r="Q26" s="459"/>
      <c r="R26" s="459"/>
      <c r="S26" s="459"/>
      <c r="T26" s="459"/>
    </row>
    <row r="27" spans="1:20">
      <c r="A27" s="347" t="s">
        <v>338</v>
      </c>
      <c r="B27" s="354"/>
      <c r="C27" s="354"/>
      <c r="D27" s="354"/>
      <c r="E27" s="354"/>
      <c r="F27" s="352"/>
      <c r="G27" s="354"/>
      <c r="H27" s="433"/>
      <c r="I27" s="354"/>
      <c r="J27" s="433"/>
      <c r="K27" s="354"/>
      <c r="L27" s="414"/>
      <c r="M27" s="354"/>
      <c r="N27" s="414"/>
      <c r="Q27" s="459"/>
      <c r="R27" s="459"/>
      <c r="S27" s="459"/>
      <c r="T27" s="459"/>
    </row>
    <row r="28" spans="1:20">
      <c r="A28" s="354"/>
      <c r="B28" s="354"/>
      <c r="C28" s="354" t="s">
        <v>213</v>
      </c>
      <c r="D28" s="354"/>
      <c r="E28" s="354"/>
      <c r="F28" s="430"/>
      <c r="G28" s="354"/>
      <c r="H28" s="388">
        <f>H23-H30</f>
        <v>18654157.930000003</v>
      </c>
      <c r="I28" s="354"/>
      <c r="J28" s="388">
        <f>งบกำไรขาดทุนเบ็ดเสร็จ!J32-PL3mth_T!R28</f>
        <v>28728598.210000001</v>
      </c>
      <c r="K28" s="354"/>
      <c r="L28" s="388">
        <f>L23-L30</f>
        <v>17775389.190000027</v>
      </c>
      <c r="M28" s="354"/>
      <c r="N28" s="388">
        <f>N23-N30</f>
        <v>27118050.12999998</v>
      </c>
      <c r="Q28" s="460">
        <v>32935622.639999997</v>
      </c>
      <c r="R28" s="460">
        <v>16540193.730000028</v>
      </c>
      <c r="S28" s="460">
        <v>31683456.119999975</v>
      </c>
      <c r="T28" s="460">
        <v>28405722.920000054</v>
      </c>
    </row>
    <row r="29" spans="1:20">
      <c r="A29" s="354"/>
      <c r="B29" s="354"/>
      <c r="C29" s="354" t="s">
        <v>339</v>
      </c>
      <c r="D29" s="354"/>
      <c r="E29" s="354"/>
      <c r="F29" s="430"/>
      <c r="G29" s="354"/>
      <c r="H29" s="356"/>
      <c r="I29" s="354"/>
      <c r="J29" s="356"/>
      <c r="K29" s="354"/>
      <c r="L29" s="356"/>
      <c r="M29" s="354"/>
      <c r="N29" s="356"/>
      <c r="Q29" s="459"/>
      <c r="R29" s="459"/>
      <c r="S29" s="459"/>
      <c r="T29" s="459"/>
    </row>
    <row r="30" spans="1:20">
      <c r="A30" s="354"/>
      <c r="B30" s="354"/>
      <c r="C30" s="354" t="s">
        <v>340</v>
      </c>
      <c r="E30" s="354"/>
      <c r="F30" s="352"/>
      <c r="G30" s="354"/>
      <c r="H30" s="414">
        <f>งบกำไรขาดทุนเบ็ดเสร็จ!H34-PL3mth_T!Q30</f>
        <v>2544291.94</v>
      </c>
      <c r="I30" s="354"/>
      <c r="J30" s="388">
        <f>งบกำไรขาดทุนเบ็ดเสร็จ!J34-PL3mth_T!R30</f>
        <v>-7678876.6800000006</v>
      </c>
      <c r="K30" s="354"/>
      <c r="L30" s="388">
        <f>งบกำไรขาดทุนเบ็ดเสร็จ!L34-PL3mth_T!S30</f>
        <v>0</v>
      </c>
      <c r="M30" s="354"/>
      <c r="N30" s="388">
        <f>งบกำไรขาดทุนเบ็ดเสร็จ!N34-PL3mth_T!T30</f>
        <v>0</v>
      </c>
      <c r="Q30" s="459">
        <v>-2544291.94</v>
      </c>
      <c r="R30" s="459">
        <v>-403795.05</v>
      </c>
      <c r="S30" s="459">
        <v>0</v>
      </c>
      <c r="T30" s="459">
        <v>0</v>
      </c>
    </row>
    <row r="31" spans="1:20" ht="21.75" thickBot="1">
      <c r="A31" s="354"/>
      <c r="B31" s="354"/>
      <c r="C31" s="354"/>
      <c r="D31" s="354"/>
      <c r="E31" s="354"/>
      <c r="F31" s="352"/>
      <c r="G31" s="354"/>
      <c r="H31" s="432">
        <f>SUM(H28:H30)</f>
        <v>21198449.870000005</v>
      </c>
      <c r="I31" s="354"/>
      <c r="J31" s="432">
        <f>SUM(J28:J30)</f>
        <v>21049721.530000001</v>
      </c>
      <c r="K31" s="354"/>
      <c r="L31" s="432">
        <f>SUM(L28:L30)</f>
        <v>17775389.190000027</v>
      </c>
      <c r="M31" s="354"/>
      <c r="N31" s="432">
        <f>SUM(N28:N30)</f>
        <v>27118050.12999998</v>
      </c>
      <c r="Q31" s="458">
        <v>30391330.699999996</v>
      </c>
      <c r="R31" s="458">
        <v>16136398.680000028</v>
      </c>
      <c r="S31" s="458">
        <v>31683456.119999975</v>
      </c>
      <c r="T31" s="458">
        <v>28405722.920000054</v>
      </c>
    </row>
    <row r="32" spans="1:20" ht="21.75" thickTop="1">
      <c r="A32" s="354" t="s">
        <v>341</v>
      </c>
      <c r="B32" s="354"/>
      <c r="C32" s="354"/>
      <c r="D32" s="354"/>
      <c r="E32" s="354"/>
      <c r="F32" s="430"/>
      <c r="G32" s="354"/>
      <c r="H32" s="414"/>
      <c r="I32" s="354"/>
      <c r="J32" s="414"/>
      <c r="K32" s="354"/>
      <c r="L32" s="414"/>
      <c r="M32" s="354"/>
      <c r="N32" s="414"/>
      <c r="Q32" s="459"/>
      <c r="R32" s="459"/>
      <c r="S32" s="459"/>
      <c r="T32" s="459"/>
    </row>
    <row r="33" spans="1:23">
      <c r="A33" s="354"/>
      <c r="B33" s="354"/>
      <c r="C33" s="354" t="s">
        <v>213</v>
      </c>
      <c r="D33" s="354"/>
      <c r="E33" s="354"/>
      <c r="F33" s="352"/>
      <c r="G33" s="354"/>
      <c r="H33" s="388" t="e">
        <f>H25-H35</f>
        <v>#REF!</v>
      </c>
      <c r="I33" s="354"/>
      <c r="J33" s="388">
        <f>งบกำไรขาดทุนเบ็ดเสร็จ!J37-PL3mth_T!R33</f>
        <v>28728598.210000001</v>
      </c>
      <c r="K33" s="354"/>
      <c r="L33" s="388" t="e">
        <f>L25-L35</f>
        <v>#REF!</v>
      </c>
      <c r="M33" s="354"/>
      <c r="N33" s="388" t="e">
        <f>N25-N35</f>
        <v>#REF!</v>
      </c>
      <c r="Q33" s="461">
        <v>32935622.639999997</v>
      </c>
      <c r="R33" s="461">
        <v>16540193.730000028</v>
      </c>
      <c r="S33" s="461">
        <v>31683456.119999975</v>
      </c>
      <c r="T33" s="461">
        <v>28405722.920000069</v>
      </c>
    </row>
    <row r="34" spans="1:23">
      <c r="A34" s="354"/>
      <c r="B34" s="354"/>
      <c r="C34" s="354" t="s">
        <v>339</v>
      </c>
      <c r="D34" s="354"/>
      <c r="E34" s="354"/>
      <c r="F34" s="352"/>
      <c r="G34" s="354"/>
      <c r="H34" s="388"/>
      <c r="I34" s="354"/>
      <c r="J34" s="356"/>
      <c r="K34" s="354"/>
      <c r="L34" s="388"/>
      <c r="M34" s="354"/>
      <c r="N34" s="388"/>
      <c r="Q34" s="459"/>
      <c r="R34" s="459"/>
      <c r="S34" s="459"/>
      <c r="T34" s="459"/>
    </row>
    <row r="35" spans="1:23">
      <c r="A35" s="354"/>
      <c r="B35" s="354"/>
      <c r="C35" s="354" t="s">
        <v>340</v>
      </c>
      <c r="E35" s="354"/>
      <c r="F35" s="352"/>
      <c r="G35" s="354"/>
      <c r="H35" s="414">
        <f>H30</f>
        <v>2544291.94</v>
      </c>
      <c r="I35" s="354"/>
      <c r="J35" s="388">
        <f>งบกำไรขาดทุนเบ็ดเสร็จ!J39-PL3mth_T!R35</f>
        <v>-7678876.6800000006</v>
      </c>
      <c r="K35" s="354"/>
      <c r="L35" s="388">
        <v>0</v>
      </c>
      <c r="M35" s="354"/>
      <c r="N35" s="388">
        <v>0</v>
      </c>
      <c r="Q35" s="459">
        <v>-2544291.94</v>
      </c>
      <c r="R35" s="459">
        <v>-403795.05</v>
      </c>
      <c r="S35" s="459">
        <v>0</v>
      </c>
      <c r="T35" s="459">
        <v>0</v>
      </c>
    </row>
    <row r="36" spans="1:23" ht="21.75" thickBot="1">
      <c r="A36" s="354"/>
      <c r="B36" s="354"/>
      <c r="C36" s="354"/>
      <c r="D36" s="354"/>
      <c r="E36" s="354"/>
      <c r="F36" s="352"/>
      <c r="G36" s="354"/>
      <c r="H36" s="432" t="e">
        <f>SUM(H33:H35)</f>
        <v>#REF!</v>
      </c>
      <c r="I36" s="354"/>
      <c r="J36" s="432">
        <f>SUM(J33:J35)</f>
        <v>21049721.530000001</v>
      </c>
      <c r="K36" s="354"/>
      <c r="L36" s="432" t="e">
        <f>SUM(L33:L35)</f>
        <v>#REF!</v>
      </c>
      <c r="M36" s="354"/>
      <c r="N36" s="432" t="e">
        <f>SUM(N33:N35)</f>
        <v>#REF!</v>
      </c>
      <c r="Q36" s="458">
        <v>30391330.699999996</v>
      </c>
      <c r="R36" s="458">
        <v>16136398.680000028</v>
      </c>
      <c r="S36" s="458">
        <v>31683456.119999975</v>
      </c>
      <c r="T36" s="458">
        <v>28405722.920000069</v>
      </c>
    </row>
    <row r="37" spans="1:23" ht="21.75" thickTop="1">
      <c r="A37" s="431" t="s">
        <v>1172</v>
      </c>
      <c r="B37" s="354"/>
      <c r="C37" s="354"/>
      <c r="D37" s="354"/>
      <c r="E37" s="354"/>
      <c r="F37" s="397">
        <v>23</v>
      </c>
      <c r="G37" s="354"/>
      <c r="H37" s="433"/>
      <c r="I37" s="354"/>
      <c r="J37" s="433"/>
      <c r="K37" s="354"/>
      <c r="L37" s="414"/>
      <c r="M37" s="354"/>
      <c r="N37" s="414"/>
      <c r="Q37" s="459"/>
      <c r="R37" s="459"/>
      <c r="S37" s="459"/>
      <c r="T37" s="459"/>
    </row>
    <row r="38" spans="1:23" ht="21.75" thickBot="1">
      <c r="A38" s="354"/>
      <c r="B38" s="354"/>
      <c r="C38" s="354" t="s">
        <v>342</v>
      </c>
      <c r="D38" s="354"/>
      <c r="E38" s="354"/>
      <c r="F38" s="352"/>
      <c r="G38" s="354"/>
      <c r="H38" s="434">
        <f>H28/H39</f>
        <v>0.1226137255353049</v>
      </c>
      <c r="I38" s="354"/>
      <c r="J38" s="434">
        <f>J28/J39</f>
        <v>0.26116907463636363</v>
      </c>
      <c r="K38" s="354"/>
      <c r="L38" s="434">
        <f>L28/L39</f>
        <v>0.11683758117651408</v>
      </c>
      <c r="M38" s="354"/>
      <c r="N38" s="434">
        <f>N28/N39</f>
        <v>0.24652772845454526</v>
      </c>
      <c r="Q38" s="462">
        <v>0.26529238417596568</v>
      </c>
      <c r="R38" s="462">
        <v>0.1503653975454548</v>
      </c>
      <c r="S38" s="462">
        <v>0.25520633706803314</v>
      </c>
      <c r="T38" s="462">
        <v>0.25823384472727323</v>
      </c>
    </row>
    <row r="39" spans="1:23" ht="22.5" thickTop="1" thickBot="1">
      <c r="A39" s="354"/>
      <c r="B39" s="354"/>
      <c r="C39" s="354" t="s">
        <v>343</v>
      </c>
      <c r="D39" s="354"/>
      <c r="E39" s="354"/>
      <c r="F39" s="352"/>
      <c r="G39" s="354"/>
      <c r="H39" s="435">
        <v>152137600</v>
      </c>
      <c r="I39" s="354"/>
      <c r="J39" s="435">
        <v>110000000</v>
      </c>
      <c r="K39" s="354"/>
      <c r="L39" s="435">
        <v>152137600</v>
      </c>
      <c r="M39" s="354"/>
      <c r="N39" s="435">
        <v>110000000</v>
      </c>
      <c r="Q39" s="463">
        <v>124148391</v>
      </c>
      <c r="R39" s="463">
        <v>110000000</v>
      </c>
      <c r="S39" s="463">
        <v>124148391</v>
      </c>
      <c r="T39" s="463">
        <v>110000000</v>
      </c>
    </row>
    <row r="40" spans="1:23" ht="21.75" thickTop="1">
      <c r="B40" s="354"/>
      <c r="C40" s="354"/>
      <c r="F40" s="426"/>
      <c r="H40" s="425"/>
      <c r="I40" s="425"/>
      <c r="J40" s="425"/>
      <c r="K40" s="425"/>
      <c r="L40" s="425"/>
      <c r="M40" s="425"/>
      <c r="N40" s="425"/>
    </row>
    <row r="41" spans="1:23">
      <c r="B41" s="354"/>
      <c r="C41" s="354"/>
      <c r="F41" s="426"/>
      <c r="H41" s="425"/>
      <c r="I41" s="425"/>
      <c r="J41" s="425"/>
      <c r="K41" s="425"/>
      <c r="L41" s="425"/>
      <c r="M41" s="425"/>
      <c r="N41" s="425"/>
      <c r="Q41" s="1469" t="s">
        <v>1189</v>
      </c>
      <c r="R41" s="1469">
        <v>3407342.08</v>
      </c>
      <c r="S41" s="1469" t="s">
        <v>1189</v>
      </c>
      <c r="T41" s="1469">
        <v>3407342.08</v>
      </c>
    </row>
    <row r="42" spans="1:23">
      <c r="B42" s="354"/>
      <c r="C42" s="354"/>
      <c r="F42" s="426"/>
      <c r="H42" s="425"/>
      <c r="I42" s="425"/>
      <c r="J42" s="425"/>
      <c r="K42" s="425"/>
      <c r="L42" s="425"/>
      <c r="M42" s="425"/>
      <c r="N42" s="425"/>
      <c r="Q42" s="449"/>
      <c r="S42" s="449"/>
    </row>
    <row r="43" spans="1:23" s="1447" customFormat="1">
      <c r="B43" s="1449" t="s">
        <v>1168</v>
      </c>
      <c r="C43" s="1450"/>
      <c r="E43" s="1449"/>
      <c r="F43" s="1449"/>
      <c r="G43" s="1449"/>
      <c r="H43" s="1451">
        <f>SUM(H10,H13)/H10</f>
        <v>0.47174885714689485</v>
      </c>
      <c r="J43" s="1451">
        <f>SUM(J10,J13)/J10</f>
        <v>0.51323407950630306</v>
      </c>
      <c r="L43" s="1451">
        <f>SUM(L10,L13)/L10</f>
        <v>0.46562443757800298</v>
      </c>
      <c r="N43" s="1451">
        <f>SUM(N10,N13)/N10</f>
        <v>0.49131370088946863</v>
      </c>
      <c r="Q43" s="1451">
        <f t="shared" ref="Q43:T44" si="0">SUM(Q10,Q13)/Q10</f>
        <v>0.46574928460328247</v>
      </c>
      <c r="R43" s="1451">
        <f t="shared" si="0"/>
        <v>0.46651634006709297</v>
      </c>
      <c r="S43" s="1451">
        <f t="shared" si="0"/>
        <v>0.45827027112328322</v>
      </c>
      <c r="T43" s="1451">
        <f t="shared" si="0"/>
        <v>0.44914436962504872</v>
      </c>
      <c r="U43" s="1451"/>
      <c r="W43" s="1451"/>
    </row>
    <row r="44" spans="1:23" s="1447" customFormat="1">
      <c r="B44" s="1449" t="s">
        <v>1169</v>
      </c>
      <c r="C44" s="1450"/>
      <c r="E44" s="1449"/>
      <c r="F44" s="1449"/>
      <c r="G44" s="1449"/>
      <c r="H44" s="1451">
        <f>SUM(H11,H14)/H11</f>
        <v>0.51018971026233761</v>
      </c>
      <c r="I44" s="1450"/>
      <c r="J44" s="1451">
        <f>SUM(J11,J14)/J11</f>
        <v>0.41884372957664162</v>
      </c>
      <c r="K44" s="1448"/>
      <c r="L44" s="1451">
        <f>SUM(L11,L14)/L11</f>
        <v>0.51018971026233761</v>
      </c>
      <c r="N44" s="1451">
        <f>SUM(N11,N14)/N11</f>
        <v>0.5552486879484736</v>
      </c>
      <c r="Q44" s="1451">
        <f t="shared" si="0"/>
        <v>0.46234473393866898</v>
      </c>
      <c r="R44" s="1451">
        <f t="shared" si="0"/>
        <v>0.4820455914498385</v>
      </c>
      <c r="S44" s="1451">
        <f t="shared" si="0"/>
        <v>0.46234473393866898</v>
      </c>
      <c r="T44" s="1451">
        <f t="shared" si="0"/>
        <v>0.56405356073705992</v>
      </c>
      <c r="U44" s="1451"/>
      <c r="W44" s="1451"/>
    </row>
    <row r="45" spans="1:23" s="1447" customFormat="1">
      <c r="B45" s="1449" t="s">
        <v>1170</v>
      </c>
      <c r="C45" s="1449"/>
      <c r="E45" s="1449"/>
      <c r="F45" s="1449"/>
      <c r="G45" s="1449"/>
      <c r="H45" s="1451">
        <f>H16/H12</f>
        <v>0.47444342235044717</v>
      </c>
      <c r="I45" s="1450"/>
      <c r="J45" s="1451">
        <f>J16/J12</f>
        <v>0.50884044956093877</v>
      </c>
      <c r="K45" s="1448"/>
      <c r="L45" s="1451">
        <f>L16/L12</f>
        <v>0.46886220835400905</v>
      </c>
      <c r="N45" s="1451">
        <f>N16/N12</f>
        <v>0.49449238906438797</v>
      </c>
      <c r="O45" s="1449"/>
      <c r="P45" s="1449"/>
      <c r="Q45" s="1451">
        <f>Q16/Q12</f>
        <v>0.46548323041268985</v>
      </c>
      <c r="R45" s="1451">
        <f>R16/R12</f>
        <v>0.46798622796515627</v>
      </c>
      <c r="S45" s="1451">
        <f>S16/S12</f>
        <v>0.45860060152099019</v>
      </c>
      <c r="T45" s="1451">
        <f>T16/T12</f>
        <v>0.46098037251106283</v>
      </c>
      <c r="U45" s="1451"/>
      <c r="W45" s="1451"/>
    </row>
    <row r="46" spans="1:23">
      <c r="A46" s="436"/>
      <c r="B46" s="436"/>
      <c r="C46" s="436"/>
      <c r="D46" s="436"/>
      <c r="E46" s="436"/>
      <c r="F46" s="401"/>
      <c r="G46" s="436"/>
      <c r="H46" s="436"/>
      <c r="I46" s="436"/>
      <c r="J46" s="363"/>
      <c r="K46" s="436"/>
      <c r="L46" s="436"/>
      <c r="M46" s="436"/>
      <c r="N46" s="436"/>
      <c r="O46" s="436"/>
      <c r="P46" s="436"/>
      <c r="Q46" s="450"/>
      <c r="R46" s="436"/>
      <c r="S46" s="450"/>
    </row>
    <row r="47" spans="1:23">
      <c r="A47" s="436"/>
      <c r="B47" s="436"/>
      <c r="C47" s="436"/>
      <c r="D47" s="436"/>
      <c r="E47" s="436"/>
      <c r="F47" s="401"/>
      <c r="G47" s="436"/>
      <c r="H47" s="436"/>
      <c r="I47" s="436"/>
      <c r="J47" s="363"/>
      <c r="K47" s="436"/>
      <c r="L47" s="436"/>
      <c r="M47" s="436"/>
      <c r="N47" s="436"/>
      <c r="O47" s="436"/>
      <c r="P47" s="436"/>
      <c r="Q47" s="450"/>
      <c r="R47" s="436"/>
      <c r="S47" s="450"/>
    </row>
    <row r="48" spans="1:23">
      <c r="A48" s="436"/>
      <c r="B48" s="436"/>
      <c r="C48" s="436"/>
      <c r="D48" s="436"/>
      <c r="E48" s="436"/>
      <c r="F48" s="401"/>
      <c r="G48" s="436"/>
      <c r="H48" s="436"/>
      <c r="I48" s="436"/>
      <c r="J48" s="363"/>
      <c r="K48" s="436"/>
      <c r="L48" s="436"/>
      <c r="M48" s="436"/>
      <c r="O48" s="436"/>
      <c r="P48" s="436"/>
      <c r="Q48" s="450"/>
      <c r="R48" s="436"/>
      <c r="S48" s="450"/>
    </row>
    <row r="49" spans="1:19">
      <c r="A49" s="436"/>
      <c r="B49" s="436"/>
      <c r="C49" s="436"/>
      <c r="D49" s="436"/>
      <c r="E49" s="436"/>
      <c r="F49" s="401"/>
      <c r="G49" s="436"/>
      <c r="H49" s="436"/>
      <c r="I49" s="436"/>
      <c r="J49" s="363"/>
      <c r="K49" s="436"/>
      <c r="L49" s="436"/>
      <c r="M49" s="436"/>
      <c r="N49" s="436"/>
      <c r="O49" s="436"/>
      <c r="P49" s="436"/>
      <c r="Q49" s="450"/>
      <c r="R49" s="436"/>
      <c r="S49" s="450"/>
    </row>
    <row r="50" spans="1:19">
      <c r="A50" s="436"/>
      <c r="B50" s="436"/>
      <c r="C50" s="436"/>
      <c r="D50" s="436"/>
      <c r="E50" s="436"/>
      <c r="F50" s="401"/>
      <c r="G50" s="436"/>
      <c r="H50" s="436"/>
      <c r="I50" s="436"/>
      <c r="J50" s="363"/>
      <c r="K50" s="436"/>
      <c r="L50" s="436"/>
      <c r="M50" s="436"/>
      <c r="N50" s="436"/>
      <c r="O50" s="436"/>
      <c r="P50" s="436"/>
      <c r="Q50" s="450"/>
      <c r="R50" s="436"/>
      <c r="S50" s="450"/>
    </row>
    <row r="51" spans="1:19">
      <c r="A51" s="436"/>
      <c r="B51" s="436"/>
      <c r="C51" s="436"/>
      <c r="D51" s="436"/>
      <c r="E51" s="436"/>
      <c r="F51" s="401"/>
      <c r="G51" s="436"/>
      <c r="H51" s="436"/>
      <c r="I51" s="436"/>
      <c r="J51" s="363"/>
      <c r="K51" s="436"/>
      <c r="L51" s="436"/>
      <c r="M51" s="436"/>
      <c r="N51" s="436"/>
      <c r="O51" s="436"/>
      <c r="P51" s="436"/>
      <c r="Q51" s="450"/>
      <c r="R51" s="436"/>
      <c r="S51" s="450"/>
    </row>
    <row r="52" spans="1:19">
      <c r="A52" s="436"/>
      <c r="B52" s="436"/>
      <c r="C52" s="436"/>
      <c r="D52" s="436"/>
      <c r="E52" s="436"/>
      <c r="F52" s="401"/>
      <c r="G52" s="436"/>
      <c r="H52" s="436"/>
      <c r="I52" s="436"/>
      <c r="J52" s="363"/>
      <c r="K52" s="436"/>
      <c r="L52" s="436"/>
      <c r="M52" s="436"/>
      <c r="N52" s="436"/>
      <c r="O52" s="436"/>
      <c r="P52" s="436"/>
      <c r="Q52" s="450"/>
      <c r="R52" s="436"/>
      <c r="S52" s="450"/>
    </row>
    <row r="53" spans="1:19" ht="18" customHeight="1">
      <c r="A53" s="436"/>
      <c r="B53" s="436"/>
      <c r="C53" s="436"/>
      <c r="D53" s="436"/>
      <c r="E53" s="436"/>
      <c r="F53" s="401"/>
      <c r="G53" s="436"/>
      <c r="H53" s="436"/>
      <c r="I53" s="436"/>
      <c r="J53" s="436"/>
      <c r="Q53" s="449"/>
      <c r="S53" s="449"/>
    </row>
    <row r="54" spans="1:19" ht="18" customHeight="1">
      <c r="F54" s="426"/>
      <c r="Q54" s="449"/>
      <c r="S54" s="449"/>
    </row>
    <row r="55" spans="1:19" ht="18" customHeight="1">
      <c r="F55" s="426"/>
    </row>
    <row r="56" spans="1:19">
      <c r="J56" s="429"/>
    </row>
    <row r="57" spans="1:19">
      <c r="J57" s="429"/>
    </row>
  </sheetData>
  <mergeCells count="7">
    <mergeCell ref="Q1:Q3"/>
    <mergeCell ref="H6:N6"/>
    <mergeCell ref="H7:J7"/>
    <mergeCell ref="L7:N7"/>
    <mergeCell ref="Q6:T6"/>
    <mergeCell ref="Q7:R7"/>
    <mergeCell ref="S7:T7"/>
  </mergeCells>
  <pageMargins left="1.0374015750000001" right="0.3" top="0.78740157480314998" bottom="0.51" header="0.31496062992126" footer="0.24"/>
  <pageSetup paperSize="9" scale="80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ignoredErrors>
    <ignoredError sqref="H24:J24 K24:N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T78"/>
  <sheetViews>
    <sheetView showGridLines="0" tabSelected="1" zoomScaleNormal="100" zoomScaleSheetLayoutView="100" workbookViewId="0">
      <selection activeCell="B9" sqref="B9"/>
    </sheetView>
  </sheetViews>
  <sheetFormatPr defaultColWidth="9" defaultRowHeight="21"/>
  <cols>
    <col min="1" max="2" width="1.7109375" style="327" customWidth="1"/>
    <col min="3" max="3" width="3.42578125" style="327" customWidth="1"/>
    <col min="4" max="4" width="19.5703125" style="327" customWidth="1"/>
    <col min="5" max="5" width="19.7109375" style="327" customWidth="1"/>
    <col min="6" max="6" width="8.5703125" style="325" customWidth="1"/>
    <col min="7" max="7" width="0.7109375" style="327" customWidth="1"/>
    <col min="8" max="8" width="14" style="327" customWidth="1"/>
    <col min="9" max="9" width="0.7109375" style="327" customWidth="1"/>
    <col min="10" max="10" width="14" style="325" customWidth="1"/>
    <col min="11" max="11" width="0.7109375" style="325" customWidth="1"/>
    <col min="12" max="12" width="14" style="327" customWidth="1"/>
    <col min="13" max="13" width="0.7109375" style="327" customWidth="1"/>
    <col min="14" max="14" width="14" style="325" customWidth="1"/>
    <col min="15" max="15" width="0.7109375" style="325" customWidth="1"/>
    <col min="16" max="213" width="9" style="327"/>
    <col min="214" max="215" width="1.7109375" style="327" customWidth="1"/>
    <col min="216" max="216" width="3.42578125" style="327" customWidth="1"/>
    <col min="217" max="217" width="18.7109375" style="327" customWidth="1"/>
    <col min="218" max="218" width="20.5703125" style="327" customWidth="1"/>
    <col min="219" max="219" width="8.28515625" style="327" customWidth="1"/>
    <col min="220" max="220" width="0.7109375" style="327" customWidth="1"/>
    <col min="221" max="221" width="14.42578125" style="327" customWidth="1"/>
    <col min="222" max="222" width="0.7109375" style="327" customWidth="1"/>
    <col min="223" max="223" width="14.42578125" style="327" customWidth="1"/>
    <col min="224" max="224" width="0.7109375" style="327" customWidth="1"/>
    <col min="225" max="225" width="14.42578125" style="327" customWidth="1"/>
    <col min="226" max="226" width="0.7109375" style="327" customWidth="1"/>
    <col min="227" max="227" width="14.42578125" style="327" customWidth="1"/>
    <col min="228" max="228" width="15.7109375" style="327" customWidth="1"/>
    <col min="229" max="229" width="13.5703125" style="327" bestFit="1" customWidth="1"/>
    <col min="230" max="230" width="13.7109375" style="327" customWidth="1"/>
    <col min="231" max="469" width="9" style="327"/>
    <col min="470" max="471" width="1.7109375" style="327" customWidth="1"/>
    <col min="472" max="472" width="3.42578125" style="327" customWidth="1"/>
    <col min="473" max="473" width="18.7109375" style="327" customWidth="1"/>
    <col min="474" max="474" width="20.5703125" style="327" customWidth="1"/>
    <col min="475" max="475" width="8.28515625" style="327" customWidth="1"/>
    <col min="476" max="476" width="0.7109375" style="327" customWidth="1"/>
    <col min="477" max="477" width="14.42578125" style="327" customWidth="1"/>
    <col min="478" max="478" width="0.7109375" style="327" customWidth="1"/>
    <col min="479" max="479" width="14.42578125" style="327" customWidth="1"/>
    <col min="480" max="480" width="0.7109375" style="327" customWidth="1"/>
    <col min="481" max="481" width="14.42578125" style="327" customWidth="1"/>
    <col min="482" max="482" width="0.7109375" style="327" customWidth="1"/>
    <col min="483" max="483" width="14.42578125" style="327" customWidth="1"/>
    <col min="484" max="484" width="15.7109375" style="327" customWidth="1"/>
    <col min="485" max="485" width="13.5703125" style="327" bestFit="1" customWidth="1"/>
    <col min="486" max="486" width="13.7109375" style="327" customWidth="1"/>
    <col min="487" max="725" width="9" style="327"/>
    <col min="726" max="727" width="1.7109375" style="327" customWidth="1"/>
    <col min="728" max="728" width="3.42578125" style="327" customWidth="1"/>
    <col min="729" max="729" width="18.7109375" style="327" customWidth="1"/>
    <col min="730" max="730" width="20.5703125" style="327" customWidth="1"/>
    <col min="731" max="731" width="8.28515625" style="327" customWidth="1"/>
    <col min="732" max="732" width="0.7109375" style="327" customWidth="1"/>
    <col min="733" max="733" width="14.42578125" style="327" customWidth="1"/>
    <col min="734" max="734" width="0.7109375" style="327" customWidth="1"/>
    <col min="735" max="735" width="14.42578125" style="327" customWidth="1"/>
    <col min="736" max="736" width="0.7109375" style="327" customWidth="1"/>
    <col min="737" max="737" width="14.42578125" style="327" customWidth="1"/>
    <col min="738" max="738" width="0.7109375" style="327" customWidth="1"/>
    <col min="739" max="739" width="14.42578125" style="327" customWidth="1"/>
    <col min="740" max="740" width="15.7109375" style="327" customWidth="1"/>
    <col min="741" max="741" width="13.5703125" style="327" bestFit="1" customWidth="1"/>
    <col min="742" max="742" width="13.7109375" style="327" customWidth="1"/>
    <col min="743" max="981" width="9" style="327"/>
    <col min="982" max="983" width="1.7109375" style="327" customWidth="1"/>
    <col min="984" max="984" width="3.42578125" style="327" customWidth="1"/>
    <col min="985" max="985" width="18.7109375" style="327" customWidth="1"/>
    <col min="986" max="986" width="20.5703125" style="327" customWidth="1"/>
    <col min="987" max="987" width="8.28515625" style="327" customWidth="1"/>
    <col min="988" max="988" width="0.7109375" style="327" customWidth="1"/>
    <col min="989" max="989" width="14.42578125" style="327" customWidth="1"/>
    <col min="990" max="990" width="0.7109375" style="327" customWidth="1"/>
    <col min="991" max="991" width="14.42578125" style="327" customWidth="1"/>
    <col min="992" max="992" width="0.7109375" style="327" customWidth="1"/>
    <col min="993" max="993" width="14.42578125" style="327" customWidth="1"/>
    <col min="994" max="994" width="0.7109375" style="327" customWidth="1"/>
    <col min="995" max="995" width="14.42578125" style="327" customWidth="1"/>
    <col min="996" max="996" width="15.7109375" style="327" customWidth="1"/>
    <col min="997" max="997" width="13.5703125" style="327" bestFit="1" customWidth="1"/>
    <col min="998" max="998" width="13.7109375" style="327" customWidth="1"/>
    <col min="999" max="1237" width="9" style="327"/>
    <col min="1238" max="1239" width="1.7109375" style="327" customWidth="1"/>
    <col min="1240" max="1240" width="3.42578125" style="327" customWidth="1"/>
    <col min="1241" max="1241" width="18.7109375" style="327" customWidth="1"/>
    <col min="1242" max="1242" width="20.5703125" style="327" customWidth="1"/>
    <col min="1243" max="1243" width="8.28515625" style="327" customWidth="1"/>
    <col min="1244" max="1244" width="0.7109375" style="327" customWidth="1"/>
    <col min="1245" max="1245" width="14.42578125" style="327" customWidth="1"/>
    <col min="1246" max="1246" width="0.7109375" style="327" customWidth="1"/>
    <col min="1247" max="1247" width="14.42578125" style="327" customWidth="1"/>
    <col min="1248" max="1248" width="0.7109375" style="327" customWidth="1"/>
    <col min="1249" max="1249" width="14.42578125" style="327" customWidth="1"/>
    <col min="1250" max="1250" width="0.7109375" style="327" customWidth="1"/>
    <col min="1251" max="1251" width="14.42578125" style="327" customWidth="1"/>
    <col min="1252" max="1252" width="15.7109375" style="327" customWidth="1"/>
    <col min="1253" max="1253" width="13.5703125" style="327" bestFit="1" customWidth="1"/>
    <col min="1254" max="1254" width="13.7109375" style="327" customWidth="1"/>
    <col min="1255" max="1493" width="9" style="327"/>
    <col min="1494" max="1495" width="1.7109375" style="327" customWidth="1"/>
    <col min="1496" max="1496" width="3.42578125" style="327" customWidth="1"/>
    <col min="1497" max="1497" width="18.7109375" style="327" customWidth="1"/>
    <col min="1498" max="1498" width="20.5703125" style="327" customWidth="1"/>
    <col min="1499" max="1499" width="8.28515625" style="327" customWidth="1"/>
    <col min="1500" max="1500" width="0.7109375" style="327" customWidth="1"/>
    <col min="1501" max="1501" width="14.42578125" style="327" customWidth="1"/>
    <col min="1502" max="1502" width="0.7109375" style="327" customWidth="1"/>
    <col min="1503" max="1503" width="14.42578125" style="327" customWidth="1"/>
    <col min="1504" max="1504" width="0.7109375" style="327" customWidth="1"/>
    <col min="1505" max="1505" width="14.42578125" style="327" customWidth="1"/>
    <col min="1506" max="1506" width="0.7109375" style="327" customWidth="1"/>
    <col min="1507" max="1507" width="14.42578125" style="327" customWidth="1"/>
    <col min="1508" max="1508" width="15.7109375" style="327" customWidth="1"/>
    <col min="1509" max="1509" width="13.5703125" style="327" bestFit="1" customWidth="1"/>
    <col min="1510" max="1510" width="13.7109375" style="327" customWidth="1"/>
    <col min="1511" max="1749" width="9" style="327"/>
    <col min="1750" max="1751" width="1.7109375" style="327" customWidth="1"/>
    <col min="1752" max="1752" width="3.42578125" style="327" customWidth="1"/>
    <col min="1753" max="1753" width="18.7109375" style="327" customWidth="1"/>
    <col min="1754" max="1754" width="20.5703125" style="327" customWidth="1"/>
    <col min="1755" max="1755" width="8.28515625" style="327" customWidth="1"/>
    <col min="1756" max="1756" width="0.7109375" style="327" customWidth="1"/>
    <col min="1757" max="1757" width="14.42578125" style="327" customWidth="1"/>
    <col min="1758" max="1758" width="0.7109375" style="327" customWidth="1"/>
    <col min="1759" max="1759" width="14.42578125" style="327" customWidth="1"/>
    <col min="1760" max="1760" width="0.7109375" style="327" customWidth="1"/>
    <col min="1761" max="1761" width="14.42578125" style="327" customWidth="1"/>
    <col min="1762" max="1762" width="0.7109375" style="327" customWidth="1"/>
    <col min="1763" max="1763" width="14.42578125" style="327" customWidth="1"/>
    <col min="1764" max="1764" width="15.7109375" style="327" customWidth="1"/>
    <col min="1765" max="1765" width="13.5703125" style="327" bestFit="1" customWidth="1"/>
    <col min="1766" max="1766" width="13.7109375" style="327" customWidth="1"/>
    <col min="1767" max="2005" width="9" style="327"/>
    <col min="2006" max="2007" width="1.7109375" style="327" customWidth="1"/>
    <col min="2008" max="2008" width="3.42578125" style="327" customWidth="1"/>
    <col min="2009" max="2009" width="18.7109375" style="327" customWidth="1"/>
    <col min="2010" max="2010" width="20.5703125" style="327" customWidth="1"/>
    <col min="2011" max="2011" width="8.28515625" style="327" customWidth="1"/>
    <col min="2012" max="2012" width="0.7109375" style="327" customWidth="1"/>
    <col min="2013" max="2013" width="14.42578125" style="327" customWidth="1"/>
    <col min="2014" max="2014" width="0.7109375" style="327" customWidth="1"/>
    <col min="2015" max="2015" width="14.42578125" style="327" customWidth="1"/>
    <col min="2016" max="2016" width="0.7109375" style="327" customWidth="1"/>
    <col min="2017" max="2017" width="14.42578125" style="327" customWidth="1"/>
    <col min="2018" max="2018" width="0.7109375" style="327" customWidth="1"/>
    <col min="2019" max="2019" width="14.42578125" style="327" customWidth="1"/>
    <col min="2020" max="2020" width="15.7109375" style="327" customWidth="1"/>
    <col min="2021" max="2021" width="13.5703125" style="327" bestFit="1" customWidth="1"/>
    <col min="2022" max="2022" width="13.7109375" style="327" customWidth="1"/>
    <col min="2023" max="2261" width="9" style="327"/>
    <col min="2262" max="2263" width="1.7109375" style="327" customWidth="1"/>
    <col min="2264" max="2264" width="3.42578125" style="327" customWidth="1"/>
    <col min="2265" max="2265" width="18.7109375" style="327" customWidth="1"/>
    <col min="2266" max="2266" width="20.5703125" style="327" customWidth="1"/>
    <col min="2267" max="2267" width="8.28515625" style="327" customWidth="1"/>
    <col min="2268" max="2268" width="0.7109375" style="327" customWidth="1"/>
    <col min="2269" max="2269" width="14.42578125" style="327" customWidth="1"/>
    <col min="2270" max="2270" width="0.7109375" style="327" customWidth="1"/>
    <col min="2271" max="2271" width="14.42578125" style="327" customWidth="1"/>
    <col min="2272" max="2272" width="0.7109375" style="327" customWidth="1"/>
    <col min="2273" max="2273" width="14.42578125" style="327" customWidth="1"/>
    <col min="2274" max="2274" width="0.7109375" style="327" customWidth="1"/>
    <col min="2275" max="2275" width="14.42578125" style="327" customWidth="1"/>
    <col min="2276" max="2276" width="15.7109375" style="327" customWidth="1"/>
    <col min="2277" max="2277" width="13.5703125" style="327" bestFit="1" customWidth="1"/>
    <col min="2278" max="2278" width="13.7109375" style="327" customWidth="1"/>
    <col min="2279" max="2517" width="9" style="327"/>
    <col min="2518" max="2519" width="1.7109375" style="327" customWidth="1"/>
    <col min="2520" max="2520" width="3.42578125" style="327" customWidth="1"/>
    <col min="2521" max="2521" width="18.7109375" style="327" customWidth="1"/>
    <col min="2522" max="2522" width="20.5703125" style="327" customWidth="1"/>
    <col min="2523" max="2523" width="8.28515625" style="327" customWidth="1"/>
    <col min="2524" max="2524" width="0.7109375" style="327" customWidth="1"/>
    <col min="2525" max="2525" width="14.42578125" style="327" customWidth="1"/>
    <col min="2526" max="2526" width="0.7109375" style="327" customWidth="1"/>
    <col min="2527" max="2527" width="14.42578125" style="327" customWidth="1"/>
    <col min="2528" max="2528" width="0.7109375" style="327" customWidth="1"/>
    <col min="2529" max="2529" width="14.42578125" style="327" customWidth="1"/>
    <col min="2530" max="2530" width="0.7109375" style="327" customWidth="1"/>
    <col min="2531" max="2531" width="14.42578125" style="327" customWidth="1"/>
    <col min="2532" max="2532" width="15.7109375" style="327" customWidth="1"/>
    <col min="2533" max="2533" width="13.5703125" style="327" bestFit="1" customWidth="1"/>
    <col min="2534" max="2534" width="13.7109375" style="327" customWidth="1"/>
    <col min="2535" max="2773" width="9" style="327"/>
    <col min="2774" max="2775" width="1.7109375" style="327" customWidth="1"/>
    <col min="2776" max="2776" width="3.42578125" style="327" customWidth="1"/>
    <col min="2777" max="2777" width="18.7109375" style="327" customWidth="1"/>
    <col min="2778" max="2778" width="20.5703125" style="327" customWidth="1"/>
    <col min="2779" max="2779" width="8.28515625" style="327" customWidth="1"/>
    <col min="2780" max="2780" width="0.7109375" style="327" customWidth="1"/>
    <col min="2781" max="2781" width="14.42578125" style="327" customWidth="1"/>
    <col min="2782" max="2782" width="0.7109375" style="327" customWidth="1"/>
    <col min="2783" max="2783" width="14.42578125" style="327" customWidth="1"/>
    <col min="2784" max="2784" width="0.7109375" style="327" customWidth="1"/>
    <col min="2785" max="2785" width="14.42578125" style="327" customWidth="1"/>
    <col min="2786" max="2786" width="0.7109375" style="327" customWidth="1"/>
    <col min="2787" max="2787" width="14.42578125" style="327" customWidth="1"/>
    <col min="2788" max="2788" width="15.7109375" style="327" customWidth="1"/>
    <col min="2789" max="2789" width="13.5703125" style="327" bestFit="1" customWidth="1"/>
    <col min="2790" max="2790" width="13.7109375" style="327" customWidth="1"/>
    <col min="2791" max="3029" width="9" style="327"/>
    <col min="3030" max="3031" width="1.7109375" style="327" customWidth="1"/>
    <col min="3032" max="3032" width="3.42578125" style="327" customWidth="1"/>
    <col min="3033" max="3033" width="18.7109375" style="327" customWidth="1"/>
    <col min="3034" max="3034" width="20.5703125" style="327" customWidth="1"/>
    <col min="3035" max="3035" width="8.28515625" style="327" customWidth="1"/>
    <col min="3036" max="3036" width="0.7109375" style="327" customWidth="1"/>
    <col min="3037" max="3037" width="14.42578125" style="327" customWidth="1"/>
    <col min="3038" max="3038" width="0.7109375" style="327" customWidth="1"/>
    <col min="3039" max="3039" width="14.42578125" style="327" customWidth="1"/>
    <col min="3040" max="3040" width="0.7109375" style="327" customWidth="1"/>
    <col min="3041" max="3041" width="14.42578125" style="327" customWidth="1"/>
    <col min="3042" max="3042" width="0.7109375" style="327" customWidth="1"/>
    <col min="3043" max="3043" width="14.42578125" style="327" customWidth="1"/>
    <col min="3044" max="3044" width="15.7109375" style="327" customWidth="1"/>
    <col min="3045" max="3045" width="13.5703125" style="327" bestFit="1" customWidth="1"/>
    <col min="3046" max="3046" width="13.7109375" style="327" customWidth="1"/>
    <col min="3047" max="3285" width="9" style="327"/>
    <col min="3286" max="3287" width="1.7109375" style="327" customWidth="1"/>
    <col min="3288" max="3288" width="3.42578125" style="327" customWidth="1"/>
    <col min="3289" max="3289" width="18.7109375" style="327" customWidth="1"/>
    <col min="3290" max="3290" width="20.5703125" style="327" customWidth="1"/>
    <col min="3291" max="3291" width="8.28515625" style="327" customWidth="1"/>
    <col min="3292" max="3292" width="0.7109375" style="327" customWidth="1"/>
    <col min="3293" max="3293" width="14.42578125" style="327" customWidth="1"/>
    <col min="3294" max="3294" width="0.7109375" style="327" customWidth="1"/>
    <col min="3295" max="3295" width="14.42578125" style="327" customWidth="1"/>
    <col min="3296" max="3296" width="0.7109375" style="327" customWidth="1"/>
    <col min="3297" max="3297" width="14.42578125" style="327" customWidth="1"/>
    <col min="3298" max="3298" width="0.7109375" style="327" customWidth="1"/>
    <col min="3299" max="3299" width="14.42578125" style="327" customWidth="1"/>
    <col min="3300" max="3300" width="15.7109375" style="327" customWidth="1"/>
    <col min="3301" max="3301" width="13.5703125" style="327" bestFit="1" customWidth="1"/>
    <col min="3302" max="3302" width="13.7109375" style="327" customWidth="1"/>
    <col min="3303" max="3541" width="9" style="327"/>
    <col min="3542" max="3543" width="1.7109375" style="327" customWidth="1"/>
    <col min="3544" max="3544" width="3.42578125" style="327" customWidth="1"/>
    <col min="3545" max="3545" width="18.7109375" style="327" customWidth="1"/>
    <col min="3546" max="3546" width="20.5703125" style="327" customWidth="1"/>
    <col min="3547" max="3547" width="8.28515625" style="327" customWidth="1"/>
    <col min="3548" max="3548" width="0.7109375" style="327" customWidth="1"/>
    <col min="3549" max="3549" width="14.42578125" style="327" customWidth="1"/>
    <col min="3550" max="3550" width="0.7109375" style="327" customWidth="1"/>
    <col min="3551" max="3551" width="14.42578125" style="327" customWidth="1"/>
    <col min="3552" max="3552" width="0.7109375" style="327" customWidth="1"/>
    <col min="3553" max="3553" width="14.42578125" style="327" customWidth="1"/>
    <col min="3554" max="3554" width="0.7109375" style="327" customWidth="1"/>
    <col min="3555" max="3555" width="14.42578125" style="327" customWidth="1"/>
    <col min="3556" max="3556" width="15.7109375" style="327" customWidth="1"/>
    <col min="3557" max="3557" width="13.5703125" style="327" bestFit="1" customWidth="1"/>
    <col min="3558" max="3558" width="13.7109375" style="327" customWidth="1"/>
    <col min="3559" max="3797" width="9" style="327"/>
    <col min="3798" max="3799" width="1.7109375" style="327" customWidth="1"/>
    <col min="3800" max="3800" width="3.42578125" style="327" customWidth="1"/>
    <col min="3801" max="3801" width="18.7109375" style="327" customWidth="1"/>
    <col min="3802" max="3802" width="20.5703125" style="327" customWidth="1"/>
    <col min="3803" max="3803" width="8.28515625" style="327" customWidth="1"/>
    <col min="3804" max="3804" width="0.7109375" style="327" customWidth="1"/>
    <col min="3805" max="3805" width="14.42578125" style="327" customWidth="1"/>
    <col min="3806" max="3806" width="0.7109375" style="327" customWidth="1"/>
    <col min="3807" max="3807" width="14.42578125" style="327" customWidth="1"/>
    <col min="3808" max="3808" width="0.7109375" style="327" customWidth="1"/>
    <col min="3809" max="3809" width="14.42578125" style="327" customWidth="1"/>
    <col min="3810" max="3810" width="0.7109375" style="327" customWidth="1"/>
    <col min="3811" max="3811" width="14.42578125" style="327" customWidth="1"/>
    <col min="3812" max="3812" width="15.7109375" style="327" customWidth="1"/>
    <col min="3813" max="3813" width="13.5703125" style="327" bestFit="1" customWidth="1"/>
    <col min="3814" max="3814" width="13.7109375" style="327" customWidth="1"/>
    <col min="3815" max="4053" width="9" style="327"/>
    <col min="4054" max="4055" width="1.7109375" style="327" customWidth="1"/>
    <col min="4056" max="4056" width="3.42578125" style="327" customWidth="1"/>
    <col min="4057" max="4057" width="18.7109375" style="327" customWidth="1"/>
    <col min="4058" max="4058" width="20.5703125" style="327" customWidth="1"/>
    <col min="4059" max="4059" width="8.28515625" style="327" customWidth="1"/>
    <col min="4060" max="4060" width="0.7109375" style="327" customWidth="1"/>
    <col min="4061" max="4061" width="14.42578125" style="327" customWidth="1"/>
    <col min="4062" max="4062" width="0.7109375" style="327" customWidth="1"/>
    <col min="4063" max="4063" width="14.42578125" style="327" customWidth="1"/>
    <col min="4064" max="4064" width="0.7109375" style="327" customWidth="1"/>
    <col min="4065" max="4065" width="14.42578125" style="327" customWidth="1"/>
    <col min="4066" max="4066" width="0.7109375" style="327" customWidth="1"/>
    <col min="4067" max="4067" width="14.42578125" style="327" customWidth="1"/>
    <col min="4068" max="4068" width="15.7109375" style="327" customWidth="1"/>
    <col min="4069" max="4069" width="13.5703125" style="327" bestFit="1" customWidth="1"/>
    <col min="4070" max="4070" width="13.7109375" style="327" customWidth="1"/>
    <col min="4071" max="4309" width="9" style="327"/>
    <col min="4310" max="4311" width="1.7109375" style="327" customWidth="1"/>
    <col min="4312" max="4312" width="3.42578125" style="327" customWidth="1"/>
    <col min="4313" max="4313" width="18.7109375" style="327" customWidth="1"/>
    <col min="4314" max="4314" width="20.5703125" style="327" customWidth="1"/>
    <col min="4315" max="4315" width="8.28515625" style="327" customWidth="1"/>
    <col min="4316" max="4316" width="0.7109375" style="327" customWidth="1"/>
    <col min="4317" max="4317" width="14.42578125" style="327" customWidth="1"/>
    <col min="4318" max="4318" width="0.7109375" style="327" customWidth="1"/>
    <col min="4319" max="4319" width="14.42578125" style="327" customWidth="1"/>
    <col min="4320" max="4320" width="0.7109375" style="327" customWidth="1"/>
    <col min="4321" max="4321" width="14.42578125" style="327" customWidth="1"/>
    <col min="4322" max="4322" width="0.7109375" style="327" customWidth="1"/>
    <col min="4323" max="4323" width="14.42578125" style="327" customWidth="1"/>
    <col min="4324" max="4324" width="15.7109375" style="327" customWidth="1"/>
    <col min="4325" max="4325" width="13.5703125" style="327" bestFit="1" customWidth="1"/>
    <col min="4326" max="4326" width="13.7109375" style="327" customWidth="1"/>
    <col min="4327" max="4565" width="9" style="327"/>
    <col min="4566" max="4567" width="1.7109375" style="327" customWidth="1"/>
    <col min="4568" max="4568" width="3.42578125" style="327" customWidth="1"/>
    <col min="4569" max="4569" width="18.7109375" style="327" customWidth="1"/>
    <col min="4570" max="4570" width="20.5703125" style="327" customWidth="1"/>
    <col min="4571" max="4571" width="8.28515625" style="327" customWidth="1"/>
    <col min="4572" max="4572" width="0.7109375" style="327" customWidth="1"/>
    <col min="4573" max="4573" width="14.42578125" style="327" customWidth="1"/>
    <col min="4574" max="4574" width="0.7109375" style="327" customWidth="1"/>
    <col min="4575" max="4575" width="14.42578125" style="327" customWidth="1"/>
    <col min="4576" max="4576" width="0.7109375" style="327" customWidth="1"/>
    <col min="4577" max="4577" width="14.42578125" style="327" customWidth="1"/>
    <col min="4578" max="4578" width="0.7109375" style="327" customWidth="1"/>
    <col min="4579" max="4579" width="14.42578125" style="327" customWidth="1"/>
    <col min="4580" max="4580" width="15.7109375" style="327" customWidth="1"/>
    <col min="4581" max="4581" width="13.5703125" style="327" bestFit="1" customWidth="1"/>
    <col min="4582" max="4582" width="13.7109375" style="327" customWidth="1"/>
    <col min="4583" max="4821" width="9" style="327"/>
    <col min="4822" max="4823" width="1.7109375" style="327" customWidth="1"/>
    <col min="4824" max="4824" width="3.42578125" style="327" customWidth="1"/>
    <col min="4825" max="4825" width="18.7109375" style="327" customWidth="1"/>
    <col min="4826" max="4826" width="20.5703125" style="327" customWidth="1"/>
    <col min="4827" max="4827" width="8.28515625" style="327" customWidth="1"/>
    <col min="4828" max="4828" width="0.7109375" style="327" customWidth="1"/>
    <col min="4829" max="4829" width="14.42578125" style="327" customWidth="1"/>
    <col min="4830" max="4830" width="0.7109375" style="327" customWidth="1"/>
    <col min="4831" max="4831" width="14.42578125" style="327" customWidth="1"/>
    <col min="4832" max="4832" width="0.7109375" style="327" customWidth="1"/>
    <col min="4833" max="4833" width="14.42578125" style="327" customWidth="1"/>
    <col min="4834" max="4834" width="0.7109375" style="327" customWidth="1"/>
    <col min="4835" max="4835" width="14.42578125" style="327" customWidth="1"/>
    <col min="4836" max="4836" width="15.7109375" style="327" customWidth="1"/>
    <col min="4837" max="4837" width="13.5703125" style="327" bestFit="1" customWidth="1"/>
    <col min="4838" max="4838" width="13.7109375" style="327" customWidth="1"/>
    <col min="4839" max="5077" width="9" style="327"/>
    <col min="5078" max="5079" width="1.7109375" style="327" customWidth="1"/>
    <col min="5080" max="5080" width="3.42578125" style="327" customWidth="1"/>
    <col min="5081" max="5081" width="18.7109375" style="327" customWidth="1"/>
    <col min="5082" max="5082" width="20.5703125" style="327" customWidth="1"/>
    <col min="5083" max="5083" width="8.28515625" style="327" customWidth="1"/>
    <col min="5084" max="5084" width="0.7109375" style="327" customWidth="1"/>
    <col min="5085" max="5085" width="14.42578125" style="327" customWidth="1"/>
    <col min="5086" max="5086" width="0.7109375" style="327" customWidth="1"/>
    <col min="5087" max="5087" width="14.42578125" style="327" customWidth="1"/>
    <col min="5088" max="5088" width="0.7109375" style="327" customWidth="1"/>
    <col min="5089" max="5089" width="14.42578125" style="327" customWidth="1"/>
    <col min="5090" max="5090" width="0.7109375" style="327" customWidth="1"/>
    <col min="5091" max="5091" width="14.42578125" style="327" customWidth="1"/>
    <col min="5092" max="5092" width="15.7109375" style="327" customWidth="1"/>
    <col min="5093" max="5093" width="13.5703125" style="327" bestFit="1" customWidth="1"/>
    <col min="5094" max="5094" width="13.7109375" style="327" customWidth="1"/>
    <col min="5095" max="5333" width="9" style="327"/>
    <col min="5334" max="5335" width="1.7109375" style="327" customWidth="1"/>
    <col min="5336" max="5336" width="3.42578125" style="327" customWidth="1"/>
    <col min="5337" max="5337" width="18.7109375" style="327" customWidth="1"/>
    <col min="5338" max="5338" width="20.5703125" style="327" customWidth="1"/>
    <col min="5339" max="5339" width="8.28515625" style="327" customWidth="1"/>
    <col min="5340" max="5340" width="0.7109375" style="327" customWidth="1"/>
    <col min="5341" max="5341" width="14.42578125" style="327" customWidth="1"/>
    <col min="5342" max="5342" width="0.7109375" style="327" customWidth="1"/>
    <col min="5343" max="5343" width="14.42578125" style="327" customWidth="1"/>
    <col min="5344" max="5344" width="0.7109375" style="327" customWidth="1"/>
    <col min="5345" max="5345" width="14.42578125" style="327" customWidth="1"/>
    <col min="5346" max="5346" width="0.7109375" style="327" customWidth="1"/>
    <col min="5347" max="5347" width="14.42578125" style="327" customWidth="1"/>
    <col min="5348" max="5348" width="15.7109375" style="327" customWidth="1"/>
    <col min="5349" max="5349" width="13.5703125" style="327" bestFit="1" customWidth="1"/>
    <col min="5350" max="5350" width="13.7109375" style="327" customWidth="1"/>
    <col min="5351" max="5589" width="9" style="327"/>
    <col min="5590" max="5591" width="1.7109375" style="327" customWidth="1"/>
    <col min="5592" max="5592" width="3.42578125" style="327" customWidth="1"/>
    <col min="5593" max="5593" width="18.7109375" style="327" customWidth="1"/>
    <col min="5594" max="5594" width="20.5703125" style="327" customWidth="1"/>
    <col min="5595" max="5595" width="8.28515625" style="327" customWidth="1"/>
    <col min="5596" max="5596" width="0.7109375" style="327" customWidth="1"/>
    <col min="5597" max="5597" width="14.42578125" style="327" customWidth="1"/>
    <col min="5598" max="5598" width="0.7109375" style="327" customWidth="1"/>
    <col min="5599" max="5599" width="14.42578125" style="327" customWidth="1"/>
    <col min="5600" max="5600" width="0.7109375" style="327" customWidth="1"/>
    <col min="5601" max="5601" width="14.42578125" style="327" customWidth="1"/>
    <col min="5602" max="5602" width="0.7109375" style="327" customWidth="1"/>
    <col min="5603" max="5603" width="14.42578125" style="327" customWidth="1"/>
    <col min="5604" max="5604" width="15.7109375" style="327" customWidth="1"/>
    <col min="5605" max="5605" width="13.5703125" style="327" bestFit="1" customWidth="1"/>
    <col min="5606" max="5606" width="13.7109375" style="327" customWidth="1"/>
    <col min="5607" max="5845" width="9" style="327"/>
    <col min="5846" max="5847" width="1.7109375" style="327" customWidth="1"/>
    <col min="5848" max="5848" width="3.42578125" style="327" customWidth="1"/>
    <col min="5849" max="5849" width="18.7109375" style="327" customWidth="1"/>
    <col min="5850" max="5850" width="20.5703125" style="327" customWidth="1"/>
    <col min="5851" max="5851" width="8.28515625" style="327" customWidth="1"/>
    <col min="5852" max="5852" width="0.7109375" style="327" customWidth="1"/>
    <col min="5853" max="5853" width="14.42578125" style="327" customWidth="1"/>
    <col min="5854" max="5854" width="0.7109375" style="327" customWidth="1"/>
    <col min="5855" max="5855" width="14.42578125" style="327" customWidth="1"/>
    <col min="5856" max="5856" width="0.7109375" style="327" customWidth="1"/>
    <col min="5857" max="5857" width="14.42578125" style="327" customWidth="1"/>
    <col min="5858" max="5858" width="0.7109375" style="327" customWidth="1"/>
    <col min="5859" max="5859" width="14.42578125" style="327" customWidth="1"/>
    <col min="5860" max="5860" width="15.7109375" style="327" customWidth="1"/>
    <col min="5861" max="5861" width="13.5703125" style="327" bestFit="1" customWidth="1"/>
    <col min="5862" max="5862" width="13.7109375" style="327" customWidth="1"/>
    <col min="5863" max="6101" width="9" style="327"/>
    <col min="6102" max="6103" width="1.7109375" style="327" customWidth="1"/>
    <col min="6104" max="6104" width="3.42578125" style="327" customWidth="1"/>
    <col min="6105" max="6105" width="18.7109375" style="327" customWidth="1"/>
    <col min="6106" max="6106" width="20.5703125" style="327" customWidth="1"/>
    <col min="6107" max="6107" width="8.28515625" style="327" customWidth="1"/>
    <col min="6108" max="6108" width="0.7109375" style="327" customWidth="1"/>
    <col min="6109" max="6109" width="14.42578125" style="327" customWidth="1"/>
    <col min="6110" max="6110" width="0.7109375" style="327" customWidth="1"/>
    <col min="6111" max="6111" width="14.42578125" style="327" customWidth="1"/>
    <col min="6112" max="6112" width="0.7109375" style="327" customWidth="1"/>
    <col min="6113" max="6113" width="14.42578125" style="327" customWidth="1"/>
    <col min="6114" max="6114" width="0.7109375" style="327" customWidth="1"/>
    <col min="6115" max="6115" width="14.42578125" style="327" customWidth="1"/>
    <col min="6116" max="6116" width="15.7109375" style="327" customWidth="1"/>
    <col min="6117" max="6117" width="13.5703125" style="327" bestFit="1" customWidth="1"/>
    <col min="6118" max="6118" width="13.7109375" style="327" customWidth="1"/>
    <col min="6119" max="6357" width="9" style="327"/>
    <col min="6358" max="6359" width="1.7109375" style="327" customWidth="1"/>
    <col min="6360" max="6360" width="3.42578125" style="327" customWidth="1"/>
    <col min="6361" max="6361" width="18.7109375" style="327" customWidth="1"/>
    <col min="6362" max="6362" width="20.5703125" style="327" customWidth="1"/>
    <col min="6363" max="6363" width="8.28515625" style="327" customWidth="1"/>
    <col min="6364" max="6364" width="0.7109375" style="327" customWidth="1"/>
    <col min="6365" max="6365" width="14.42578125" style="327" customWidth="1"/>
    <col min="6366" max="6366" width="0.7109375" style="327" customWidth="1"/>
    <col min="6367" max="6367" width="14.42578125" style="327" customWidth="1"/>
    <col min="6368" max="6368" width="0.7109375" style="327" customWidth="1"/>
    <col min="6369" max="6369" width="14.42578125" style="327" customWidth="1"/>
    <col min="6370" max="6370" width="0.7109375" style="327" customWidth="1"/>
    <col min="6371" max="6371" width="14.42578125" style="327" customWidth="1"/>
    <col min="6372" max="6372" width="15.7109375" style="327" customWidth="1"/>
    <col min="6373" max="6373" width="13.5703125" style="327" bestFit="1" customWidth="1"/>
    <col min="6374" max="6374" width="13.7109375" style="327" customWidth="1"/>
    <col min="6375" max="6613" width="9" style="327"/>
    <col min="6614" max="6615" width="1.7109375" style="327" customWidth="1"/>
    <col min="6616" max="6616" width="3.42578125" style="327" customWidth="1"/>
    <col min="6617" max="6617" width="18.7109375" style="327" customWidth="1"/>
    <col min="6618" max="6618" width="20.5703125" style="327" customWidth="1"/>
    <col min="6619" max="6619" width="8.28515625" style="327" customWidth="1"/>
    <col min="6620" max="6620" width="0.7109375" style="327" customWidth="1"/>
    <col min="6621" max="6621" width="14.42578125" style="327" customWidth="1"/>
    <col min="6622" max="6622" width="0.7109375" style="327" customWidth="1"/>
    <col min="6623" max="6623" width="14.42578125" style="327" customWidth="1"/>
    <col min="6624" max="6624" width="0.7109375" style="327" customWidth="1"/>
    <col min="6625" max="6625" width="14.42578125" style="327" customWidth="1"/>
    <col min="6626" max="6626" width="0.7109375" style="327" customWidth="1"/>
    <col min="6627" max="6627" width="14.42578125" style="327" customWidth="1"/>
    <col min="6628" max="6628" width="15.7109375" style="327" customWidth="1"/>
    <col min="6629" max="6629" width="13.5703125" style="327" bestFit="1" customWidth="1"/>
    <col min="6630" max="6630" width="13.7109375" style="327" customWidth="1"/>
    <col min="6631" max="6869" width="9" style="327"/>
    <col min="6870" max="6871" width="1.7109375" style="327" customWidth="1"/>
    <col min="6872" max="6872" width="3.42578125" style="327" customWidth="1"/>
    <col min="6873" max="6873" width="18.7109375" style="327" customWidth="1"/>
    <col min="6874" max="6874" width="20.5703125" style="327" customWidth="1"/>
    <col min="6875" max="6875" width="8.28515625" style="327" customWidth="1"/>
    <col min="6876" max="6876" width="0.7109375" style="327" customWidth="1"/>
    <col min="6877" max="6877" width="14.42578125" style="327" customWidth="1"/>
    <col min="6878" max="6878" width="0.7109375" style="327" customWidth="1"/>
    <col min="6879" max="6879" width="14.42578125" style="327" customWidth="1"/>
    <col min="6880" max="6880" width="0.7109375" style="327" customWidth="1"/>
    <col min="6881" max="6881" width="14.42578125" style="327" customWidth="1"/>
    <col min="6882" max="6882" width="0.7109375" style="327" customWidth="1"/>
    <col min="6883" max="6883" width="14.42578125" style="327" customWidth="1"/>
    <col min="6884" max="6884" width="15.7109375" style="327" customWidth="1"/>
    <col min="6885" max="6885" width="13.5703125" style="327" bestFit="1" customWidth="1"/>
    <col min="6886" max="6886" width="13.7109375" style="327" customWidth="1"/>
    <col min="6887" max="7125" width="9" style="327"/>
    <col min="7126" max="7127" width="1.7109375" style="327" customWidth="1"/>
    <col min="7128" max="7128" width="3.42578125" style="327" customWidth="1"/>
    <col min="7129" max="7129" width="18.7109375" style="327" customWidth="1"/>
    <col min="7130" max="7130" width="20.5703125" style="327" customWidth="1"/>
    <col min="7131" max="7131" width="8.28515625" style="327" customWidth="1"/>
    <col min="7132" max="7132" width="0.7109375" style="327" customWidth="1"/>
    <col min="7133" max="7133" width="14.42578125" style="327" customWidth="1"/>
    <col min="7134" max="7134" width="0.7109375" style="327" customWidth="1"/>
    <col min="7135" max="7135" width="14.42578125" style="327" customWidth="1"/>
    <col min="7136" max="7136" width="0.7109375" style="327" customWidth="1"/>
    <col min="7137" max="7137" width="14.42578125" style="327" customWidth="1"/>
    <col min="7138" max="7138" width="0.7109375" style="327" customWidth="1"/>
    <col min="7139" max="7139" width="14.42578125" style="327" customWidth="1"/>
    <col min="7140" max="7140" width="15.7109375" style="327" customWidth="1"/>
    <col min="7141" max="7141" width="13.5703125" style="327" bestFit="1" customWidth="1"/>
    <col min="7142" max="7142" width="13.7109375" style="327" customWidth="1"/>
    <col min="7143" max="7381" width="9" style="327"/>
    <col min="7382" max="7383" width="1.7109375" style="327" customWidth="1"/>
    <col min="7384" max="7384" width="3.42578125" style="327" customWidth="1"/>
    <col min="7385" max="7385" width="18.7109375" style="327" customWidth="1"/>
    <col min="7386" max="7386" width="20.5703125" style="327" customWidth="1"/>
    <col min="7387" max="7387" width="8.28515625" style="327" customWidth="1"/>
    <col min="7388" max="7388" width="0.7109375" style="327" customWidth="1"/>
    <col min="7389" max="7389" width="14.42578125" style="327" customWidth="1"/>
    <col min="7390" max="7390" width="0.7109375" style="327" customWidth="1"/>
    <col min="7391" max="7391" width="14.42578125" style="327" customWidth="1"/>
    <col min="7392" max="7392" width="0.7109375" style="327" customWidth="1"/>
    <col min="7393" max="7393" width="14.42578125" style="327" customWidth="1"/>
    <col min="7394" max="7394" width="0.7109375" style="327" customWidth="1"/>
    <col min="7395" max="7395" width="14.42578125" style="327" customWidth="1"/>
    <col min="7396" max="7396" width="15.7109375" style="327" customWidth="1"/>
    <col min="7397" max="7397" width="13.5703125" style="327" bestFit="1" customWidth="1"/>
    <col min="7398" max="7398" width="13.7109375" style="327" customWidth="1"/>
    <col min="7399" max="7637" width="9" style="327"/>
    <col min="7638" max="7639" width="1.7109375" style="327" customWidth="1"/>
    <col min="7640" max="7640" width="3.42578125" style="327" customWidth="1"/>
    <col min="7641" max="7641" width="18.7109375" style="327" customWidth="1"/>
    <col min="7642" max="7642" width="20.5703125" style="327" customWidth="1"/>
    <col min="7643" max="7643" width="8.28515625" style="327" customWidth="1"/>
    <col min="7644" max="7644" width="0.7109375" style="327" customWidth="1"/>
    <col min="7645" max="7645" width="14.42578125" style="327" customWidth="1"/>
    <col min="7646" max="7646" width="0.7109375" style="327" customWidth="1"/>
    <col min="7647" max="7647" width="14.42578125" style="327" customWidth="1"/>
    <col min="7648" max="7648" width="0.7109375" style="327" customWidth="1"/>
    <col min="7649" max="7649" width="14.42578125" style="327" customWidth="1"/>
    <col min="7650" max="7650" width="0.7109375" style="327" customWidth="1"/>
    <col min="7651" max="7651" width="14.42578125" style="327" customWidth="1"/>
    <col min="7652" max="7652" width="15.7109375" style="327" customWidth="1"/>
    <col min="7653" max="7653" width="13.5703125" style="327" bestFit="1" customWidth="1"/>
    <col min="7654" max="7654" width="13.7109375" style="327" customWidth="1"/>
    <col min="7655" max="7893" width="9" style="327"/>
    <col min="7894" max="7895" width="1.7109375" style="327" customWidth="1"/>
    <col min="7896" max="7896" width="3.42578125" style="327" customWidth="1"/>
    <col min="7897" max="7897" width="18.7109375" style="327" customWidth="1"/>
    <col min="7898" max="7898" width="20.5703125" style="327" customWidth="1"/>
    <col min="7899" max="7899" width="8.28515625" style="327" customWidth="1"/>
    <col min="7900" max="7900" width="0.7109375" style="327" customWidth="1"/>
    <col min="7901" max="7901" width="14.42578125" style="327" customWidth="1"/>
    <col min="7902" max="7902" width="0.7109375" style="327" customWidth="1"/>
    <col min="7903" max="7903" width="14.42578125" style="327" customWidth="1"/>
    <col min="7904" max="7904" width="0.7109375" style="327" customWidth="1"/>
    <col min="7905" max="7905" width="14.42578125" style="327" customWidth="1"/>
    <col min="7906" max="7906" width="0.7109375" style="327" customWidth="1"/>
    <col min="7907" max="7907" width="14.42578125" style="327" customWidth="1"/>
    <col min="7908" max="7908" width="15.7109375" style="327" customWidth="1"/>
    <col min="7909" max="7909" width="13.5703125" style="327" bestFit="1" customWidth="1"/>
    <col min="7910" max="7910" width="13.7109375" style="327" customWidth="1"/>
    <col min="7911" max="8149" width="9" style="327"/>
    <col min="8150" max="8151" width="1.7109375" style="327" customWidth="1"/>
    <col min="8152" max="8152" width="3.42578125" style="327" customWidth="1"/>
    <col min="8153" max="8153" width="18.7109375" style="327" customWidth="1"/>
    <col min="8154" max="8154" width="20.5703125" style="327" customWidth="1"/>
    <col min="8155" max="8155" width="8.28515625" style="327" customWidth="1"/>
    <col min="8156" max="8156" width="0.7109375" style="327" customWidth="1"/>
    <col min="8157" max="8157" width="14.42578125" style="327" customWidth="1"/>
    <col min="8158" max="8158" width="0.7109375" style="327" customWidth="1"/>
    <col min="8159" max="8159" width="14.42578125" style="327" customWidth="1"/>
    <col min="8160" max="8160" width="0.7109375" style="327" customWidth="1"/>
    <col min="8161" max="8161" width="14.42578125" style="327" customWidth="1"/>
    <col min="8162" max="8162" width="0.7109375" style="327" customWidth="1"/>
    <col min="8163" max="8163" width="14.42578125" style="327" customWidth="1"/>
    <col min="8164" max="8164" width="15.7109375" style="327" customWidth="1"/>
    <col min="8165" max="8165" width="13.5703125" style="327" bestFit="1" customWidth="1"/>
    <col min="8166" max="8166" width="13.7109375" style="327" customWidth="1"/>
    <col min="8167" max="8405" width="9" style="327"/>
    <col min="8406" max="8407" width="1.7109375" style="327" customWidth="1"/>
    <col min="8408" max="8408" width="3.42578125" style="327" customWidth="1"/>
    <col min="8409" max="8409" width="18.7109375" style="327" customWidth="1"/>
    <col min="8410" max="8410" width="20.5703125" style="327" customWidth="1"/>
    <col min="8411" max="8411" width="8.28515625" style="327" customWidth="1"/>
    <col min="8412" max="8412" width="0.7109375" style="327" customWidth="1"/>
    <col min="8413" max="8413" width="14.42578125" style="327" customWidth="1"/>
    <col min="8414" max="8414" width="0.7109375" style="327" customWidth="1"/>
    <col min="8415" max="8415" width="14.42578125" style="327" customWidth="1"/>
    <col min="8416" max="8416" width="0.7109375" style="327" customWidth="1"/>
    <col min="8417" max="8417" width="14.42578125" style="327" customWidth="1"/>
    <col min="8418" max="8418" width="0.7109375" style="327" customWidth="1"/>
    <col min="8419" max="8419" width="14.42578125" style="327" customWidth="1"/>
    <col min="8420" max="8420" width="15.7109375" style="327" customWidth="1"/>
    <col min="8421" max="8421" width="13.5703125" style="327" bestFit="1" customWidth="1"/>
    <col min="8422" max="8422" width="13.7109375" style="327" customWidth="1"/>
    <col min="8423" max="8661" width="9" style="327"/>
    <col min="8662" max="8663" width="1.7109375" style="327" customWidth="1"/>
    <col min="8664" max="8664" width="3.42578125" style="327" customWidth="1"/>
    <col min="8665" max="8665" width="18.7109375" style="327" customWidth="1"/>
    <col min="8666" max="8666" width="20.5703125" style="327" customWidth="1"/>
    <col min="8667" max="8667" width="8.28515625" style="327" customWidth="1"/>
    <col min="8668" max="8668" width="0.7109375" style="327" customWidth="1"/>
    <col min="8669" max="8669" width="14.42578125" style="327" customWidth="1"/>
    <col min="8670" max="8670" width="0.7109375" style="327" customWidth="1"/>
    <col min="8671" max="8671" width="14.42578125" style="327" customWidth="1"/>
    <col min="8672" max="8672" width="0.7109375" style="327" customWidth="1"/>
    <col min="8673" max="8673" width="14.42578125" style="327" customWidth="1"/>
    <col min="8674" max="8674" width="0.7109375" style="327" customWidth="1"/>
    <col min="8675" max="8675" width="14.42578125" style="327" customWidth="1"/>
    <col min="8676" max="8676" width="15.7109375" style="327" customWidth="1"/>
    <col min="8677" max="8677" width="13.5703125" style="327" bestFit="1" customWidth="1"/>
    <col min="8678" max="8678" width="13.7109375" style="327" customWidth="1"/>
    <col min="8679" max="8917" width="9" style="327"/>
    <col min="8918" max="8919" width="1.7109375" style="327" customWidth="1"/>
    <col min="8920" max="8920" width="3.42578125" style="327" customWidth="1"/>
    <col min="8921" max="8921" width="18.7109375" style="327" customWidth="1"/>
    <col min="8922" max="8922" width="20.5703125" style="327" customWidth="1"/>
    <col min="8923" max="8923" width="8.28515625" style="327" customWidth="1"/>
    <col min="8924" max="8924" width="0.7109375" style="327" customWidth="1"/>
    <col min="8925" max="8925" width="14.42578125" style="327" customWidth="1"/>
    <col min="8926" max="8926" width="0.7109375" style="327" customWidth="1"/>
    <col min="8927" max="8927" width="14.42578125" style="327" customWidth="1"/>
    <col min="8928" max="8928" width="0.7109375" style="327" customWidth="1"/>
    <col min="8929" max="8929" width="14.42578125" style="327" customWidth="1"/>
    <col min="8930" max="8930" width="0.7109375" style="327" customWidth="1"/>
    <col min="8931" max="8931" width="14.42578125" style="327" customWidth="1"/>
    <col min="8932" max="8932" width="15.7109375" style="327" customWidth="1"/>
    <col min="8933" max="8933" width="13.5703125" style="327" bestFit="1" customWidth="1"/>
    <col min="8934" max="8934" width="13.7109375" style="327" customWidth="1"/>
    <col min="8935" max="9173" width="9" style="327"/>
    <col min="9174" max="9175" width="1.7109375" style="327" customWidth="1"/>
    <col min="9176" max="9176" width="3.42578125" style="327" customWidth="1"/>
    <col min="9177" max="9177" width="18.7109375" style="327" customWidth="1"/>
    <col min="9178" max="9178" width="20.5703125" style="327" customWidth="1"/>
    <col min="9179" max="9179" width="8.28515625" style="327" customWidth="1"/>
    <col min="9180" max="9180" width="0.7109375" style="327" customWidth="1"/>
    <col min="9181" max="9181" width="14.42578125" style="327" customWidth="1"/>
    <col min="9182" max="9182" width="0.7109375" style="327" customWidth="1"/>
    <col min="9183" max="9183" width="14.42578125" style="327" customWidth="1"/>
    <col min="9184" max="9184" width="0.7109375" style="327" customWidth="1"/>
    <col min="9185" max="9185" width="14.42578125" style="327" customWidth="1"/>
    <col min="9186" max="9186" width="0.7109375" style="327" customWidth="1"/>
    <col min="9187" max="9187" width="14.42578125" style="327" customWidth="1"/>
    <col min="9188" max="9188" width="15.7109375" style="327" customWidth="1"/>
    <col min="9189" max="9189" width="13.5703125" style="327" bestFit="1" customWidth="1"/>
    <col min="9190" max="9190" width="13.7109375" style="327" customWidth="1"/>
    <col min="9191" max="9429" width="9" style="327"/>
    <col min="9430" max="9431" width="1.7109375" style="327" customWidth="1"/>
    <col min="9432" max="9432" width="3.42578125" style="327" customWidth="1"/>
    <col min="9433" max="9433" width="18.7109375" style="327" customWidth="1"/>
    <col min="9434" max="9434" width="20.5703125" style="327" customWidth="1"/>
    <col min="9435" max="9435" width="8.28515625" style="327" customWidth="1"/>
    <col min="9436" max="9436" width="0.7109375" style="327" customWidth="1"/>
    <col min="9437" max="9437" width="14.42578125" style="327" customWidth="1"/>
    <col min="9438" max="9438" width="0.7109375" style="327" customWidth="1"/>
    <col min="9439" max="9439" width="14.42578125" style="327" customWidth="1"/>
    <col min="9440" max="9440" width="0.7109375" style="327" customWidth="1"/>
    <col min="9441" max="9441" width="14.42578125" style="327" customWidth="1"/>
    <col min="9442" max="9442" width="0.7109375" style="327" customWidth="1"/>
    <col min="9443" max="9443" width="14.42578125" style="327" customWidth="1"/>
    <col min="9444" max="9444" width="15.7109375" style="327" customWidth="1"/>
    <col min="9445" max="9445" width="13.5703125" style="327" bestFit="1" customWidth="1"/>
    <col min="9446" max="9446" width="13.7109375" style="327" customWidth="1"/>
    <col min="9447" max="9685" width="9" style="327"/>
    <col min="9686" max="9687" width="1.7109375" style="327" customWidth="1"/>
    <col min="9688" max="9688" width="3.42578125" style="327" customWidth="1"/>
    <col min="9689" max="9689" width="18.7109375" style="327" customWidth="1"/>
    <col min="9690" max="9690" width="20.5703125" style="327" customWidth="1"/>
    <col min="9691" max="9691" width="8.28515625" style="327" customWidth="1"/>
    <col min="9692" max="9692" width="0.7109375" style="327" customWidth="1"/>
    <col min="9693" max="9693" width="14.42578125" style="327" customWidth="1"/>
    <col min="9694" max="9694" width="0.7109375" style="327" customWidth="1"/>
    <col min="9695" max="9695" width="14.42578125" style="327" customWidth="1"/>
    <col min="9696" max="9696" width="0.7109375" style="327" customWidth="1"/>
    <col min="9697" max="9697" width="14.42578125" style="327" customWidth="1"/>
    <col min="9698" max="9698" width="0.7109375" style="327" customWidth="1"/>
    <col min="9699" max="9699" width="14.42578125" style="327" customWidth="1"/>
    <col min="9700" max="9700" width="15.7109375" style="327" customWidth="1"/>
    <col min="9701" max="9701" width="13.5703125" style="327" bestFit="1" customWidth="1"/>
    <col min="9702" max="9702" width="13.7109375" style="327" customWidth="1"/>
    <col min="9703" max="9941" width="9" style="327"/>
    <col min="9942" max="9943" width="1.7109375" style="327" customWidth="1"/>
    <col min="9944" max="9944" width="3.42578125" style="327" customWidth="1"/>
    <col min="9945" max="9945" width="18.7109375" style="327" customWidth="1"/>
    <col min="9946" max="9946" width="20.5703125" style="327" customWidth="1"/>
    <col min="9947" max="9947" width="8.28515625" style="327" customWidth="1"/>
    <col min="9948" max="9948" width="0.7109375" style="327" customWidth="1"/>
    <col min="9949" max="9949" width="14.42578125" style="327" customWidth="1"/>
    <col min="9950" max="9950" width="0.7109375" style="327" customWidth="1"/>
    <col min="9951" max="9951" width="14.42578125" style="327" customWidth="1"/>
    <col min="9952" max="9952" width="0.7109375" style="327" customWidth="1"/>
    <col min="9953" max="9953" width="14.42578125" style="327" customWidth="1"/>
    <col min="9954" max="9954" width="0.7109375" style="327" customWidth="1"/>
    <col min="9955" max="9955" width="14.42578125" style="327" customWidth="1"/>
    <col min="9956" max="9956" width="15.7109375" style="327" customWidth="1"/>
    <col min="9957" max="9957" width="13.5703125" style="327" bestFit="1" customWidth="1"/>
    <col min="9958" max="9958" width="13.7109375" style="327" customWidth="1"/>
    <col min="9959" max="10197" width="9" style="327"/>
    <col min="10198" max="10199" width="1.7109375" style="327" customWidth="1"/>
    <col min="10200" max="10200" width="3.42578125" style="327" customWidth="1"/>
    <col min="10201" max="10201" width="18.7109375" style="327" customWidth="1"/>
    <col min="10202" max="10202" width="20.5703125" style="327" customWidth="1"/>
    <col min="10203" max="10203" width="8.28515625" style="327" customWidth="1"/>
    <col min="10204" max="10204" width="0.7109375" style="327" customWidth="1"/>
    <col min="10205" max="10205" width="14.42578125" style="327" customWidth="1"/>
    <col min="10206" max="10206" width="0.7109375" style="327" customWidth="1"/>
    <col min="10207" max="10207" width="14.42578125" style="327" customWidth="1"/>
    <col min="10208" max="10208" width="0.7109375" style="327" customWidth="1"/>
    <col min="10209" max="10209" width="14.42578125" style="327" customWidth="1"/>
    <col min="10210" max="10210" width="0.7109375" style="327" customWidth="1"/>
    <col min="10211" max="10211" width="14.42578125" style="327" customWidth="1"/>
    <col min="10212" max="10212" width="15.7109375" style="327" customWidth="1"/>
    <col min="10213" max="10213" width="13.5703125" style="327" bestFit="1" customWidth="1"/>
    <col min="10214" max="10214" width="13.7109375" style="327" customWidth="1"/>
    <col min="10215" max="10453" width="9" style="327"/>
    <col min="10454" max="10455" width="1.7109375" style="327" customWidth="1"/>
    <col min="10456" max="10456" width="3.42578125" style="327" customWidth="1"/>
    <col min="10457" max="10457" width="18.7109375" style="327" customWidth="1"/>
    <col min="10458" max="10458" width="20.5703125" style="327" customWidth="1"/>
    <col min="10459" max="10459" width="8.28515625" style="327" customWidth="1"/>
    <col min="10460" max="10460" width="0.7109375" style="327" customWidth="1"/>
    <col min="10461" max="10461" width="14.42578125" style="327" customWidth="1"/>
    <col min="10462" max="10462" width="0.7109375" style="327" customWidth="1"/>
    <col min="10463" max="10463" width="14.42578125" style="327" customWidth="1"/>
    <col min="10464" max="10464" width="0.7109375" style="327" customWidth="1"/>
    <col min="10465" max="10465" width="14.42578125" style="327" customWidth="1"/>
    <col min="10466" max="10466" width="0.7109375" style="327" customWidth="1"/>
    <col min="10467" max="10467" width="14.42578125" style="327" customWidth="1"/>
    <col min="10468" max="10468" width="15.7109375" style="327" customWidth="1"/>
    <col min="10469" max="10469" width="13.5703125" style="327" bestFit="1" customWidth="1"/>
    <col min="10470" max="10470" width="13.7109375" style="327" customWidth="1"/>
    <col min="10471" max="10709" width="9" style="327"/>
    <col min="10710" max="10711" width="1.7109375" style="327" customWidth="1"/>
    <col min="10712" max="10712" width="3.42578125" style="327" customWidth="1"/>
    <col min="10713" max="10713" width="18.7109375" style="327" customWidth="1"/>
    <col min="10714" max="10714" width="20.5703125" style="327" customWidth="1"/>
    <col min="10715" max="10715" width="8.28515625" style="327" customWidth="1"/>
    <col min="10716" max="10716" width="0.7109375" style="327" customWidth="1"/>
    <col min="10717" max="10717" width="14.42578125" style="327" customWidth="1"/>
    <col min="10718" max="10718" width="0.7109375" style="327" customWidth="1"/>
    <col min="10719" max="10719" width="14.42578125" style="327" customWidth="1"/>
    <col min="10720" max="10720" width="0.7109375" style="327" customWidth="1"/>
    <col min="10721" max="10721" width="14.42578125" style="327" customWidth="1"/>
    <col min="10722" max="10722" width="0.7109375" style="327" customWidth="1"/>
    <col min="10723" max="10723" width="14.42578125" style="327" customWidth="1"/>
    <col min="10724" max="10724" width="15.7109375" style="327" customWidth="1"/>
    <col min="10725" max="10725" width="13.5703125" style="327" bestFit="1" customWidth="1"/>
    <col min="10726" max="10726" width="13.7109375" style="327" customWidth="1"/>
    <col min="10727" max="10965" width="9" style="327"/>
    <col min="10966" max="10967" width="1.7109375" style="327" customWidth="1"/>
    <col min="10968" max="10968" width="3.42578125" style="327" customWidth="1"/>
    <col min="10969" max="10969" width="18.7109375" style="327" customWidth="1"/>
    <col min="10970" max="10970" width="20.5703125" style="327" customWidth="1"/>
    <col min="10971" max="10971" width="8.28515625" style="327" customWidth="1"/>
    <col min="10972" max="10972" width="0.7109375" style="327" customWidth="1"/>
    <col min="10973" max="10973" width="14.42578125" style="327" customWidth="1"/>
    <col min="10974" max="10974" width="0.7109375" style="327" customWidth="1"/>
    <col min="10975" max="10975" width="14.42578125" style="327" customWidth="1"/>
    <col min="10976" max="10976" width="0.7109375" style="327" customWidth="1"/>
    <col min="10977" max="10977" width="14.42578125" style="327" customWidth="1"/>
    <col min="10978" max="10978" width="0.7109375" style="327" customWidth="1"/>
    <col min="10979" max="10979" width="14.42578125" style="327" customWidth="1"/>
    <col min="10980" max="10980" width="15.7109375" style="327" customWidth="1"/>
    <col min="10981" max="10981" width="13.5703125" style="327" bestFit="1" customWidth="1"/>
    <col min="10982" max="10982" width="13.7109375" style="327" customWidth="1"/>
    <col min="10983" max="11221" width="9" style="327"/>
    <col min="11222" max="11223" width="1.7109375" style="327" customWidth="1"/>
    <col min="11224" max="11224" width="3.42578125" style="327" customWidth="1"/>
    <col min="11225" max="11225" width="18.7109375" style="327" customWidth="1"/>
    <col min="11226" max="11226" width="20.5703125" style="327" customWidth="1"/>
    <col min="11227" max="11227" width="8.28515625" style="327" customWidth="1"/>
    <col min="11228" max="11228" width="0.7109375" style="327" customWidth="1"/>
    <col min="11229" max="11229" width="14.42578125" style="327" customWidth="1"/>
    <col min="11230" max="11230" width="0.7109375" style="327" customWidth="1"/>
    <col min="11231" max="11231" width="14.42578125" style="327" customWidth="1"/>
    <col min="11232" max="11232" width="0.7109375" style="327" customWidth="1"/>
    <col min="11233" max="11233" width="14.42578125" style="327" customWidth="1"/>
    <col min="11234" max="11234" width="0.7109375" style="327" customWidth="1"/>
    <col min="11235" max="11235" width="14.42578125" style="327" customWidth="1"/>
    <col min="11236" max="11236" width="15.7109375" style="327" customWidth="1"/>
    <col min="11237" max="11237" width="13.5703125" style="327" bestFit="1" customWidth="1"/>
    <col min="11238" max="11238" width="13.7109375" style="327" customWidth="1"/>
    <col min="11239" max="11477" width="9" style="327"/>
    <col min="11478" max="11479" width="1.7109375" style="327" customWidth="1"/>
    <col min="11480" max="11480" width="3.42578125" style="327" customWidth="1"/>
    <col min="11481" max="11481" width="18.7109375" style="327" customWidth="1"/>
    <col min="11482" max="11482" width="20.5703125" style="327" customWidth="1"/>
    <col min="11483" max="11483" width="8.28515625" style="327" customWidth="1"/>
    <col min="11484" max="11484" width="0.7109375" style="327" customWidth="1"/>
    <col min="11485" max="11485" width="14.42578125" style="327" customWidth="1"/>
    <col min="11486" max="11486" width="0.7109375" style="327" customWidth="1"/>
    <col min="11487" max="11487" width="14.42578125" style="327" customWidth="1"/>
    <col min="11488" max="11488" width="0.7109375" style="327" customWidth="1"/>
    <col min="11489" max="11489" width="14.42578125" style="327" customWidth="1"/>
    <col min="11490" max="11490" width="0.7109375" style="327" customWidth="1"/>
    <col min="11491" max="11491" width="14.42578125" style="327" customWidth="1"/>
    <col min="11492" max="11492" width="15.7109375" style="327" customWidth="1"/>
    <col min="11493" max="11493" width="13.5703125" style="327" bestFit="1" customWidth="1"/>
    <col min="11494" max="11494" width="13.7109375" style="327" customWidth="1"/>
    <col min="11495" max="11733" width="9" style="327"/>
    <col min="11734" max="11735" width="1.7109375" style="327" customWidth="1"/>
    <col min="11736" max="11736" width="3.42578125" style="327" customWidth="1"/>
    <col min="11737" max="11737" width="18.7109375" style="327" customWidth="1"/>
    <col min="11738" max="11738" width="20.5703125" style="327" customWidth="1"/>
    <col min="11739" max="11739" width="8.28515625" style="327" customWidth="1"/>
    <col min="11740" max="11740" width="0.7109375" style="327" customWidth="1"/>
    <col min="11741" max="11741" width="14.42578125" style="327" customWidth="1"/>
    <col min="11742" max="11742" width="0.7109375" style="327" customWidth="1"/>
    <col min="11743" max="11743" width="14.42578125" style="327" customWidth="1"/>
    <col min="11744" max="11744" width="0.7109375" style="327" customWidth="1"/>
    <col min="11745" max="11745" width="14.42578125" style="327" customWidth="1"/>
    <col min="11746" max="11746" width="0.7109375" style="327" customWidth="1"/>
    <col min="11747" max="11747" width="14.42578125" style="327" customWidth="1"/>
    <col min="11748" max="11748" width="15.7109375" style="327" customWidth="1"/>
    <col min="11749" max="11749" width="13.5703125" style="327" bestFit="1" customWidth="1"/>
    <col min="11750" max="11750" width="13.7109375" style="327" customWidth="1"/>
    <col min="11751" max="11989" width="9" style="327"/>
    <col min="11990" max="11991" width="1.7109375" style="327" customWidth="1"/>
    <col min="11992" max="11992" width="3.42578125" style="327" customWidth="1"/>
    <col min="11993" max="11993" width="18.7109375" style="327" customWidth="1"/>
    <col min="11994" max="11994" width="20.5703125" style="327" customWidth="1"/>
    <col min="11995" max="11995" width="8.28515625" style="327" customWidth="1"/>
    <col min="11996" max="11996" width="0.7109375" style="327" customWidth="1"/>
    <col min="11997" max="11997" width="14.42578125" style="327" customWidth="1"/>
    <col min="11998" max="11998" width="0.7109375" style="327" customWidth="1"/>
    <col min="11999" max="11999" width="14.42578125" style="327" customWidth="1"/>
    <col min="12000" max="12000" width="0.7109375" style="327" customWidth="1"/>
    <col min="12001" max="12001" width="14.42578125" style="327" customWidth="1"/>
    <col min="12002" max="12002" width="0.7109375" style="327" customWidth="1"/>
    <col min="12003" max="12003" width="14.42578125" style="327" customWidth="1"/>
    <col min="12004" max="12004" width="15.7109375" style="327" customWidth="1"/>
    <col min="12005" max="12005" width="13.5703125" style="327" bestFit="1" customWidth="1"/>
    <col min="12006" max="12006" width="13.7109375" style="327" customWidth="1"/>
    <col min="12007" max="12245" width="9" style="327"/>
    <col min="12246" max="12247" width="1.7109375" style="327" customWidth="1"/>
    <col min="12248" max="12248" width="3.42578125" style="327" customWidth="1"/>
    <col min="12249" max="12249" width="18.7109375" style="327" customWidth="1"/>
    <col min="12250" max="12250" width="20.5703125" style="327" customWidth="1"/>
    <col min="12251" max="12251" width="8.28515625" style="327" customWidth="1"/>
    <col min="12252" max="12252" width="0.7109375" style="327" customWidth="1"/>
    <col min="12253" max="12253" width="14.42578125" style="327" customWidth="1"/>
    <col min="12254" max="12254" width="0.7109375" style="327" customWidth="1"/>
    <col min="12255" max="12255" width="14.42578125" style="327" customWidth="1"/>
    <col min="12256" max="12256" width="0.7109375" style="327" customWidth="1"/>
    <col min="12257" max="12257" width="14.42578125" style="327" customWidth="1"/>
    <col min="12258" max="12258" width="0.7109375" style="327" customWidth="1"/>
    <col min="12259" max="12259" width="14.42578125" style="327" customWidth="1"/>
    <col min="12260" max="12260" width="15.7109375" style="327" customWidth="1"/>
    <col min="12261" max="12261" width="13.5703125" style="327" bestFit="1" customWidth="1"/>
    <col min="12262" max="12262" width="13.7109375" style="327" customWidth="1"/>
    <col min="12263" max="12501" width="9" style="327"/>
    <col min="12502" max="12503" width="1.7109375" style="327" customWidth="1"/>
    <col min="12504" max="12504" width="3.42578125" style="327" customWidth="1"/>
    <col min="12505" max="12505" width="18.7109375" style="327" customWidth="1"/>
    <col min="12506" max="12506" width="20.5703125" style="327" customWidth="1"/>
    <col min="12507" max="12507" width="8.28515625" style="327" customWidth="1"/>
    <col min="12508" max="12508" width="0.7109375" style="327" customWidth="1"/>
    <col min="12509" max="12509" width="14.42578125" style="327" customWidth="1"/>
    <col min="12510" max="12510" width="0.7109375" style="327" customWidth="1"/>
    <col min="12511" max="12511" width="14.42578125" style="327" customWidth="1"/>
    <col min="12512" max="12512" width="0.7109375" style="327" customWidth="1"/>
    <col min="12513" max="12513" width="14.42578125" style="327" customWidth="1"/>
    <col min="12514" max="12514" width="0.7109375" style="327" customWidth="1"/>
    <col min="12515" max="12515" width="14.42578125" style="327" customWidth="1"/>
    <col min="12516" max="12516" width="15.7109375" style="327" customWidth="1"/>
    <col min="12517" max="12517" width="13.5703125" style="327" bestFit="1" customWidth="1"/>
    <col min="12518" max="12518" width="13.7109375" style="327" customWidth="1"/>
    <col min="12519" max="12757" width="9" style="327"/>
    <col min="12758" max="12759" width="1.7109375" style="327" customWidth="1"/>
    <col min="12760" max="12760" width="3.42578125" style="327" customWidth="1"/>
    <col min="12761" max="12761" width="18.7109375" style="327" customWidth="1"/>
    <col min="12762" max="12762" width="20.5703125" style="327" customWidth="1"/>
    <col min="12763" max="12763" width="8.28515625" style="327" customWidth="1"/>
    <col min="12764" max="12764" width="0.7109375" style="327" customWidth="1"/>
    <col min="12765" max="12765" width="14.42578125" style="327" customWidth="1"/>
    <col min="12766" max="12766" width="0.7109375" style="327" customWidth="1"/>
    <col min="12767" max="12767" width="14.42578125" style="327" customWidth="1"/>
    <col min="12768" max="12768" width="0.7109375" style="327" customWidth="1"/>
    <col min="12769" max="12769" width="14.42578125" style="327" customWidth="1"/>
    <col min="12770" max="12770" width="0.7109375" style="327" customWidth="1"/>
    <col min="12771" max="12771" width="14.42578125" style="327" customWidth="1"/>
    <col min="12772" max="12772" width="15.7109375" style="327" customWidth="1"/>
    <col min="12773" max="12773" width="13.5703125" style="327" bestFit="1" customWidth="1"/>
    <col min="12774" max="12774" width="13.7109375" style="327" customWidth="1"/>
    <col min="12775" max="13013" width="9" style="327"/>
    <col min="13014" max="13015" width="1.7109375" style="327" customWidth="1"/>
    <col min="13016" max="13016" width="3.42578125" style="327" customWidth="1"/>
    <col min="13017" max="13017" width="18.7109375" style="327" customWidth="1"/>
    <col min="13018" max="13018" width="20.5703125" style="327" customWidth="1"/>
    <col min="13019" max="13019" width="8.28515625" style="327" customWidth="1"/>
    <col min="13020" max="13020" width="0.7109375" style="327" customWidth="1"/>
    <col min="13021" max="13021" width="14.42578125" style="327" customWidth="1"/>
    <col min="13022" max="13022" width="0.7109375" style="327" customWidth="1"/>
    <col min="13023" max="13023" width="14.42578125" style="327" customWidth="1"/>
    <col min="13024" max="13024" width="0.7109375" style="327" customWidth="1"/>
    <col min="13025" max="13025" width="14.42578125" style="327" customWidth="1"/>
    <col min="13026" max="13026" width="0.7109375" style="327" customWidth="1"/>
    <col min="13027" max="13027" width="14.42578125" style="327" customWidth="1"/>
    <col min="13028" max="13028" width="15.7109375" style="327" customWidth="1"/>
    <col min="13029" max="13029" width="13.5703125" style="327" bestFit="1" customWidth="1"/>
    <col min="13030" max="13030" width="13.7109375" style="327" customWidth="1"/>
    <col min="13031" max="13269" width="9" style="327"/>
    <col min="13270" max="13271" width="1.7109375" style="327" customWidth="1"/>
    <col min="13272" max="13272" width="3.42578125" style="327" customWidth="1"/>
    <col min="13273" max="13273" width="18.7109375" style="327" customWidth="1"/>
    <col min="13274" max="13274" width="20.5703125" style="327" customWidth="1"/>
    <col min="13275" max="13275" width="8.28515625" style="327" customWidth="1"/>
    <col min="13276" max="13276" width="0.7109375" style="327" customWidth="1"/>
    <col min="13277" max="13277" width="14.42578125" style="327" customWidth="1"/>
    <col min="13278" max="13278" width="0.7109375" style="327" customWidth="1"/>
    <col min="13279" max="13279" width="14.42578125" style="327" customWidth="1"/>
    <col min="13280" max="13280" width="0.7109375" style="327" customWidth="1"/>
    <col min="13281" max="13281" width="14.42578125" style="327" customWidth="1"/>
    <col min="13282" max="13282" width="0.7109375" style="327" customWidth="1"/>
    <col min="13283" max="13283" width="14.42578125" style="327" customWidth="1"/>
    <col min="13284" max="13284" width="15.7109375" style="327" customWidth="1"/>
    <col min="13285" max="13285" width="13.5703125" style="327" bestFit="1" customWidth="1"/>
    <col min="13286" max="13286" width="13.7109375" style="327" customWidth="1"/>
    <col min="13287" max="13525" width="9" style="327"/>
    <col min="13526" max="13527" width="1.7109375" style="327" customWidth="1"/>
    <col min="13528" max="13528" width="3.42578125" style="327" customWidth="1"/>
    <col min="13529" max="13529" width="18.7109375" style="327" customWidth="1"/>
    <col min="13530" max="13530" width="20.5703125" style="327" customWidth="1"/>
    <col min="13531" max="13531" width="8.28515625" style="327" customWidth="1"/>
    <col min="13532" max="13532" width="0.7109375" style="327" customWidth="1"/>
    <col min="13533" max="13533" width="14.42578125" style="327" customWidth="1"/>
    <col min="13534" max="13534" width="0.7109375" style="327" customWidth="1"/>
    <col min="13535" max="13535" width="14.42578125" style="327" customWidth="1"/>
    <col min="13536" max="13536" width="0.7109375" style="327" customWidth="1"/>
    <col min="13537" max="13537" width="14.42578125" style="327" customWidth="1"/>
    <col min="13538" max="13538" width="0.7109375" style="327" customWidth="1"/>
    <col min="13539" max="13539" width="14.42578125" style="327" customWidth="1"/>
    <col min="13540" max="13540" width="15.7109375" style="327" customWidth="1"/>
    <col min="13541" max="13541" width="13.5703125" style="327" bestFit="1" customWidth="1"/>
    <col min="13542" max="13542" width="13.7109375" style="327" customWidth="1"/>
    <col min="13543" max="13781" width="9" style="327"/>
    <col min="13782" max="13783" width="1.7109375" style="327" customWidth="1"/>
    <col min="13784" max="13784" width="3.42578125" style="327" customWidth="1"/>
    <col min="13785" max="13785" width="18.7109375" style="327" customWidth="1"/>
    <col min="13786" max="13786" width="20.5703125" style="327" customWidth="1"/>
    <col min="13787" max="13787" width="8.28515625" style="327" customWidth="1"/>
    <col min="13788" max="13788" width="0.7109375" style="327" customWidth="1"/>
    <col min="13789" max="13789" width="14.42578125" style="327" customWidth="1"/>
    <col min="13790" max="13790" width="0.7109375" style="327" customWidth="1"/>
    <col min="13791" max="13791" width="14.42578125" style="327" customWidth="1"/>
    <col min="13792" max="13792" width="0.7109375" style="327" customWidth="1"/>
    <col min="13793" max="13793" width="14.42578125" style="327" customWidth="1"/>
    <col min="13794" max="13794" width="0.7109375" style="327" customWidth="1"/>
    <col min="13795" max="13795" width="14.42578125" style="327" customWidth="1"/>
    <col min="13796" max="13796" width="15.7109375" style="327" customWidth="1"/>
    <col min="13797" max="13797" width="13.5703125" style="327" bestFit="1" customWidth="1"/>
    <col min="13798" max="13798" width="13.7109375" style="327" customWidth="1"/>
    <col min="13799" max="14037" width="9" style="327"/>
    <col min="14038" max="14039" width="1.7109375" style="327" customWidth="1"/>
    <col min="14040" max="14040" width="3.42578125" style="327" customWidth="1"/>
    <col min="14041" max="14041" width="18.7109375" style="327" customWidth="1"/>
    <col min="14042" max="14042" width="20.5703125" style="327" customWidth="1"/>
    <col min="14043" max="14043" width="8.28515625" style="327" customWidth="1"/>
    <col min="14044" max="14044" width="0.7109375" style="327" customWidth="1"/>
    <col min="14045" max="14045" width="14.42578125" style="327" customWidth="1"/>
    <col min="14046" max="14046" width="0.7109375" style="327" customWidth="1"/>
    <col min="14047" max="14047" width="14.42578125" style="327" customWidth="1"/>
    <col min="14048" max="14048" width="0.7109375" style="327" customWidth="1"/>
    <col min="14049" max="14049" width="14.42578125" style="327" customWidth="1"/>
    <col min="14050" max="14050" width="0.7109375" style="327" customWidth="1"/>
    <col min="14051" max="14051" width="14.42578125" style="327" customWidth="1"/>
    <col min="14052" max="14052" width="15.7109375" style="327" customWidth="1"/>
    <col min="14053" max="14053" width="13.5703125" style="327" bestFit="1" customWidth="1"/>
    <col min="14054" max="14054" width="13.7109375" style="327" customWidth="1"/>
    <col min="14055" max="14293" width="9" style="327"/>
    <col min="14294" max="14295" width="1.7109375" style="327" customWidth="1"/>
    <col min="14296" max="14296" width="3.42578125" style="327" customWidth="1"/>
    <col min="14297" max="14297" width="18.7109375" style="327" customWidth="1"/>
    <col min="14298" max="14298" width="20.5703125" style="327" customWidth="1"/>
    <col min="14299" max="14299" width="8.28515625" style="327" customWidth="1"/>
    <col min="14300" max="14300" width="0.7109375" style="327" customWidth="1"/>
    <col min="14301" max="14301" width="14.42578125" style="327" customWidth="1"/>
    <col min="14302" max="14302" width="0.7109375" style="327" customWidth="1"/>
    <col min="14303" max="14303" width="14.42578125" style="327" customWidth="1"/>
    <col min="14304" max="14304" width="0.7109375" style="327" customWidth="1"/>
    <col min="14305" max="14305" width="14.42578125" style="327" customWidth="1"/>
    <col min="14306" max="14306" width="0.7109375" style="327" customWidth="1"/>
    <col min="14307" max="14307" width="14.42578125" style="327" customWidth="1"/>
    <col min="14308" max="14308" width="15.7109375" style="327" customWidth="1"/>
    <col min="14309" max="14309" width="13.5703125" style="327" bestFit="1" customWidth="1"/>
    <col min="14310" max="14310" width="13.7109375" style="327" customWidth="1"/>
    <col min="14311" max="14549" width="9" style="327"/>
    <col min="14550" max="14551" width="1.7109375" style="327" customWidth="1"/>
    <col min="14552" max="14552" width="3.42578125" style="327" customWidth="1"/>
    <col min="14553" max="14553" width="18.7109375" style="327" customWidth="1"/>
    <col min="14554" max="14554" width="20.5703125" style="327" customWidth="1"/>
    <col min="14555" max="14555" width="8.28515625" style="327" customWidth="1"/>
    <col min="14556" max="14556" width="0.7109375" style="327" customWidth="1"/>
    <col min="14557" max="14557" width="14.42578125" style="327" customWidth="1"/>
    <col min="14558" max="14558" width="0.7109375" style="327" customWidth="1"/>
    <col min="14559" max="14559" width="14.42578125" style="327" customWidth="1"/>
    <col min="14560" max="14560" width="0.7109375" style="327" customWidth="1"/>
    <col min="14561" max="14561" width="14.42578125" style="327" customWidth="1"/>
    <col min="14562" max="14562" width="0.7109375" style="327" customWidth="1"/>
    <col min="14563" max="14563" width="14.42578125" style="327" customWidth="1"/>
    <col min="14564" max="14564" width="15.7109375" style="327" customWidth="1"/>
    <col min="14565" max="14565" width="13.5703125" style="327" bestFit="1" customWidth="1"/>
    <col min="14566" max="14566" width="13.7109375" style="327" customWidth="1"/>
    <col min="14567" max="14805" width="9" style="327"/>
    <col min="14806" max="14807" width="1.7109375" style="327" customWidth="1"/>
    <col min="14808" max="14808" width="3.42578125" style="327" customWidth="1"/>
    <col min="14809" max="14809" width="18.7109375" style="327" customWidth="1"/>
    <col min="14810" max="14810" width="20.5703125" style="327" customWidth="1"/>
    <col min="14811" max="14811" width="8.28515625" style="327" customWidth="1"/>
    <col min="14812" max="14812" width="0.7109375" style="327" customWidth="1"/>
    <col min="14813" max="14813" width="14.42578125" style="327" customWidth="1"/>
    <col min="14814" max="14814" width="0.7109375" style="327" customWidth="1"/>
    <col min="14815" max="14815" width="14.42578125" style="327" customWidth="1"/>
    <col min="14816" max="14816" width="0.7109375" style="327" customWidth="1"/>
    <col min="14817" max="14817" width="14.42578125" style="327" customWidth="1"/>
    <col min="14818" max="14818" width="0.7109375" style="327" customWidth="1"/>
    <col min="14819" max="14819" width="14.42578125" style="327" customWidth="1"/>
    <col min="14820" max="14820" width="15.7109375" style="327" customWidth="1"/>
    <col min="14821" max="14821" width="13.5703125" style="327" bestFit="1" customWidth="1"/>
    <col min="14822" max="14822" width="13.7109375" style="327" customWidth="1"/>
    <col min="14823" max="15061" width="9" style="327"/>
    <col min="15062" max="15063" width="1.7109375" style="327" customWidth="1"/>
    <col min="15064" max="15064" width="3.42578125" style="327" customWidth="1"/>
    <col min="15065" max="15065" width="18.7109375" style="327" customWidth="1"/>
    <col min="15066" max="15066" width="20.5703125" style="327" customWidth="1"/>
    <col min="15067" max="15067" width="8.28515625" style="327" customWidth="1"/>
    <col min="15068" max="15068" width="0.7109375" style="327" customWidth="1"/>
    <col min="15069" max="15069" width="14.42578125" style="327" customWidth="1"/>
    <col min="15070" max="15070" width="0.7109375" style="327" customWidth="1"/>
    <col min="15071" max="15071" width="14.42578125" style="327" customWidth="1"/>
    <col min="15072" max="15072" width="0.7109375" style="327" customWidth="1"/>
    <col min="15073" max="15073" width="14.42578125" style="327" customWidth="1"/>
    <col min="15074" max="15074" width="0.7109375" style="327" customWidth="1"/>
    <col min="15075" max="15075" width="14.42578125" style="327" customWidth="1"/>
    <col min="15076" max="15076" width="15.7109375" style="327" customWidth="1"/>
    <col min="15077" max="15077" width="13.5703125" style="327" bestFit="1" customWidth="1"/>
    <col min="15078" max="15078" width="13.7109375" style="327" customWidth="1"/>
    <col min="15079" max="15317" width="9" style="327"/>
    <col min="15318" max="15319" width="1.7109375" style="327" customWidth="1"/>
    <col min="15320" max="15320" width="3.42578125" style="327" customWidth="1"/>
    <col min="15321" max="15321" width="18.7109375" style="327" customWidth="1"/>
    <col min="15322" max="15322" width="20.5703125" style="327" customWidth="1"/>
    <col min="15323" max="15323" width="8.28515625" style="327" customWidth="1"/>
    <col min="15324" max="15324" width="0.7109375" style="327" customWidth="1"/>
    <col min="15325" max="15325" width="14.42578125" style="327" customWidth="1"/>
    <col min="15326" max="15326" width="0.7109375" style="327" customWidth="1"/>
    <col min="15327" max="15327" width="14.42578125" style="327" customWidth="1"/>
    <col min="15328" max="15328" width="0.7109375" style="327" customWidth="1"/>
    <col min="15329" max="15329" width="14.42578125" style="327" customWidth="1"/>
    <col min="15330" max="15330" width="0.7109375" style="327" customWidth="1"/>
    <col min="15331" max="15331" width="14.42578125" style="327" customWidth="1"/>
    <col min="15332" max="15332" width="15.7109375" style="327" customWidth="1"/>
    <col min="15333" max="15333" width="13.5703125" style="327" bestFit="1" customWidth="1"/>
    <col min="15334" max="15334" width="13.7109375" style="327" customWidth="1"/>
    <col min="15335" max="15573" width="9" style="327"/>
    <col min="15574" max="15575" width="1.7109375" style="327" customWidth="1"/>
    <col min="15576" max="15576" width="3.42578125" style="327" customWidth="1"/>
    <col min="15577" max="15577" width="18.7109375" style="327" customWidth="1"/>
    <col min="15578" max="15578" width="20.5703125" style="327" customWidth="1"/>
    <col min="15579" max="15579" width="8.28515625" style="327" customWidth="1"/>
    <col min="15580" max="15580" width="0.7109375" style="327" customWidth="1"/>
    <col min="15581" max="15581" width="14.42578125" style="327" customWidth="1"/>
    <col min="15582" max="15582" width="0.7109375" style="327" customWidth="1"/>
    <col min="15583" max="15583" width="14.42578125" style="327" customWidth="1"/>
    <col min="15584" max="15584" width="0.7109375" style="327" customWidth="1"/>
    <col min="15585" max="15585" width="14.42578125" style="327" customWidth="1"/>
    <col min="15586" max="15586" width="0.7109375" style="327" customWidth="1"/>
    <col min="15587" max="15587" width="14.42578125" style="327" customWidth="1"/>
    <col min="15588" max="15588" width="15.7109375" style="327" customWidth="1"/>
    <col min="15589" max="15589" width="13.5703125" style="327" bestFit="1" customWidth="1"/>
    <col min="15590" max="15590" width="13.7109375" style="327" customWidth="1"/>
    <col min="15591" max="15829" width="9" style="327"/>
    <col min="15830" max="15831" width="1.7109375" style="327" customWidth="1"/>
    <col min="15832" max="15832" width="3.42578125" style="327" customWidth="1"/>
    <col min="15833" max="15833" width="18.7109375" style="327" customWidth="1"/>
    <col min="15834" max="15834" width="20.5703125" style="327" customWidth="1"/>
    <col min="15835" max="15835" width="8.28515625" style="327" customWidth="1"/>
    <col min="15836" max="15836" width="0.7109375" style="327" customWidth="1"/>
    <col min="15837" max="15837" width="14.42578125" style="327" customWidth="1"/>
    <col min="15838" max="15838" width="0.7109375" style="327" customWidth="1"/>
    <col min="15839" max="15839" width="14.42578125" style="327" customWidth="1"/>
    <col min="15840" max="15840" width="0.7109375" style="327" customWidth="1"/>
    <col min="15841" max="15841" width="14.42578125" style="327" customWidth="1"/>
    <col min="15842" max="15842" width="0.7109375" style="327" customWidth="1"/>
    <col min="15843" max="15843" width="14.42578125" style="327" customWidth="1"/>
    <col min="15844" max="15844" width="15.7109375" style="327" customWidth="1"/>
    <col min="15845" max="15845" width="13.5703125" style="327" bestFit="1" customWidth="1"/>
    <col min="15846" max="15846" width="13.7109375" style="327" customWidth="1"/>
    <col min="15847" max="16085" width="9" style="327"/>
    <col min="16086" max="16087" width="1.7109375" style="327" customWidth="1"/>
    <col min="16088" max="16088" width="3.42578125" style="327" customWidth="1"/>
    <col min="16089" max="16089" width="18.7109375" style="327" customWidth="1"/>
    <col min="16090" max="16090" width="20.5703125" style="327" customWidth="1"/>
    <col min="16091" max="16091" width="8.28515625" style="327" customWidth="1"/>
    <col min="16092" max="16092" width="0.7109375" style="327" customWidth="1"/>
    <col min="16093" max="16093" width="14.42578125" style="327" customWidth="1"/>
    <col min="16094" max="16094" width="0.7109375" style="327" customWidth="1"/>
    <col min="16095" max="16095" width="14.42578125" style="327" customWidth="1"/>
    <col min="16096" max="16096" width="0.7109375" style="327" customWidth="1"/>
    <col min="16097" max="16097" width="14.42578125" style="327" customWidth="1"/>
    <col min="16098" max="16098" width="0.7109375" style="327" customWidth="1"/>
    <col min="16099" max="16099" width="14.42578125" style="327" customWidth="1"/>
    <col min="16100" max="16100" width="15.7109375" style="327" customWidth="1"/>
    <col min="16101" max="16101" width="13.5703125" style="327" bestFit="1" customWidth="1"/>
    <col min="16102" max="16102" width="13.7109375" style="327" customWidth="1"/>
    <col min="16103" max="16384" width="9" style="327"/>
  </cols>
  <sheetData>
    <row r="1" spans="1:202">
      <c r="A1" s="322" t="s">
        <v>1173</v>
      </c>
      <c r="B1" s="323"/>
      <c r="C1" s="323"/>
      <c r="D1" s="323"/>
      <c r="E1" s="323"/>
      <c r="F1" s="324"/>
      <c r="G1" s="323"/>
      <c r="H1" s="323"/>
      <c r="I1" s="323"/>
      <c r="J1" s="324"/>
      <c r="K1" s="324"/>
      <c r="L1" s="324"/>
      <c r="M1" s="324"/>
      <c r="N1" s="324"/>
      <c r="O1" s="324"/>
    </row>
    <row r="2" spans="1:202">
      <c r="A2" s="322" t="s">
        <v>1174</v>
      </c>
      <c r="B2" s="1467"/>
      <c r="C2" s="1467"/>
      <c r="D2" s="1467"/>
      <c r="E2" s="1467"/>
      <c r="F2" s="324"/>
      <c r="G2" s="1467"/>
      <c r="H2" s="1467"/>
      <c r="I2" s="1467"/>
      <c r="J2" s="324"/>
      <c r="K2" s="324"/>
      <c r="L2" s="324"/>
      <c r="M2" s="324"/>
      <c r="N2" s="324"/>
      <c r="O2" s="324"/>
    </row>
    <row r="3" spans="1:202">
      <c r="A3" s="322" t="s">
        <v>264</v>
      </c>
      <c r="B3" s="323"/>
      <c r="C3" s="323"/>
      <c r="D3" s="323"/>
      <c r="E3" s="323"/>
      <c r="F3" s="324"/>
      <c r="G3" s="323"/>
      <c r="H3" s="323"/>
      <c r="I3" s="323"/>
      <c r="J3" s="324"/>
      <c r="K3" s="324"/>
      <c r="L3" s="324"/>
      <c r="M3" s="324"/>
      <c r="N3" s="328"/>
      <c r="O3" s="324"/>
      <c r="P3" s="1642"/>
      <c r="Q3" s="1642"/>
      <c r="R3" s="1642"/>
      <c r="S3" s="1642"/>
      <c r="T3" s="1642"/>
      <c r="U3" s="1642"/>
      <c r="V3" s="1642"/>
      <c r="W3" s="1642"/>
      <c r="X3" s="1642"/>
      <c r="Y3" s="1642"/>
      <c r="Z3" s="1642"/>
      <c r="AA3" s="1642"/>
      <c r="AB3" s="1642"/>
      <c r="AC3" s="1642"/>
      <c r="AD3" s="1642"/>
      <c r="AE3" s="1642"/>
      <c r="AF3" s="1642"/>
      <c r="AG3" s="1642"/>
      <c r="AH3" s="1642"/>
      <c r="AI3" s="1642"/>
      <c r="AJ3" s="1642"/>
      <c r="AK3" s="1642"/>
      <c r="AL3" s="1642"/>
      <c r="AM3" s="1642"/>
      <c r="AN3" s="1642"/>
      <c r="AO3" s="1642"/>
      <c r="AP3" s="1642"/>
      <c r="AQ3" s="1642"/>
      <c r="AR3" s="1642"/>
      <c r="AS3" s="1642"/>
      <c r="AT3" s="1642"/>
      <c r="AU3" s="1642"/>
      <c r="AV3" s="1642"/>
      <c r="AW3" s="1642"/>
      <c r="AX3" s="1642"/>
      <c r="AY3" s="1642"/>
      <c r="AZ3" s="1642"/>
      <c r="BA3" s="1642"/>
      <c r="BB3" s="1642"/>
      <c r="BC3" s="1642"/>
      <c r="BD3" s="1642"/>
      <c r="BE3" s="1642"/>
      <c r="BF3" s="1642"/>
      <c r="BG3" s="1642"/>
      <c r="BH3" s="1642"/>
      <c r="BI3" s="1642"/>
      <c r="BJ3" s="1642"/>
      <c r="BK3" s="1642"/>
      <c r="BL3" s="1642"/>
      <c r="BM3" s="1642"/>
      <c r="BN3" s="1642"/>
      <c r="BO3" s="1642"/>
      <c r="BP3" s="1642"/>
      <c r="BQ3" s="1642"/>
      <c r="BR3" s="1642"/>
      <c r="BS3" s="1642"/>
      <c r="BT3" s="1642"/>
      <c r="BU3" s="1642"/>
      <c r="BV3" s="1642"/>
      <c r="BW3" s="1642"/>
      <c r="BX3" s="1642"/>
      <c r="BY3" s="1642"/>
      <c r="BZ3" s="1642"/>
      <c r="CA3" s="1642"/>
      <c r="CB3" s="1642"/>
      <c r="CC3" s="1642"/>
      <c r="CD3" s="1642"/>
      <c r="CE3" s="1642"/>
      <c r="CF3" s="1642"/>
      <c r="CG3" s="1642"/>
      <c r="CH3" s="1642"/>
      <c r="CI3" s="1642"/>
      <c r="CJ3" s="1642"/>
      <c r="CK3" s="1642"/>
      <c r="CL3" s="1642"/>
      <c r="CM3" s="1642"/>
      <c r="CN3" s="1642"/>
      <c r="CO3" s="1642"/>
      <c r="CP3" s="1642"/>
      <c r="CQ3" s="1642"/>
      <c r="CR3" s="1642"/>
      <c r="CS3" s="1642"/>
      <c r="CT3" s="1642"/>
      <c r="CU3" s="1642"/>
      <c r="CV3" s="1642"/>
      <c r="CW3" s="1642"/>
      <c r="CX3" s="1642"/>
      <c r="CY3" s="1642"/>
      <c r="CZ3" s="1642"/>
      <c r="DA3" s="1642"/>
      <c r="DB3" s="1642"/>
      <c r="DC3" s="1642"/>
      <c r="DD3" s="1642"/>
      <c r="DE3" s="1642"/>
      <c r="DF3" s="1642"/>
      <c r="DG3" s="1642"/>
      <c r="DH3" s="1642"/>
      <c r="DI3" s="1642"/>
      <c r="DJ3" s="1642"/>
      <c r="DK3" s="1642"/>
      <c r="DL3" s="1642"/>
      <c r="DM3" s="1642"/>
      <c r="DN3" s="1642"/>
      <c r="DO3" s="1642"/>
      <c r="DP3" s="1642"/>
      <c r="DQ3" s="1642"/>
      <c r="DR3" s="1642"/>
      <c r="DS3" s="1642"/>
      <c r="DT3" s="1642"/>
      <c r="DU3" s="1642"/>
      <c r="DV3" s="1642"/>
      <c r="DW3" s="1642"/>
      <c r="DX3" s="1642"/>
      <c r="DY3" s="1642"/>
      <c r="DZ3" s="1642"/>
      <c r="EA3" s="1642"/>
      <c r="EB3" s="1642"/>
      <c r="EC3" s="1642"/>
      <c r="ED3" s="1642"/>
      <c r="EE3" s="1642"/>
      <c r="EF3" s="1642"/>
      <c r="EG3" s="1642"/>
      <c r="EH3" s="1642"/>
      <c r="EI3" s="1642"/>
      <c r="EJ3" s="1642"/>
      <c r="EK3" s="1642"/>
      <c r="EL3" s="1642"/>
      <c r="EM3" s="1642"/>
      <c r="EN3" s="1642"/>
      <c r="EO3" s="1642"/>
      <c r="EP3" s="1642"/>
      <c r="EQ3" s="1642"/>
      <c r="ER3" s="1642"/>
      <c r="ES3" s="1642"/>
      <c r="ET3" s="1642"/>
      <c r="EU3" s="1642"/>
      <c r="EV3" s="1642"/>
      <c r="EW3" s="1642"/>
      <c r="EX3" s="1642"/>
      <c r="EY3" s="1642"/>
      <c r="EZ3" s="1642"/>
      <c r="FA3" s="1642"/>
      <c r="FB3" s="1642"/>
      <c r="FC3" s="1642"/>
      <c r="FD3" s="1642"/>
      <c r="FE3" s="1642"/>
      <c r="FF3" s="1642"/>
      <c r="FG3" s="1642"/>
      <c r="FH3" s="1642"/>
      <c r="FI3" s="1642"/>
      <c r="FJ3" s="1642"/>
      <c r="FK3" s="1642"/>
      <c r="FL3" s="1642"/>
      <c r="FM3" s="1642"/>
      <c r="FN3" s="1642"/>
      <c r="FO3" s="1642"/>
      <c r="FP3" s="1642"/>
      <c r="FQ3" s="1642"/>
      <c r="FR3" s="1642"/>
      <c r="FS3" s="1642"/>
      <c r="FT3" s="1642"/>
      <c r="FU3" s="1642"/>
      <c r="FV3" s="1642"/>
      <c r="FW3" s="1642"/>
      <c r="FX3" s="1642"/>
      <c r="FY3" s="1642"/>
      <c r="FZ3" s="1642"/>
      <c r="GA3" s="1642"/>
      <c r="GB3" s="1642"/>
      <c r="GC3" s="1642"/>
      <c r="GD3" s="1642"/>
      <c r="GE3" s="1642"/>
      <c r="GF3" s="1642"/>
      <c r="GG3" s="1642"/>
      <c r="GH3" s="1642"/>
      <c r="GI3" s="1642"/>
      <c r="GJ3" s="1642"/>
      <c r="GK3" s="1642"/>
      <c r="GL3" s="1642"/>
      <c r="GM3" s="1642"/>
      <c r="GN3" s="1642"/>
      <c r="GO3" s="1642"/>
      <c r="GP3" s="1642"/>
      <c r="GQ3" s="1642"/>
      <c r="GR3" s="1642"/>
      <c r="GS3" s="1642"/>
      <c r="GT3" s="1642"/>
    </row>
    <row r="4" spans="1:202">
      <c r="A4" s="322" t="s">
        <v>1190</v>
      </c>
      <c r="B4" s="323"/>
      <c r="C4" s="323"/>
      <c r="D4" s="323"/>
      <c r="E4" s="323"/>
      <c r="F4" s="324"/>
      <c r="G4" s="323"/>
      <c r="H4" s="323"/>
      <c r="I4" s="323"/>
      <c r="J4" s="324"/>
      <c r="K4" s="324"/>
      <c r="L4" s="324"/>
      <c r="M4" s="324"/>
      <c r="N4" s="324"/>
      <c r="O4" s="324"/>
      <c r="P4" s="1642"/>
      <c r="Q4" s="1642"/>
      <c r="R4" s="1642"/>
      <c r="S4" s="1642"/>
      <c r="T4" s="1642"/>
      <c r="U4" s="1642"/>
      <c r="V4" s="1642"/>
      <c r="W4" s="1642"/>
      <c r="X4" s="1642"/>
      <c r="Y4" s="1642"/>
      <c r="Z4" s="1642"/>
      <c r="AA4" s="1642"/>
      <c r="AB4" s="1642"/>
      <c r="AC4" s="1642"/>
      <c r="AD4" s="1642"/>
      <c r="AE4" s="1642"/>
      <c r="AF4" s="1642"/>
      <c r="AG4" s="1642"/>
      <c r="AH4" s="1642"/>
      <c r="AI4" s="1642"/>
      <c r="AJ4" s="1642"/>
      <c r="AK4" s="1642"/>
      <c r="AL4" s="1642"/>
      <c r="AM4" s="1642"/>
      <c r="AN4" s="1642"/>
      <c r="AO4" s="1642"/>
      <c r="AP4" s="1642"/>
      <c r="AQ4" s="1642"/>
      <c r="AR4" s="1642"/>
      <c r="AS4" s="1642"/>
      <c r="AT4" s="1642"/>
      <c r="AU4" s="1642"/>
      <c r="AV4" s="1642"/>
      <c r="AW4" s="1642"/>
      <c r="AX4" s="1642"/>
      <c r="AY4" s="1642"/>
      <c r="AZ4" s="1642"/>
      <c r="BA4" s="1642"/>
      <c r="BB4" s="1642"/>
      <c r="BC4" s="1642"/>
      <c r="BD4" s="1642"/>
      <c r="BE4" s="1642"/>
      <c r="BF4" s="1642"/>
      <c r="BG4" s="1642"/>
      <c r="BH4" s="1642"/>
      <c r="BI4" s="1642"/>
      <c r="BJ4" s="1642"/>
      <c r="BK4" s="1642"/>
      <c r="BL4" s="1642"/>
      <c r="BM4" s="1642"/>
      <c r="BN4" s="1642"/>
      <c r="BO4" s="1642"/>
      <c r="BP4" s="1642"/>
      <c r="BQ4" s="1642"/>
      <c r="BR4" s="1642"/>
      <c r="BS4" s="1642"/>
      <c r="BT4" s="1642"/>
      <c r="BU4" s="1642"/>
      <c r="BV4" s="1642"/>
      <c r="BW4" s="1642"/>
      <c r="BX4" s="1642"/>
      <c r="BY4" s="1642"/>
      <c r="BZ4" s="1642"/>
      <c r="CA4" s="1642"/>
      <c r="CB4" s="1642"/>
      <c r="CC4" s="1642"/>
      <c r="CD4" s="1642"/>
      <c r="CE4" s="1642"/>
      <c r="CF4" s="1642"/>
      <c r="CG4" s="1642"/>
      <c r="CH4" s="1642"/>
      <c r="CI4" s="1642"/>
      <c r="CJ4" s="1642"/>
      <c r="CK4" s="1642"/>
      <c r="CL4" s="1642"/>
      <c r="CM4" s="1642"/>
      <c r="CN4" s="1642"/>
      <c r="CO4" s="1642"/>
      <c r="CP4" s="1642"/>
      <c r="CQ4" s="1642"/>
      <c r="CR4" s="1642"/>
      <c r="CS4" s="1642"/>
      <c r="CT4" s="1642"/>
      <c r="CU4" s="1642"/>
      <c r="CV4" s="1642"/>
      <c r="CW4" s="1642"/>
      <c r="CX4" s="1642"/>
      <c r="CY4" s="1642"/>
      <c r="CZ4" s="1642"/>
      <c r="DA4" s="1642"/>
      <c r="DB4" s="1642"/>
      <c r="DC4" s="1642"/>
      <c r="DD4" s="1642"/>
      <c r="DE4" s="1642"/>
      <c r="DF4" s="1642"/>
      <c r="DG4" s="1642"/>
      <c r="DH4" s="1642"/>
      <c r="DI4" s="1642"/>
      <c r="DJ4" s="1642"/>
      <c r="DK4" s="1642"/>
      <c r="DL4" s="1642"/>
      <c r="DM4" s="1642"/>
      <c r="DN4" s="1642"/>
      <c r="DO4" s="1642"/>
      <c r="DP4" s="1642"/>
      <c r="DQ4" s="1642"/>
      <c r="DR4" s="1642"/>
      <c r="DS4" s="1642"/>
      <c r="DT4" s="1642"/>
      <c r="DU4" s="1642"/>
      <c r="DV4" s="1642"/>
      <c r="DW4" s="1642"/>
      <c r="DX4" s="1642"/>
      <c r="DY4" s="1642"/>
      <c r="DZ4" s="1642"/>
      <c r="EA4" s="1642"/>
      <c r="EB4" s="1642"/>
      <c r="EC4" s="1642"/>
      <c r="ED4" s="1642"/>
      <c r="EE4" s="1642"/>
      <c r="EF4" s="1642"/>
      <c r="EG4" s="1642"/>
      <c r="EH4" s="1642"/>
      <c r="EI4" s="1642"/>
      <c r="EJ4" s="1642"/>
      <c r="EK4" s="1642"/>
      <c r="EL4" s="1642"/>
      <c r="EM4" s="1642"/>
      <c r="EN4" s="1642"/>
      <c r="EO4" s="1642"/>
      <c r="EP4" s="1642"/>
      <c r="EQ4" s="1642"/>
      <c r="ER4" s="1642"/>
      <c r="ES4" s="1642"/>
      <c r="ET4" s="1642"/>
      <c r="EU4" s="1642"/>
      <c r="EV4" s="1642"/>
      <c r="EW4" s="1642"/>
      <c r="EX4" s="1642"/>
      <c r="EY4" s="1642"/>
      <c r="EZ4" s="1642"/>
      <c r="FA4" s="1642"/>
      <c r="FB4" s="1642"/>
      <c r="FC4" s="1642"/>
      <c r="FD4" s="1642"/>
      <c r="FE4" s="1642"/>
      <c r="FF4" s="1642"/>
      <c r="FG4" s="1642"/>
      <c r="FH4" s="1642"/>
      <c r="FI4" s="1642"/>
      <c r="FJ4" s="1642"/>
      <c r="FK4" s="1642"/>
      <c r="FL4" s="1642"/>
      <c r="FM4" s="1642"/>
      <c r="FN4" s="1642"/>
      <c r="FO4" s="1642"/>
      <c r="FP4" s="1642"/>
      <c r="FQ4" s="1642"/>
      <c r="FR4" s="1642"/>
      <c r="FS4" s="1642"/>
      <c r="FT4" s="1642"/>
      <c r="FU4" s="1642"/>
      <c r="FV4" s="1642"/>
      <c r="FW4" s="1642"/>
      <c r="FX4" s="1642"/>
      <c r="FY4" s="1642"/>
      <c r="FZ4" s="1642"/>
      <c r="GA4" s="1642"/>
      <c r="GB4" s="1642"/>
      <c r="GC4" s="1642"/>
      <c r="GD4" s="1642"/>
      <c r="GE4" s="1642"/>
      <c r="GF4" s="1642"/>
      <c r="GG4" s="1642"/>
      <c r="GH4" s="1642"/>
      <c r="GI4" s="1642"/>
      <c r="GJ4" s="1642"/>
      <c r="GK4" s="1642"/>
      <c r="GL4" s="1642"/>
      <c r="GM4" s="1642"/>
      <c r="GN4" s="1642"/>
      <c r="GO4" s="1642"/>
      <c r="GP4" s="1642"/>
      <c r="GQ4" s="1642"/>
      <c r="GR4" s="1642"/>
      <c r="GS4" s="1642"/>
      <c r="GT4" s="1642"/>
    </row>
    <row r="5" spans="1:202">
      <c r="H5" s="1640" t="s">
        <v>265</v>
      </c>
      <c r="I5" s="1640"/>
      <c r="J5" s="1640"/>
      <c r="K5" s="1640"/>
      <c r="L5" s="1640"/>
      <c r="M5" s="1640"/>
      <c r="N5" s="1640"/>
      <c r="O5" s="1641"/>
    </row>
    <row r="6" spans="1:202">
      <c r="H6" s="1640" t="s">
        <v>266</v>
      </c>
      <c r="I6" s="1640"/>
      <c r="J6" s="1640"/>
      <c r="L6" s="1643" t="s">
        <v>267</v>
      </c>
      <c r="M6" s="1643"/>
      <c r="N6" s="1643"/>
      <c r="O6" s="1452"/>
    </row>
    <row r="7" spans="1:202">
      <c r="F7" s="330" t="s">
        <v>270</v>
      </c>
      <c r="H7" s="330" t="s">
        <v>1195</v>
      </c>
      <c r="I7" s="329"/>
      <c r="J7" s="330" t="s">
        <v>268</v>
      </c>
      <c r="K7" s="329"/>
      <c r="L7" s="330" t="s">
        <v>1195</v>
      </c>
      <c r="M7" s="329"/>
      <c r="N7" s="330" t="s">
        <v>268</v>
      </c>
      <c r="O7" s="329"/>
    </row>
    <row r="8" spans="1:202">
      <c r="F8" s="1518"/>
      <c r="H8" s="1518"/>
      <c r="I8" s="329"/>
      <c r="J8" s="1518" t="s">
        <v>1196</v>
      </c>
      <c r="K8" s="329"/>
      <c r="L8" s="1518"/>
      <c r="M8" s="329"/>
      <c r="N8" s="1518" t="s">
        <v>1219</v>
      </c>
      <c r="O8" s="329"/>
    </row>
    <row r="9" spans="1:202">
      <c r="A9" s="331" t="s">
        <v>111</v>
      </c>
      <c r="L9" s="332"/>
      <c r="M9" s="332"/>
      <c r="N9" s="333"/>
      <c r="O9" s="333"/>
    </row>
    <row r="10" spans="1:202">
      <c r="A10" s="327" t="s">
        <v>272</v>
      </c>
      <c r="F10" s="326"/>
      <c r="L10" s="332"/>
      <c r="M10" s="332"/>
      <c r="N10" s="333"/>
      <c r="O10" s="333"/>
    </row>
    <row r="11" spans="1:202">
      <c r="B11" s="327" t="s">
        <v>19</v>
      </c>
      <c r="F11" s="334" t="s">
        <v>1227</v>
      </c>
      <c r="H11" s="332">
        <v>8293521.5</v>
      </c>
      <c r="J11" s="335">
        <v>7319316.7599999998</v>
      </c>
      <c r="L11" s="332">
        <v>1551752.43</v>
      </c>
      <c r="M11" s="332"/>
      <c r="N11" s="333">
        <v>5362902.1399999997</v>
      </c>
      <c r="O11" s="333"/>
    </row>
    <row r="12" spans="1:202">
      <c r="A12" s="325"/>
      <c r="B12" s="305" t="s">
        <v>273</v>
      </c>
      <c r="C12" s="325"/>
      <c r="D12" s="325"/>
      <c r="E12" s="325"/>
      <c r="F12" s="334" t="s">
        <v>1228</v>
      </c>
      <c r="H12" s="332">
        <v>174753281.55000001</v>
      </c>
      <c r="J12" s="335">
        <v>140301056.25</v>
      </c>
      <c r="L12" s="332">
        <v>170208222.02000001</v>
      </c>
      <c r="M12" s="332"/>
      <c r="N12" s="333">
        <v>137401183.78</v>
      </c>
      <c r="O12" s="333"/>
    </row>
    <row r="13" spans="1:202">
      <c r="A13" s="325"/>
      <c r="B13" s="305" t="s">
        <v>22</v>
      </c>
      <c r="C13" s="325"/>
      <c r="D13" s="325"/>
      <c r="E13" s="325"/>
      <c r="F13" s="334" t="s">
        <v>1220</v>
      </c>
      <c r="H13" s="332">
        <v>7740945.4000000004</v>
      </c>
      <c r="J13" s="335">
        <v>13023013</v>
      </c>
      <c r="L13" s="332">
        <v>7740945.4000000004</v>
      </c>
      <c r="M13" s="332"/>
      <c r="N13" s="333">
        <v>13023013</v>
      </c>
      <c r="O13" s="333"/>
    </row>
    <row r="14" spans="1:202">
      <c r="B14" s="337" t="s">
        <v>274</v>
      </c>
      <c r="F14" s="334" t="s">
        <v>1221</v>
      </c>
      <c r="H14" s="333">
        <v>61714683.909999996</v>
      </c>
      <c r="J14" s="335">
        <v>59688201.700000003</v>
      </c>
      <c r="L14" s="338">
        <v>48675393.049999997</v>
      </c>
      <c r="M14" s="332"/>
      <c r="N14" s="333">
        <v>46407619.979999997</v>
      </c>
      <c r="O14" s="333"/>
    </row>
    <row r="15" spans="1:202">
      <c r="B15" s="337" t="s">
        <v>24</v>
      </c>
      <c r="F15" s="334">
        <v>6.3</v>
      </c>
      <c r="H15" s="332">
        <v>0</v>
      </c>
      <c r="I15" s="325"/>
      <c r="J15" s="335">
        <v>0</v>
      </c>
      <c r="L15" s="332">
        <v>0</v>
      </c>
      <c r="M15" s="332"/>
      <c r="N15" s="333">
        <v>8000000</v>
      </c>
      <c r="O15" s="333"/>
    </row>
    <row r="16" spans="1:202">
      <c r="B16" s="337" t="s">
        <v>25</v>
      </c>
      <c r="F16" s="1546" t="s">
        <v>1229</v>
      </c>
      <c r="H16" s="332">
        <v>3524166.16</v>
      </c>
      <c r="J16" s="335">
        <v>4720164.71</v>
      </c>
      <c r="L16" s="332">
        <v>3231155.07</v>
      </c>
      <c r="M16" s="332"/>
      <c r="N16" s="333">
        <v>3756265.74</v>
      </c>
      <c r="O16" s="333"/>
    </row>
    <row r="17" spans="1:15">
      <c r="C17" s="327" t="s">
        <v>275</v>
      </c>
      <c r="F17" s="1546"/>
      <c r="H17" s="339">
        <v>256026598.52000001</v>
      </c>
      <c r="J17" s="340">
        <v>225051752.41999999</v>
      </c>
      <c r="L17" s="339">
        <v>231407467.97000003</v>
      </c>
      <c r="M17" s="332"/>
      <c r="N17" s="340">
        <v>213950984.63999999</v>
      </c>
      <c r="O17" s="333"/>
    </row>
    <row r="18" spans="1:15">
      <c r="A18" s="327" t="s">
        <v>276</v>
      </c>
      <c r="F18" s="1546"/>
      <c r="H18" s="332"/>
      <c r="J18" s="333"/>
      <c r="L18" s="332"/>
      <c r="M18" s="332"/>
      <c r="N18" s="333"/>
      <c r="O18" s="333"/>
    </row>
    <row r="19" spans="1:15" ht="20.25" customHeight="1">
      <c r="B19" s="337" t="s">
        <v>27</v>
      </c>
      <c r="F19" s="334">
        <v>12</v>
      </c>
      <c r="H19" s="332">
        <v>0</v>
      </c>
      <c r="J19" s="335">
        <v>0</v>
      </c>
      <c r="L19" s="332">
        <v>32999980</v>
      </c>
      <c r="M19" s="332"/>
      <c r="N19" s="333">
        <v>999980</v>
      </c>
      <c r="O19" s="333"/>
    </row>
    <row r="20" spans="1:15">
      <c r="B20" s="337" t="s">
        <v>277</v>
      </c>
      <c r="F20" s="334" t="s">
        <v>1222</v>
      </c>
      <c r="H20" s="332">
        <v>103122735.8</v>
      </c>
      <c r="J20" s="335">
        <v>82255778.620000005</v>
      </c>
      <c r="L20" s="332">
        <v>102408969.42</v>
      </c>
      <c r="M20" s="332"/>
      <c r="N20" s="333">
        <v>81750446.75</v>
      </c>
      <c r="O20" s="333"/>
    </row>
    <row r="21" spans="1:15">
      <c r="B21" s="337" t="s">
        <v>29</v>
      </c>
      <c r="F21" s="334" t="s">
        <v>1223</v>
      </c>
      <c r="H21" s="332">
        <v>13378911.74</v>
      </c>
      <c r="I21" s="325"/>
      <c r="J21" s="335">
        <v>12388391.810000001</v>
      </c>
      <c r="L21" s="333">
        <v>13378911.74</v>
      </c>
      <c r="M21" s="333"/>
      <c r="N21" s="333">
        <v>12388391.810000021</v>
      </c>
      <c r="O21" s="333"/>
    </row>
    <row r="22" spans="1:15" s="325" customFormat="1" ht="20.25" customHeight="1">
      <c r="B22" s="12" t="s">
        <v>30</v>
      </c>
      <c r="F22" s="334" t="s">
        <v>1230</v>
      </c>
      <c r="H22" s="333">
        <v>62150887.240000002</v>
      </c>
      <c r="J22" s="335">
        <v>0</v>
      </c>
      <c r="L22" s="333">
        <v>45148273.82</v>
      </c>
      <c r="M22" s="333"/>
      <c r="N22" s="333">
        <v>0</v>
      </c>
      <c r="O22" s="333"/>
    </row>
    <row r="23" spans="1:15" s="325" customFormat="1">
      <c r="B23" s="305" t="s">
        <v>31</v>
      </c>
      <c r="F23" s="334">
        <v>15</v>
      </c>
      <c r="H23" s="333">
        <v>7699745.96</v>
      </c>
      <c r="J23" s="335">
        <v>9744045.6099999994</v>
      </c>
      <c r="L23" s="333">
        <v>7195478.9000000004</v>
      </c>
      <c r="M23" s="333"/>
      <c r="N23" s="333">
        <v>9744045.6099999994</v>
      </c>
      <c r="O23" s="333"/>
    </row>
    <row r="24" spans="1:15">
      <c r="B24" s="337" t="s">
        <v>1150</v>
      </c>
      <c r="F24" s="334" t="s">
        <v>1231</v>
      </c>
      <c r="H24" s="332">
        <v>45714658.850000001</v>
      </c>
      <c r="I24" s="325"/>
      <c r="J24" s="335">
        <v>0</v>
      </c>
      <c r="L24" s="333">
        <v>44470407.640000001</v>
      </c>
      <c r="M24" s="333"/>
      <c r="N24" s="333">
        <v>0</v>
      </c>
      <c r="O24" s="333"/>
    </row>
    <row r="25" spans="1:15">
      <c r="B25" s="337" t="s">
        <v>32</v>
      </c>
      <c r="F25" s="1546" t="s">
        <v>1232</v>
      </c>
      <c r="H25" s="332">
        <v>4010442.42</v>
      </c>
      <c r="I25" s="325"/>
      <c r="J25" s="341">
        <v>2162190</v>
      </c>
      <c r="L25" s="333">
        <v>2954402.42</v>
      </c>
      <c r="M25" s="333"/>
      <c r="N25" s="333">
        <v>2162210</v>
      </c>
      <c r="O25" s="333"/>
    </row>
    <row r="26" spans="1:15">
      <c r="C26" s="327" t="s">
        <v>278</v>
      </c>
      <c r="F26" s="342"/>
      <c r="H26" s="340">
        <v>236077382.00999999</v>
      </c>
      <c r="I26" s="325"/>
      <c r="J26" s="340">
        <v>106550406.04000001</v>
      </c>
      <c r="L26" s="340">
        <v>248556423.94000003</v>
      </c>
      <c r="M26" s="333"/>
      <c r="N26" s="340">
        <v>107045074.17000002</v>
      </c>
      <c r="O26" s="333"/>
    </row>
    <row r="27" spans="1:15" ht="21.75" thickBot="1">
      <c r="A27" s="331" t="s">
        <v>279</v>
      </c>
      <c r="F27" s="342"/>
      <c r="H27" s="343">
        <v>492103980.52999997</v>
      </c>
      <c r="I27" s="325"/>
      <c r="J27" s="343">
        <v>331602158.45999998</v>
      </c>
      <c r="L27" s="343">
        <v>479963891.91000009</v>
      </c>
      <c r="M27" s="333"/>
      <c r="N27" s="343">
        <v>320996058.81</v>
      </c>
      <c r="O27" s="333"/>
    </row>
    <row r="28" spans="1:15" ht="21.75" thickTop="1">
      <c r="A28" s="331"/>
      <c r="F28" s="342"/>
      <c r="H28" s="344"/>
      <c r="I28" s="325"/>
      <c r="J28" s="344"/>
      <c r="L28" s="344"/>
      <c r="M28" s="333"/>
      <c r="N28" s="344"/>
      <c r="O28" s="333"/>
    </row>
    <row r="29" spans="1:15">
      <c r="A29" s="331"/>
      <c r="F29" s="342"/>
      <c r="H29" s="344"/>
      <c r="I29" s="325"/>
      <c r="J29" s="344"/>
      <c r="L29" s="344"/>
      <c r="M29" s="333"/>
      <c r="N29" s="344"/>
      <c r="O29" s="333"/>
    </row>
    <row r="30" spans="1:15">
      <c r="A30" s="331"/>
      <c r="F30" s="342"/>
      <c r="H30" s="345"/>
      <c r="I30" s="325"/>
      <c r="J30" s="345"/>
      <c r="L30" s="345"/>
      <c r="M30" s="333"/>
      <c r="N30" s="344"/>
      <c r="O30" s="333"/>
    </row>
    <row r="31" spans="1:15">
      <c r="A31" s="331"/>
      <c r="F31" s="342"/>
      <c r="H31" s="345"/>
      <c r="I31" s="325"/>
      <c r="J31" s="345"/>
      <c r="L31" s="345"/>
      <c r="M31" s="333"/>
      <c r="N31" s="344"/>
      <c r="O31" s="333"/>
    </row>
    <row r="32" spans="1:15">
      <c r="A32" s="331"/>
      <c r="F32" s="342"/>
      <c r="H32" s="345"/>
      <c r="I32" s="325"/>
      <c r="J32" s="345"/>
      <c r="L32" s="345"/>
      <c r="M32" s="333"/>
      <c r="N32" s="344"/>
      <c r="O32" s="333"/>
    </row>
    <row r="33" spans="1:15">
      <c r="F33" s="326"/>
      <c r="H33" s="346"/>
      <c r="I33" s="325"/>
      <c r="J33" s="346"/>
      <c r="L33" s="346"/>
      <c r="M33" s="333"/>
      <c r="N33" s="333"/>
      <c r="O33" s="333"/>
    </row>
    <row r="34" spans="1:15" s="351" customFormat="1" ht="19.5" customHeight="1">
      <c r="A34" s="1471" t="s">
        <v>280</v>
      </c>
      <c r="F34" s="1470"/>
      <c r="H34" s="356"/>
      <c r="I34" s="354"/>
      <c r="J34" s="356"/>
      <c r="K34" s="354"/>
      <c r="L34" s="356"/>
      <c r="M34" s="356"/>
      <c r="N34" s="356"/>
      <c r="O34" s="356"/>
    </row>
    <row r="35" spans="1:15" s="351" customFormat="1" ht="19.5" customHeight="1">
      <c r="A35" s="351" t="s">
        <v>281</v>
      </c>
      <c r="F35" s="1470"/>
      <c r="H35" s="356"/>
      <c r="I35" s="354"/>
      <c r="J35" s="356"/>
      <c r="K35" s="354"/>
      <c r="L35" s="356"/>
      <c r="M35" s="356"/>
      <c r="N35" s="356"/>
      <c r="O35" s="356"/>
    </row>
    <row r="36" spans="1:15" s="351" customFormat="1" ht="19.5" customHeight="1">
      <c r="B36" s="351" t="s">
        <v>282</v>
      </c>
      <c r="F36" s="354"/>
      <c r="H36" s="354"/>
      <c r="I36" s="354"/>
      <c r="J36" s="354"/>
      <c r="K36" s="354"/>
      <c r="L36" s="354"/>
      <c r="M36" s="354"/>
      <c r="N36" s="354"/>
      <c r="O36" s="356"/>
    </row>
    <row r="37" spans="1:15" s="351" customFormat="1" ht="19.5" customHeight="1">
      <c r="C37" s="351" t="s">
        <v>283</v>
      </c>
      <c r="F37" s="1547" t="s">
        <v>1224</v>
      </c>
      <c r="H37" s="1472">
        <v>155783928.49000001</v>
      </c>
      <c r="I37" s="354"/>
      <c r="J37" s="1473">
        <v>104632438.02</v>
      </c>
      <c r="K37" s="354"/>
      <c r="L37" s="1472">
        <v>155783928.49000001</v>
      </c>
      <c r="M37" s="356"/>
      <c r="N37" s="356">
        <v>104177966.13</v>
      </c>
      <c r="O37" s="356"/>
    </row>
    <row r="38" spans="1:15" s="351" customFormat="1" ht="19.5" customHeight="1">
      <c r="B38" s="348" t="s">
        <v>284</v>
      </c>
      <c r="F38" s="1547" t="s">
        <v>1233</v>
      </c>
      <c r="H38" s="1472">
        <v>58665304.409999996</v>
      </c>
      <c r="I38" s="354"/>
      <c r="J38" s="1473">
        <v>69288931.849999994</v>
      </c>
      <c r="K38" s="354"/>
      <c r="L38" s="1472">
        <v>56513887.82</v>
      </c>
      <c r="M38" s="356"/>
      <c r="N38" s="356">
        <v>54630955.899999999</v>
      </c>
      <c r="O38" s="356"/>
    </row>
    <row r="39" spans="1:15" s="351" customFormat="1" ht="19.5" customHeight="1">
      <c r="A39" s="354"/>
      <c r="B39" s="349" t="s">
        <v>37</v>
      </c>
      <c r="C39" s="354"/>
      <c r="D39" s="354"/>
      <c r="E39" s="354"/>
      <c r="F39" s="1548">
        <v>4.0999999999999996</v>
      </c>
      <c r="H39" s="1472">
        <v>7284554.9800000004</v>
      </c>
      <c r="I39" s="354"/>
      <c r="J39" s="1473">
        <v>36368399.399999999</v>
      </c>
      <c r="K39" s="354"/>
      <c r="L39" s="1472">
        <v>7284554.9800000004</v>
      </c>
      <c r="M39" s="356"/>
      <c r="N39" s="356">
        <v>36368399.399999999</v>
      </c>
      <c r="O39" s="356"/>
    </row>
    <row r="40" spans="1:15" s="351" customFormat="1" ht="19.5" customHeight="1">
      <c r="B40" s="350" t="s">
        <v>38</v>
      </c>
      <c r="C40" s="348"/>
      <c r="F40" s="1547" t="s">
        <v>1234</v>
      </c>
      <c r="H40" s="1472">
        <v>2765932.04</v>
      </c>
      <c r="I40" s="354"/>
      <c r="J40" s="1473">
        <v>0</v>
      </c>
      <c r="K40" s="354"/>
      <c r="L40" s="1472">
        <v>2530954.17</v>
      </c>
      <c r="M40" s="356"/>
      <c r="N40" s="356">
        <v>0</v>
      </c>
      <c r="O40" s="356"/>
    </row>
    <row r="41" spans="1:15" s="351" customFormat="1" ht="19.5" customHeight="1">
      <c r="B41" s="348" t="s">
        <v>285</v>
      </c>
      <c r="F41" s="354"/>
      <c r="H41" s="1472"/>
      <c r="I41" s="354"/>
      <c r="J41" s="1473"/>
      <c r="K41" s="354"/>
      <c r="L41" s="1472"/>
      <c r="M41" s="356"/>
      <c r="N41" s="356"/>
      <c r="O41" s="356"/>
    </row>
    <row r="42" spans="1:15" s="351" customFormat="1" ht="19.5" customHeight="1">
      <c r="B42" s="348"/>
      <c r="C42" s="351" t="s">
        <v>286</v>
      </c>
      <c r="F42" s="1548">
        <v>20</v>
      </c>
      <c r="H42" s="1472">
        <v>5666661.2400000002</v>
      </c>
      <c r="I42" s="354"/>
      <c r="J42" s="1473">
        <v>0</v>
      </c>
      <c r="K42" s="354"/>
      <c r="L42" s="1472">
        <v>5666661.2400000002</v>
      </c>
      <c r="M42" s="356"/>
      <c r="N42" s="356">
        <v>0</v>
      </c>
      <c r="O42" s="356"/>
    </row>
    <row r="43" spans="1:15" s="351" customFormat="1" ht="19.5" customHeight="1">
      <c r="B43" s="348" t="s">
        <v>40</v>
      </c>
      <c r="F43" s="430"/>
      <c r="H43" s="1472">
        <v>2496756.37</v>
      </c>
      <c r="I43" s="354"/>
      <c r="J43" s="1473">
        <v>13069566.960000001</v>
      </c>
      <c r="K43" s="354"/>
      <c r="L43" s="1472">
        <v>2496756.37</v>
      </c>
      <c r="M43" s="356"/>
      <c r="N43" s="356">
        <v>13069566.960000001</v>
      </c>
      <c r="O43" s="356"/>
    </row>
    <row r="44" spans="1:15" s="351" customFormat="1" ht="19.5" customHeight="1">
      <c r="B44" s="348" t="s">
        <v>39</v>
      </c>
      <c r="F44" s="1548"/>
      <c r="H44" s="1472">
        <v>115721.08</v>
      </c>
      <c r="I44" s="354"/>
      <c r="J44" s="1473">
        <v>0</v>
      </c>
      <c r="K44" s="354"/>
      <c r="L44" s="1472">
        <v>115721.08</v>
      </c>
      <c r="M44" s="356"/>
      <c r="N44" s="356">
        <v>0</v>
      </c>
      <c r="O44" s="356"/>
    </row>
    <row r="45" spans="1:15" s="351" customFormat="1" ht="19.5" customHeight="1">
      <c r="B45" s="348" t="s">
        <v>41</v>
      </c>
      <c r="F45" s="430" t="s">
        <v>1225</v>
      </c>
      <c r="H45" s="1472">
        <v>4166423.76</v>
      </c>
      <c r="I45" s="354"/>
      <c r="J45" s="1473">
        <v>897302.66</v>
      </c>
      <c r="K45" s="354"/>
      <c r="L45" s="1472">
        <v>4156318.78</v>
      </c>
      <c r="M45" s="356"/>
      <c r="N45" s="356">
        <v>743382.18</v>
      </c>
      <c r="O45" s="356"/>
    </row>
    <row r="46" spans="1:15" s="351" customFormat="1" ht="19.5" customHeight="1">
      <c r="C46" s="351" t="s">
        <v>287</v>
      </c>
      <c r="F46" s="430"/>
      <c r="H46" s="1474">
        <v>236945282.37</v>
      </c>
      <c r="I46" s="354"/>
      <c r="J46" s="1474">
        <v>224256638.89000002</v>
      </c>
      <c r="K46" s="354"/>
      <c r="L46" s="1474">
        <v>234548782.93000001</v>
      </c>
      <c r="M46" s="356"/>
      <c r="N46" s="1474">
        <v>208990270.57000002</v>
      </c>
      <c r="O46" s="356"/>
    </row>
    <row r="47" spans="1:15" s="351" customFormat="1" ht="19.5" customHeight="1">
      <c r="A47" s="351" t="s">
        <v>288</v>
      </c>
      <c r="F47" s="352"/>
      <c r="H47" s="353"/>
      <c r="K47" s="354"/>
      <c r="L47" s="353"/>
      <c r="M47" s="355"/>
      <c r="N47" s="356"/>
      <c r="O47" s="356"/>
    </row>
    <row r="48" spans="1:15" s="351" customFormat="1" ht="19.5" customHeight="1">
      <c r="B48" s="348" t="s">
        <v>43</v>
      </c>
      <c r="F48" s="1547" t="s">
        <v>1234</v>
      </c>
      <c r="H48" s="357">
        <v>41697722.890000001</v>
      </c>
      <c r="I48" s="357"/>
      <c r="J48" s="357">
        <v>0</v>
      </c>
      <c r="K48" s="354"/>
      <c r="L48" s="357">
        <v>29324715.699999999</v>
      </c>
      <c r="M48" s="355"/>
      <c r="N48" s="357">
        <v>0</v>
      </c>
      <c r="O48" s="356"/>
    </row>
    <row r="49" spans="1:15" s="351" customFormat="1" ht="19.5" customHeight="1">
      <c r="B49" s="348" t="s">
        <v>42</v>
      </c>
      <c r="F49" s="1548">
        <v>20</v>
      </c>
      <c r="H49" s="357">
        <v>9111120.9900000002</v>
      </c>
      <c r="I49" s="17"/>
      <c r="J49" s="17">
        <v>0</v>
      </c>
      <c r="K49" s="354"/>
      <c r="L49" s="357">
        <v>9111120.9900000002</v>
      </c>
      <c r="M49" s="355"/>
      <c r="N49" s="357">
        <v>0</v>
      </c>
      <c r="O49" s="356"/>
    </row>
    <row r="50" spans="1:15" s="351" customFormat="1" ht="19.5" customHeight="1">
      <c r="B50" s="348" t="s">
        <v>289</v>
      </c>
      <c r="F50" s="354"/>
      <c r="J50" s="358"/>
      <c r="K50" s="354"/>
      <c r="N50" s="354"/>
      <c r="O50" s="356"/>
    </row>
    <row r="51" spans="1:15" s="351" customFormat="1" ht="19.5" customHeight="1">
      <c r="B51" s="348"/>
      <c r="C51" s="351" t="s">
        <v>290</v>
      </c>
      <c r="F51" s="430">
        <v>22</v>
      </c>
      <c r="H51" s="355">
        <v>15557651.779999999</v>
      </c>
      <c r="J51" s="1473">
        <v>16785044.039999999</v>
      </c>
      <c r="K51" s="354"/>
      <c r="L51" s="355">
        <v>15054645.779999999</v>
      </c>
      <c r="M51" s="355"/>
      <c r="N51" s="356">
        <v>16120859.039999999</v>
      </c>
      <c r="O51" s="356"/>
    </row>
    <row r="52" spans="1:15" s="351" customFormat="1" ht="19.5" customHeight="1">
      <c r="C52" s="351" t="s">
        <v>291</v>
      </c>
      <c r="F52" s="352"/>
      <c r="H52" s="1475">
        <v>66366495.660000004</v>
      </c>
      <c r="J52" s="1475">
        <v>16785044.039999999</v>
      </c>
      <c r="K52" s="354"/>
      <c r="L52" s="1475">
        <v>53490482.469999999</v>
      </c>
      <c r="M52" s="355"/>
      <c r="N52" s="1474">
        <v>16120859.039999999</v>
      </c>
      <c r="O52" s="356"/>
    </row>
    <row r="53" spans="1:15" s="351" customFormat="1" ht="19.5" customHeight="1">
      <c r="A53" s="351" t="s">
        <v>292</v>
      </c>
      <c r="F53" s="352"/>
      <c r="H53" s="1475">
        <v>303311778.03000003</v>
      </c>
      <c r="J53" s="1475">
        <v>241041682.93000001</v>
      </c>
      <c r="K53" s="354"/>
      <c r="L53" s="1475">
        <v>288039265.39999998</v>
      </c>
      <c r="M53" s="355"/>
      <c r="N53" s="1474">
        <v>225111129.61000001</v>
      </c>
      <c r="O53" s="356"/>
    </row>
    <row r="54" spans="1:15" s="351" customFormat="1" ht="19.5" customHeight="1">
      <c r="A54" s="351" t="s">
        <v>293</v>
      </c>
      <c r="F54" s="352"/>
      <c r="H54" s="353"/>
      <c r="J54" s="358"/>
      <c r="K54" s="354"/>
      <c r="L54" s="353"/>
      <c r="M54" s="355"/>
      <c r="N54" s="356"/>
      <c r="O54" s="356"/>
    </row>
    <row r="55" spans="1:15" s="351" customFormat="1" ht="19.5" customHeight="1">
      <c r="B55" s="351" t="s">
        <v>294</v>
      </c>
      <c r="F55" s="430"/>
      <c r="H55" s="353"/>
      <c r="J55" s="358"/>
      <c r="K55" s="354"/>
      <c r="L55" s="353"/>
      <c r="M55" s="355"/>
      <c r="N55" s="356"/>
      <c r="O55" s="356"/>
    </row>
    <row r="56" spans="1:15" s="351" customFormat="1" ht="19.5" customHeight="1">
      <c r="A56" s="351" t="s">
        <v>295</v>
      </c>
      <c r="C56" s="351" t="s">
        <v>296</v>
      </c>
      <c r="F56" s="352"/>
      <c r="H56" s="353"/>
      <c r="J56" s="358"/>
      <c r="K56" s="354"/>
      <c r="L56" s="353"/>
      <c r="M56" s="355"/>
      <c r="N56" s="356"/>
      <c r="O56" s="356"/>
    </row>
    <row r="57" spans="1:15" s="351" customFormat="1" ht="19.5" customHeight="1">
      <c r="D57" s="359" t="s">
        <v>1177</v>
      </c>
      <c r="F57" s="352"/>
      <c r="H57" s="353"/>
      <c r="J57" s="358"/>
      <c r="K57" s="354"/>
      <c r="L57" s="353"/>
      <c r="M57" s="355"/>
      <c r="N57" s="356"/>
      <c r="O57" s="356"/>
    </row>
    <row r="58" spans="1:15" s="351" customFormat="1" ht="19.5" customHeight="1" thickBot="1">
      <c r="D58" s="359" t="s">
        <v>1176</v>
      </c>
      <c r="F58" s="430">
        <v>24</v>
      </c>
      <c r="H58" s="1476">
        <v>200000000</v>
      </c>
      <c r="J58" s="1476">
        <v>55000000</v>
      </c>
      <c r="K58" s="354"/>
      <c r="L58" s="1476">
        <v>200000000</v>
      </c>
      <c r="M58" s="355"/>
      <c r="N58" s="1476">
        <v>55000000</v>
      </c>
      <c r="O58" s="356"/>
    </row>
    <row r="59" spans="1:15" s="351" customFormat="1" ht="19.5" customHeight="1" thickTop="1">
      <c r="A59" s="351" t="s">
        <v>295</v>
      </c>
      <c r="C59" s="351" t="s">
        <v>297</v>
      </c>
      <c r="F59" s="352"/>
      <c r="H59" s="353"/>
      <c r="J59" s="358"/>
      <c r="K59" s="354"/>
      <c r="L59" s="353"/>
      <c r="M59" s="355"/>
      <c r="N59" s="356"/>
      <c r="O59" s="356"/>
    </row>
    <row r="60" spans="1:15" s="351" customFormat="1" ht="19.5" customHeight="1">
      <c r="D60" s="359" t="s">
        <v>1178</v>
      </c>
      <c r="F60" s="352"/>
      <c r="H60" s="353"/>
      <c r="J60" s="358"/>
      <c r="K60" s="354"/>
      <c r="L60" s="353"/>
      <c r="M60" s="355"/>
      <c r="N60" s="356"/>
      <c r="O60" s="356"/>
    </row>
    <row r="61" spans="1:15" s="351" customFormat="1" ht="19.5" customHeight="1">
      <c r="D61" s="359" t="s">
        <v>1176</v>
      </c>
      <c r="F61" s="430">
        <v>24</v>
      </c>
      <c r="H61" s="355">
        <v>140000000</v>
      </c>
      <c r="J61" s="1473">
        <v>55000000</v>
      </c>
      <c r="K61" s="354"/>
      <c r="L61" s="355">
        <v>140000000</v>
      </c>
      <c r="M61" s="355"/>
      <c r="N61" s="356">
        <v>55000000</v>
      </c>
      <c r="O61" s="356"/>
    </row>
    <row r="62" spans="1:15" s="351" customFormat="1" ht="19.5" customHeight="1">
      <c r="C62" s="1495" t="s">
        <v>1181</v>
      </c>
      <c r="F62" s="430">
        <v>24</v>
      </c>
      <c r="H62" s="1500">
        <v>3361196</v>
      </c>
      <c r="J62" s="1473">
        <v>0</v>
      </c>
      <c r="K62" s="354"/>
      <c r="L62" s="1500">
        <v>3361196</v>
      </c>
      <c r="M62" s="355"/>
      <c r="N62" s="356">
        <v>0</v>
      </c>
      <c r="O62" s="356"/>
    </row>
    <row r="63" spans="1:15" s="351" customFormat="1" ht="17.25" customHeight="1">
      <c r="B63" s="348" t="s">
        <v>44</v>
      </c>
      <c r="F63" s="352"/>
      <c r="H63" s="353"/>
      <c r="J63" s="358"/>
      <c r="K63" s="354"/>
      <c r="L63" s="353"/>
      <c r="M63" s="355"/>
      <c r="N63" s="356"/>
      <c r="O63" s="356"/>
    </row>
    <row r="64" spans="1:15" s="351" customFormat="1" ht="17.25" customHeight="1">
      <c r="A64" s="351" t="s">
        <v>298</v>
      </c>
      <c r="C64" s="348" t="s">
        <v>299</v>
      </c>
      <c r="D64" s="360"/>
      <c r="F64" s="352"/>
      <c r="H64" s="353"/>
      <c r="J64" s="358"/>
      <c r="K64" s="354"/>
      <c r="L64" s="353"/>
      <c r="M64" s="355"/>
      <c r="N64" s="356"/>
      <c r="O64" s="356"/>
    </row>
    <row r="65" spans="1:15" s="351" customFormat="1" ht="17.25" customHeight="1">
      <c r="A65" s="351" t="s">
        <v>300</v>
      </c>
      <c r="C65" s="360"/>
      <c r="D65" s="348" t="s">
        <v>301</v>
      </c>
      <c r="F65" s="430">
        <v>25</v>
      </c>
      <c r="H65" s="1477">
        <v>6858311.54</v>
      </c>
      <c r="J65" s="1478">
        <v>1910758.37</v>
      </c>
      <c r="K65" s="354"/>
      <c r="L65" s="1477">
        <v>6858311.54</v>
      </c>
      <c r="M65" s="355"/>
      <c r="N65" s="356">
        <v>1910758.37</v>
      </c>
      <c r="O65" s="356"/>
    </row>
    <row r="66" spans="1:15" s="351" customFormat="1" ht="19.5" customHeight="1">
      <c r="A66" s="351" t="s">
        <v>302</v>
      </c>
      <c r="C66" s="348" t="s">
        <v>303</v>
      </c>
      <c r="D66" s="360"/>
      <c r="F66" s="352"/>
      <c r="H66" s="361">
        <v>38572694.960000001</v>
      </c>
      <c r="I66" s="354"/>
      <c r="J66" s="361">
        <v>33649717.160000004</v>
      </c>
      <c r="K66" s="354"/>
      <c r="L66" s="1479">
        <v>41705118.969999999</v>
      </c>
      <c r="M66" s="1480"/>
      <c r="N66" s="1481">
        <v>38974170.829999998</v>
      </c>
      <c r="O66" s="356"/>
    </row>
    <row r="67" spans="1:15" s="351" customFormat="1" ht="19.5" customHeight="1">
      <c r="B67" s="1468" t="s">
        <v>304</v>
      </c>
      <c r="C67" s="348"/>
      <c r="D67" s="360"/>
      <c r="F67" s="352"/>
      <c r="H67" s="1472">
        <v>188792202.5</v>
      </c>
      <c r="J67" s="1482">
        <v>90560475.530000001</v>
      </c>
      <c r="K67" s="354"/>
      <c r="L67" s="1472">
        <v>191924626.50999999</v>
      </c>
      <c r="M67" s="356"/>
      <c r="N67" s="1472">
        <v>95884929.199999988</v>
      </c>
      <c r="O67" s="356"/>
    </row>
    <row r="68" spans="1:15" s="351" customFormat="1" ht="19.5" customHeight="1">
      <c r="B68" s="351" t="s">
        <v>305</v>
      </c>
      <c r="C68" s="348"/>
      <c r="D68" s="360"/>
      <c r="F68" s="352"/>
      <c r="H68" s="354"/>
      <c r="J68" s="354"/>
      <c r="K68" s="354"/>
      <c r="L68" s="1482"/>
      <c r="M68" s="1480"/>
      <c r="N68" s="356"/>
      <c r="O68" s="356"/>
    </row>
    <row r="69" spans="1:15" s="351" customFormat="1" ht="19.5" customHeight="1">
      <c r="C69" s="351" t="s">
        <v>306</v>
      </c>
      <c r="D69" s="360"/>
      <c r="F69" s="430" t="s">
        <v>1226</v>
      </c>
      <c r="H69" s="1483">
        <v>0</v>
      </c>
      <c r="I69" s="354"/>
      <c r="J69" s="1484">
        <v>0</v>
      </c>
      <c r="K69" s="354"/>
      <c r="L69" s="1472">
        <v>0</v>
      </c>
      <c r="M69" s="1480"/>
      <c r="N69" s="356">
        <v>0</v>
      </c>
      <c r="O69" s="356"/>
    </row>
    <row r="70" spans="1:15" s="351" customFormat="1" ht="19.5" customHeight="1">
      <c r="B70" s="1471" t="s">
        <v>307</v>
      </c>
      <c r="F70" s="352"/>
      <c r="H70" s="1475">
        <v>188792202.5</v>
      </c>
      <c r="J70" s="361">
        <v>90560475.530000001</v>
      </c>
      <c r="K70" s="354"/>
      <c r="L70" s="1474">
        <v>191924626.50999999</v>
      </c>
      <c r="M70" s="355"/>
      <c r="N70" s="1474">
        <v>95884929.199999988</v>
      </c>
      <c r="O70" s="356"/>
    </row>
    <row r="71" spans="1:15" s="351" customFormat="1" ht="21.75" thickBot="1">
      <c r="A71" s="1471" t="s">
        <v>308</v>
      </c>
      <c r="F71" s="352"/>
      <c r="H71" s="1485">
        <v>492103980.53000003</v>
      </c>
      <c r="J71" s="1486">
        <v>331602158.46000004</v>
      </c>
      <c r="K71" s="354"/>
      <c r="L71" s="1486">
        <v>479963891.90999997</v>
      </c>
      <c r="M71" s="355"/>
      <c r="N71" s="1486">
        <v>320996058.81</v>
      </c>
      <c r="O71" s="356"/>
    </row>
    <row r="72" spans="1:15" ht="7.5" customHeight="1" thickTop="1">
      <c r="A72" s="331"/>
      <c r="F72" s="326"/>
      <c r="L72" s="362"/>
      <c r="M72" s="332"/>
      <c r="N72" s="344"/>
      <c r="O72" s="333"/>
    </row>
    <row r="73" spans="1:15">
      <c r="A73" s="331"/>
      <c r="F73" s="326"/>
      <c r="L73" s="362"/>
      <c r="M73" s="332"/>
      <c r="N73" s="344"/>
      <c r="O73" s="333"/>
    </row>
    <row r="74" spans="1:15">
      <c r="A74" s="331"/>
    </row>
    <row r="75" spans="1:15">
      <c r="A75" s="331"/>
      <c r="F75" s="326"/>
      <c r="L75" s="362"/>
      <c r="M75" s="332"/>
      <c r="N75" s="344"/>
      <c r="O75" s="333"/>
    </row>
    <row r="76" spans="1:15">
      <c r="A76" s="331"/>
      <c r="F76" s="326"/>
      <c r="H76" s="838"/>
      <c r="J76" s="336"/>
      <c r="L76" s="362"/>
      <c r="M76" s="332"/>
      <c r="N76" s="344"/>
      <c r="O76" s="333"/>
    </row>
    <row r="77" spans="1:15" ht="22.5" customHeight="1">
      <c r="A77" s="331"/>
      <c r="J77" s="327"/>
      <c r="L77" s="362"/>
      <c r="M77" s="332"/>
      <c r="N77" s="344"/>
      <c r="O77" s="333"/>
    </row>
    <row r="78" spans="1:15">
      <c r="A78" s="331"/>
    </row>
  </sheetData>
  <mergeCells count="27">
    <mergeCell ref="GQ3:GT3"/>
    <mergeCell ref="P3:R3"/>
    <mergeCell ref="S3:AJ3"/>
    <mergeCell ref="AK3:BB3"/>
    <mergeCell ref="BC3:BT3"/>
    <mergeCell ref="BU3:CL3"/>
    <mergeCell ref="CM3:DD3"/>
    <mergeCell ref="DE3:DV3"/>
    <mergeCell ref="DW3:EN3"/>
    <mergeCell ref="EO3:FF3"/>
    <mergeCell ref="FG3:FX3"/>
    <mergeCell ref="FY3:GP3"/>
    <mergeCell ref="H5:O5"/>
    <mergeCell ref="H6:J6"/>
    <mergeCell ref="GQ4:GT4"/>
    <mergeCell ref="P4:R4"/>
    <mergeCell ref="S4:AJ4"/>
    <mergeCell ref="AK4:BB4"/>
    <mergeCell ref="BC4:BT4"/>
    <mergeCell ref="BU4:CL4"/>
    <mergeCell ref="CM4:DD4"/>
    <mergeCell ref="DE4:DV4"/>
    <mergeCell ref="DW4:EN4"/>
    <mergeCell ref="EO4:FF4"/>
    <mergeCell ref="FG4:FX4"/>
    <mergeCell ref="FY4:GP4"/>
    <mergeCell ref="L6:N6"/>
  </mergeCells>
  <pageMargins left="0.90551181102362199" right="0.39370078740157499" top="0.78740157480314998" bottom="0.511811023622047" header="0.31496062992126" footer="0.23622047244094499"/>
  <pageSetup paperSize="9" scale="77" firstPageNumber="4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5"/>
  <sheetViews>
    <sheetView showGridLines="0" zoomScaleNormal="100" zoomScaleSheetLayoutView="100" workbookViewId="0">
      <selection activeCell="H16" sqref="H16"/>
    </sheetView>
  </sheetViews>
  <sheetFormatPr defaultColWidth="9" defaultRowHeight="21"/>
  <cols>
    <col min="1" max="2" width="1.42578125" style="428" customWidth="1"/>
    <col min="3" max="3" width="2.5703125" style="428" customWidth="1"/>
    <col min="4" max="4" width="32.42578125" style="428" customWidth="1"/>
    <col min="5" max="5" width="6.7109375" style="428" customWidth="1"/>
    <col min="6" max="6" width="9.42578125" style="428" customWidth="1"/>
    <col min="7" max="7" width="0.85546875" style="428" customWidth="1"/>
    <col min="8" max="8" width="14.28515625" style="428" customWidth="1"/>
    <col min="9" max="9" width="0.85546875" style="428" customWidth="1"/>
    <col min="10" max="10" width="14.28515625" style="428" customWidth="1"/>
    <col min="11" max="11" width="0.85546875" style="428" customWidth="1"/>
    <col min="12" max="12" width="14.28515625" style="428" customWidth="1"/>
    <col min="13" max="13" width="0.85546875" style="428" customWidth="1"/>
    <col min="14" max="14" width="14.28515625" style="428" customWidth="1"/>
    <col min="15" max="15" width="2.5703125" style="428" customWidth="1"/>
    <col min="16" max="199" width="9" style="428"/>
    <col min="200" max="201" width="1.42578125" style="428" customWidth="1"/>
    <col min="202" max="202" width="2.5703125" style="428" customWidth="1"/>
    <col min="203" max="203" width="18.140625" style="428" customWidth="1"/>
    <col min="204" max="204" width="25.140625" style="428" customWidth="1"/>
    <col min="205" max="205" width="7" style="428" bestFit="1" customWidth="1"/>
    <col min="206" max="206" width="1.140625" style="428" customWidth="1"/>
    <col min="207" max="207" width="16" style="428" customWidth="1"/>
    <col min="208" max="208" width="0.85546875" style="428" customWidth="1"/>
    <col min="209" max="209" width="16" style="428" customWidth="1"/>
    <col min="210" max="210" width="0.85546875" style="428" customWidth="1"/>
    <col min="211" max="211" width="16" style="428" customWidth="1"/>
    <col min="212" max="212" width="0.85546875" style="428" customWidth="1"/>
    <col min="213" max="213" width="16" style="428" customWidth="1"/>
    <col min="214" max="236" width="0" style="428" hidden="1" customWidth="1"/>
    <col min="237" max="237" width="17.7109375" style="428" customWidth="1"/>
    <col min="238" max="238" width="11.7109375" style="428" bestFit="1" customWidth="1"/>
    <col min="239" max="455" width="9" style="428"/>
    <col min="456" max="457" width="1.42578125" style="428" customWidth="1"/>
    <col min="458" max="458" width="2.5703125" style="428" customWidth="1"/>
    <col min="459" max="459" width="18.140625" style="428" customWidth="1"/>
    <col min="460" max="460" width="25.140625" style="428" customWidth="1"/>
    <col min="461" max="461" width="7" style="428" bestFit="1" customWidth="1"/>
    <col min="462" max="462" width="1.140625" style="428" customWidth="1"/>
    <col min="463" max="463" width="16" style="428" customWidth="1"/>
    <col min="464" max="464" width="0.85546875" style="428" customWidth="1"/>
    <col min="465" max="465" width="16" style="428" customWidth="1"/>
    <col min="466" max="466" width="0.85546875" style="428" customWidth="1"/>
    <col min="467" max="467" width="16" style="428" customWidth="1"/>
    <col min="468" max="468" width="0.85546875" style="428" customWidth="1"/>
    <col min="469" max="469" width="16" style="428" customWidth="1"/>
    <col min="470" max="492" width="0" style="428" hidden="1" customWidth="1"/>
    <col min="493" max="493" width="17.7109375" style="428" customWidth="1"/>
    <col min="494" max="494" width="11.7109375" style="428" bestFit="1" customWidth="1"/>
    <col min="495" max="711" width="9" style="428"/>
    <col min="712" max="713" width="1.42578125" style="428" customWidth="1"/>
    <col min="714" max="714" width="2.5703125" style="428" customWidth="1"/>
    <col min="715" max="715" width="18.140625" style="428" customWidth="1"/>
    <col min="716" max="716" width="25.140625" style="428" customWidth="1"/>
    <col min="717" max="717" width="7" style="428" bestFit="1" customWidth="1"/>
    <col min="718" max="718" width="1.140625" style="428" customWidth="1"/>
    <col min="719" max="719" width="16" style="428" customWidth="1"/>
    <col min="720" max="720" width="0.85546875" style="428" customWidth="1"/>
    <col min="721" max="721" width="16" style="428" customWidth="1"/>
    <col min="722" max="722" width="0.85546875" style="428" customWidth="1"/>
    <col min="723" max="723" width="16" style="428" customWidth="1"/>
    <col min="724" max="724" width="0.85546875" style="428" customWidth="1"/>
    <col min="725" max="725" width="16" style="428" customWidth="1"/>
    <col min="726" max="748" width="0" style="428" hidden="1" customWidth="1"/>
    <col min="749" max="749" width="17.7109375" style="428" customWidth="1"/>
    <col min="750" max="750" width="11.7109375" style="428" bestFit="1" customWidth="1"/>
    <col min="751" max="967" width="9" style="428"/>
    <col min="968" max="969" width="1.42578125" style="428" customWidth="1"/>
    <col min="970" max="970" width="2.5703125" style="428" customWidth="1"/>
    <col min="971" max="971" width="18.140625" style="428" customWidth="1"/>
    <col min="972" max="972" width="25.140625" style="428" customWidth="1"/>
    <col min="973" max="973" width="7" style="428" bestFit="1" customWidth="1"/>
    <col min="974" max="974" width="1.140625" style="428" customWidth="1"/>
    <col min="975" max="975" width="16" style="428" customWidth="1"/>
    <col min="976" max="976" width="0.85546875" style="428" customWidth="1"/>
    <col min="977" max="977" width="16" style="428" customWidth="1"/>
    <col min="978" max="978" width="0.85546875" style="428" customWidth="1"/>
    <col min="979" max="979" width="16" style="428" customWidth="1"/>
    <col min="980" max="980" width="0.85546875" style="428" customWidth="1"/>
    <col min="981" max="981" width="16" style="428" customWidth="1"/>
    <col min="982" max="1004" width="0" style="428" hidden="1" customWidth="1"/>
    <col min="1005" max="1005" width="17.7109375" style="428" customWidth="1"/>
    <col min="1006" max="1006" width="11.7109375" style="428" bestFit="1" customWidth="1"/>
    <col min="1007" max="1223" width="9" style="428"/>
    <col min="1224" max="1225" width="1.42578125" style="428" customWidth="1"/>
    <col min="1226" max="1226" width="2.5703125" style="428" customWidth="1"/>
    <col min="1227" max="1227" width="18.140625" style="428" customWidth="1"/>
    <col min="1228" max="1228" width="25.140625" style="428" customWidth="1"/>
    <col min="1229" max="1229" width="7" style="428" bestFit="1" customWidth="1"/>
    <col min="1230" max="1230" width="1.140625" style="428" customWidth="1"/>
    <col min="1231" max="1231" width="16" style="428" customWidth="1"/>
    <col min="1232" max="1232" width="0.85546875" style="428" customWidth="1"/>
    <col min="1233" max="1233" width="16" style="428" customWidth="1"/>
    <col min="1234" max="1234" width="0.85546875" style="428" customWidth="1"/>
    <col min="1235" max="1235" width="16" style="428" customWidth="1"/>
    <col min="1236" max="1236" width="0.85546875" style="428" customWidth="1"/>
    <col min="1237" max="1237" width="16" style="428" customWidth="1"/>
    <col min="1238" max="1260" width="0" style="428" hidden="1" customWidth="1"/>
    <col min="1261" max="1261" width="17.7109375" style="428" customWidth="1"/>
    <col min="1262" max="1262" width="11.7109375" style="428" bestFit="1" customWidth="1"/>
    <col min="1263" max="1479" width="9" style="428"/>
    <col min="1480" max="1481" width="1.42578125" style="428" customWidth="1"/>
    <col min="1482" max="1482" width="2.5703125" style="428" customWidth="1"/>
    <col min="1483" max="1483" width="18.140625" style="428" customWidth="1"/>
    <col min="1484" max="1484" width="25.140625" style="428" customWidth="1"/>
    <col min="1485" max="1485" width="7" style="428" bestFit="1" customWidth="1"/>
    <col min="1486" max="1486" width="1.140625" style="428" customWidth="1"/>
    <col min="1487" max="1487" width="16" style="428" customWidth="1"/>
    <col min="1488" max="1488" width="0.85546875" style="428" customWidth="1"/>
    <col min="1489" max="1489" width="16" style="428" customWidth="1"/>
    <col min="1490" max="1490" width="0.85546875" style="428" customWidth="1"/>
    <col min="1491" max="1491" width="16" style="428" customWidth="1"/>
    <col min="1492" max="1492" width="0.85546875" style="428" customWidth="1"/>
    <col min="1493" max="1493" width="16" style="428" customWidth="1"/>
    <col min="1494" max="1516" width="0" style="428" hidden="1" customWidth="1"/>
    <col min="1517" max="1517" width="17.7109375" style="428" customWidth="1"/>
    <col min="1518" max="1518" width="11.7109375" style="428" bestFit="1" customWidth="1"/>
    <col min="1519" max="1735" width="9" style="428"/>
    <col min="1736" max="1737" width="1.42578125" style="428" customWidth="1"/>
    <col min="1738" max="1738" width="2.5703125" style="428" customWidth="1"/>
    <col min="1739" max="1739" width="18.140625" style="428" customWidth="1"/>
    <col min="1740" max="1740" width="25.140625" style="428" customWidth="1"/>
    <col min="1741" max="1741" width="7" style="428" bestFit="1" customWidth="1"/>
    <col min="1742" max="1742" width="1.140625" style="428" customWidth="1"/>
    <col min="1743" max="1743" width="16" style="428" customWidth="1"/>
    <col min="1744" max="1744" width="0.85546875" style="428" customWidth="1"/>
    <col min="1745" max="1745" width="16" style="428" customWidth="1"/>
    <col min="1746" max="1746" width="0.85546875" style="428" customWidth="1"/>
    <col min="1747" max="1747" width="16" style="428" customWidth="1"/>
    <col min="1748" max="1748" width="0.85546875" style="428" customWidth="1"/>
    <col min="1749" max="1749" width="16" style="428" customWidth="1"/>
    <col min="1750" max="1772" width="0" style="428" hidden="1" customWidth="1"/>
    <col min="1773" max="1773" width="17.7109375" style="428" customWidth="1"/>
    <col min="1774" max="1774" width="11.7109375" style="428" bestFit="1" customWidth="1"/>
    <col min="1775" max="1991" width="9" style="428"/>
    <col min="1992" max="1993" width="1.42578125" style="428" customWidth="1"/>
    <col min="1994" max="1994" width="2.5703125" style="428" customWidth="1"/>
    <col min="1995" max="1995" width="18.140625" style="428" customWidth="1"/>
    <col min="1996" max="1996" width="25.140625" style="428" customWidth="1"/>
    <col min="1997" max="1997" width="7" style="428" bestFit="1" customWidth="1"/>
    <col min="1998" max="1998" width="1.140625" style="428" customWidth="1"/>
    <col min="1999" max="1999" width="16" style="428" customWidth="1"/>
    <col min="2000" max="2000" width="0.85546875" style="428" customWidth="1"/>
    <col min="2001" max="2001" width="16" style="428" customWidth="1"/>
    <col min="2002" max="2002" width="0.85546875" style="428" customWidth="1"/>
    <col min="2003" max="2003" width="16" style="428" customWidth="1"/>
    <col min="2004" max="2004" width="0.85546875" style="428" customWidth="1"/>
    <col min="2005" max="2005" width="16" style="428" customWidth="1"/>
    <col min="2006" max="2028" width="0" style="428" hidden="1" customWidth="1"/>
    <col min="2029" max="2029" width="17.7109375" style="428" customWidth="1"/>
    <col min="2030" max="2030" width="11.7109375" style="428" bestFit="1" customWidth="1"/>
    <col min="2031" max="2247" width="9" style="428"/>
    <col min="2248" max="2249" width="1.42578125" style="428" customWidth="1"/>
    <col min="2250" max="2250" width="2.5703125" style="428" customWidth="1"/>
    <col min="2251" max="2251" width="18.140625" style="428" customWidth="1"/>
    <col min="2252" max="2252" width="25.140625" style="428" customWidth="1"/>
    <col min="2253" max="2253" width="7" style="428" bestFit="1" customWidth="1"/>
    <col min="2254" max="2254" width="1.140625" style="428" customWidth="1"/>
    <col min="2255" max="2255" width="16" style="428" customWidth="1"/>
    <col min="2256" max="2256" width="0.85546875" style="428" customWidth="1"/>
    <col min="2257" max="2257" width="16" style="428" customWidth="1"/>
    <col min="2258" max="2258" width="0.85546875" style="428" customWidth="1"/>
    <col min="2259" max="2259" width="16" style="428" customWidth="1"/>
    <col min="2260" max="2260" width="0.85546875" style="428" customWidth="1"/>
    <col min="2261" max="2261" width="16" style="428" customWidth="1"/>
    <col min="2262" max="2284" width="0" style="428" hidden="1" customWidth="1"/>
    <col min="2285" max="2285" width="17.7109375" style="428" customWidth="1"/>
    <col min="2286" max="2286" width="11.7109375" style="428" bestFit="1" customWidth="1"/>
    <col min="2287" max="2503" width="9" style="428"/>
    <col min="2504" max="2505" width="1.42578125" style="428" customWidth="1"/>
    <col min="2506" max="2506" width="2.5703125" style="428" customWidth="1"/>
    <col min="2507" max="2507" width="18.140625" style="428" customWidth="1"/>
    <col min="2508" max="2508" width="25.140625" style="428" customWidth="1"/>
    <col min="2509" max="2509" width="7" style="428" bestFit="1" customWidth="1"/>
    <col min="2510" max="2510" width="1.140625" style="428" customWidth="1"/>
    <col min="2511" max="2511" width="16" style="428" customWidth="1"/>
    <col min="2512" max="2512" width="0.85546875" style="428" customWidth="1"/>
    <col min="2513" max="2513" width="16" style="428" customWidth="1"/>
    <col min="2514" max="2514" width="0.85546875" style="428" customWidth="1"/>
    <col min="2515" max="2515" width="16" style="428" customWidth="1"/>
    <col min="2516" max="2516" width="0.85546875" style="428" customWidth="1"/>
    <col min="2517" max="2517" width="16" style="428" customWidth="1"/>
    <col min="2518" max="2540" width="0" style="428" hidden="1" customWidth="1"/>
    <col min="2541" max="2541" width="17.7109375" style="428" customWidth="1"/>
    <col min="2542" max="2542" width="11.7109375" style="428" bestFit="1" customWidth="1"/>
    <col min="2543" max="2759" width="9" style="428"/>
    <col min="2760" max="2761" width="1.42578125" style="428" customWidth="1"/>
    <col min="2762" max="2762" width="2.5703125" style="428" customWidth="1"/>
    <col min="2763" max="2763" width="18.140625" style="428" customWidth="1"/>
    <col min="2764" max="2764" width="25.140625" style="428" customWidth="1"/>
    <col min="2765" max="2765" width="7" style="428" bestFit="1" customWidth="1"/>
    <col min="2766" max="2766" width="1.140625" style="428" customWidth="1"/>
    <col min="2767" max="2767" width="16" style="428" customWidth="1"/>
    <col min="2768" max="2768" width="0.85546875" style="428" customWidth="1"/>
    <col min="2769" max="2769" width="16" style="428" customWidth="1"/>
    <col min="2770" max="2770" width="0.85546875" style="428" customWidth="1"/>
    <col min="2771" max="2771" width="16" style="428" customWidth="1"/>
    <col min="2772" max="2772" width="0.85546875" style="428" customWidth="1"/>
    <col min="2773" max="2773" width="16" style="428" customWidth="1"/>
    <col min="2774" max="2796" width="0" style="428" hidden="1" customWidth="1"/>
    <col min="2797" max="2797" width="17.7109375" style="428" customWidth="1"/>
    <col min="2798" max="2798" width="11.7109375" style="428" bestFit="1" customWidth="1"/>
    <col min="2799" max="3015" width="9" style="428"/>
    <col min="3016" max="3017" width="1.42578125" style="428" customWidth="1"/>
    <col min="3018" max="3018" width="2.5703125" style="428" customWidth="1"/>
    <col min="3019" max="3019" width="18.140625" style="428" customWidth="1"/>
    <col min="3020" max="3020" width="25.140625" style="428" customWidth="1"/>
    <col min="3021" max="3021" width="7" style="428" bestFit="1" customWidth="1"/>
    <col min="3022" max="3022" width="1.140625" style="428" customWidth="1"/>
    <col min="3023" max="3023" width="16" style="428" customWidth="1"/>
    <col min="3024" max="3024" width="0.85546875" style="428" customWidth="1"/>
    <col min="3025" max="3025" width="16" style="428" customWidth="1"/>
    <col min="3026" max="3026" width="0.85546875" style="428" customWidth="1"/>
    <col min="3027" max="3027" width="16" style="428" customWidth="1"/>
    <col min="3028" max="3028" width="0.85546875" style="428" customWidth="1"/>
    <col min="3029" max="3029" width="16" style="428" customWidth="1"/>
    <col min="3030" max="3052" width="0" style="428" hidden="1" customWidth="1"/>
    <col min="3053" max="3053" width="17.7109375" style="428" customWidth="1"/>
    <col min="3054" max="3054" width="11.7109375" style="428" bestFit="1" customWidth="1"/>
    <col min="3055" max="3271" width="9" style="428"/>
    <col min="3272" max="3273" width="1.42578125" style="428" customWidth="1"/>
    <col min="3274" max="3274" width="2.5703125" style="428" customWidth="1"/>
    <col min="3275" max="3275" width="18.140625" style="428" customWidth="1"/>
    <col min="3276" max="3276" width="25.140625" style="428" customWidth="1"/>
    <col min="3277" max="3277" width="7" style="428" bestFit="1" customWidth="1"/>
    <col min="3278" max="3278" width="1.140625" style="428" customWidth="1"/>
    <col min="3279" max="3279" width="16" style="428" customWidth="1"/>
    <col min="3280" max="3280" width="0.85546875" style="428" customWidth="1"/>
    <col min="3281" max="3281" width="16" style="428" customWidth="1"/>
    <col min="3282" max="3282" width="0.85546875" style="428" customWidth="1"/>
    <col min="3283" max="3283" width="16" style="428" customWidth="1"/>
    <col min="3284" max="3284" width="0.85546875" style="428" customWidth="1"/>
    <col min="3285" max="3285" width="16" style="428" customWidth="1"/>
    <col min="3286" max="3308" width="0" style="428" hidden="1" customWidth="1"/>
    <col min="3309" max="3309" width="17.7109375" style="428" customWidth="1"/>
    <col min="3310" max="3310" width="11.7109375" style="428" bestFit="1" customWidth="1"/>
    <col min="3311" max="3527" width="9" style="428"/>
    <col min="3528" max="3529" width="1.42578125" style="428" customWidth="1"/>
    <col min="3530" max="3530" width="2.5703125" style="428" customWidth="1"/>
    <col min="3531" max="3531" width="18.140625" style="428" customWidth="1"/>
    <col min="3532" max="3532" width="25.140625" style="428" customWidth="1"/>
    <col min="3533" max="3533" width="7" style="428" bestFit="1" customWidth="1"/>
    <col min="3534" max="3534" width="1.140625" style="428" customWidth="1"/>
    <col min="3535" max="3535" width="16" style="428" customWidth="1"/>
    <col min="3536" max="3536" width="0.85546875" style="428" customWidth="1"/>
    <col min="3537" max="3537" width="16" style="428" customWidth="1"/>
    <col min="3538" max="3538" width="0.85546875" style="428" customWidth="1"/>
    <col min="3539" max="3539" width="16" style="428" customWidth="1"/>
    <col min="3540" max="3540" width="0.85546875" style="428" customWidth="1"/>
    <col min="3541" max="3541" width="16" style="428" customWidth="1"/>
    <col min="3542" max="3564" width="0" style="428" hidden="1" customWidth="1"/>
    <col min="3565" max="3565" width="17.7109375" style="428" customWidth="1"/>
    <col min="3566" max="3566" width="11.7109375" style="428" bestFit="1" customWidth="1"/>
    <col min="3567" max="3783" width="9" style="428"/>
    <col min="3784" max="3785" width="1.42578125" style="428" customWidth="1"/>
    <col min="3786" max="3786" width="2.5703125" style="428" customWidth="1"/>
    <col min="3787" max="3787" width="18.140625" style="428" customWidth="1"/>
    <col min="3788" max="3788" width="25.140625" style="428" customWidth="1"/>
    <col min="3789" max="3789" width="7" style="428" bestFit="1" customWidth="1"/>
    <col min="3790" max="3790" width="1.140625" style="428" customWidth="1"/>
    <col min="3791" max="3791" width="16" style="428" customWidth="1"/>
    <col min="3792" max="3792" width="0.85546875" style="428" customWidth="1"/>
    <col min="3793" max="3793" width="16" style="428" customWidth="1"/>
    <col min="3794" max="3794" width="0.85546875" style="428" customWidth="1"/>
    <col min="3795" max="3795" width="16" style="428" customWidth="1"/>
    <col min="3796" max="3796" width="0.85546875" style="428" customWidth="1"/>
    <col min="3797" max="3797" width="16" style="428" customWidth="1"/>
    <col min="3798" max="3820" width="0" style="428" hidden="1" customWidth="1"/>
    <col min="3821" max="3821" width="17.7109375" style="428" customWidth="1"/>
    <col min="3822" max="3822" width="11.7109375" style="428" bestFit="1" customWidth="1"/>
    <col min="3823" max="4039" width="9" style="428"/>
    <col min="4040" max="4041" width="1.42578125" style="428" customWidth="1"/>
    <col min="4042" max="4042" width="2.5703125" style="428" customWidth="1"/>
    <col min="4043" max="4043" width="18.140625" style="428" customWidth="1"/>
    <col min="4044" max="4044" width="25.140625" style="428" customWidth="1"/>
    <col min="4045" max="4045" width="7" style="428" bestFit="1" customWidth="1"/>
    <col min="4046" max="4046" width="1.140625" style="428" customWidth="1"/>
    <col min="4047" max="4047" width="16" style="428" customWidth="1"/>
    <col min="4048" max="4048" width="0.85546875" style="428" customWidth="1"/>
    <col min="4049" max="4049" width="16" style="428" customWidth="1"/>
    <col min="4050" max="4050" width="0.85546875" style="428" customWidth="1"/>
    <col min="4051" max="4051" width="16" style="428" customWidth="1"/>
    <col min="4052" max="4052" width="0.85546875" style="428" customWidth="1"/>
    <col min="4053" max="4053" width="16" style="428" customWidth="1"/>
    <col min="4054" max="4076" width="0" style="428" hidden="1" customWidth="1"/>
    <col min="4077" max="4077" width="17.7109375" style="428" customWidth="1"/>
    <col min="4078" max="4078" width="11.7109375" style="428" bestFit="1" customWidth="1"/>
    <col min="4079" max="4295" width="9" style="428"/>
    <col min="4296" max="4297" width="1.42578125" style="428" customWidth="1"/>
    <col min="4298" max="4298" width="2.5703125" style="428" customWidth="1"/>
    <col min="4299" max="4299" width="18.140625" style="428" customWidth="1"/>
    <col min="4300" max="4300" width="25.140625" style="428" customWidth="1"/>
    <col min="4301" max="4301" width="7" style="428" bestFit="1" customWidth="1"/>
    <col min="4302" max="4302" width="1.140625" style="428" customWidth="1"/>
    <col min="4303" max="4303" width="16" style="428" customWidth="1"/>
    <col min="4304" max="4304" width="0.85546875" style="428" customWidth="1"/>
    <col min="4305" max="4305" width="16" style="428" customWidth="1"/>
    <col min="4306" max="4306" width="0.85546875" style="428" customWidth="1"/>
    <col min="4307" max="4307" width="16" style="428" customWidth="1"/>
    <col min="4308" max="4308" width="0.85546875" style="428" customWidth="1"/>
    <col min="4309" max="4309" width="16" style="428" customWidth="1"/>
    <col min="4310" max="4332" width="0" style="428" hidden="1" customWidth="1"/>
    <col min="4333" max="4333" width="17.7109375" style="428" customWidth="1"/>
    <col min="4334" max="4334" width="11.7109375" style="428" bestFit="1" customWidth="1"/>
    <col min="4335" max="4551" width="9" style="428"/>
    <col min="4552" max="4553" width="1.42578125" style="428" customWidth="1"/>
    <col min="4554" max="4554" width="2.5703125" style="428" customWidth="1"/>
    <col min="4555" max="4555" width="18.140625" style="428" customWidth="1"/>
    <col min="4556" max="4556" width="25.140625" style="428" customWidth="1"/>
    <col min="4557" max="4557" width="7" style="428" bestFit="1" customWidth="1"/>
    <col min="4558" max="4558" width="1.140625" style="428" customWidth="1"/>
    <col min="4559" max="4559" width="16" style="428" customWidth="1"/>
    <col min="4560" max="4560" width="0.85546875" style="428" customWidth="1"/>
    <col min="4561" max="4561" width="16" style="428" customWidth="1"/>
    <col min="4562" max="4562" width="0.85546875" style="428" customWidth="1"/>
    <col min="4563" max="4563" width="16" style="428" customWidth="1"/>
    <col min="4564" max="4564" width="0.85546875" style="428" customWidth="1"/>
    <col min="4565" max="4565" width="16" style="428" customWidth="1"/>
    <col min="4566" max="4588" width="0" style="428" hidden="1" customWidth="1"/>
    <col min="4589" max="4589" width="17.7109375" style="428" customWidth="1"/>
    <col min="4590" max="4590" width="11.7109375" style="428" bestFit="1" customWidth="1"/>
    <col min="4591" max="4807" width="9" style="428"/>
    <col min="4808" max="4809" width="1.42578125" style="428" customWidth="1"/>
    <col min="4810" max="4810" width="2.5703125" style="428" customWidth="1"/>
    <col min="4811" max="4811" width="18.140625" style="428" customWidth="1"/>
    <col min="4812" max="4812" width="25.140625" style="428" customWidth="1"/>
    <col min="4813" max="4813" width="7" style="428" bestFit="1" customWidth="1"/>
    <col min="4814" max="4814" width="1.140625" style="428" customWidth="1"/>
    <col min="4815" max="4815" width="16" style="428" customWidth="1"/>
    <col min="4816" max="4816" width="0.85546875" style="428" customWidth="1"/>
    <col min="4817" max="4817" width="16" style="428" customWidth="1"/>
    <col min="4818" max="4818" width="0.85546875" style="428" customWidth="1"/>
    <col min="4819" max="4819" width="16" style="428" customWidth="1"/>
    <col min="4820" max="4820" width="0.85546875" style="428" customWidth="1"/>
    <col min="4821" max="4821" width="16" style="428" customWidth="1"/>
    <col min="4822" max="4844" width="0" style="428" hidden="1" customWidth="1"/>
    <col min="4845" max="4845" width="17.7109375" style="428" customWidth="1"/>
    <col min="4846" max="4846" width="11.7109375" style="428" bestFit="1" customWidth="1"/>
    <col min="4847" max="5063" width="9" style="428"/>
    <col min="5064" max="5065" width="1.42578125" style="428" customWidth="1"/>
    <col min="5066" max="5066" width="2.5703125" style="428" customWidth="1"/>
    <col min="5067" max="5067" width="18.140625" style="428" customWidth="1"/>
    <col min="5068" max="5068" width="25.140625" style="428" customWidth="1"/>
    <col min="5069" max="5069" width="7" style="428" bestFit="1" customWidth="1"/>
    <col min="5070" max="5070" width="1.140625" style="428" customWidth="1"/>
    <col min="5071" max="5071" width="16" style="428" customWidth="1"/>
    <col min="5072" max="5072" width="0.85546875" style="428" customWidth="1"/>
    <col min="5073" max="5073" width="16" style="428" customWidth="1"/>
    <col min="5074" max="5074" width="0.85546875" style="428" customWidth="1"/>
    <col min="5075" max="5075" width="16" style="428" customWidth="1"/>
    <col min="5076" max="5076" width="0.85546875" style="428" customWidth="1"/>
    <col min="5077" max="5077" width="16" style="428" customWidth="1"/>
    <col min="5078" max="5100" width="0" style="428" hidden="1" customWidth="1"/>
    <col min="5101" max="5101" width="17.7109375" style="428" customWidth="1"/>
    <col min="5102" max="5102" width="11.7109375" style="428" bestFit="1" customWidth="1"/>
    <col min="5103" max="5319" width="9" style="428"/>
    <col min="5320" max="5321" width="1.42578125" style="428" customWidth="1"/>
    <col min="5322" max="5322" width="2.5703125" style="428" customWidth="1"/>
    <col min="5323" max="5323" width="18.140625" style="428" customWidth="1"/>
    <col min="5324" max="5324" width="25.140625" style="428" customWidth="1"/>
    <col min="5325" max="5325" width="7" style="428" bestFit="1" customWidth="1"/>
    <col min="5326" max="5326" width="1.140625" style="428" customWidth="1"/>
    <col min="5327" max="5327" width="16" style="428" customWidth="1"/>
    <col min="5328" max="5328" width="0.85546875" style="428" customWidth="1"/>
    <col min="5329" max="5329" width="16" style="428" customWidth="1"/>
    <col min="5330" max="5330" width="0.85546875" style="428" customWidth="1"/>
    <col min="5331" max="5331" width="16" style="428" customWidth="1"/>
    <col min="5332" max="5332" width="0.85546875" style="428" customWidth="1"/>
    <col min="5333" max="5333" width="16" style="428" customWidth="1"/>
    <col min="5334" max="5356" width="0" style="428" hidden="1" customWidth="1"/>
    <col min="5357" max="5357" width="17.7109375" style="428" customWidth="1"/>
    <col min="5358" max="5358" width="11.7109375" style="428" bestFit="1" customWidth="1"/>
    <col min="5359" max="5575" width="9" style="428"/>
    <col min="5576" max="5577" width="1.42578125" style="428" customWidth="1"/>
    <col min="5578" max="5578" width="2.5703125" style="428" customWidth="1"/>
    <col min="5579" max="5579" width="18.140625" style="428" customWidth="1"/>
    <col min="5580" max="5580" width="25.140625" style="428" customWidth="1"/>
    <col min="5581" max="5581" width="7" style="428" bestFit="1" customWidth="1"/>
    <col min="5582" max="5582" width="1.140625" style="428" customWidth="1"/>
    <col min="5583" max="5583" width="16" style="428" customWidth="1"/>
    <col min="5584" max="5584" width="0.85546875" style="428" customWidth="1"/>
    <col min="5585" max="5585" width="16" style="428" customWidth="1"/>
    <col min="5586" max="5586" width="0.85546875" style="428" customWidth="1"/>
    <col min="5587" max="5587" width="16" style="428" customWidth="1"/>
    <col min="5588" max="5588" width="0.85546875" style="428" customWidth="1"/>
    <col min="5589" max="5589" width="16" style="428" customWidth="1"/>
    <col min="5590" max="5612" width="0" style="428" hidden="1" customWidth="1"/>
    <col min="5613" max="5613" width="17.7109375" style="428" customWidth="1"/>
    <col min="5614" max="5614" width="11.7109375" style="428" bestFit="1" customWidth="1"/>
    <col min="5615" max="5831" width="9" style="428"/>
    <col min="5832" max="5833" width="1.42578125" style="428" customWidth="1"/>
    <col min="5834" max="5834" width="2.5703125" style="428" customWidth="1"/>
    <col min="5835" max="5835" width="18.140625" style="428" customWidth="1"/>
    <col min="5836" max="5836" width="25.140625" style="428" customWidth="1"/>
    <col min="5837" max="5837" width="7" style="428" bestFit="1" customWidth="1"/>
    <col min="5838" max="5838" width="1.140625" style="428" customWidth="1"/>
    <col min="5839" max="5839" width="16" style="428" customWidth="1"/>
    <col min="5840" max="5840" width="0.85546875" style="428" customWidth="1"/>
    <col min="5841" max="5841" width="16" style="428" customWidth="1"/>
    <col min="5842" max="5842" width="0.85546875" style="428" customWidth="1"/>
    <col min="5843" max="5843" width="16" style="428" customWidth="1"/>
    <col min="5844" max="5844" width="0.85546875" style="428" customWidth="1"/>
    <col min="5845" max="5845" width="16" style="428" customWidth="1"/>
    <col min="5846" max="5868" width="0" style="428" hidden="1" customWidth="1"/>
    <col min="5869" max="5869" width="17.7109375" style="428" customWidth="1"/>
    <col min="5870" max="5870" width="11.7109375" style="428" bestFit="1" customWidth="1"/>
    <col min="5871" max="6087" width="9" style="428"/>
    <col min="6088" max="6089" width="1.42578125" style="428" customWidth="1"/>
    <col min="6090" max="6090" width="2.5703125" style="428" customWidth="1"/>
    <col min="6091" max="6091" width="18.140625" style="428" customWidth="1"/>
    <col min="6092" max="6092" width="25.140625" style="428" customWidth="1"/>
    <col min="6093" max="6093" width="7" style="428" bestFit="1" customWidth="1"/>
    <col min="6094" max="6094" width="1.140625" style="428" customWidth="1"/>
    <col min="6095" max="6095" width="16" style="428" customWidth="1"/>
    <col min="6096" max="6096" width="0.85546875" style="428" customWidth="1"/>
    <col min="6097" max="6097" width="16" style="428" customWidth="1"/>
    <col min="6098" max="6098" width="0.85546875" style="428" customWidth="1"/>
    <col min="6099" max="6099" width="16" style="428" customWidth="1"/>
    <col min="6100" max="6100" width="0.85546875" style="428" customWidth="1"/>
    <col min="6101" max="6101" width="16" style="428" customWidth="1"/>
    <col min="6102" max="6124" width="0" style="428" hidden="1" customWidth="1"/>
    <col min="6125" max="6125" width="17.7109375" style="428" customWidth="1"/>
    <col min="6126" max="6126" width="11.7109375" style="428" bestFit="1" customWidth="1"/>
    <col min="6127" max="6343" width="9" style="428"/>
    <col min="6344" max="6345" width="1.42578125" style="428" customWidth="1"/>
    <col min="6346" max="6346" width="2.5703125" style="428" customWidth="1"/>
    <col min="6347" max="6347" width="18.140625" style="428" customWidth="1"/>
    <col min="6348" max="6348" width="25.140625" style="428" customWidth="1"/>
    <col min="6349" max="6349" width="7" style="428" bestFit="1" customWidth="1"/>
    <col min="6350" max="6350" width="1.140625" style="428" customWidth="1"/>
    <col min="6351" max="6351" width="16" style="428" customWidth="1"/>
    <col min="6352" max="6352" width="0.85546875" style="428" customWidth="1"/>
    <col min="6353" max="6353" width="16" style="428" customWidth="1"/>
    <col min="6354" max="6354" width="0.85546875" style="428" customWidth="1"/>
    <col min="6355" max="6355" width="16" style="428" customWidth="1"/>
    <col min="6356" max="6356" width="0.85546875" style="428" customWidth="1"/>
    <col min="6357" max="6357" width="16" style="428" customWidth="1"/>
    <col min="6358" max="6380" width="0" style="428" hidden="1" customWidth="1"/>
    <col min="6381" max="6381" width="17.7109375" style="428" customWidth="1"/>
    <col min="6382" max="6382" width="11.7109375" style="428" bestFit="1" customWidth="1"/>
    <col min="6383" max="6599" width="9" style="428"/>
    <col min="6600" max="6601" width="1.42578125" style="428" customWidth="1"/>
    <col min="6602" max="6602" width="2.5703125" style="428" customWidth="1"/>
    <col min="6603" max="6603" width="18.140625" style="428" customWidth="1"/>
    <col min="6604" max="6604" width="25.140625" style="428" customWidth="1"/>
    <col min="6605" max="6605" width="7" style="428" bestFit="1" customWidth="1"/>
    <col min="6606" max="6606" width="1.140625" style="428" customWidth="1"/>
    <col min="6607" max="6607" width="16" style="428" customWidth="1"/>
    <col min="6608" max="6608" width="0.85546875" style="428" customWidth="1"/>
    <col min="6609" max="6609" width="16" style="428" customWidth="1"/>
    <col min="6610" max="6610" width="0.85546875" style="428" customWidth="1"/>
    <col min="6611" max="6611" width="16" style="428" customWidth="1"/>
    <col min="6612" max="6612" width="0.85546875" style="428" customWidth="1"/>
    <col min="6613" max="6613" width="16" style="428" customWidth="1"/>
    <col min="6614" max="6636" width="0" style="428" hidden="1" customWidth="1"/>
    <col min="6637" max="6637" width="17.7109375" style="428" customWidth="1"/>
    <col min="6638" max="6638" width="11.7109375" style="428" bestFit="1" customWidth="1"/>
    <col min="6639" max="6855" width="9" style="428"/>
    <col min="6856" max="6857" width="1.42578125" style="428" customWidth="1"/>
    <col min="6858" max="6858" width="2.5703125" style="428" customWidth="1"/>
    <col min="6859" max="6859" width="18.140625" style="428" customWidth="1"/>
    <col min="6860" max="6860" width="25.140625" style="428" customWidth="1"/>
    <col min="6861" max="6861" width="7" style="428" bestFit="1" customWidth="1"/>
    <col min="6862" max="6862" width="1.140625" style="428" customWidth="1"/>
    <col min="6863" max="6863" width="16" style="428" customWidth="1"/>
    <col min="6864" max="6864" width="0.85546875" style="428" customWidth="1"/>
    <col min="6865" max="6865" width="16" style="428" customWidth="1"/>
    <col min="6866" max="6866" width="0.85546875" style="428" customWidth="1"/>
    <col min="6867" max="6867" width="16" style="428" customWidth="1"/>
    <col min="6868" max="6868" width="0.85546875" style="428" customWidth="1"/>
    <col min="6869" max="6869" width="16" style="428" customWidth="1"/>
    <col min="6870" max="6892" width="0" style="428" hidden="1" customWidth="1"/>
    <col min="6893" max="6893" width="17.7109375" style="428" customWidth="1"/>
    <col min="6894" max="6894" width="11.7109375" style="428" bestFit="1" customWidth="1"/>
    <col min="6895" max="7111" width="9" style="428"/>
    <col min="7112" max="7113" width="1.42578125" style="428" customWidth="1"/>
    <col min="7114" max="7114" width="2.5703125" style="428" customWidth="1"/>
    <col min="7115" max="7115" width="18.140625" style="428" customWidth="1"/>
    <col min="7116" max="7116" width="25.140625" style="428" customWidth="1"/>
    <col min="7117" max="7117" width="7" style="428" bestFit="1" customWidth="1"/>
    <col min="7118" max="7118" width="1.140625" style="428" customWidth="1"/>
    <col min="7119" max="7119" width="16" style="428" customWidth="1"/>
    <col min="7120" max="7120" width="0.85546875" style="428" customWidth="1"/>
    <col min="7121" max="7121" width="16" style="428" customWidth="1"/>
    <col min="7122" max="7122" width="0.85546875" style="428" customWidth="1"/>
    <col min="7123" max="7123" width="16" style="428" customWidth="1"/>
    <col min="7124" max="7124" width="0.85546875" style="428" customWidth="1"/>
    <col min="7125" max="7125" width="16" style="428" customWidth="1"/>
    <col min="7126" max="7148" width="0" style="428" hidden="1" customWidth="1"/>
    <col min="7149" max="7149" width="17.7109375" style="428" customWidth="1"/>
    <col min="7150" max="7150" width="11.7109375" style="428" bestFit="1" customWidth="1"/>
    <col min="7151" max="7367" width="9" style="428"/>
    <col min="7368" max="7369" width="1.42578125" style="428" customWidth="1"/>
    <col min="7370" max="7370" width="2.5703125" style="428" customWidth="1"/>
    <col min="7371" max="7371" width="18.140625" style="428" customWidth="1"/>
    <col min="7372" max="7372" width="25.140625" style="428" customWidth="1"/>
    <col min="7373" max="7373" width="7" style="428" bestFit="1" customWidth="1"/>
    <col min="7374" max="7374" width="1.140625" style="428" customWidth="1"/>
    <col min="7375" max="7375" width="16" style="428" customWidth="1"/>
    <col min="7376" max="7376" width="0.85546875" style="428" customWidth="1"/>
    <col min="7377" max="7377" width="16" style="428" customWidth="1"/>
    <col min="7378" max="7378" width="0.85546875" style="428" customWidth="1"/>
    <col min="7379" max="7379" width="16" style="428" customWidth="1"/>
    <col min="7380" max="7380" width="0.85546875" style="428" customWidth="1"/>
    <col min="7381" max="7381" width="16" style="428" customWidth="1"/>
    <col min="7382" max="7404" width="0" style="428" hidden="1" customWidth="1"/>
    <col min="7405" max="7405" width="17.7109375" style="428" customWidth="1"/>
    <col min="7406" max="7406" width="11.7109375" style="428" bestFit="1" customWidth="1"/>
    <col min="7407" max="7623" width="9" style="428"/>
    <col min="7624" max="7625" width="1.42578125" style="428" customWidth="1"/>
    <col min="7626" max="7626" width="2.5703125" style="428" customWidth="1"/>
    <col min="7627" max="7627" width="18.140625" style="428" customWidth="1"/>
    <col min="7628" max="7628" width="25.140625" style="428" customWidth="1"/>
    <col min="7629" max="7629" width="7" style="428" bestFit="1" customWidth="1"/>
    <col min="7630" max="7630" width="1.140625" style="428" customWidth="1"/>
    <col min="7631" max="7631" width="16" style="428" customWidth="1"/>
    <col min="7632" max="7632" width="0.85546875" style="428" customWidth="1"/>
    <col min="7633" max="7633" width="16" style="428" customWidth="1"/>
    <col min="7634" max="7634" width="0.85546875" style="428" customWidth="1"/>
    <col min="7635" max="7635" width="16" style="428" customWidth="1"/>
    <col min="7636" max="7636" width="0.85546875" style="428" customWidth="1"/>
    <col min="7637" max="7637" width="16" style="428" customWidth="1"/>
    <col min="7638" max="7660" width="0" style="428" hidden="1" customWidth="1"/>
    <col min="7661" max="7661" width="17.7109375" style="428" customWidth="1"/>
    <col min="7662" max="7662" width="11.7109375" style="428" bestFit="1" customWidth="1"/>
    <col min="7663" max="7879" width="9" style="428"/>
    <col min="7880" max="7881" width="1.42578125" style="428" customWidth="1"/>
    <col min="7882" max="7882" width="2.5703125" style="428" customWidth="1"/>
    <col min="7883" max="7883" width="18.140625" style="428" customWidth="1"/>
    <col min="7884" max="7884" width="25.140625" style="428" customWidth="1"/>
    <col min="7885" max="7885" width="7" style="428" bestFit="1" customWidth="1"/>
    <col min="7886" max="7886" width="1.140625" style="428" customWidth="1"/>
    <col min="7887" max="7887" width="16" style="428" customWidth="1"/>
    <col min="7888" max="7888" width="0.85546875" style="428" customWidth="1"/>
    <col min="7889" max="7889" width="16" style="428" customWidth="1"/>
    <col min="7890" max="7890" width="0.85546875" style="428" customWidth="1"/>
    <col min="7891" max="7891" width="16" style="428" customWidth="1"/>
    <col min="7892" max="7892" width="0.85546875" style="428" customWidth="1"/>
    <col min="7893" max="7893" width="16" style="428" customWidth="1"/>
    <col min="7894" max="7916" width="0" style="428" hidden="1" customWidth="1"/>
    <col min="7917" max="7917" width="17.7109375" style="428" customWidth="1"/>
    <col min="7918" max="7918" width="11.7109375" style="428" bestFit="1" customWidth="1"/>
    <col min="7919" max="8135" width="9" style="428"/>
    <col min="8136" max="8137" width="1.42578125" style="428" customWidth="1"/>
    <col min="8138" max="8138" width="2.5703125" style="428" customWidth="1"/>
    <col min="8139" max="8139" width="18.140625" style="428" customWidth="1"/>
    <col min="8140" max="8140" width="25.140625" style="428" customWidth="1"/>
    <col min="8141" max="8141" width="7" style="428" bestFit="1" customWidth="1"/>
    <col min="8142" max="8142" width="1.140625" style="428" customWidth="1"/>
    <col min="8143" max="8143" width="16" style="428" customWidth="1"/>
    <col min="8144" max="8144" width="0.85546875" style="428" customWidth="1"/>
    <col min="8145" max="8145" width="16" style="428" customWidth="1"/>
    <col min="8146" max="8146" width="0.85546875" style="428" customWidth="1"/>
    <col min="8147" max="8147" width="16" style="428" customWidth="1"/>
    <col min="8148" max="8148" width="0.85546875" style="428" customWidth="1"/>
    <col min="8149" max="8149" width="16" style="428" customWidth="1"/>
    <col min="8150" max="8172" width="0" style="428" hidden="1" customWidth="1"/>
    <col min="8173" max="8173" width="17.7109375" style="428" customWidth="1"/>
    <col min="8174" max="8174" width="11.7109375" style="428" bestFit="1" customWidth="1"/>
    <col min="8175" max="8391" width="9" style="428"/>
    <col min="8392" max="8393" width="1.42578125" style="428" customWidth="1"/>
    <col min="8394" max="8394" width="2.5703125" style="428" customWidth="1"/>
    <col min="8395" max="8395" width="18.140625" style="428" customWidth="1"/>
    <col min="8396" max="8396" width="25.140625" style="428" customWidth="1"/>
    <col min="8397" max="8397" width="7" style="428" bestFit="1" customWidth="1"/>
    <col min="8398" max="8398" width="1.140625" style="428" customWidth="1"/>
    <col min="8399" max="8399" width="16" style="428" customWidth="1"/>
    <col min="8400" max="8400" width="0.85546875" style="428" customWidth="1"/>
    <col min="8401" max="8401" width="16" style="428" customWidth="1"/>
    <col min="8402" max="8402" width="0.85546875" style="428" customWidth="1"/>
    <col min="8403" max="8403" width="16" style="428" customWidth="1"/>
    <col min="8404" max="8404" width="0.85546875" style="428" customWidth="1"/>
    <col min="8405" max="8405" width="16" style="428" customWidth="1"/>
    <col min="8406" max="8428" width="0" style="428" hidden="1" customWidth="1"/>
    <col min="8429" max="8429" width="17.7109375" style="428" customWidth="1"/>
    <col min="8430" max="8430" width="11.7109375" style="428" bestFit="1" customWidth="1"/>
    <col min="8431" max="8647" width="9" style="428"/>
    <col min="8648" max="8649" width="1.42578125" style="428" customWidth="1"/>
    <col min="8650" max="8650" width="2.5703125" style="428" customWidth="1"/>
    <col min="8651" max="8651" width="18.140625" style="428" customWidth="1"/>
    <col min="8652" max="8652" width="25.140625" style="428" customWidth="1"/>
    <col min="8653" max="8653" width="7" style="428" bestFit="1" customWidth="1"/>
    <col min="8654" max="8654" width="1.140625" style="428" customWidth="1"/>
    <col min="8655" max="8655" width="16" style="428" customWidth="1"/>
    <col min="8656" max="8656" width="0.85546875" style="428" customWidth="1"/>
    <col min="8657" max="8657" width="16" style="428" customWidth="1"/>
    <col min="8658" max="8658" width="0.85546875" style="428" customWidth="1"/>
    <col min="8659" max="8659" width="16" style="428" customWidth="1"/>
    <col min="8660" max="8660" width="0.85546875" style="428" customWidth="1"/>
    <col min="8661" max="8661" width="16" style="428" customWidth="1"/>
    <col min="8662" max="8684" width="0" style="428" hidden="1" customWidth="1"/>
    <col min="8685" max="8685" width="17.7109375" style="428" customWidth="1"/>
    <col min="8686" max="8686" width="11.7109375" style="428" bestFit="1" customWidth="1"/>
    <col min="8687" max="8903" width="9" style="428"/>
    <col min="8904" max="8905" width="1.42578125" style="428" customWidth="1"/>
    <col min="8906" max="8906" width="2.5703125" style="428" customWidth="1"/>
    <col min="8907" max="8907" width="18.140625" style="428" customWidth="1"/>
    <col min="8908" max="8908" width="25.140625" style="428" customWidth="1"/>
    <col min="8909" max="8909" width="7" style="428" bestFit="1" customWidth="1"/>
    <col min="8910" max="8910" width="1.140625" style="428" customWidth="1"/>
    <col min="8911" max="8911" width="16" style="428" customWidth="1"/>
    <col min="8912" max="8912" width="0.85546875" style="428" customWidth="1"/>
    <col min="8913" max="8913" width="16" style="428" customWidth="1"/>
    <col min="8914" max="8914" width="0.85546875" style="428" customWidth="1"/>
    <col min="8915" max="8915" width="16" style="428" customWidth="1"/>
    <col min="8916" max="8916" width="0.85546875" style="428" customWidth="1"/>
    <col min="8917" max="8917" width="16" style="428" customWidth="1"/>
    <col min="8918" max="8940" width="0" style="428" hidden="1" customWidth="1"/>
    <col min="8941" max="8941" width="17.7109375" style="428" customWidth="1"/>
    <col min="8942" max="8942" width="11.7109375" style="428" bestFit="1" customWidth="1"/>
    <col min="8943" max="9159" width="9" style="428"/>
    <col min="9160" max="9161" width="1.42578125" style="428" customWidth="1"/>
    <col min="9162" max="9162" width="2.5703125" style="428" customWidth="1"/>
    <col min="9163" max="9163" width="18.140625" style="428" customWidth="1"/>
    <col min="9164" max="9164" width="25.140625" style="428" customWidth="1"/>
    <col min="9165" max="9165" width="7" style="428" bestFit="1" customWidth="1"/>
    <col min="9166" max="9166" width="1.140625" style="428" customWidth="1"/>
    <col min="9167" max="9167" width="16" style="428" customWidth="1"/>
    <col min="9168" max="9168" width="0.85546875" style="428" customWidth="1"/>
    <col min="9169" max="9169" width="16" style="428" customWidth="1"/>
    <col min="9170" max="9170" width="0.85546875" style="428" customWidth="1"/>
    <col min="9171" max="9171" width="16" style="428" customWidth="1"/>
    <col min="9172" max="9172" width="0.85546875" style="428" customWidth="1"/>
    <col min="9173" max="9173" width="16" style="428" customWidth="1"/>
    <col min="9174" max="9196" width="0" style="428" hidden="1" customWidth="1"/>
    <col min="9197" max="9197" width="17.7109375" style="428" customWidth="1"/>
    <col min="9198" max="9198" width="11.7109375" style="428" bestFit="1" customWidth="1"/>
    <col min="9199" max="9415" width="9" style="428"/>
    <col min="9416" max="9417" width="1.42578125" style="428" customWidth="1"/>
    <col min="9418" max="9418" width="2.5703125" style="428" customWidth="1"/>
    <col min="9419" max="9419" width="18.140625" style="428" customWidth="1"/>
    <col min="9420" max="9420" width="25.140625" style="428" customWidth="1"/>
    <col min="9421" max="9421" width="7" style="428" bestFit="1" customWidth="1"/>
    <col min="9422" max="9422" width="1.140625" style="428" customWidth="1"/>
    <col min="9423" max="9423" width="16" style="428" customWidth="1"/>
    <col min="9424" max="9424" width="0.85546875" style="428" customWidth="1"/>
    <col min="9425" max="9425" width="16" style="428" customWidth="1"/>
    <col min="9426" max="9426" width="0.85546875" style="428" customWidth="1"/>
    <col min="9427" max="9427" width="16" style="428" customWidth="1"/>
    <col min="9428" max="9428" width="0.85546875" style="428" customWidth="1"/>
    <col min="9429" max="9429" width="16" style="428" customWidth="1"/>
    <col min="9430" max="9452" width="0" style="428" hidden="1" customWidth="1"/>
    <col min="9453" max="9453" width="17.7109375" style="428" customWidth="1"/>
    <col min="9454" max="9454" width="11.7109375" style="428" bestFit="1" customWidth="1"/>
    <col min="9455" max="9671" width="9" style="428"/>
    <col min="9672" max="9673" width="1.42578125" style="428" customWidth="1"/>
    <col min="9674" max="9674" width="2.5703125" style="428" customWidth="1"/>
    <col min="9675" max="9675" width="18.140625" style="428" customWidth="1"/>
    <col min="9676" max="9676" width="25.140625" style="428" customWidth="1"/>
    <col min="9677" max="9677" width="7" style="428" bestFit="1" customWidth="1"/>
    <col min="9678" max="9678" width="1.140625" style="428" customWidth="1"/>
    <col min="9679" max="9679" width="16" style="428" customWidth="1"/>
    <col min="9680" max="9680" width="0.85546875" style="428" customWidth="1"/>
    <col min="9681" max="9681" width="16" style="428" customWidth="1"/>
    <col min="9682" max="9682" width="0.85546875" style="428" customWidth="1"/>
    <col min="9683" max="9683" width="16" style="428" customWidth="1"/>
    <col min="9684" max="9684" width="0.85546875" style="428" customWidth="1"/>
    <col min="9685" max="9685" width="16" style="428" customWidth="1"/>
    <col min="9686" max="9708" width="0" style="428" hidden="1" customWidth="1"/>
    <col min="9709" max="9709" width="17.7109375" style="428" customWidth="1"/>
    <col min="9710" max="9710" width="11.7109375" style="428" bestFit="1" customWidth="1"/>
    <col min="9711" max="9927" width="9" style="428"/>
    <col min="9928" max="9929" width="1.42578125" style="428" customWidth="1"/>
    <col min="9930" max="9930" width="2.5703125" style="428" customWidth="1"/>
    <col min="9931" max="9931" width="18.140625" style="428" customWidth="1"/>
    <col min="9932" max="9932" width="25.140625" style="428" customWidth="1"/>
    <col min="9933" max="9933" width="7" style="428" bestFit="1" customWidth="1"/>
    <col min="9934" max="9934" width="1.140625" style="428" customWidth="1"/>
    <col min="9935" max="9935" width="16" style="428" customWidth="1"/>
    <col min="9936" max="9936" width="0.85546875" style="428" customWidth="1"/>
    <col min="9937" max="9937" width="16" style="428" customWidth="1"/>
    <col min="9938" max="9938" width="0.85546875" style="428" customWidth="1"/>
    <col min="9939" max="9939" width="16" style="428" customWidth="1"/>
    <col min="9940" max="9940" width="0.85546875" style="428" customWidth="1"/>
    <col min="9941" max="9941" width="16" style="428" customWidth="1"/>
    <col min="9942" max="9964" width="0" style="428" hidden="1" customWidth="1"/>
    <col min="9965" max="9965" width="17.7109375" style="428" customWidth="1"/>
    <col min="9966" max="9966" width="11.7109375" style="428" bestFit="1" customWidth="1"/>
    <col min="9967" max="10183" width="9" style="428"/>
    <col min="10184" max="10185" width="1.42578125" style="428" customWidth="1"/>
    <col min="10186" max="10186" width="2.5703125" style="428" customWidth="1"/>
    <col min="10187" max="10187" width="18.140625" style="428" customWidth="1"/>
    <col min="10188" max="10188" width="25.140625" style="428" customWidth="1"/>
    <col min="10189" max="10189" width="7" style="428" bestFit="1" customWidth="1"/>
    <col min="10190" max="10190" width="1.140625" style="428" customWidth="1"/>
    <col min="10191" max="10191" width="16" style="428" customWidth="1"/>
    <col min="10192" max="10192" width="0.85546875" style="428" customWidth="1"/>
    <col min="10193" max="10193" width="16" style="428" customWidth="1"/>
    <col min="10194" max="10194" width="0.85546875" style="428" customWidth="1"/>
    <col min="10195" max="10195" width="16" style="428" customWidth="1"/>
    <col min="10196" max="10196" width="0.85546875" style="428" customWidth="1"/>
    <col min="10197" max="10197" width="16" style="428" customWidth="1"/>
    <col min="10198" max="10220" width="0" style="428" hidden="1" customWidth="1"/>
    <col min="10221" max="10221" width="17.7109375" style="428" customWidth="1"/>
    <col min="10222" max="10222" width="11.7109375" style="428" bestFit="1" customWidth="1"/>
    <col min="10223" max="10439" width="9" style="428"/>
    <col min="10440" max="10441" width="1.42578125" style="428" customWidth="1"/>
    <col min="10442" max="10442" width="2.5703125" style="428" customWidth="1"/>
    <col min="10443" max="10443" width="18.140625" style="428" customWidth="1"/>
    <col min="10444" max="10444" width="25.140625" style="428" customWidth="1"/>
    <col min="10445" max="10445" width="7" style="428" bestFit="1" customWidth="1"/>
    <col min="10446" max="10446" width="1.140625" style="428" customWidth="1"/>
    <col min="10447" max="10447" width="16" style="428" customWidth="1"/>
    <col min="10448" max="10448" width="0.85546875" style="428" customWidth="1"/>
    <col min="10449" max="10449" width="16" style="428" customWidth="1"/>
    <col min="10450" max="10450" width="0.85546875" style="428" customWidth="1"/>
    <col min="10451" max="10451" width="16" style="428" customWidth="1"/>
    <col min="10452" max="10452" width="0.85546875" style="428" customWidth="1"/>
    <col min="10453" max="10453" width="16" style="428" customWidth="1"/>
    <col min="10454" max="10476" width="0" style="428" hidden="1" customWidth="1"/>
    <col min="10477" max="10477" width="17.7109375" style="428" customWidth="1"/>
    <col min="10478" max="10478" width="11.7109375" style="428" bestFit="1" customWidth="1"/>
    <col min="10479" max="10695" width="9" style="428"/>
    <col min="10696" max="10697" width="1.42578125" style="428" customWidth="1"/>
    <col min="10698" max="10698" width="2.5703125" style="428" customWidth="1"/>
    <col min="10699" max="10699" width="18.140625" style="428" customWidth="1"/>
    <col min="10700" max="10700" width="25.140625" style="428" customWidth="1"/>
    <col min="10701" max="10701" width="7" style="428" bestFit="1" customWidth="1"/>
    <col min="10702" max="10702" width="1.140625" style="428" customWidth="1"/>
    <col min="10703" max="10703" width="16" style="428" customWidth="1"/>
    <col min="10704" max="10704" width="0.85546875" style="428" customWidth="1"/>
    <col min="10705" max="10705" width="16" style="428" customWidth="1"/>
    <col min="10706" max="10706" width="0.85546875" style="428" customWidth="1"/>
    <col min="10707" max="10707" width="16" style="428" customWidth="1"/>
    <col min="10708" max="10708" width="0.85546875" style="428" customWidth="1"/>
    <col min="10709" max="10709" width="16" style="428" customWidth="1"/>
    <col min="10710" max="10732" width="0" style="428" hidden="1" customWidth="1"/>
    <col min="10733" max="10733" width="17.7109375" style="428" customWidth="1"/>
    <col min="10734" max="10734" width="11.7109375" style="428" bestFit="1" customWidth="1"/>
    <col min="10735" max="10951" width="9" style="428"/>
    <col min="10952" max="10953" width="1.42578125" style="428" customWidth="1"/>
    <col min="10954" max="10954" width="2.5703125" style="428" customWidth="1"/>
    <col min="10955" max="10955" width="18.140625" style="428" customWidth="1"/>
    <col min="10956" max="10956" width="25.140625" style="428" customWidth="1"/>
    <col min="10957" max="10957" width="7" style="428" bestFit="1" customWidth="1"/>
    <col min="10958" max="10958" width="1.140625" style="428" customWidth="1"/>
    <col min="10959" max="10959" width="16" style="428" customWidth="1"/>
    <col min="10960" max="10960" width="0.85546875" style="428" customWidth="1"/>
    <col min="10961" max="10961" width="16" style="428" customWidth="1"/>
    <col min="10962" max="10962" width="0.85546875" style="428" customWidth="1"/>
    <col min="10963" max="10963" width="16" style="428" customWidth="1"/>
    <col min="10964" max="10964" width="0.85546875" style="428" customWidth="1"/>
    <col min="10965" max="10965" width="16" style="428" customWidth="1"/>
    <col min="10966" max="10988" width="0" style="428" hidden="1" customWidth="1"/>
    <col min="10989" max="10989" width="17.7109375" style="428" customWidth="1"/>
    <col min="10990" max="10990" width="11.7109375" style="428" bestFit="1" customWidth="1"/>
    <col min="10991" max="11207" width="9" style="428"/>
    <col min="11208" max="11209" width="1.42578125" style="428" customWidth="1"/>
    <col min="11210" max="11210" width="2.5703125" style="428" customWidth="1"/>
    <col min="11211" max="11211" width="18.140625" style="428" customWidth="1"/>
    <col min="11212" max="11212" width="25.140625" style="428" customWidth="1"/>
    <col min="11213" max="11213" width="7" style="428" bestFit="1" customWidth="1"/>
    <col min="11214" max="11214" width="1.140625" style="428" customWidth="1"/>
    <col min="11215" max="11215" width="16" style="428" customWidth="1"/>
    <col min="11216" max="11216" width="0.85546875" style="428" customWidth="1"/>
    <col min="11217" max="11217" width="16" style="428" customWidth="1"/>
    <col min="11218" max="11218" width="0.85546875" style="428" customWidth="1"/>
    <col min="11219" max="11219" width="16" style="428" customWidth="1"/>
    <col min="11220" max="11220" width="0.85546875" style="428" customWidth="1"/>
    <col min="11221" max="11221" width="16" style="428" customWidth="1"/>
    <col min="11222" max="11244" width="0" style="428" hidden="1" customWidth="1"/>
    <col min="11245" max="11245" width="17.7109375" style="428" customWidth="1"/>
    <col min="11246" max="11246" width="11.7109375" style="428" bestFit="1" customWidth="1"/>
    <col min="11247" max="11463" width="9" style="428"/>
    <col min="11464" max="11465" width="1.42578125" style="428" customWidth="1"/>
    <col min="11466" max="11466" width="2.5703125" style="428" customWidth="1"/>
    <col min="11467" max="11467" width="18.140625" style="428" customWidth="1"/>
    <col min="11468" max="11468" width="25.140625" style="428" customWidth="1"/>
    <col min="11469" max="11469" width="7" style="428" bestFit="1" customWidth="1"/>
    <col min="11470" max="11470" width="1.140625" style="428" customWidth="1"/>
    <col min="11471" max="11471" width="16" style="428" customWidth="1"/>
    <col min="11472" max="11472" width="0.85546875" style="428" customWidth="1"/>
    <col min="11473" max="11473" width="16" style="428" customWidth="1"/>
    <col min="11474" max="11474" width="0.85546875" style="428" customWidth="1"/>
    <col min="11475" max="11475" width="16" style="428" customWidth="1"/>
    <col min="11476" max="11476" width="0.85546875" style="428" customWidth="1"/>
    <col min="11477" max="11477" width="16" style="428" customWidth="1"/>
    <col min="11478" max="11500" width="0" style="428" hidden="1" customWidth="1"/>
    <col min="11501" max="11501" width="17.7109375" style="428" customWidth="1"/>
    <col min="11502" max="11502" width="11.7109375" style="428" bestFit="1" customWidth="1"/>
    <col min="11503" max="11719" width="9" style="428"/>
    <col min="11720" max="11721" width="1.42578125" style="428" customWidth="1"/>
    <col min="11722" max="11722" width="2.5703125" style="428" customWidth="1"/>
    <col min="11723" max="11723" width="18.140625" style="428" customWidth="1"/>
    <col min="11724" max="11724" width="25.140625" style="428" customWidth="1"/>
    <col min="11725" max="11725" width="7" style="428" bestFit="1" customWidth="1"/>
    <col min="11726" max="11726" width="1.140625" style="428" customWidth="1"/>
    <col min="11727" max="11727" width="16" style="428" customWidth="1"/>
    <col min="11728" max="11728" width="0.85546875" style="428" customWidth="1"/>
    <col min="11729" max="11729" width="16" style="428" customWidth="1"/>
    <col min="11730" max="11730" width="0.85546875" style="428" customWidth="1"/>
    <col min="11731" max="11731" width="16" style="428" customWidth="1"/>
    <col min="11732" max="11732" width="0.85546875" style="428" customWidth="1"/>
    <col min="11733" max="11733" width="16" style="428" customWidth="1"/>
    <col min="11734" max="11756" width="0" style="428" hidden="1" customWidth="1"/>
    <col min="11757" max="11757" width="17.7109375" style="428" customWidth="1"/>
    <col min="11758" max="11758" width="11.7109375" style="428" bestFit="1" customWidth="1"/>
    <col min="11759" max="11975" width="9" style="428"/>
    <col min="11976" max="11977" width="1.42578125" style="428" customWidth="1"/>
    <col min="11978" max="11978" width="2.5703125" style="428" customWidth="1"/>
    <col min="11979" max="11979" width="18.140625" style="428" customWidth="1"/>
    <col min="11980" max="11980" width="25.140625" style="428" customWidth="1"/>
    <col min="11981" max="11981" width="7" style="428" bestFit="1" customWidth="1"/>
    <col min="11982" max="11982" width="1.140625" style="428" customWidth="1"/>
    <col min="11983" max="11983" width="16" style="428" customWidth="1"/>
    <col min="11984" max="11984" width="0.85546875" style="428" customWidth="1"/>
    <col min="11985" max="11985" width="16" style="428" customWidth="1"/>
    <col min="11986" max="11986" width="0.85546875" style="428" customWidth="1"/>
    <col min="11987" max="11987" width="16" style="428" customWidth="1"/>
    <col min="11988" max="11988" width="0.85546875" style="428" customWidth="1"/>
    <col min="11989" max="11989" width="16" style="428" customWidth="1"/>
    <col min="11990" max="12012" width="0" style="428" hidden="1" customWidth="1"/>
    <col min="12013" max="12013" width="17.7109375" style="428" customWidth="1"/>
    <col min="12014" max="12014" width="11.7109375" style="428" bestFit="1" customWidth="1"/>
    <col min="12015" max="12231" width="9" style="428"/>
    <col min="12232" max="12233" width="1.42578125" style="428" customWidth="1"/>
    <col min="12234" max="12234" width="2.5703125" style="428" customWidth="1"/>
    <col min="12235" max="12235" width="18.140625" style="428" customWidth="1"/>
    <col min="12236" max="12236" width="25.140625" style="428" customWidth="1"/>
    <col min="12237" max="12237" width="7" style="428" bestFit="1" customWidth="1"/>
    <col min="12238" max="12238" width="1.140625" style="428" customWidth="1"/>
    <col min="12239" max="12239" width="16" style="428" customWidth="1"/>
    <col min="12240" max="12240" width="0.85546875" style="428" customWidth="1"/>
    <col min="12241" max="12241" width="16" style="428" customWidth="1"/>
    <col min="12242" max="12242" width="0.85546875" style="428" customWidth="1"/>
    <col min="12243" max="12243" width="16" style="428" customWidth="1"/>
    <col min="12244" max="12244" width="0.85546875" style="428" customWidth="1"/>
    <col min="12245" max="12245" width="16" style="428" customWidth="1"/>
    <col min="12246" max="12268" width="0" style="428" hidden="1" customWidth="1"/>
    <col min="12269" max="12269" width="17.7109375" style="428" customWidth="1"/>
    <col min="12270" max="12270" width="11.7109375" style="428" bestFit="1" customWidth="1"/>
    <col min="12271" max="12487" width="9" style="428"/>
    <col min="12488" max="12489" width="1.42578125" style="428" customWidth="1"/>
    <col min="12490" max="12490" width="2.5703125" style="428" customWidth="1"/>
    <col min="12491" max="12491" width="18.140625" style="428" customWidth="1"/>
    <col min="12492" max="12492" width="25.140625" style="428" customWidth="1"/>
    <col min="12493" max="12493" width="7" style="428" bestFit="1" customWidth="1"/>
    <col min="12494" max="12494" width="1.140625" style="428" customWidth="1"/>
    <col min="12495" max="12495" width="16" style="428" customWidth="1"/>
    <col min="12496" max="12496" width="0.85546875" style="428" customWidth="1"/>
    <col min="12497" max="12497" width="16" style="428" customWidth="1"/>
    <col min="12498" max="12498" width="0.85546875" style="428" customWidth="1"/>
    <col min="12499" max="12499" width="16" style="428" customWidth="1"/>
    <col min="12500" max="12500" width="0.85546875" style="428" customWidth="1"/>
    <col min="12501" max="12501" width="16" style="428" customWidth="1"/>
    <col min="12502" max="12524" width="0" style="428" hidden="1" customWidth="1"/>
    <col min="12525" max="12525" width="17.7109375" style="428" customWidth="1"/>
    <col min="12526" max="12526" width="11.7109375" style="428" bestFit="1" customWidth="1"/>
    <col min="12527" max="12743" width="9" style="428"/>
    <col min="12744" max="12745" width="1.42578125" style="428" customWidth="1"/>
    <col min="12746" max="12746" width="2.5703125" style="428" customWidth="1"/>
    <col min="12747" max="12747" width="18.140625" style="428" customWidth="1"/>
    <col min="12748" max="12748" width="25.140625" style="428" customWidth="1"/>
    <col min="12749" max="12749" width="7" style="428" bestFit="1" customWidth="1"/>
    <col min="12750" max="12750" width="1.140625" style="428" customWidth="1"/>
    <col min="12751" max="12751" width="16" style="428" customWidth="1"/>
    <col min="12752" max="12752" width="0.85546875" style="428" customWidth="1"/>
    <col min="12753" max="12753" width="16" style="428" customWidth="1"/>
    <col min="12754" max="12754" width="0.85546875" style="428" customWidth="1"/>
    <col min="12755" max="12755" width="16" style="428" customWidth="1"/>
    <col min="12756" max="12756" width="0.85546875" style="428" customWidth="1"/>
    <col min="12757" max="12757" width="16" style="428" customWidth="1"/>
    <col min="12758" max="12780" width="0" style="428" hidden="1" customWidth="1"/>
    <col min="12781" max="12781" width="17.7109375" style="428" customWidth="1"/>
    <col min="12782" max="12782" width="11.7109375" style="428" bestFit="1" customWidth="1"/>
    <col min="12783" max="12999" width="9" style="428"/>
    <col min="13000" max="13001" width="1.42578125" style="428" customWidth="1"/>
    <col min="13002" max="13002" width="2.5703125" style="428" customWidth="1"/>
    <col min="13003" max="13003" width="18.140625" style="428" customWidth="1"/>
    <col min="13004" max="13004" width="25.140625" style="428" customWidth="1"/>
    <col min="13005" max="13005" width="7" style="428" bestFit="1" customWidth="1"/>
    <col min="13006" max="13006" width="1.140625" style="428" customWidth="1"/>
    <col min="13007" max="13007" width="16" style="428" customWidth="1"/>
    <col min="13008" max="13008" width="0.85546875" style="428" customWidth="1"/>
    <col min="13009" max="13009" width="16" style="428" customWidth="1"/>
    <col min="13010" max="13010" width="0.85546875" style="428" customWidth="1"/>
    <col min="13011" max="13011" width="16" style="428" customWidth="1"/>
    <col min="13012" max="13012" width="0.85546875" style="428" customWidth="1"/>
    <col min="13013" max="13013" width="16" style="428" customWidth="1"/>
    <col min="13014" max="13036" width="0" style="428" hidden="1" customWidth="1"/>
    <col min="13037" max="13037" width="17.7109375" style="428" customWidth="1"/>
    <col min="13038" max="13038" width="11.7109375" style="428" bestFit="1" customWidth="1"/>
    <col min="13039" max="13255" width="9" style="428"/>
    <col min="13256" max="13257" width="1.42578125" style="428" customWidth="1"/>
    <col min="13258" max="13258" width="2.5703125" style="428" customWidth="1"/>
    <col min="13259" max="13259" width="18.140625" style="428" customWidth="1"/>
    <col min="13260" max="13260" width="25.140625" style="428" customWidth="1"/>
    <col min="13261" max="13261" width="7" style="428" bestFit="1" customWidth="1"/>
    <col min="13262" max="13262" width="1.140625" style="428" customWidth="1"/>
    <col min="13263" max="13263" width="16" style="428" customWidth="1"/>
    <col min="13264" max="13264" width="0.85546875" style="428" customWidth="1"/>
    <col min="13265" max="13265" width="16" style="428" customWidth="1"/>
    <col min="13266" max="13266" width="0.85546875" style="428" customWidth="1"/>
    <col min="13267" max="13267" width="16" style="428" customWidth="1"/>
    <col min="13268" max="13268" width="0.85546875" style="428" customWidth="1"/>
    <col min="13269" max="13269" width="16" style="428" customWidth="1"/>
    <col min="13270" max="13292" width="0" style="428" hidden="1" customWidth="1"/>
    <col min="13293" max="13293" width="17.7109375" style="428" customWidth="1"/>
    <col min="13294" max="13294" width="11.7109375" style="428" bestFit="1" customWidth="1"/>
    <col min="13295" max="13511" width="9" style="428"/>
    <col min="13512" max="13513" width="1.42578125" style="428" customWidth="1"/>
    <col min="13514" max="13514" width="2.5703125" style="428" customWidth="1"/>
    <col min="13515" max="13515" width="18.140625" style="428" customWidth="1"/>
    <col min="13516" max="13516" width="25.140625" style="428" customWidth="1"/>
    <col min="13517" max="13517" width="7" style="428" bestFit="1" customWidth="1"/>
    <col min="13518" max="13518" width="1.140625" style="428" customWidth="1"/>
    <col min="13519" max="13519" width="16" style="428" customWidth="1"/>
    <col min="13520" max="13520" width="0.85546875" style="428" customWidth="1"/>
    <col min="13521" max="13521" width="16" style="428" customWidth="1"/>
    <col min="13522" max="13522" width="0.85546875" style="428" customWidth="1"/>
    <col min="13523" max="13523" width="16" style="428" customWidth="1"/>
    <col min="13524" max="13524" width="0.85546875" style="428" customWidth="1"/>
    <col min="13525" max="13525" width="16" style="428" customWidth="1"/>
    <col min="13526" max="13548" width="0" style="428" hidden="1" customWidth="1"/>
    <col min="13549" max="13549" width="17.7109375" style="428" customWidth="1"/>
    <col min="13550" max="13550" width="11.7109375" style="428" bestFit="1" customWidth="1"/>
    <col min="13551" max="13767" width="9" style="428"/>
    <col min="13768" max="13769" width="1.42578125" style="428" customWidth="1"/>
    <col min="13770" max="13770" width="2.5703125" style="428" customWidth="1"/>
    <col min="13771" max="13771" width="18.140625" style="428" customWidth="1"/>
    <col min="13772" max="13772" width="25.140625" style="428" customWidth="1"/>
    <col min="13773" max="13773" width="7" style="428" bestFit="1" customWidth="1"/>
    <col min="13774" max="13774" width="1.140625" style="428" customWidth="1"/>
    <col min="13775" max="13775" width="16" style="428" customWidth="1"/>
    <col min="13776" max="13776" width="0.85546875" style="428" customWidth="1"/>
    <col min="13777" max="13777" width="16" style="428" customWidth="1"/>
    <col min="13778" max="13778" width="0.85546875" style="428" customWidth="1"/>
    <col min="13779" max="13779" width="16" style="428" customWidth="1"/>
    <col min="13780" max="13780" width="0.85546875" style="428" customWidth="1"/>
    <col min="13781" max="13781" width="16" style="428" customWidth="1"/>
    <col min="13782" max="13804" width="0" style="428" hidden="1" customWidth="1"/>
    <col min="13805" max="13805" width="17.7109375" style="428" customWidth="1"/>
    <col min="13806" max="13806" width="11.7109375" style="428" bestFit="1" customWidth="1"/>
    <col min="13807" max="14023" width="9" style="428"/>
    <col min="14024" max="14025" width="1.42578125" style="428" customWidth="1"/>
    <col min="14026" max="14026" width="2.5703125" style="428" customWidth="1"/>
    <col min="14027" max="14027" width="18.140625" style="428" customWidth="1"/>
    <col min="14028" max="14028" width="25.140625" style="428" customWidth="1"/>
    <col min="14029" max="14029" width="7" style="428" bestFit="1" customWidth="1"/>
    <col min="14030" max="14030" width="1.140625" style="428" customWidth="1"/>
    <col min="14031" max="14031" width="16" style="428" customWidth="1"/>
    <col min="14032" max="14032" width="0.85546875" style="428" customWidth="1"/>
    <col min="14033" max="14033" width="16" style="428" customWidth="1"/>
    <col min="14034" max="14034" width="0.85546875" style="428" customWidth="1"/>
    <col min="14035" max="14035" width="16" style="428" customWidth="1"/>
    <col min="14036" max="14036" width="0.85546875" style="428" customWidth="1"/>
    <col min="14037" max="14037" width="16" style="428" customWidth="1"/>
    <col min="14038" max="14060" width="0" style="428" hidden="1" customWidth="1"/>
    <col min="14061" max="14061" width="17.7109375" style="428" customWidth="1"/>
    <col min="14062" max="14062" width="11.7109375" style="428" bestFit="1" customWidth="1"/>
    <col min="14063" max="14279" width="9" style="428"/>
    <col min="14280" max="14281" width="1.42578125" style="428" customWidth="1"/>
    <col min="14282" max="14282" width="2.5703125" style="428" customWidth="1"/>
    <col min="14283" max="14283" width="18.140625" style="428" customWidth="1"/>
    <col min="14284" max="14284" width="25.140625" style="428" customWidth="1"/>
    <col min="14285" max="14285" width="7" style="428" bestFit="1" customWidth="1"/>
    <col min="14286" max="14286" width="1.140625" style="428" customWidth="1"/>
    <col min="14287" max="14287" width="16" style="428" customWidth="1"/>
    <col min="14288" max="14288" width="0.85546875" style="428" customWidth="1"/>
    <col min="14289" max="14289" width="16" style="428" customWidth="1"/>
    <col min="14290" max="14290" width="0.85546875" style="428" customWidth="1"/>
    <col min="14291" max="14291" width="16" style="428" customWidth="1"/>
    <col min="14292" max="14292" width="0.85546875" style="428" customWidth="1"/>
    <col min="14293" max="14293" width="16" style="428" customWidth="1"/>
    <col min="14294" max="14316" width="0" style="428" hidden="1" customWidth="1"/>
    <col min="14317" max="14317" width="17.7109375" style="428" customWidth="1"/>
    <col min="14318" max="14318" width="11.7109375" style="428" bestFit="1" customWidth="1"/>
    <col min="14319" max="14535" width="9" style="428"/>
    <col min="14536" max="14537" width="1.42578125" style="428" customWidth="1"/>
    <col min="14538" max="14538" width="2.5703125" style="428" customWidth="1"/>
    <col min="14539" max="14539" width="18.140625" style="428" customWidth="1"/>
    <col min="14540" max="14540" width="25.140625" style="428" customWidth="1"/>
    <col min="14541" max="14541" width="7" style="428" bestFit="1" customWidth="1"/>
    <col min="14542" max="14542" width="1.140625" style="428" customWidth="1"/>
    <col min="14543" max="14543" width="16" style="428" customWidth="1"/>
    <col min="14544" max="14544" width="0.85546875" style="428" customWidth="1"/>
    <col min="14545" max="14545" width="16" style="428" customWidth="1"/>
    <col min="14546" max="14546" width="0.85546875" style="428" customWidth="1"/>
    <col min="14547" max="14547" width="16" style="428" customWidth="1"/>
    <col min="14548" max="14548" width="0.85546875" style="428" customWidth="1"/>
    <col min="14549" max="14549" width="16" style="428" customWidth="1"/>
    <col min="14550" max="14572" width="0" style="428" hidden="1" customWidth="1"/>
    <col min="14573" max="14573" width="17.7109375" style="428" customWidth="1"/>
    <col min="14574" max="14574" width="11.7109375" style="428" bestFit="1" customWidth="1"/>
    <col min="14575" max="14791" width="9" style="428"/>
    <col min="14792" max="14793" width="1.42578125" style="428" customWidth="1"/>
    <col min="14794" max="14794" width="2.5703125" style="428" customWidth="1"/>
    <col min="14795" max="14795" width="18.140625" style="428" customWidth="1"/>
    <col min="14796" max="14796" width="25.140625" style="428" customWidth="1"/>
    <col min="14797" max="14797" width="7" style="428" bestFit="1" customWidth="1"/>
    <col min="14798" max="14798" width="1.140625" style="428" customWidth="1"/>
    <col min="14799" max="14799" width="16" style="428" customWidth="1"/>
    <col min="14800" max="14800" width="0.85546875" style="428" customWidth="1"/>
    <col min="14801" max="14801" width="16" style="428" customWidth="1"/>
    <col min="14802" max="14802" width="0.85546875" style="428" customWidth="1"/>
    <col min="14803" max="14803" width="16" style="428" customWidth="1"/>
    <col min="14804" max="14804" width="0.85546875" style="428" customWidth="1"/>
    <col min="14805" max="14805" width="16" style="428" customWidth="1"/>
    <col min="14806" max="14828" width="0" style="428" hidden="1" customWidth="1"/>
    <col min="14829" max="14829" width="17.7109375" style="428" customWidth="1"/>
    <col min="14830" max="14830" width="11.7109375" style="428" bestFit="1" customWidth="1"/>
    <col min="14831" max="15047" width="9" style="428"/>
    <col min="15048" max="15049" width="1.42578125" style="428" customWidth="1"/>
    <col min="15050" max="15050" width="2.5703125" style="428" customWidth="1"/>
    <col min="15051" max="15051" width="18.140625" style="428" customWidth="1"/>
    <col min="15052" max="15052" width="25.140625" style="428" customWidth="1"/>
    <col min="15053" max="15053" width="7" style="428" bestFit="1" customWidth="1"/>
    <col min="15054" max="15054" width="1.140625" style="428" customWidth="1"/>
    <col min="15055" max="15055" width="16" style="428" customWidth="1"/>
    <col min="15056" max="15056" width="0.85546875" style="428" customWidth="1"/>
    <col min="15057" max="15057" width="16" style="428" customWidth="1"/>
    <col min="15058" max="15058" width="0.85546875" style="428" customWidth="1"/>
    <col min="15059" max="15059" width="16" style="428" customWidth="1"/>
    <col min="15060" max="15060" width="0.85546875" style="428" customWidth="1"/>
    <col min="15061" max="15061" width="16" style="428" customWidth="1"/>
    <col min="15062" max="15084" width="0" style="428" hidden="1" customWidth="1"/>
    <col min="15085" max="15085" width="17.7109375" style="428" customWidth="1"/>
    <col min="15086" max="15086" width="11.7109375" style="428" bestFit="1" customWidth="1"/>
    <col min="15087" max="15303" width="9" style="428"/>
    <col min="15304" max="15305" width="1.42578125" style="428" customWidth="1"/>
    <col min="15306" max="15306" width="2.5703125" style="428" customWidth="1"/>
    <col min="15307" max="15307" width="18.140625" style="428" customWidth="1"/>
    <col min="15308" max="15308" width="25.140625" style="428" customWidth="1"/>
    <col min="15309" max="15309" width="7" style="428" bestFit="1" customWidth="1"/>
    <col min="15310" max="15310" width="1.140625" style="428" customWidth="1"/>
    <col min="15311" max="15311" width="16" style="428" customWidth="1"/>
    <col min="15312" max="15312" width="0.85546875" style="428" customWidth="1"/>
    <col min="15313" max="15313" width="16" style="428" customWidth="1"/>
    <col min="15314" max="15314" width="0.85546875" style="428" customWidth="1"/>
    <col min="15315" max="15315" width="16" style="428" customWidth="1"/>
    <col min="15316" max="15316" width="0.85546875" style="428" customWidth="1"/>
    <col min="15317" max="15317" width="16" style="428" customWidth="1"/>
    <col min="15318" max="15340" width="0" style="428" hidden="1" customWidth="1"/>
    <col min="15341" max="15341" width="17.7109375" style="428" customWidth="1"/>
    <col min="15342" max="15342" width="11.7109375" style="428" bestFit="1" customWidth="1"/>
    <col min="15343" max="15559" width="9" style="428"/>
    <col min="15560" max="15561" width="1.42578125" style="428" customWidth="1"/>
    <col min="15562" max="15562" width="2.5703125" style="428" customWidth="1"/>
    <col min="15563" max="15563" width="18.140625" style="428" customWidth="1"/>
    <col min="15564" max="15564" width="25.140625" style="428" customWidth="1"/>
    <col min="15565" max="15565" width="7" style="428" bestFit="1" customWidth="1"/>
    <col min="15566" max="15566" width="1.140625" style="428" customWidth="1"/>
    <col min="15567" max="15567" width="16" style="428" customWidth="1"/>
    <col min="15568" max="15568" width="0.85546875" style="428" customWidth="1"/>
    <col min="15569" max="15569" width="16" style="428" customWidth="1"/>
    <col min="15570" max="15570" width="0.85546875" style="428" customWidth="1"/>
    <col min="15571" max="15571" width="16" style="428" customWidth="1"/>
    <col min="15572" max="15572" width="0.85546875" style="428" customWidth="1"/>
    <col min="15573" max="15573" width="16" style="428" customWidth="1"/>
    <col min="15574" max="15596" width="0" style="428" hidden="1" customWidth="1"/>
    <col min="15597" max="15597" width="17.7109375" style="428" customWidth="1"/>
    <col min="15598" max="15598" width="11.7109375" style="428" bestFit="1" customWidth="1"/>
    <col min="15599" max="15815" width="9" style="428"/>
    <col min="15816" max="15817" width="1.42578125" style="428" customWidth="1"/>
    <col min="15818" max="15818" width="2.5703125" style="428" customWidth="1"/>
    <col min="15819" max="15819" width="18.140625" style="428" customWidth="1"/>
    <col min="15820" max="15820" width="25.140625" style="428" customWidth="1"/>
    <col min="15821" max="15821" width="7" style="428" bestFit="1" customWidth="1"/>
    <col min="15822" max="15822" width="1.140625" style="428" customWidth="1"/>
    <col min="15823" max="15823" width="16" style="428" customWidth="1"/>
    <col min="15824" max="15824" width="0.85546875" style="428" customWidth="1"/>
    <col min="15825" max="15825" width="16" style="428" customWidth="1"/>
    <col min="15826" max="15826" width="0.85546875" style="428" customWidth="1"/>
    <col min="15827" max="15827" width="16" style="428" customWidth="1"/>
    <col min="15828" max="15828" width="0.85546875" style="428" customWidth="1"/>
    <col min="15829" max="15829" width="16" style="428" customWidth="1"/>
    <col min="15830" max="15852" width="0" style="428" hidden="1" customWidth="1"/>
    <col min="15853" max="15853" width="17.7109375" style="428" customWidth="1"/>
    <col min="15854" max="15854" width="11.7109375" style="428" bestFit="1" customWidth="1"/>
    <col min="15855" max="16071" width="9" style="428"/>
    <col min="16072" max="16073" width="1.42578125" style="428" customWidth="1"/>
    <col min="16074" max="16074" width="2.5703125" style="428" customWidth="1"/>
    <col min="16075" max="16075" width="18.140625" style="428" customWidth="1"/>
    <col min="16076" max="16076" width="25.140625" style="428" customWidth="1"/>
    <col min="16077" max="16077" width="7" style="428" bestFit="1" customWidth="1"/>
    <col min="16078" max="16078" width="1.140625" style="428" customWidth="1"/>
    <col min="16079" max="16079" width="16" style="428" customWidth="1"/>
    <col min="16080" max="16080" width="0.85546875" style="428" customWidth="1"/>
    <col min="16081" max="16081" width="16" style="428" customWidth="1"/>
    <col min="16082" max="16082" width="0.85546875" style="428" customWidth="1"/>
    <col min="16083" max="16083" width="16" style="428" customWidth="1"/>
    <col min="16084" max="16084" width="0.85546875" style="428" customWidth="1"/>
    <col min="16085" max="16085" width="16" style="428" customWidth="1"/>
    <col min="16086" max="16108" width="0" style="428" hidden="1" customWidth="1"/>
    <col min="16109" max="16109" width="17.7109375" style="428" customWidth="1"/>
    <col min="16110" max="16110" width="11.7109375" style="428" bestFit="1" customWidth="1"/>
    <col min="16111" max="16384" width="9" style="428"/>
  </cols>
  <sheetData>
    <row r="1" spans="1:14" s="405" customFormat="1">
      <c r="A1" s="403" t="s">
        <v>1173</v>
      </c>
      <c r="B1" s="403"/>
      <c r="C1" s="403"/>
      <c r="D1" s="403"/>
      <c r="E1" s="403"/>
      <c r="F1" s="404"/>
      <c r="G1" s="403"/>
      <c r="H1" s="403"/>
      <c r="I1" s="403"/>
      <c r="J1" s="403"/>
      <c r="K1" s="403"/>
      <c r="L1" s="403"/>
      <c r="M1" s="403"/>
    </row>
    <row r="2" spans="1:14" s="405" customFormat="1">
      <c r="A2" s="403" t="s">
        <v>1174</v>
      </c>
      <c r="B2" s="403"/>
      <c r="C2" s="403"/>
      <c r="D2" s="403"/>
      <c r="E2" s="403"/>
      <c r="F2" s="404"/>
      <c r="G2" s="403"/>
      <c r="H2" s="403"/>
      <c r="I2" s="403"/>
      <c r="J2" s="403"/>
      <c r="K2" s="403"/>
      <c r="L2" s="403"/>
      <c r="M2" s="403"/>
    </row>
    <row r="3" spans="1:14" s="405" customFormat="1">
      <c r="A3" s="403" t="s">
        <v>1237</v>
      </c>
      <c r="B3" s="403"/>
      <c r="C3" s="403"/>
      <c r="D3" s="403"/>
      <c r="E3" s="403"/>
      <c r="F3" s="404"/>
      <c r="G3" s="403"/>
      <c r="H3" s="403"/>
      <c r="I3" s="403"/>
      <c r="J3" s="406"/>
      <c r="K3" s="403"/>
      <c r="L3" s="406"/>
      <c r="M3" s="403"/>
    </row>
    <row r="4" spans="1:14" s="405" customFormat="1">
      <c r="A4" s="403" t="s">
        <v>1194</v>
      </c>
      <c r="B4" s="403"/>
      <c r="C4" s="403"/>
      <c r="E4" s="403"/>
      <c r="F4" s="404"/>
      <c r="G4" s="403"/>
      <c r="H4" s="403"/>
      <c r="I4" s="403"/>
      <c r="J4" s="71"/>
      <c r="K4" s="403"/>
      <c r="M4" s="403"/>
      <c r="N4" s="407"/>
    </row>
    <row r="5" spans="1:14" s="409" customFormat="1">
      <c r="A5" s="395"/>
      <c r="B5" s="395"/>
      <c r="C5" s="395"/>
      <c r="D5" s="395"/>
      <c r="E5" s="395"/>
      <c r="F5" s="408"/>
      <c r="G5" s="396"/>
      <c r="H5" s="1636" t="s">
        <v>265</v>
      </c>
      <c r="I5" s="1636"/>
      <c r="J5" s="1636"/>
      <c r="K5" s="1636"/>
      <c r="L5" s="1636"/>
      <c r="M5" s="1636"/>
      <c r="N5" s="1636"/>
    </row>
    <row r="6" spans="1:14" s="409" customFormat="1">
      <c r="A6" s="395"/>
      <c r="B6" s="395"/>
      <c r="C6" s="395"/>
      <c r="D6" s="395"/>
      <c r="E6" s="395"/>
      <c r="F6" s="408"/>
      <c r="G6" s="396"/>
      <c r="H6" s="1636" t="s">
        <v>266</v>
      </c>
      <c r="I6" s="1636"/>
      <c r="J6" s="1636"/>
      <c r="K6" s="396"/>
      <c r="L6" s="1636" t="s">
        <v>267</v>
      </c>
      <c r="M6" s="1636"/>
      <c r="N6" s="1636"/>
    </row>
    <row r="7" spans="1:14" s="409" customFormat="1">
      <c r="A7" s="395"/>
      <c r="B7" s="395"/>
      <c r="C7" s="395"/>
      <c r="D7" s="395"/>
      <c r="E7" s="395"/>
      <c r="F7" s="375" t="s">
        <v>270</v>
      </c>
      <c r="G7" s="396"/>
      <c r="H7" s="411">
        <v>2563</v>
      </c>
      <c r="I7" s="412"/>
      <c r="J7" s="1527">
        <v>2562</v>
      </c>
      <c r="K7" s="397"/>
      <c r="L7" s="411">
        <v>2563</v>
      </c>
      <c r="M7" s="412"/>
      <c r="N7" s="1527">
        <v>2562</v>
      </c>
    </row>
    <row r="8" spans="1:14" s="409" customFormat="1" ht="5.25" customHeight="1">
      <c r="A8" s="395"/>
      <c r="B8" s="395"/>
      <c r="C8" s="395"/>
      <c r="D8" s="395"/>
      <c r="E8" s="395"/>
      <c r="F8" s="334"/>
      <c r="G8" s="396"/>
      <c r="H8" s="397"/>
      <c r="I8" s="397"/>
      <c r="J8" s="397"/>
      <c r="K8" s="396"/>
      <c r="L8" s="397"/>
      <c r="M8" s="397"/>
      <c r="N8" s="397"/>
    </row>
    <row r="9" spans="1:14" s="409" customFormat="1">
      <c r="A9" s="337" t="s">
        <v>328</v>
      </c>
      <c r="C9" s="395"/>
      <c r="D9" s="395"/>
      <c r="E9" s="395"/>
      <c r="F9" s="396">
        <v>6.6</v>
      </c>
      <c r="G9" s="395"/>
      <c r="H9" s="388">
        <v>490206402.11000001</v>
      </c>
      <c r="I9" s="395"/>
      <c r="J9" s="388">
        <v>453186748</v>
      </c>
      <c r="K9" s="395"/>
      <c r="L9" s="388">
        <v>471183016.48000002</v>
      </c>
      <c r="M9" s="395"/>
      <c r="N9" s="388">
        <v>416568256.31</v>
      </c>
    </row>
    <row r="10" spans="1:14" s="409" customFormat="1">
      <c r="A10" s="337" t="s">
        <v>329</v>
      </c>
      <c r="C10" s="395"/>
      <c r="D10" s="395"/>
      <c r="E10" s="395"/>
      <c r="F10" s="396"/>
      <c r="G10" s="395"/>
      <c r="H10" s="1501">
        <v>40331374.960000001</v>
      </c>
      <c r="I10" s="395"/>
      <c r="J10" s="388">
        <v>39190929.240000002</v>
      </c>
      <c r="K10" s="395"/>
      <c r="L10" s="388">
        <v>40331374.960000001</v>
      </c>
      <c r="M10" s="395"/>
      <c r="N10" s="388">
        <v>39055504</v>
      </c>
    </row>
    <row r="11" spans="1:14" s="409" customFormat="1">
      <c r="B11" s="405" t="s">
        <v>330</v>
      </c>
      <c r="C11" s="395"/>
      <c r="D11" s="395"/>
      <c r="E11" s="395"/>
      <c r="F11" s="396"/>
      <c r="G11" s="395"/>
      <c r="H11" s="413">
        <v>530537777.06999999</v>
      </c>
      <c r="I11" s="395"/>
      <c r="J11" s="413">
        <v>492377677.24000001</v>
      </c>
      <c r="K11" s="395"/>
      <c r="L11" s="413">
        <v>511514391.44</v>
      </c>
      <c r="M11" s="395"/>
      <c r="N11" s="413">
        <v>455623760.31</v>
      </c>
    </row>
    <row r="12" spans="1:14" s="409" customFormat="1">
      <c r="A12" s="337" t="s">
        <v>56</v>
      </c>
      <c r="C12" s="395"/>
      <c r="D12" s="395"/>
      <c r="E12" s="395"/>
      <c r="F12" s="1549"/>
      <c r="G12" s="395"/>
      <c r="H12" s="414">
        <v>-261111132.58000001</v>
      </c>
      <c r="I12" s="395"/>
      <c r="J12" s="388">
        <v>-234902719.62</v>
      </c>
      <c r="K12" s="395"/>
      <c r="L12" s="414">
        <v>-254331564.59999999</v>
      </c>
      <c r="M12" s="395"/>
      <c r="N12" s="388">
        <v>-223546555.06999999</v>
      </c>
    </row>
    <row r="13" spans="1:14" s="409" customFormat="1">
      <c r="A13" s="337" t="s">
        <v>333</v>
      </c>
      <c r="C13" s="395"/>
      <c r="D13" s="395"/>
      <c r="E13" s="395"/>
      <c r="F13" s="396"/>
      <c r="G13" s="395"/>
      <c r="H13" s="414">
        <v>-21214293.600000001</v>
      </c>
      <c r="I13" s="395"/>
      <c r="J13" s="388">
        <v>-20752518.969999999</v>
      </c>
      <c r="K13" s="395"/>
      <c r="L13" s="414">
        <v>-21214293.600000001</v>
      </c>
      <c r="M13" s="395"/>
      <c r="N13" s="1501">
        <v>-17090804.550000001</v>
      </c>
    </row>
    <row r="14" spans="1:14" s="409" customFormat="1">
      <c r="B14" s="405" t="s">
        <v>334</v>
      </c>
      <c r="C14" s="395"/>
      <c r="D14" s="395"/>
      <c r="E14" s="1517"/>
      <c r="F14" s="1549"/>
      <c r="G14" s="395"/>
      <c r="H14" s="413">
        <v>-282325426.18000001</v>
      </c>
      <c r="I14" s="395"/>
      <c r="J14" s="413">
        <v>-255655238.59</v>
      </c>
      <c r="K14" s="395"/>
      <c r="L14" s="413">
        <v>-275545858.19999999</v>
      </c>
      <c r="M14" s="395"/>
      <c r="N14" s="413">
        <v>-240637359.62</v>
      </c>
    </row>
    <row r="15" spans="1:14" s="419" customFormat="1">
      <c r="A15" s="415" t="s">
        <v>58</v>
      </c>
      <c r="B15" s="416"/>
      <c r="C15" s="416"/>
      <c r="D15" s="416"/>
      <c r="E15" s="416"/>
      <c r="F15" s="417"/>
      <c r="G15" s="416"/>
      <c r="H15" s="418">
        <v>248212350.88999999</v>
      </c>
      <c r="I15" s="416"/>
      <c r="J15" s="418">
        <v>236722438.65000001</v>
      </c>
      <c r="K15" s="416"/>
      <c r="L15" s="418">
        <v>235968533.24000001</v>
      </c>
      <c r="M15" s="416"/>
      <c r="N15" s="418">
        <v>214986400.69</v>
      </c>
    </row>
    <row r="16" spans="1:14" s="409" customFormat="1">
      <c r="A16" s="337" t="s">
        <v>61</v>
      </c>
      <c r="C16" s="395"/>
      <c r="D16" s="395"/>
      <c r="E16" s="395"/>
      <c r="F16" s="396">
        <v>6.6</v>
      </c>
      <c r="G16" s="395"/>
      <c r="H16" s="414">
        <v>511306.55</v>
      </c>
      <c r="I16" s="395"/>
      <c r="J16" s="1501">
        <v>5917972.3900000006</v>
      </c>
      <c r="K16" s="395"/>
      <c r="L16" s="414">
        <v>627571.14</v>
      </c>
      <c r="M16" s="395"/>
      <c r="N16" s="1501">
        <v>9886093.3499999996</v>
      </c>
    </row>
    <row r="17" spans="1:14" s="395" customFormat="1">
      <c r="A17" s="420" t="s">
        <v>1175</v>
      </c>
      <c r="E17" s="397"/>
      <c r="F17" s="1514" t="s">
        <v>1235</v>
      </c>
      <c r="G17" s="410"/>
      <c r="H17" s="388">
        <v>-84095463.769999996</v>
      </c>
      <c r="I17" s="410"/>
      <c r="J17" s="388">
        <v>-92104129.569999993</v>
      </c>
      <c r="K17" s="410"/>
      <c r="L17" s="388">
        <v>-76657857.840000004</v>
      </c>
      <c r="M17" s="410"/>
      <c r="N17" s="388">
        <v>-81149527.519999996</v>
      </c>
    </row>
    <row r="18" spans="1:14" s="409" customFormat="1">
      <c r="A18" s="337" t="s">
        <v>63</v>
      </c>
      <c r="C18" s="421"/>
      <c r="D18" s="421"/>
      <c r="E18" s="397"/>
      <c r="F18" s="1514" t="s">
        <v>1236</v>
      </c>
      <c r="G18" s="395"/>
      <c r="H18" s="414">
        <v>-94639007.459999993</v>
      </c>
      <c r="I18" s="395"/>
      <c r="J18" s="1501">
        <v>-88016211.920000002</v>
      </c>
      <c r="K18" s="395"/>
      <c r="L18" s="422">
        <v>-91894356.319999993</v>
      </c>
      <c r="M18" s="395"/>
      <c r="N18" s="1501">
        <v>-69021904</v>
      </c>
    </row>
    <row r="19" spans="1:14" s="409" customFormat="1">
      <c r="A19" s="395" t="s">
        <v>64</v>
      </c>
      <c r="B19" s="395"/>
      <c r="C19" s="395"/>
      <c r="D19" s="395"/>
      <c r="E19" s="395"/>
      <c r="F19" s="1514"/>
      <c r="G19" s="395"/>
      <c r="H19" s="361">
        <v>-8051509.9299999997</v>
      </c>
      <c r="I19" s="395"/>
      <c r="J19" s="361">
        <v>-11020143.050000001</v>
      </c>
      <c r="K19" s="395"/>
      <c r="L19" s="361">
        <v>-7717608.54</v>
      </c>
      <c r="M19" s="395"/>
      <c r="N19" s="361">
        <v>-5178994.6500000004</v>
      </c>
    </row>
    <row r="20" spans="1:14" s="409" customFormat="1">
      <c r="A20" s="395" t="s">
        <v>335</v>
      </c>
      <c r="B20" s="395"/>
      <c r="C20" s="395"/>
      <c r="D20" s="395"/>
      <c r="E20" s="395"/>
      <c r="F20" s="408"/>
      <c r="G20" s="395"/>
      <c r="H20" s="1504">
        <v>61937676.280000024</v>
      </c>
      <c r="I20" s="395"/>
      <c r="J20" s="1504">
        <v>51499926.50000003</v>
      </c>
      <c r="K20" s="395"/>
      <c r="L20" s="423">
        <v>60326281.68</v>
      </c>
      <c r="M20" s="395"/>
      <c r="N20" s="423">
        <v>69522067.869999975</v>
      </c>
    </row>
    <row r="21" spans="1:14" s="409" customFormat="1">
      <c r="A21" s="305" t="s">
        <v>1171</v>
      </c>
      <c r="B21" s="395"/>
      <c r="C21" s="395"/>
      <c r="D21" s="395"/>
      <c r="E21" s="395"/>
      <c r="F21" s="396">
        <v>15</v>
      </c>
      <c r="G21" s="395"/>
      <c r="H21" s="1501">
        <v>-10347895.710000001</v>
      </c>
      <c r="I21" s="395"/>
      <c r="J21" s="1501">
        <v>-14313806.289999999</v>
      </c>
      <c r="K21" s="395"/>
      <c r="L21" s="388">
        <v>-10867436.369999999</v>
      </c>
      <c r="M21" s="395"/>
      <c r="N21" s="361">
        <v>-13998294.82</v>
      </c>
    </row>
    <row r="22" spans="1:14">
      <c r="A22" s="1551" t="s">
        <v>1211</v>
      </c>
      <c r="B22" s="425"/>
      <c r="C22" s="425"/>
      <c r="D22" s="425"/>
      <c r="E22" s="425"/>
      <c r="F22" s="426"/>
      <c r="G22" s="425"/>
      <c r="H22" s="1550">
        <v>51589780.570000023</v>
      </c>
      <c r="I22" s="425"/>
      <c r="J22" s="1550">
        <v>37186120.210000031</v>
      </c>
      <c r="K22" s="425"/>
      <c r="L22" s="1532">
        <v>49458845.310000002</v>
      </c>
      <c r="M22" s="425"/>
      <c r="N22" s="1532">
        <v>55523773.049999975</v>
      </c>
    </row>
    <row r="23" spans="1:14" s="1531" customFormat="1">
      <c r="A23" s="1528" t="s">
        <v>1209</v>
      </c>
      <c r="B23" s="1529"/>
      <c r="C23" s="1530"/>
      <c r="D23" s="1529"/>
      <c r="E23" s="1504"/>
      <c r="F23" s="1529"/>
      <c r="G23" s="1504"/>
      <c r="H23" s="1504"/>
      <c r="I23" s="1504"/>
      <c r="J23" s="1504"/>
      <c r="K23" s="1504"/>
      <c r="L23" s="1544"/>
      <c r="M23" s="1544"/>
      <c r="N23" s="1544"/>
    </row>
    <row r="24" spans="1:14" s="1531" customFormat="1">
      <c r="A24" s="1542" t="s">
        <v>1205</v>
      </c>
      <c r="B24" s="1529"/>
      <c r="C24" s="1530"/>
      <c r="D24" s="1529"/>
      <c r="E24" s="1504"/>
      <c r="F24" s="1529"/>
      <c r="G24" s="1504"/>
      <c r="H24" s="1504"/>
      <c r="I24" s="1504"/>
      <c r="J24" s="1504"/>
      <c r="K24" s="1504"/>
      <c r="L24" s="1544"/>
      <c r="M24" s="1544"/>
      <c r="N24" s="1544"/>
    </row>
    <row r="25" spans="1:14" s="1531" customFormat="1">
      <c r="A25" s="1529" t="s">
        <v>1206</v>
      </c>
      <c r="B25" s="1529"/>
      <c r="C25" s="1530"/>
      <c r="D25" s="1529"/>
      <c r="E25" s="1501"/>
      <c r="F25" s="1553">
        <v>22</v>
      </c>
      <c r="G25" s="1501">
        <v>0</v>
      </c>
      <c r="H25" s="1501">
        <v>4102188</v>
      </c>
      <c r="I25" s="1501">
        <v>0</v>
      </c>
      <c r="J25" s="1501">
        <v>0</v>
      </c>
      <c r="K25" s="1501">
        <v>0</v>
      </c>
      <c r="L25" s="356">
        <v>4025820</v>
      </c>
      <c r="M25" s="1544"/>
      <c r="N25" s="832">
        <v>0</v>
      </c>
    </row>
    <row r="26" spans="1:14" s="1531" customFormat="1">
      <c r="A26" s="1529" t="s">
        <v>1207</v>
      </c>
      <c r="B26" s="1529"/>
      <c r="C26" s="1530"/>
      <c r="D26" s="1529"/>
      <c r="E26" s="1504"/>
      <c r="F26" s="1529"/>
      <c r="G26" s="1504"/>
      <c r="H26" s="1504"/>
      <c r="I26" s="1504"/>
      <c r="J26" s="1504"/>
      <c r="K26" s="1504"/>
      <c r="L26" s="1544"/>
      <c r="M26" s="1544"/>
      <c r="N26" s="832"/>
    </row>
    <row r="27" spans="1:14" s="1531" customFormat="1">
      <c r="A27" s="1529"/>
      <c r="B27" s="1529" t="s">
        <v>1208</v>
      </c>
      <c r="C27" s="1530"/>
      <c r="D27" s="1529"/>
      <c r="E27" s="1501"/>
      <c r="F27" s="1530">
        <v>15</v>
      </c>
      <c r="G27" s="1501">
        <v>0</v>
      </c>
      <c r="H27" s="1504">
        <v>-820437.6</v>
      </c>
      <c r="I27" s="1501">
        <v>0</v>
      </c>
      <c r="J27" s="1504">
        <v>0</v>
      </c>
      <c r="K27" s="1501">
        <v>0</v>
      </c>
      <c r="L27" s="1501">
        <v>-805164</v>
      </c>
      <c r="M27" s="1544"/>
      <c r="N27" s="832">
        <v>0</v>
      </c>
    </row>
    <row r="28" spans="1:14" s="1531" customFormat="1">
      <c r="A28" s="1528" t="s">
        <v>1210</v>
      </c>
      <c r="B28" s="1529"/>
      <c r="C28" s="1530"/>
      <c r="D28" s="1529"/>
      <c r="E28" s="1544"/>
      <c r="F28" s="1544"/>
      <c r="G28" s="1544"/>
      <c r="H28" s="1545">
        <v>3281750.4</v>
      </c>
      <c r="I28" s="1529"/>
      <c r="J28" s="1545">
        <v>0</v>
      </c>
      <c r="K28" s="1504"/>
      <c r="L28" s="1545">
        <v>3220656</v>
      </c>
      <c r="M28" s="1504"/>
      <c r="N28" s="1545">
        <v>0</v>
      </c>
    </row>
    <row r="29" spans="1:14" ht="21.75" thickBot="1">
      <c r="A29" s="431" t="s">
        <v>1204</v>
      </c>
      <c r="B29" s="354"/>
      <c r="C29" s="354"/>
      <c r="D29" s="425"/>
      <c r="E29" s="354"/>
      <c r="F29" s="352"/>
      <c r="G29" s="354"/>
      <c r="H29" s="1503">
        <v>54871530.970000021</v>
      </c>
      <c r="I29" s="354"/>
      <c r="J29" s="1503">
        <v>37186120.210000031</v>
      </c>
      <c r="K29" s="354"/>
      <c r="L29" s="1503">
        <v>52679501.310000002</v>
      </c>
      <c r="M29" s="354"/>
      <c r="N29" s="1503">
        <v>55523773.049999975</v>
      </c>
    </row>
    <row r="30" spans="1:14" ht="15.75" customHeight="1" thickTop="1">
      <c r="A30" s="431"/>
      <c r="B30" s="354"/>
      <c r="C30" s="354"/>
      <c r="D30" s="354"/>
      <c r="E30" s="354"/>
      <c r="F30" s="352"/>
      <c r="G30" s="354"/>
      <c r="H30" s="1501"/>
      <c r="I30" s="354"/>
      <c r="J30" s="1501"/>
      <c r="K30" s="354"/>
      <c r="L30" s="388"/>
      <c r="M30" s="354"/>
      <c r="N30" s="388"/>
    </row>
    <row r="31" spans="1:14">
      <c r="A31" s="347" t="s">
        <v>338</v>
      </c>
      <c r="B31" s="354"/>
      <c r="C31" s="354"/>
      <c r="D31" s="354"/>
      <c r="E31" s="354"/>
      <c r="F31" s="352"/>
      <c r="G31" s="354"/>
      <c r="H31" s="433"/>
      <c r="I31" s="354"/>
      <c r="J31" s="433"/>
      <c r="K31" s="354"/>
      <c r="L31" s="414"/>
      <c r="M31" s="354"/>
      <c r="N31" s="414"/>
    </row>
    <row r="32" spans="1:14">
      <c r="A32" s="354"/>
      <c r="B32" s="354"/>
      <c r="C32" s="354" t="s">
        <v>213</v>
      </c>
      <c r="D32" s="354"/>
      <c r="E32" s="354"/>
      <c r="F32" s="430"/>
      <c r="G32" s="354"/>
      <c r="H32" s="1501">
        <v>51589780.570000023</v>
      </c>
      <c r="I32" s="354"/>
      <c r="J32" s="1501">
        <v>45268791.940000027</v>
      </c>
      <c r="K32" s="354"/>
      <c r="L32" s="356">
        <v>49458845.310000002</v>
      </c>
      <c r="M32" s="354"/>
      <c r="N32" s="356">
        <v>55523773.049999975</v>
      </c>
    </row>
    <row r="33" spans="1:14">
      <c r="A33" s="354"/>
      <c r="B33" s="354"/>
      <c r="C33" s="354" t="s">
        <v>339</v>
      </c>
      <c r="D33" s="354"/>
      <c r="E33" s="354"/>
      <c r="F33" s="430"/>
      <c r="G33" s="354"/>
      <c r="H33" s="356"/>
      <c r="I33" s="354"/>
      <c r="J33" s="356"/>
      <c r="K33" s="354"/>
      <c r="L33" s="356"/>
      <c r="M33" s="354"/>
      <c r="N33" s="356"/>
    </row>
    <row r="34" spans="1:14">
      <c r="A34" s="354"/>
      <c r="B34" s="354"/>
      <c r="C34" s="354" t="s">
        <v>340</v>
      </c>
      <c r="D34" s="425"/>
      <c r="E34" s="354"/>
      <c r="F34" s="352"/>
      <c r="G34" s="354"/>
      <c r="H34" s="1504">
        <v>0</v>
      </c>
      <c r="I34" s="354"/>
      <c r="J34" s="1501">
        <v>-8082671.7300000004</v>
      </c>
      <c r="K34" s="354"/>
      <c r="L34" s="388">
        <v>0</v>
      </c>
      <c r="M34" s="354"/>
      <c r="N34" s="361">
        <v>0</v>
      </c>
    </row>
    <row r="35" spans="1:14" ht="21.75" thickBot="1">
      <c r="A35" s="354"/>
      <c r="B35" s="354"/>
      <c r="C35" s="354"/>
      <c r="D35" s="354"/>
      <c r="E35" s="354"/>
      <c r="F35" s="352"/>
      <c r="G35" s="354"/>
      <c r="H35" s="1503">
        <v>51589780.570000023</v>
      </c>
      <c r="I35" s="354"/>
      <c r="J35" s="1503">
        <v>37186120.210000023</v>
      </c>
      <c r="K35" s="354"/>
      <c r="L35" s="432">
        <v>49458845.310000002</v>
      </c>
      <c r="M35" s="354"/>
      <c r="N35" s="432">
        <v>55523773.049999975</v>
      </c>
    </row>
    <row r="36" spans="1:14" ht="21.75" thickTop="1">
      <c r="A36" s="354" t="s">
        <v>341</v>
      </c>
      <c r="B36" s="354"/>
      <c r="C36" s="354"/>
      <c r="D36" s="354"/>
      <c r="E36" s="354"/>
      <c r="F36" s="430"/>
      <c r="G36" s="354"/>
      <c r="H36" s="1504"/>
      <c r="I36" s="354"/>
      <c r="J36" s="1504"/>
      <c r="K36" s="354"/>
      <c r="L36" s="414"/>
      <c r="M36" s="354"/>
      <c r="N36" s="414"/>
    </row>
    <row r="37" spans="1:14">
      <c r="A37" s="354"/>
      <c r="B37" s="354"/>
      <c r="C37" s="354" t="s">
        <v>213</v>
      </c>
      <c r="D37" s="354"/>
      <c r="E37" s="354"/>
      <c r="F37" s="352"/>
      <c r="G37" s="354"/>
      <c r="H37" s="1501">
        <v>54871530.970000021</v>
      </c>
      <c r="I37" s="354"/>
      <c r="J37" s="1501">
        <v>45268791.940000027</v>
      </c>
      <c r="K37" s="354"/>
      <c r="L37" s="388">
        <v>52679501.310000002</v>
      </c>
      <c r="M37" s="354"/>
      <c r="N37" s="388">
        <v>55523773.049999975</v>
      </c>
    </row>
    <row r="38" spans="1:14">
      <c r="A38" s="354"/>
      <c r="B38" s="354"/>
      <c r="C38" s="354" t="s">
        <v>339</v>
      </c>
      <c r="D38" s="354"/>
      <c r="E38" s="354"/>
      <c r="F38" s="352"/>
      <c r="G38" s="354"/>
      <c r="H38" s="1501"/>
      <c r="I38" s="354"/>
      <c r="J38" s="1501"/>
      <c r="K38" s="354"/>
      <c r="L38" s="388"/>
      <c r="M38" s="354"/>
      <c r="N38" s="388"/>
    </row>
    <row r="39" spans="1:14">
      <c r="A39" s="354"/>
      <c r="B39" s="354"/>
      <c r="C39" s="354" t="s">
        <v>340</v>
      </c>
      <c r="D39" s="425"/>
      <c r="E39" s="354"/>
      <c r="F39" s="352"/>
      <c r="G39" s="354"/>
      <c r="H39" s="1504">
        <v>0</v>
      </c>
      <c r="I39" s="354"/>
      <c r="J39" s="1501">
        <v>-8082671.7300000004</v>
      </c>
      <c r="K39" s="354"/>
      <c r="L39" s="388">
        <v>0</v>
      </c>
      <c r="M39" s="354"/>
      <c r="N39" s="388">
        <v>0</v>
      </c>
    </row>
    <row r="40" spans="1:14" ht="21.75" thickBot="1">
      <c r="A40" s="354"/>
      <c r="B40" s="354"/>
      <c r="C40" s="354"/>
      <c r="D40" s="354"/>
      <c r="E40" s="354"/>
      <c r="F40" s="352"/>
      <c r="G40" s="354"/>
      <c r="H40" s="1503">
        <v>54871530.970000021</v>
      </c>
      <c r="I40" s="354"/>
      <c r="J40" s="1503">
        <v>37186120.210000023</v>
      </c>
      <c r="K40" s="354"/>
      <c r="L40" s="432">
        <v>52679501.310000002</v>
      </c>
      <c r="M40" s="354"/>
      <c r="N40" s="432">
        <v>55523773.049999975</v>
      </c>
    </row>
    <row r="41" spans="1:14" ht="21.75" thickTop="1">
      <c r="A41" s="431" t="s">
        <v>1172</v>
      </c>
      <c r="B41" s="354"/>
      <c r="C41" s="354"/>
      <c r="D41" s="354"/>
      <c r="E41" s="354"/>
      <c r="G41" s="354"/>
      <c r="H41" s="433"/>
      <c r="I41" s="354"/>
      <c r="J41" s="433"/>
      <c r="K41" s="354"/>
      <c r="L41" s="414"/>
      <c r="M41" s="354"/>
      <c r="N41" s="414"/>
    </row>
    <row r="42" spans="1:14" ht="21.75" thickBot="1">
      <c r="A42" s="354"/>
      <c r="B42" s="354"/>
      <c r="C42" s="354" t="s">
        <v>342</v>
      </c>
      <c r="D42" s="354"/>
      <c r="E42" s="354"/>
      <c r="F42" s="430">
        <v>27</v>
      </c>
      <c r="G42" s="354"/>
      <c r="H42" s="434">
        <v>0.31587345286634044</v>
      </c>
      <c r="I42" s="354"/>
      <c r="J42" s="434">
        <v>0.41153447218181843</v>
      </c>
      <c r="K42" s="354"/>
      <c r="L42" s="434">
        <v>0.30282618127545763</v>
      </c>
      <c r="M42" s="354"/>
      <c r="N42" s="434">
        <v>0.50476157318181791</v>
      </c>
    </row>
    <row r="43" spans="1:14" ht="22.5" thickTop="1" thickBot="1">
      <c r="A43" s="354"/>
      <c r="B43" s="354"/>
      <c r="C43" s="354" t="s">
        <v>343</v>
      </c>
      <c r="D43" s="354"/>
      <c r="E43" s="354"/>
      <c r="F43" s="352"/>
      <c r="G43" s="354"/>
      <c r="H43" s="435">
        <v>163324205</v>
      </c>
      <c r="I43" s="354"/>
      <c r="J43" s="435">
        <v>110000000</v>
      </c>
      <c r="K43" s="354"/>
      <c r="L43" s="435">
        <v>163324205</v>
      </c>
      <c r="M43" s="354"/>
      <c r="N43" s="435">
        <v>110000000</v>
      </c>
    </row>
    <row r="44" spans="1:14" ht="21.75" thickTop="1">
      <c r="B44" s="354"/>
      <c r="C44" s="354"/>
      <c r="F44" s="352"/>
      <c r="H44" s="425"/>
      <c r="I44" s="425"/>
      <c r="J44" s="425"/>
      <c r="K44" s="425"/>
      <c r="L44" s="425"/>
      <c r="M44" s="425"/>
      <c r="N44" s="425"/>
    </row>
    <row r="45" spans="1:14">
      <c r="B45" s="354"/>
      <c r="C45" s="354"/>
      <c r="F45" s="426"/>
      <c r="H45" s="425"/>
      <c r="I45" s="425"/>
      <c r="J45" s="425"/>
      <c r="K45" s="425"/>
      <c r="L45" s="425"/>
      <c r="M45" s="425"/>
      <c r="N45" s="425"/>
    </row>
  </sheetData>
  <mergeCells count="3">
    <mergeCell ref="H5:N5"/>
    <mergeCell ref="H6:J6"/>
    <mergeCell ref="L6:N6"/>
  </mergeCells>
  <pageMargins left="0.90551181102362199" right="0.39370078740157499" top="0.78740157480314998" bottom="0.511811023622047" header="0.31496062992126" footer="0.23622047244094499"/>
  <pageSetup paperSize="9" scale="76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2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9.5" customHeight="1"/>
  <cols>
    <col min="1" max="2" width="1.85546875" style="367" customWidth="1"/>
    <col min="3" max="3" width="40.42578125" style="367" customWidth="1"/>
    <col min="4" max="4" width="7.85546875" style="367" customWidth="1"/>
    <col min="5" max="5" width="1.140625" style="402" customWidth="1"/>
    <col min="6" max="6" width="16.140625" style="367" customWidth="1"/>
    <col min="7" max="7" width="1.140625" style="367" customWidth="1"/>
    <col min="8" max="8" width="16.140625" style="1505" customWidth="1"/>
    <col min="9" max="9" width="1.140625" style="1505" customWidth="1"/>
    <col min="10" max="10" width="16.140625" style="367" customWidth="1"/>
    <col min="11" max="11" width="1.140625" style="367" customWidth="1"/>
    <col min="12" max="12" width="16.140625" style="367" customWidth="1"/>
    <col min="13" max="13" width="1.140625" style="367" customWidth="1"/>
    <col min="14" max="14" width="16.140625" style="1505" customWidth="1"/>
    <col min="15" max="15" width="1.140625" style="1505" customWidth="1"/>
    <col min="16" max="16" width="16.140625" style="367" customWidth="1"/>
    <col min="17" max="17" width="1.140625" style="367" customWidth="1"/>
    <col min="18" max="18" width="16.140625" style="367" customWidth="1"/>
    <col min="19" max="19" width="1.140625" style="367" customWidth="1"/>
    <col min="20" max="20" width="16.140625" style="367" customWidth="1"/>
    <col min="21" max="21" width="0.85546875" style="367" customWidth="1"/>
    <col min="22" max="22" width="13.5703125" style="367" customWidth="1"/>
    <col min="23" max="23" width="15.140625" style="367" bestFit="1" customWidth="1"/>
    <col min="24" max="26" width="9.140625" style="367"/>
    <col min="27" max="27" width="9.140625" style="367" customWidth="1"/>
    <col min="28" max="16384" width="9.140625" style="367"/>
  </cols>
  <sheetData>
    <row r="1" spans="1:28" s="386" customFormat="1" ht="21.75">
      <c r="A1" s="1487" t="s">
        <v>1173</v>
      </c>
      <c r="B1" s="1487"/>
      <c r="C1" s="1487"/>
      <c r="D1" s="387"/>
      <c r="E1" s="1488"/>
      <c r="F1" s="387"/>
      <c r="G1" s="387"/>
      <c r="H1" s="1508"/>
      <c r="I1" s="1508"/>
      <c r="J1" s="387"/>
      <c r="K1" s="387"/>
      <c r="L1" s="387"/>
      <c r="M1" s="387"/>
      <c r="N1" s="1508"/>
      <c r="O1" s="1508"/>
      <c r="P1" s="387"/>
      <c r="Q1" s="387"/>
      <c r="R1" s="387"/>
      <c r="S1" s="387"/>
    </row>
    <row r="2" spans="1:28" s="386" customFormat="1" ht="21.75">
      <c r="A2" s="1487" t="s">
        <v>1174</v>
      </c>
      <c r="B2" s="1487"/>
      <c r="C2" s="1487"/>
      <c r="D2" s="387"/>
      <c r="E2" s="1488"/>
      <c r="F2" s="387"/>
      <c r="G2" s="387"/>
      <c r="H2" s="1508"/>
      <c r="I2" s="1508"/>
      <c r="J2" s="387"/>
      <c r="K2" s="387"/>
      <c r="L2" s="387"/>
      <c r="M2" s="387"/>
      <c r="N2" s="1508"/>
      <c r="O2" s="1508"/>
      <c r="P2" s="387"/>
      <c r="Q2" s="387"/>
      <c r="R2" s="387"/>
      <c r="S2" s="387"/>
    </row>
    <row r="3" spans="1:28" s="386" customFormat="1" ht="21.75">
      <c r="A3" s="1487" t="s">
        <v>309</v>
      </c>
      <c r="B3" s="1487"/>
      <c r="C3" s="1487"/>
      <c r="D3" s="387"/>
      <c r="E3" s="1488"/>
      <c r="F3" s="387"/>
      <c r="G3" s="387"/>
      <c r="H3" s="1508"/>
      <c r="I3" s="1508"/>
      <c r="J3" s="387"/>
      <c r="K3" s="387"/>
      <c r="L3" s="387"/>
      <c r="M3" s="387"/>
      <c r="N3" s="1508"/>
      <c r="O3" s="1508"/>
      <c r="P3" s="387"/>
      <c r="Q3" s="387"/>
      <c r="R3" s="387"/>
      <c r="S3" s="387"/>
    </row>
    <row r="4" spans="1:28" s="1491" customFormat="1" ht="20.25" customHeight="1">
      <c r="A4" s="1487" t="s">
        <v>1194</v>
      </c>
      <c r="B4" s="1487"/>
      <c r="C4" s="1487"/>
      <c r="D4" s="1487"/>
      <c r="E4" s="1489"/>
      <c r="F4" s="1487"/>
      <c r="G4" s="1487"/>
      <c r="H4" s="1487"/>
      <c r="I4" s="1487"/>
      <c r="J4" s="1487"/>
      <c r="K4" s="1487"/>
      <c r="L4" s="1487"/>
      <c r="M4" s="1487"/>
      <c r="N4" s="1487"/>
      <c r="O4" s="1487"/>
      <c r="P4" s="1487"/>
      <c r="Q4" s="1487"/>
      <c r="R4" s="1487"/>
      <c r="S4" s="1487"/>
      <c r="T4" s="1490"/>
    </row>
    <row r="5" spans="1:28" s="387" customFormat="1" ht="18" customHeight="1">
      <c r="E5" s="1488"/>
      <c r="F5" s="1644" t="s">
        <v>310</v>
      </c>
      <c r="G5" s="1644"/>
      <c r="H5" s="1645"/>
      <c r="I5" s="1645"/>
      <c r="J5" s="1644"/>
      <c r="K5" s="1644"/>
      <c r="L5" s="1644"/>
      <c r="M5" s="1644"/>
      <c r="N5" s="1645"/>
      <c r="O5" s="1645"/>
      <c r="P5" s="1644"/>
      <c r="Q5" s="1644"/>
      <c r="R5" s="1644"/>
      <c r="S5" s="1644"/>
      <c r="T5" s="1644"/>
    </row>
    <row r="6" spans="1:28" s="365" customFormat="1" ht="18" customHeight="1">
      <c r="E6" s="366"/>
      <c r="F6" s="1646" t="s">
        <v>266</v>
      </c>
      <c r="G6" s="1646"/>
      <c r="H6" s="1647"/>
      <c r="I6" s="1647"/>
      <c r="J6" s="1646"/>
      <c r="K6" s="1646"/>
      <c r="L6" s="1646"/>
      <c r="M6" s="1646"/>
      <c r="N6" s="1647"/>
      <c r="O6" s="1647"/>
      <c r="P6" s="1646"/>
      <c r="Q6" s="1646"/>
      <c r="R6" s="1646"/>
      <c r="S6" s="1646"/>
      <c r="T6" s="1646"/>
    </row>
    <row r="7" spans="1:28" s="365" customFormat="1" ht="18" customHeight="1">
      <c r="E7" s="366"/>
      <c r="F7" s="369" t="s">
        <v>304</v>
      </c>
      <c r="G7" s="369"/>
      <c r="H7" s="1496"/>
      <c r="I7" s="1496"/>
      <c r="J7" s="369"/>
      <c r="K7" s="369"/>
      <c r="L7" s="369"/>
      <c r="M7" s="369"/>
      <c r="N7" s="1496"/>
      <c r="O7" s="1496"/>
      <c r="P7" s="369"/>
      <c r="Q7" s="370"/>
      <c r="S7" s="370"/>
      <c r="T7" s="370"/>
      <c r="U7" s="367"/>
      <c r="V7" s="367"/>
      <c r="W7" s="367"/>
      <c r="X7" s="367"/>
      <c r="Y7" s="367"/>
      <c r="Z7" s="367"/>
      <c r="AA7" s="367"/>
      <c r="AB7" s="367"/>
    </row>
    <row r="8" spans="1:28" s="365" customFormat="1" ht="21.75">
      <c r="E8" s="366"/>
      <c r="F8" s="1538"/>
      <c r="G8" s="1538"/>
      <c r="H8" s="1538"/>
      <c r="I8" s="1538"/>
      <c r="J8" s="1539"/>
      <c r="K8" s="1539"/>
      <c r="L8" s="1539"/>
      <c r="M8" s="1538"/>
      <c r="N8" s="1537" t="s">
        <v>1216</v>
      </c>
      <c r="O8" s="1538"/>
      <c r="P8" s="1538"/>
      <c r="Q8" s="370"/>
      <c r="R8" s="371"/>
      <c r="S8" s="370"/>
      <c r="T8" s="370"/>
      <c r="U8" s="1505"/>
      <c r="V8" s="1505"/>
      <c r="W8" s="1505"/>
      <c r="X8" s="1505"/>
      <c r="Y8" s="1505"/>
      <c r="Z8" s="1505"/>
      <c r="AA8" s="1505"/>
      <c r="AB8" s="1505"/>
    </row>
    <row r="9" spans="1:28" s="365" customFormat="1" ht="21.75">
      <c r="E9" s="366"/>
      <c r="F9" s="1538"/>
      <c r="G9" s="1538"/>
      <c r="H9" s="1538"/>
      <c r="I9" s="1538"/>
      <c r="J9" s="1538"/>
      <c r="K9" s="1538"/>
      <c r="L9" s="1538"/>
      <c r="M9" s="1538"/>
      <c r="N9" s="1536" t="s">
        <v>1217</v>
      </c>
      <c r="O9" s="1538"/>
      <c r="P9" s="1538"/>
      <c r="Q9" s="370"/>
      <c r="R9" s="371" t="s">
        <v>293</v>
      </c>
      <c r="S9" s="370"/>
      <c r="T9" s="370"/>
      <c r="U9" s="1505"/>
      <c r="V9" s="1505"/>
      <c r="W9" s="1505"/>
      <c r="X9" s="1505"/>
      <c r="Y9" s="1505"/>
      <c r="Z9" s="1505"/>
      <c r="AA9" s="1505"/>
      <c r="AB9" s="1505"/>
    </row>
    <row r="10" spans="1:28" s="372" customFormat="1" ht="18" customHeight="1">
      <c r="E10" s="373"/>
      <c r="H10" s="1506"/>
      <c r="I10" s="1506"/>
      <c r="J10" s="1648" t="s">
        <v>311</v>
      </c>
      <c r="K10" s="1648"/>
      <c r="L10" s="1648"/>
      <c r="N10" s="1540" t="s">
        <v>1215</v>
      </c>
      <c r="O10" s="1506"/>
      <c r="R10" s="372" t="s">
        <v>312</v>
      </c>
    </row>
    <row r="11" spans="1:28" s="372" customFormat="1" ht="18" customHeight="1">
      <c r="E11" s="373"/>
      <c r="H11" s="1506" t="s">
        <v>1184</v>
      </c>
      <c r="I11" s="1506"/>
      <c r="J11" s="374" t="s">
        <v>299</v>
      </c>
      <c r="K11" s="374"/>
      <c r="N11" s="1533" t="s">
        <v>1212</v>
      </c>
      <c r="O11" s="1506"/>
      <c r="P11" s="372" t="s">
        <v>313</v>
      </c>
      <c r="R11" s="372" t="s">
        <v>314</v>
      </c>
    </row>
    <row r="12" spans="1:28" s="372" customFormat="1" ht="18" customHeight="1">
      <c r="E12" s="373"/>
      <c r="F12" s="372" t="s">
        <v>294</v>
      </c>
      <c r="H12" s="1506" t="s">
        <v>1185</v>
      </c>
      <c r="I12" s="1506"/>
      <c r="J12" s="372" t="s">
        <v>315</v>
      </c>
      <c r="N12" s="1533" t="s">
        <v>1213</v>
      </c>
      <c r="O12" s="1506"/>
      <c r="P12" s="372" t="s">
        <v>316</v>
      </c>
      <c r="R12" s="372" t="s">
        <v>317</v>
      </c>
    </row>
    <row r="13" spans="1:28" s="372" customFormat="1" ht="18" customHeight="1">
      <c r="D13" s="375" t="s">
        <v>270</v>
      </c>
      <c r="E13" s="376"/>
      <c r="F13" s="377" t="s">
        <v>318</v>
      </c>
      <c r="H13" s="1494" t="s">
        <v>1186</v>
      </c>
      <c r="I13" s="1506"/>
      <c r="J13" s="378" t="s">
        <v>319</v>
      </c>
      <c r="K13" s="379"/>
      <c r="L13" s="378" t="s">
        <v>303</v>
      </c>
      <c r="M13" s="379"/>
      <c r="N13" s="1534" t="s">
        <v>1214</v>
      </c>
      <c r="O13" s="379"/>
      <c r="P13" s="378" t="s">
        <v>320</v>
      </c>
      <c r="Q13" s="379"/>
      <c r="R13" s="378" t="s">
        <v>321</v>
      </c>
      <c r="T13" s="377" t="s">
        <v>220</v>
      </c>
    </row>
    <row r="14" spans="1:28" s="387" customFormat="1" ht="18" customHeight="1">
      <c r="A14" s="380"/>
      <c r="B14" s="380"/>
      <c r="C14" s="380"/>
      <c r="D14" s="381"/>
      <c r="E14" s="382"/>
      <c r="F14" s="383"/>
      <c r="G14" s="383"/>
      <c r="H14" s="1509"/>
      <c r="I14" s="1509"/>
      <c r="J14" s="384"/>
      <c r="K14" s="384"/>
      <c r="L14" s="384"/>
      <c r="M14" s="384"/>
      <c r="N14" s="1510"/>
      <c r="O14" s="1510"/>
      <c r="P14" s="384"/>
      <c r="Q14" s="384"/>
      <c r="R14" s="384"/>
      <c r="S14" s="383"/>
      <c r="T14" s="383"/>
      <c r="U14" s="365"/>
      <c r="V14" s="386"/>
      <c r="W14" s="386"/>
      <c r="X14" s="386"/>
    </row>
    <row r="15" spans="1:28" s="365" customFormat="1" ht="18" customHeight="1">
      <c r="A15" s="380" t="s">
        <v>1164</v>
      </c>
      <c r="B15" s="380"/>
      <c r="C15" s="380"/>
      <c r="D15" s="381"/>
      <c r="E15" s="382"/>
      <c r="F15" s="383">
        <v>55000000</v>
      </c>
      <c r="G15" s="383"/>
      <c r="H15" s="1497">
        <v>0</v>
      </c>
      <c r="I15" s="1509"/>
      <c r="J15" s="384">
        <v>500000</v>
      </c>
      <c r="K15" s="384"/>
      <c r="L15" s="384">
        <v>7530803.8780000061</v>
      </c>
      <c r="M15" s="384"/>
      <c r="N15" s="833">
        <v>0</v>
      </c>
      <c r="O15" s="1510"/>
      <c r="P15" s="388">
        <v>63030803.878000006</v>
      </c>
      <c r="Q15" s="384"/>
      <c r="R15" s="384">
        <v>-66459665.240000002</v>
      </c>
      <c r="S15" s="383"/>
      <c r="T15" s="388">
        <v>-3428861.361999996</v>
      </c>
      <c r="V15" s="385"/>
      <c r="W15" s="385"/>
      <c r="X15" s="385"/>
    </row>
    <row r="16" spans="1:28" s="392" customFormat="1" ht="18" customHeight="1">
      <c r="A16" s="349" t="s">
        <v>1218</v>
      </c>
      <c r="B16" s="389"/>
      <c r="C16" s="389"/>
      <c r="D16" s="390"/>
      <c r="E16" s="391"/>
      <c r="F16" s="388"/>
      <c r="G16" s="388"/>
      <c r="H16" s="1499"/>
      <c r="I16" s="1501"/>
      <c r="J16" s="388"/>
      <c r="K16" s="388"/>
      <c r="L16" s="388"/>
      <c r="M16" s="388"/>
      <c r="N16" s="1501"/>
      <c r="O16" s="1501"/>
      <c r="P16" s="388"/>
      <c r="Q16" s="384"/>
      <c r="R16" s="384"/>
      <c r="S16" s="384"/>
      <c r="T16" s="384"/>
      <c r="V16" s="1492"/>
      <c r="W16" s="1492"/>
      <c r="X16" s="1492"/>
    </row>
    <row r="17" spans="1:24" s="392" customFormat="1" ht="18" customHeight="1">
      <c r="A17" s="349"/>
      <c r="B17" s="395" t="s">
        <v>1165</v>
      </c>
      <c r="C17" s="389"/>
      <c r="D17" s="396"/>
      <c r="E17" s="397"/>
      <c r="F17" s="388"/>
      <c r="G17" s="388"/>
      <c r="H17" s="1499"/>
      <c r="I17" s="1501"/>
      <c r="J17" s="388"/>
      <c r="K17" s="388"/>
      <c r="L17" s="388"/>
      <c r="M17" s="388"/>
      <c r="N17" s="1501"/>
      <c r="O17" s="1501"/>
      <c r="P17" s="388"/>
      <c r="Q17" s="384"/>
      <c r="R17" s="17"/>
      <c r="S17" s="384"/>
      <c r="T17" s="388"/>
      <c r="V17" s="1493"/>
      <c r="W17" s="1493"/>
      <c r="X17" s="1493"/>
    </row>
    <row r="18" spans="1:24" s="392" customFormat="1" ht="18" customHeight="1">
      <c r="A18" s="349"/>
      <c r="B18" s="395"/>
      <c r="C18" s="395" t="s">
        <v>1166</v>
      </c>
      <c r="D18" s="396">
        <v>2.2000000000000002</v>
      </c>
      <c r="E18" s="397"/>
      <c r="F18" s="388">
        <v>0</v>
      </c>
      <c r="G18" s="388"/>
      <c r="H18" s="1499">
        <v>0</v>
      </c>
      <c r="I18" s="1501">
        <v>0</v>
      </c>
      <c r="J18" s="388">
        <v>0</v>
      </c>
      <c r="K18" s="388">
        <v>0</v>
      </c>
      <c r="L18" s="388">
        <v>8660879.7100000009</v>
      </c>
      <c r="M18" s="388"/>
      <c r="N18" s="1501">
        <v>0</v>
      </c>
      <c r="O18" s="1501"/>
      <c r="P18" s="1501">
        <v>8660879.7100000009</v>
      </c>
      <c r="Q18" s="384"/>
      <c r="R18" s="17">
        <v>0</v>
      </c>
      <c r="S18" s="384"/>
      <c r="T18" s="388">
        <v>8660879.7100000009</v>
      </c>
      <c r="V18" s="1492"/>
      <c r="W18" s="1492"/>
      <c r="X18" s="1492"/>
    </row>
    <row r="19" spans="1:24" s="392" customFormat="1" ht="18" customHeight="1">
      <c r="A19" s="349"/>
      <c r="B19" s="392" t="s">
        <v>101</v>
      </c>
      <c r="C19" s="395"/>
      <c r="D19" s="396">
        <v>2.2000000000000002</v>
      </c>
      <c r="E19" s="397"/>
      <c r="F19" s="388">
        <v>0</v>
      </c>
      <c r="G19" s="388"/>
      <c r="H19" s="1499">
        <v>0</v>
      </c>
      <c r="I19" s="1501"/>
      <c r="J19" s="388">
        <v>0</v>
      </c>
      <c r="K19" s="388"/>
      <c r="L19" s="388">
        <v>0</v>
      </c>
      <c r="M19" s="388"/>
      <c r="N19" s="1501">
        <v>0</v>
      </c>
      <c r="O19" s="1501"/>
      <c r="P19" s="1501">
        <v>0</v>
      </c>
      <c r="Q19" s="384"/>
      <c r="R19" s="384">
        <v>29238398.789999999</v>
      </c>
      <c r="S19" s="384"/>
      <c r="T19" s="388">
        <v>29238398.789999999</v>
      </c>
      <c r="V19" s="1492"/>
      <c r="W19" s="1492"/>
      <c r="X19" s="1492"/>
    </row>
    <row r="20" spans="1:24" s="1512" customFormat="1" ht="18" customHeight="1">
      <c r="A20" s="349"/>
      <c r="B20" s="1512" t="s">
        <v>323</v>
      </c>
      <c r="C20" s="395"/>
      <c r="D20" s="396"/>
      <c r="E20" s="1514"/>
      <c r="F20" s="1501"/>
      <c r="G20" s="1501"/>
      <c r="H20" s="1499"/>
      <c r="I20" s="1501"/>
      <c r="J20" s="1501"/>
      <c r="K20" s="1501"/>
      <c r="L20" s="1501"/>
      <c r="M20" s="1501"/>
      <c r="N20" s="1501"/>
      <c r="O20" s="1501"/>
      <c r="P20" s="1501"/>
      <c r="Q20" s="1510"/>
      <c r="R20" s="1510"/>
      <c r="S20" s="1510"/>
      <c r="T20" s="1501"/>
      <c r="V20" s="1513"/>
      <c r="W20" s="1513"/>
      <c r="X20" s="1513"/>
    </row>
    <row r="21" spans="1:24" s="1512" customFormat="1" ht="18" customHeight="1">
      <c r="A21" s="349"/>
      <c r="C21" s="395" t="s">
        <v>324</v>
      </c>
      <c r="D21" s="396">
        <v>1.2</v>
      </c>
      <c r="E21" s="1514"/>
      <c r="F21" s="1501">
        <v>0</v>
      </c>
      <c r="G21" s="1501"/>
      <c r="H21" s="1499">
        <v>0</v>
      </c>
      <c r="I21" s="1501"/>
      <c r="J21" s="1501">
        <v>0</v>
      </c>
      <c r="K21" s="1501"/>
      <c r="L21" s="1501">
        <v>0</v>
      </c>
      <c r="M21" s="1501"/>
      <c r="N21" s="1501">
        <v>0</v>
      </c>
      <c r="O21" s="1501"/>
      <c r="P21" s="1501">
        <v>0</v>
      </c>
      <c r="Q21" s="1510"/>
      <c r="R21" s="1510">
        <v>27144720.469999999</v>
      </c>
      <c r="S21" s="1510"/>
      <c r="T21" s="1501">
        <v>27144720.469999999</v>
      </c>
      <c r="V21" s="1513"/>
      <c r="W21" s="1513"/>
      <c r="X21" s="1513"/>
    </row>
    <row r="22" spans="1:24" s="394" customFormat="1" ht="18" customHeight="1">
      <c r="A22" s="349"/>
      <c r="B22" s="394" t="s">
        <v>301</v>
      </c>
      <c r="C22" s="395"/>
      <c r="D22" s="396">
        <v>25</v>
      </c>
      <c r="E22" s="1514"/>
      <c r="F22" s="1501">
        <v>0</v>
      </c>
      <c r="G22" s="1501"/>
      <c r="H22" s="1499">
        <v>0</v>
      </c>
      <c r="I22" s="1501"/>
      <c r="J22" s="1501">
        <v>1410758.37</v>
      </c>
      <c r="K22" s="1501"/>
      <c r="L22" s="1501">
        <v>-1410758.37</v>
      </c>
      <c r="M22" s="1501"/>
      <c r="N22" s="1501">
        <v>0</v>
      </c>
      <c r="O22" s="1501"/>
      <c r="P22" s="1501">
        <v>0</v>
      </c>
      <c r="Q22" s="1510"/>
      <c r="R22" s="1510">
        <v>0</v>
      </c>
      <c r="S22" s="1510"/>
      <c r="T22" s="1501">
        <v>0</v>
      </c>
      <c r="U22" s="1512"/>
      <c r="V22" s="393"/>
      <c r="W22" s="393"/>
      <c r="X22" s="393"/>
    </row>
    <row r="23" spans="1:24" s="394" customFormat="1" ht="18" customHeight="1">
      <c r="A23" s="349"/>
      <c r="B23" s="394" t="s">
        <v>1146</v>
      </c>
      <c r="C23" s="395"/>
      <c r="D23" s="396">
        <v>26</v>
      </c>
      <c r="E23" s="1514"/>
      <c r="F23" s="1501">
        <v>0</v>
      </c>
      <c r="G23" s="1501"/>
      <c r="H23" s="1499">
        <v>0</v>
      </c>
      <c r="I23" s="1501"/>
      <c r="J23" s="1501">
        <v>0</v>
      </c>
      <c r="K23" s="1501"/>
      <c r="L23" s="1501">
        <v>-26400000</v>
      </c>
      <c r="M23" s="1501"/>
      <c r="N23" s="1501">
        <v>0</v>
      </c>
      <c r="O23" s="1501"/>
      <c r="P23" s="1501">
        <v>-26400000</v>
      </c>
      <c r="Q23" s="1510"/>
      <c r="R23" s="1510">
        <v>23430000</v>
      </c>
      <c r="S23" s="1510"/>
      <c r="T23" s="1501">
        <v>-2970000</v>
      </c>
      <c r="U23" s="1512"/>
      <c r="V23" s="393"/>
      <c r="W23" s="393"/>
      <c r="X23" s="393"/>
    </row>
    <row r="24" spans="1:24" s="394" customFormat="1" ht="18" customHeight="1">
      <c r="A24" s="349"/>
      <c r="B24" s="394" t="s">
        <v>1167</v>
      </c>
      <c r="C24" s="395"/>
      <c r="D24" s="396"/>
      <c r="E24" s="1514"/>
      <c r="F24" s="1501">
        <v>0</v>
      </c>
      <c r="G24" s="1501"/>
      <c r="H24" s="1499">
        <v>0</v>
      </c>
      <c r="I24" s="1501"/>
      <c r="J24" s="1501">
        <v>0</v>
      </c>
      <c r="K24" s="1501"/>
      <c r="L24" s="1501">
        <v>0</v>
      </c>
      <c r="M24" s="1501"/>
      <c r="N24" s="1501">
        <v>0</v>
      </c>
      <c r="O24" s="1501"/>
      <c r="P24" s="1501">
        <v>0</v>
      </c>
      <c r="Q24" s="1510"/>
      <c r="R24" s="1510">
        <v>-5271300</v>
      </c>
      <c r="S24" s="1510"/>
      <c r="T24" s="1501">
        <v>-5271300</v>
      </c>
      <c r="U24" s="1512"/>
      <c r="V24" s="393"/>
      <c r="W24" s="393"/>
      <c r="X24" s="393"/>
    </row>
    <row r="25" spans="1:24" s="392" customFormat="1" ht="18" customHeight="1">
      <c r="A25" s="389"/>
      <c r="B25" s="395" t="s">
        <v>325</v>
      </c>
      <c r="C25" s="389"/>
      <c r="D25" s="390"/>
      <c r="E25" s="391"/>
      <c r="F25" s="388">
        <v>0</v>
      </c>
      <c r="G25" s="388"/>
      <c r="H25" s="1499">
        <v>0</v>
      </c>
      <c r="I25" s="1501"/>
      <c r="J25" s="388">
        <v>0</v>
      </c>
      <c r="K25" s="388"/>
      <c r="L25" s="388">
        <v>0</v>
      </c>
      <c r="M25" s="388"/>
      <c r="N25" s="1501">
        <v>0</v>
      </c>
      <c r="O25" s="1501"/>
      <c r="P25" s="1501">
        <v>0</v>
      </c>
      <c r="Q25" s="384"/>
      <c r="R25" s="388">
        <v>517.71</v>
      </c>
      <c r="S25" s="384"/>
      <c r="T25" s="388">
        <v>517.71</v>
      </c>
      <c r="V25" s="1492"/>
      <c r="W25" s="1492"/>
      <c r="X25" s="1492"/>
    </row>
    <row r="26" spans="1:24" s="392" customFormat="1" ht="18" customHeight="1">
      <c r="A26" s="349"/>
      <c r="B26" s="395" t="s">
        <v>1197</v>
      </c>
      <c r="C26" s="389"/>
      <c r="D26" s="390"/>
      <c r="E26" s="391"/>
      <c r="F26" s="388">
        <v>0</v>
      </c>
      <c r="G26" s="388"/>
      <c r="H26" s="1499">
        <v>0</v>
      </c>
      <c r="I26" s="1501"/>
      <c r="J26" s="388">
        <v>0</v>
      </c>
      <c r="K26" s="388"/>
      <c r="L26" s="388">
        <v>45268791.940000013</v>
      </c>
      <c r="M26" s="388"/>
      <c r="N26" s="1501">
        <v>0</v>
      </c>
      <c r="O26" s="1501"/>
      <c r="P26" s="1501">
        <v>45268791.940000013</v>
      </c>
      <c r="Q26" s="384"/>
      <c r="R26" s="384">
        <v>-8082671.7300000004</v>
      </c>
      <c r="S26" s="384"/>
      <c r="T26" s="388">
        <v>37186120.210000008</v>
      </c>
      <c r="V26" s="1492"/>
      <c r="W26" s="1492"/>
      <c r="X26" s="1492"/>
    </row>
    <row r="27" spans="1:24" s="392" customFormat="1" ht="18" customHeight="1" thickBot="1">
      <c r="A27" s="389" t="s">
        <v>1198</v>
      </c>
      <c r="B27" s="389"/>
      <c r="C27" s="389"/>
      <c r="D27" s="390"/>
      <c r="E27" s="391"/>
      <c r="F27" s="398">
        <v>55000000</v>
      </c>
      <c r="G27" s="384"/>
      <c r="H27" s="834">
        <v>0</v>
      </c>
      <c r="I27" s="1510"/>
      <c r="J27" s="398">
        <v>1910758.37</v>
      </c>
      <c r="K27" s="384">
        <v>0</v>
      </c>
      <c r="L27" s="398">
        <v>33649717.158000022</v>
      </c>
      <c r="M27" s="384"/>
      <c r="N27" s="834">
        <v>0</v>
      </c>
      <c r="O27" s="1510"/>
      <c r="P27" s="398">
        <v>90560475.528000012</v>
      </c>
      <c r="Q27" s="384"/>
      <c r="R27" s="398">
        <v>0</v>
      </c>
      <c r="S27" s="384"/>
      <c r="T27" s="398">
        <v>90560475.528000012</v>
      </c>
      <c r="V27" s="1492"/>
      <c r="W27" s="1492"/>
      <c r="X27" s="1492"/>
    </row>
    <row r="28" spans="1:24" s="1512" customFormat="1" ht="18" customHeight="1" thickTop="1">
      <c r="A28" s="389"/>
      <c r="B28" s="389"/>
      <c r="C28" s="389"/>
      <c r="D28" s="390"/>
      <c r="E28" s="391"/>
      <c r="F28" s="1519"/>
      <c r="G28" s="1510"/>
      <c r="H28" s="1499"/>
      <c r="I28" s="1510"/>
      <c r="J28" s="1519"/>
      <c r="K28" s="1510"/>
      <c r="L28" s="1519"/>
      <c r="M28" s="1510"/>
      <c r="N28" s="1510"/>
      <c r="O28" s="1510"/>
      <c r="P28" s="1519"/>
      <c r="Q28" s="1510"/>
      <c r="R28" s="1519"/>
      <c r="S28" s="1510"/>
      <c r="T28" s="1519"/>
      <c r="V28" s="1513"/>
      <c r="W28" s="1513"/>
      <c r="X28" s="1513"/>
    </row>
    <row r="29" spans="1:24" s="365" customFormat="1" ht="18" customHeight="1">
      <c r="A29" s="380" t="s">
        <v>1200</v>
      </c>
      <c r="B29" s="380"/>
      <c r="C29" s="389"/>
      <c r="D29" s="390"/>
      <c r="E29" s="382"/>
      <c r="F29" s="383">
        <v>55000000</v>
      </c>
      <c r="G29" s="383"/>
      <c r="H29" s="1497">
        <v>0</v>
      </c>
      <c r="I29" s="1509"/>
      <c r="J29" s="384">
        <v>1910758.37</v>
      </c>
      <c r="K29" s="384"/>
      <c r="L29" s="384">
        <v>33649717.160000004</v>
      </c>
      <c r="M29" s="384"/>
      <c r="N29" s="833">
        <v>0</v>
      </c>
      <c r="O29" s="1510"/>
      <c r="P29" s="388">
        <v>90560475.530000001</v>
      </c>
      <c r="Q29" s="384"/>
      <c r="R29" s="384">
        <v>-27144720.469999999</v>
      </c>
      <c r="S29" s="383"/>
      <c r="T29" s="388">
        <v>63415755.060000002</v>
      </c>
      <c r="V29" s="385"/>
      <c r="W29" s="385"/>
      <c r="X29" s="385"/>
    </row>
    <row r="30" spans="1:24" s="365" customFormat="1" ht="18" customHeight="1">
      <c r="A30" s="1520" t="s">
        <v>1201</v>
      </c>
      <c r="B30" s="1520"/>
      <c r="C30" s="1541"/>
      <c r="D30" s="390"/>
      <c r="E30" s="382"/>
      <c r="F30" s="1509"/>
      <c r="G30" s="1509"/>
      <c r="H30" s="1497"/>
      <c r="I30" s="1509"/>
      <c r="J30" s="1510"/>
      <c r="K30" s="1510"/>
      <c r="L30" s="1510"/>
      <c r="M30" s="1510"/>
      <c r="N30" s="1510"/>
      <c r="O30" s="1510"/>
      <c r="P30" s="1501"/>
      <c r="Q30" s="1510"/>
      <c r="R30" s="1510"/>
      <c r="S30" s="1509"/>
      <c r="T30" s="1501"/>
      <c r="V30" s="385"/>
      <c r="W30" s="385"/>
      <c r="X30" s="385"/>
    </row>
    <row r="31" spans="1:24" s="365" customFormat="1" ht="18" customHeight="1">
      <c r="A31" s="1520"/>
      <c r="B31" s="1520" t="s">
        <v>324</v>
      </c>
      <c r="C31" s="1541"/>
      <c r="D31" s="1552">
        <v>1.2</v>
      </c>
      <c r="E31" s="382"/>
      <c r="F31" s="1521">
        <v>0</v>
      </c>
      <c r="G31" s="1522"/>
      <c r="H31" s="1523">
        <v>0</v>
      </c>
      <c r="I31" s="1522"/>
      <c r="J31" s="1523">
        <v>0</v>
      </c>
      <c r="K31" s="1524"/>
      <c r="L31" s="1523">
        <v>0</v>
      </c>
      <c r="M31" s="1524"/>
      <c r="N31" s="1523">
        <v>0</v>
      </c>
      <c r="O31" s="1524"/>
      <c r="P31" s="1523">
        <v>0</v>
      </c>
      <c r="Q31" s="1509"/>
      <c r="R31" s="1525">
        <v>27144720.469999999</v>
      </c>
      <c r="S31" s="1509"/>
      <c r="T31" s="1526">
        <v>27144720.469999999</v>
      </c>
      <c r="V31" s="385"/>
      <c r="W31" s="385"/>
      <c r="X31" s="385"/>
    </row>
    <row r="32" spans="1:24" s="365" customFormat="1" ht="18" customHeight="1">
      <c r="A32" s="380" t="s">
        <v>1202</v>
      </c>
      <c r="B32" s="1520"/>
      <c r="C32" s="1541"/>
      <c r="D32" s="390"/>
      <c r="E32" s="382"/>
      <c r="F32" s="1509">
        <v>55000000</v>
      </c>
      <c r="G32" s="1509"/>
      <c r="H32" s="1522">
        <v>0</v>
      </c>
      <c r="I32" s="1509"/>
      <c r="J32" s="1509">
        <v>1910758.37</v>
      </c>
      <c r="K32" s="1509"/>
      <c r="L32" s="1509">
        <v>33649717.160000004</v>
      </c>
      <c r="M32" s="1509"/>
      <c r="N32" s="833">
        <v>0</v>
      </c>
      <c r="O32" s="1509"/>
      <c r="P32" s="1509">
        <v>90560475.530000001</v>
      </c>
      <c r="Q32" s="1509"/>
      <c r="R32" s="1524">
        <v>0</v>
      </c>
      <c r="S32" s="1509"/>
      <c r="T32" s="1509">
        <v>90560475.530000001</v>
      </c>
      <c r="V32" s="385"/>
      <c r="W32" s="385"/>
      <c r="X32" s="385"/>
    </row>
    <row r="33" spans="1:24" s="392" customFormat="1" ht="18" customHeight="1">
      <c r="A33" s="349" t="s">
        <v>1218</v>
      </c>
      <c r="B33" s="389"/>
      <c r="C33" s="389"/>
      <c r="D33" s="390"/>
      <c r="E33" s="391"/>
      <c r="F33" s="388"/>
      <c r="G33" s="388"/>
      <c r="H33" s="1501"/>
      <c r="I33" s="1501"/>
      <c r="J33" s="388"/>
      <c r="K33" s="388"/>
      <c r="L33" s="388"/>
      <c r="M33" s="388"/>
      <c r="N33" s="1501"/>
      <c r="O33" s="1501"/>
      <c r="P33" s="388"/>
      <c r="Q33" s="384"/>
      <c r="R33" s="384"/>
      <c r="S33" s="384"/>
      <c r="T33" s="384"/>
      <c r="V33" s="1492"/>
      <c r="W33" s="1492"/>
      <c r="X33" s="1492"/>
    </row>
    <row r="34" spans="1:24" s="1512" customFormat="1" ht="18" customHeight="1">
      <c r="A34" s="349"/>
      <c r="B34" s="395" t="s">
        <v>46</v>
      </c>
      <c r="C34" s="389"/>
      <c r="D34" s="1552">
        <v>22</v>
      </c>
      <c r="E34" s="391"/>
      <c r="F34" s="1501">
        <v>0</v>
      </c>
      <c r="G34" s="1501"/>
      <c r="H34" s="1501">
        <v>0</v>
      </c>
      <c r="I34" s="1501"/>
      <c r="J34" s="1501">
        <v>0</v>
      </c>
      <c r="K34" s="1501"/>
      <c r="L34" s="1501">
        <v>3281750.4</v>
      </c>
      <c r="M34" s="1501"/>
      <c r="N34" s="1501">
        <v>-3281750.4</v>
      </c>
      <c r="O34" s="1501"/>
      <c r="P34" s="1501">
        <v>0</v>
      </c>
      <c r="Q34" s="1510"/>
      <c r="R34" s="833">
        <v>0</v>
      </c>
      <c r="S34" s="1510"/>
      <c r="T34" s="1501">
        <v>0</v>
      </c>
      <c r="V34" s="1513"/>
      <c r="W34" s="1513"/>
      <c r="X34" s="1513"/>
    </row>
    <row r="35" spans="1:24" s="392" customFormat="1" ht="18" customHeight="1">
      <c r="A35" s="349"/>
      <c r="B35" s="395" t="s">
        <v>1163</v>
      </c>
      <c r="C35" s="395"/>
      <c r="D35" s="396">
        <v>24</v>
      </c>
      <c r="E35" s="397"/>
      <c r="F35" s="1501">
        <v>85000000</v>
      </c>
      <c r="G35" s="1501"/>
      <c r="H35" s="1501">
        <v>0</v>
      </c>
      <c r="I35" s="1501"/>
      <c r="J35" s="1501">
        <v>0</v>
      </c>
      <c r="K35" s="388"/>
      <c r="L35" s="388">
        <v>0</v>
      </c>
      <c r="M35" s="388"/>
      <c r="N35" s="1501">
        <v>0</v>
      </c>
      <c r="O35" s="1501"/>
      <c r="P35" s="1501">
        <v>85000000</v>
      </c>
      <c r="Q35" s="384"/>
      <c r="R35" s="833">
        <v>0</v>
      </c>
      <c r="S35" s="384"/>
      <c r="T35" s="388">
        <v>85000000</v>
      </c>
      <c r="V35" s="1492"/>
      <c r="W35" s="1492"/>
      <c r="X35" s="1492"/>
    </row>
    <row r="36" spans="1:24" s="1512" customFormat="1" ht="18" customHeight="1">
      <c r="A36" s="349"/>
      <c r="B36" s="395" t="s">
        <v>1187</v>
      </c>
      <c r="C36" s="395"/>
      <c r="D36" s="396">
        <v>24</v>
      </c>
      <c r="E36" s="1514"/>
      <c r="F36" s="1501">
        <v>0</v>
      </c>
      <c r="G36" s="1501"/>
      <c r="H36" s="1501">
        <v>3361196</v>
      </c>
      <c r="I36" s="1501"/>
      <c r="J36" s="1501">
        <v>0</v>
      </c>
      <c r="K36" s="1501"/>
      <c r="L36" s="1501">
        <v>0</v>
      </c>
      <c r="M36" s="1501"/>
      <c r="N36" s="1501">
        <v>0</v>
      </c>
      <c r="O36" s="1501"/>
      <c r="P36" s="1501">
        <v>3361196</v>
      </c>
      <c r="Q36" s="1510"/>
      <c r="R36" s="833">
        <v>0</v>
      </c>
      <c r="S36" s="1510"/>
      <c r="T36" s="1501">
        <v>3361196</v>
      </c>
      <c r="V36" s="1513"/>
      <c r="W36" s="1513"/>
      <c r="X36" s="1513"/>
    </row>
    <row r="37" spans="1:24" s="392" customFormat="1" ht="18" customHeight="1">
      <c r="A37" s="349"/>
      <c r="B37" s="395" t="s">
        <v>301</v>
      </c>
      <c r="C37" s="395"/>
      <c r="D37" s="396">
        <v>25</v>
      </c>
      <c r="E37" s="397"/>
      <c r="F37" s="388">
        <v>0</v>
      </c>
      <c r="G37" s="388"/>
      <c r="H37" s="1501">
        <v>0</v>
      </c>
      <c r="I37" s="1501"/>
      <c r="J37" s="388">
        <v>4947553.17</v>
      </c>
      <c r="K37" s="388"/>
      <c r="L37" s="388">
        <v>-4947553.17</v>
      </c>
      <c r="M37" s="388"/>
      <c r="N37" s="1501">
        <v>0</v>
      </c>
      <c r="O37" s="1501"/>
      <c r="P37" s="1501">
        <v>0</v>
      </c>
      <c r="Q37" s="384"/>
      <c r="R37" s="833">
        <v>0</v>
      </c>
      <c r="S37" s="384"/>
      <c r="T37" s="388">
        <v>0</v>
      </c>
      <c r="V37" s="1492"/>
      <c r="W37" s="1492"/>
      <c r="X37" s="1492"/>
    </row>
    <row r="38" spans="1:24" s="392" customFormat="1" ht="18" customHeight="1">
      <c r="A38" s="349"/>
      <c r="B38" s="395" t="s">
        <v>1146</v>
      </c>
      <c r="C38" s="395"/>
      <c r="D38" s="396">
        <v>26</v>
      </c>
      <c r="E38" s="397"/>
      <c r="F38" s="388">
        <v>0</v>
      </c>
      <c r="G38" s="388"/>
      <c r="H38" s="1501">
        <v>0</v>
      </c>
      <c r="I38" s="1501"/>
      <c r="J38" s="392">
        <v>0</v>
      </c>
      <c r="K38" s="388"/>
      <c r="L38" s="388">
        <v>-45001000</v>
      </c>
      <c r="M38" s="388"/>
      <c r="N38" s="1501">
        <v>0</v>
      </c>
      <c r="O38" s="1501"/>
      <c r="P38" s="1501">
        <v>-45001000</v>
      </c>
      <c r="Q38" s="384"/>
      <c r="R38" s="833">
        <v>0</v>
      </c>
      <c r="S38" s="384"/>
      <c r="T38" s="388">
        <v>-45001000</v>
      </c>
      <c r="V38" s="1492"/>
      <c r="W38" s="1492"/>
      <c r="X38" s="1492"/>
    </row>
    <row r="39" spans="1:24" s="392" customFormat="1" ht="18" customHeight="1">
      <c r="B39" s="395" t="s">
        <v>1204</v>
      </c>
      <c r="C39" s="395"/>
      <c r="D39" s="390"/>
      <c r="E39" s="391"/>
      <c r="F39" s="388">
        <v>0</v>
      </c>
      <c r="G39" s="384"/>
      <c r="H39" s="833">
        <v>0</v>
      </c>
      <c r="I39" s="1510"/>
      <c r="J39" s="388">
        <v>0</v>
      </c>
      <c r="K39" s="384"/>
      <c r="L39" s="388">
        <v>51589780.570000023</v>
      </c>
      <c r="M39" s="384"/>
      <c r="N39" s="1501">
        <v>3281750.4</v>
      </c>
      <c r="O39" s="1510"/>
      <c r="P39" s="1501">
        <v>54871530.970000021</v>
      </c>
      <c r="Q39" s="384"/>
      <c r="R39" s="388">
        <v>0</v>
      </c>
      <c r="S39" s="384"/>
      <c r="T39" s="388">
        <v>54871530.970000021</v>
      </c>
      <c r="V39" s="1492"/>
      <c r="W39" s="1492"/>
      <c r="X39" s="1492"/>
    </row>
    <row r="40" spans="1:24" s="392" customFormat="1" ht="18" customHeight="1" thickBot="1">
      <c r="A40" s="389" t="s">
        <v>1199</v>
      </c>
      <c r="B40" s="389"/>
      <c r="C40" s="389"/>
      <c r="D40" s="390"/>
      <c r="E40" s="391"/>
      <c r="F40" s="398">
        <v>140000000</v>
      </c>
      <c r="G40" s="384"/>
      <c r="H40" s="398">
        <v>3361196</v>
      </c>
      <c r="I40" s="1510"/>
      <c r="J40" s="398">
        <v>6858311.54</v>
      </c>
      <c r="K40" s="384">
        <v>0</v>
      </c>
      <c r="L40" s="398">
        <v>38572694.960000023</v>
      </c>
      <c r="M40" s="384"/>
      <c r="N40" s="834">
        <v>0</v>
      </c>
      <c r="O40" s="1510"/>
      <c r="P40" s="398">
        <v>188792202.50000003</v>
      </c>
      <c r="Q40" s="384"/>
      <c r="R40" s="834">
        <v>0</v>
      </c>
      <c r="S40" s="384"/>
      <c r="T40" s="398">
        <v>188792202.50000003</v>
      </c>
      <c r="V40" s="1492"/>
      <c r="W40" s="1492"/>
      <c r="X40" s="1492"/>
    </row>
    <row r="41" spans="1:24" s="365" customFormat="1" ht="6.75" customHeight="1" thickTop="1">
      <c r="A41" s="380"/>
      <c r="B41" s="380"/>
      <c r="C41" s="380"/>
      <c r="D41" s="381"/>
      <c r="E41" s="382"/>
      <c r="F41" s="400"/>
      <c r="G41" s="400"/>
      <c r="H41" s="1507"/>
      <c r="I41" s="1507"/>
      <c r="J41" s="400"/>
      <c r="K41" s="400"/>
      <c r="L41" s="400"/>
      <c r="M41" s="400"/>
      <c r="N41" s="1507"/>
      <c r="O41" s="1507"/>
      <c r="P41" s="400"/>
      <c r="Q41" s="400"/>
      <c r="R41" s="400"/>
      <c r="S41" s="400"/>
      <c r="T41" s="400"/>
      <c r="V41" s="367"/>
      <c r="W41" s="367"/>
      <c r="X41" s="367"/>
    </row>
    <row r="42" spans="1:24" ht="18.75" customHeight="1">
      <c r="H42" s="1498"/>
    </row>
  </sheetData>
  <mergeCells count="3">
    <mergeCell ref="F5:T5"/>
    <mergeCell ref="F6:T6"/>
    <mergeCell ref="J10:L10"/>
  </mergeCells>
  <pageMargins left="0.78740157480314998" right="0.44" top="0.78740157480314998" bottom="0.51" header="0.31496062992126" footer="0.24"/>
  <pageSetup paperSize="9" scale="69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3"/>
  <sheetViews>
    <sheetView showGridLines="0" zoomScaleNormal="100" zoomScaleSheetLayoutView="100" workbookViewId="0">
      <selection activeCell="H16" sqref="H16"/>
    </sheetView>
  </sheetViews>
  <sheetFormatPr defaultColWidth="9" defaultRowHeight="21"/>
  <cols>
    <col min="1" max="2" width="2.140625" style="425" customWidth="1"/>
    <col min="3" max="3" width="34.85546875" style="425" customWidth="1"/>
    <col min="4" max="4" width="9.28515625" style="425" customWidth="1"/>
    <col min="5" max="5" width="1" style="425" customWidth="1"/>
    <col min="6" max="6" width="17.42578125" style="425" customWidth="1"/>
    <col min="7" max="7" width="1" style="425" customWidth="1"/>
    <col min="8" max="8" width="17.42578125" style="425" customWidth="1"/>
    <col min="9" max="9" width="1" style="425" customWidth="1"/>
    <col min="10" max="10" width="17.42578125" style="425" customWidth="1"/>
    <col min="11" max="11" width="1" style="425" customWidth="1"/>
    <col min="12" max="12" width="17.42578125" style="425" customWidth="1"/>
    <col min="13" max="13" width="1" style="425" customWidth="1"/>
    <col min="14" max="14" width="18.28515625" style="425" customWidth="1"/>
    <col min="15" max="15" width="1" style="425" customWidth="1"/>
    <col min="16" max="16" width="17.42578125" style="425" customWidth="1"/>
    <col min="17" max="17" width="0.85546875" style="425" customWidth="1"/>
    <col min="18" max="18" width="8.28515625" style="425" customWidth="1"/>
    <col min="19" max="19" width="13.42578125" style="425" bestFit="1" customWidth="1"/>
    <col min="20" max="255" width="9" style="425"/>
    <col min="256" max="256" width="2.42578125" style="425" customWidth="1"/>
    <col min="257" max="257" width="9" style="425"/>
    <col min="258" max="258" width="30.28515625" style="425" customWidth="1"/>
    <col min="259" max="259" width="8.140625" style="425" customWidth="1"/>
    <col min="260" max="260" width="1" style="425" customWidth="1"/>
    <col min="261" max="261" width="25" style="425" customWidth="1"/>
    <col min="262" max="262" width="1.28515625" style="425" customWidth="1"/>
    <col min="263" max="263" width="17.140625" style="425" customWidth="1"/>
    <col min="264" max="264" width="1.28515625" style="425" customWidth="1"/>
    <col min="265" max="265" width="22.42578125" style="425" customWidth="1"/>
    <col min="266" max="266" width="1.28515625" style="425" customWidth="1"/>
    <col min="267" max="267" width="26.5703125" style="425" customWidth="1"/>
    <col min="268" max="268" width="1.5703125" style="425" customWidth="1"/>
    <col min="269" max="269" width="18" style="425" customWidth="1"/>
    <col min="270" max="270" width="1.5703125" style="425" customWidth="1"/>
    <col min="271" max="271" width="20.42578125" style="425" customWidth="1"/>
    <col min="272" max="272" width="1.140625" style="425" customWidth="1"/>
    <col min="273" max="273" width="15.85546875" style="425" bestFit="1" customWidth="1"/>
    <col min="274" max="274" width="15" style="425" bestFit="1" customWidth="1"/>
    <col min="275" max="275" width="13.42578125" style="425" bestFit="1" customWidth="1"/>
    <col min="276" max="511" width="9" style="425"/>
    <col min="512" max="512" width="2.42578125" style="425" customWidth="1"/>
    <col min="513" max="513" width="9" style="425"/>
    <col min="514" max="514" width="30.28515625" style="425" customWidth="1"/>
    <col min="515" max="515" width="8.140625" style="425" customWidth="1"/>
    <col min="516" max="516" width="1" style="425" customWidth="1"/>
    <col min="517" max="517" width="25" style="425" customWidth="1"/>
    <col min="518" max="518" width="1.28515625" style="425" customWidth="1"/>
    <col min="519" max="519" width="17.140625" style="425" customWidth="1"/>
    <col min="520" max="520" width="1.28515625" style="425" customWidth="1"/>
    <col min="521" max="521" width="22.42578125" style="425" customWidth="1"/>
    <col min="522" max="522" width="1.28515625" style="425" customWidth="1"/>
    <col min="523" max="523" width="26.5703125" style="425" customWidth="1"/>
    <col min="524" max="524" width="1.5703125" style="425" customWidth="1"/>
    <col min="525" max="525" width="18" style="425" customWidth="1"/>
    <col min="526" max="526" width="1.5703125" style="425" customWidth="1"/>
    <col min="527" max="527" width="20.42578125" style="425" customWidth="1"/>
    <col min="528" max="528" width="1.140625" style="425" customWidth="1"/>
    <col min="529" max="529" width="15.85546875" style="425" bestFit="1" customWidth="1"/>
    <col min="530" max="530" width="15" style="425" bestFit="1" customWidth="1"/>
    <col min="531" max="531" width="13.42578125" style="425" bestFit="1" customWidth="1"/>
    <col min="532" max="767" width="9" style="425"/>
    <col min="768" max="768" width="2.42578125" style="425" customWidth="1"/>
    <col min="769" max="769" width="9" style="425"/>
    <col min="770" max="770" width="30.28515625" style="425" customWidth="1"/>
    <col min="771" max="771" width="8.140625" style="425" customWidth="1"/>
    <col min="772" max="772" width="1" style="425" customWidth="1"/>
    <col min="773" max="773" width="25" style="425" customWidth="1"/>
    <col min="774" max="774" width="1.28515625" style="425" customWidth="1"/>
    <col min="775" max="775" width="17.140625" style="425" customWidth="1"/>
    <col min="776" max="776" width="1.28515625" style="425" customWidth="1"/>
    <col min="777" max="777" width="22.42578125" style="425" customWidth="1"/>
    <col min="778" max="778" width="1.28515625" style="425" customWidth="1"/>
    <col min="779" max="779" width="26.5703125" style="425" customWidth="1"/>
    <col min="780" max="780" width="1.5703125" style="425" customWidth="1"/>
    <col min="781" max="781" width="18" style="425" customWidth="1"/>
    <col min="782" max="782" width="1.5703125" style="425" customWidth="1"/>
    <col min="783" max="783" width="20.42578125" style="425" customWidth="1"/>
    <col min="784" max="784" width="1.140625" style="425" customWidth="1"/>
    <col min="785" max="785" width="15.85546875" style="425" bestFit="1" customWidth="1"/>
    <col min="786" max="786" width="15" style="425" bestFit="1" customWidth="1"/>
    <col min="787" max="787" width="13.42578125" style="425" bestFit="1" customWidth="1"/>
    <col min="788" max="1023" width="9" style="425"/>
    <col min="1024" max="1024" width="2.42578125" style="425" customWidth="1"/>
    <col min="1025" max="1025" width="9" style="425"/>
    <col min="1026" max="1026" width="30.28515625" style="425" customWidth="1"/>
    <col min="1027" max="1027" width="8.140625" style="425" customWidth="1"/>
    <col min="1028" max="1028" width="1" style="425" customWidth="1"/>
    <col min="1029" max="1029" width="25" style="425" customWidth="1"/>
    <col min="1030" max="1030" width="1.28515625" style="425" customWidth="1"/>
    <col min="1031" max="1031" width="17.140625" style="425" customWidth="1"/>
    <col min="1032" max="1032" width="1.28515625" style="425" customWidth="1"/>
    <col min="1033" max="1033" width="22.42578125" style="425" customWidth="1"/>
    <col min="1034" max="1034" width="1.28515625" style="425" customWidth="1"/>
    <col min="1035" max="1035" width="26.5703125" style="425" customWidth="1"/>
    <col min="1036" max="1036" width="1.5703125" style="425" customWidth="1"/>
    <col min="1037" max="1037" width="18" style="425" customWidth="1"/>
    <col min="1038" max="1038" width="1.5703125" style="425" customWidth="1"/>
    <col min="1039" max="1039" width="20.42578125" style="425" customWidth="1"/>
    <col min="1040" max="1040" width="1.140625" style="425" customWidth="1"/>
    <col min="1041" max="1041" width="15.85546875" style="425" bestFit="1" customWidth="1"/>
    <col min="1042" max="1042" width="15" style="425" bestFit="1" customWidth="1"/>
    <col min="1043" max="1043" width="13.42578125" style="425" bestFit="1" customWidth="1"/>
    <col min="1044" max="1279" width="9" style="425"/>
    <col min="1280" max="1280" width="2.42578125" style="425" customWidth="1"/>
    <col min="1281" max="1281" width="9" style="425"/>
    <col min="1282" max="1282" width="30.28515625" style="425" customWidth="1"/>
    <col min="1283" max="1283" width="8.140625" style="425" customWidth="1"/>
    <col min="1284" max="1284" width="1" style="425" customWidth="1"/>
    <col min="1285" max="1285" width="25" style="425" customWidth="1"/>
    <col min="1286" max="1286" width="1.28515625" style="425" customWidth="1"/>
    <col min="1287" max="1287" width="17.140625" style="425" customWidth="1"/>
    <col min="1288" max="1288" width="1.28515625" style="425" customWidth="1"/>
    <col min="1289" max="1289" width="22.42578125" style="425" customWidth="1"/>
    <col min="1290" max="1290" width="1.28515625" style="425" customWidth="1"/>
    <col min="1291" max="1291" width="26.5703125" style="425" customWidth="1"/>
    <col min="1292" max="1292" width="1.5703125" style="425" customWidth="1"/>
    <col min="1293" max="1293" width="18" style="425" customWidth="1"/>
    <col min="1294" max="1294" width="1.5703125" style="425" customWidth="1"/>
    <col min="1295" max="1295" width="20.42578125" style="425" customWidth="1"/>
    <col min="1296" max="1296" width="1.140625" style="425" customWidth="1"/>
    <col min="1297" max="1297" width="15.85546875" style="425" bestFit="1" customWidth="1"/>
    <col min="1298" max="1298" width="15" style="425" bestFit="1" customWidth="1"/>
    <col min="1299" max="1299" width="13.42578125" style="425" bestFit="1" customWidth="1"/>
    <col min="1300" max="1535" width="9" style="425"/>
    <col min="1536" max="1536" width="2.42578125" style="425" customWidth="1"/>
    <col min="1537" max="1537" width="9" style="425"/>
    <col min="1538" max="1538" width="30.28515625" style="425" customWidth="1"/>
    <col min="1539" max="1539" width="8.140625" style="425" customWidth="1"/>
    <col min="1540" max="1540" width="1" style="425" customWidth="1"/>
    <col min="1541" max="1541" width="25" style="425" customWidth="1"/>
    <col min="1542" max="1542" width="1.28515625" style="425" customWidth="1"/>
    <col min="1543" max="1543" width="17.140625" style="425" customWidth="1"/>
    <col min="1544" max="1544" width="1.28515625" style="425" customWidth="1"/>
    <col min="1545" max="1545" width="22.42578125" style="425" customWidth="1"/>
    <col min="1546" max="1546" width="1.28515625" style="425" customWidth="1"/>
    <col min="1547" max="1547" width="26.5703125" style="425" customWidth="1"/>
    <col min="1548" max="1548" width="1.5703125" style="425" customWidth="1"/>
    <col min="1549" max="1549" width="18" style="425" customWidth="1"/>
    <col min="1550" max="1550" width="1.5703125" style="425" customWidth="1"/>
    <col min="1551" max="1551" width="20.42578125" style="425" customWidth="1"/>
    <col min="1552" max="1552" width="1.140625" style="425" customWidth="1"/>
    <col min="1553" max="1553" width="15.85546875" style="425" bestFit="1" customWidth="1"/>
    <col min="1554" max="1554" width="15" style="425" bestFit="1" customWidth="1"/>
    <col min="1555" max="1555" width="13.42578125" style="425" bestFit="1" customWidth="1"/>
    <col min="1556" max="1791" width="9" style="425"/>
    <col min="1792" max="1792" width="2.42578125" style="425" customWidth="1"/>
    <col min="1793" max="1793" width="9" style="425"/>
    <col min="1794" max="1794" width="30.28515625" style="425" customWidth="1"/>
    <col min="1795" max="1795" width="8.140625" style="425" customWidth="1"/>
    <col min="1796" max="1796" width="1" style="425" customWidth="1"/>
    <col min="1797" max="1797" width="25" style="425" customWidth="1"/>
    <col min="1798" max="1798" width="1.28515625" style="425" customWidth="1"/>
    <col min="1799" max="1799" width="17.140625" style="425" customWidth="1"/>
    <col min="1800" max="1800" width="1.28515625" style="425" customWidth="1"/>
    <col min="1801" max="1801" width="22.42578125" style="425" customWidth="1"/>
    <col min="1802" max="1802" width="1.28515625" style="425" customWidth="1"/>
    <col min="1803" max="1803" width="26.5703125" style="425" customWidth="1"/>
    <col min="1804" max="1804" width="1.5703125" style="425" customWidth="1"/>
    <col min="1805" max="1805" width="18" style="425" customWidth="1"/>
    <col min="1806" max="1806" width="1.5703125" style="425" customWidth="1"/>
    <col min="1807" max="1807" width="20.42578125" style="425" customWidth="1"/>
    <col min="1808" max="1808" width="1.140625" style="425" customWidth="1"/>
    <col min="1809" max="1809" width="15.85546875" style="425" bestFit="1" customWidth="1"/>
    <col min="1810" max="1810" width="15" style="425" bestFit="1" customWidth="1"/>
    <col min="1811" max="1811" width="13.42578125" style="425" bestFit="1" customWidth="1"/>
    <col min="1812" max="2047" width="9" style="425"/>
    <col min="2048" max="2048" width="2.42578125" style="425" customWidth="1"/>
    <col min="2049" max="2049" width="9" style="425"/>
    <col min="2050" max="2050" width="30.28515625" style="425" customWidth="1"/>
    <col min="2051" max="2051" width="8.140625" style="425" customWidth="1"/>
    <col min="2052" max="2052" width="1" style="425" customWidth="1"/>
    <col min="2053" max="2053" width="25" style="425" customWidth="1"/>
    <col min="2054" max="2054" width="1.28515625" style="425" customWidth="1"/>
    <col min="2055" max="2055" width="17.140625" style="425" customWidth="1"/>
    <col min="2056" max="2056" width="1.28515625" style="425" customWidth="1"/>
    <col min="2057" max="2057" width="22.42578125" style="425" customWidth="1"/>
    <col min="2058" max="2058" width="1.28515625" style="425" customWidth="1"/>
    <col min="2059" max="2059" width="26.5703125" style="425" customWidth="1"/>
    <col min="2060" max="2060" width="1.5703125" style="425" customWidth="1"/>
    <col min="2061" max="2061" width="18" style="425" customWidth="1"/>
    <col min="2062" max="2062" width="1.5703125" style="425" customWidth="1"/>
    <col min="2063" max="2063" width="20.42578125" style="425" customWidth="1"/>
    <col min="2064" max="2064" width="1.140625" style="425" customWidth="1"/>
    <col min="2065" max="2065" width="15.85546875" style="425" bestFit="1" customWidth="1"/>
    <col min="2066" max="2066" width="15" style="425" bestFit="1" customWidth="1"/>
    <col min="2067" max="2067" width="13.42578125" style="425" bestFit="1" customWidth="1"/>
    <col min="2068" max="2303" width="9" style="425"/>
    <col min="2304" max="2304" width="2.42578125" style="425" customWidth="1"/>
    <col min="2305" max="2305" width="9" style="425"/>
    <col min="2306" max="2306" width="30.28515625" style="425" customWidth="1"/>
    <col min="2307" max="2307" width="8.140625" style="425" customWidth="1"/>
    <col min="2308" max="2308" width="1" style="425" customWidth="1"/>
    <col min="2309" max="2309" width="25" style="425" customWidth="1"/>
    <col min="2310" max="2310" width="1.28515625" style="425" customWidth="1"/>
    <col min="2311" max="2311" width="17.140625" style="425" customWidth="1"/>
    <col min="2312" max="2312" width="1.28515625" style="425" customWidth="1"/>
    <col min="2313" max="2313" width="22.42578125" style="425" customWidth="1"/>
    <col min="2314" max="2314" width="1.28515625" style="425" customWidth="1"/>
    <col min="2315" max="2315" width="26.5703125" style="425" customWidth="1"/>
    <col min="2316" max="2316" width="1.5703125" style="425" customWidth="1"/>
    <col min="2317" max="2317" width="18" style="425" customWidth="1"/>
    <col min="2318" max="2318" width="1.5703125" style="425" customWidth="1"/>
    <col min="2319" max="2319" width="20.42578125" style="425" customWidth="1"/>
    <col min="2320" max="2320" width="1.140625" style="425" customWidth="1"/>
    <col min="2321" max="2321" width="15.85546875" style="425" bestFit="1" customWidth="1"/>
    <col min="2322" max="2322" width="15" style="425" bestFit="1" customWidth="1"/>
    <col min="2323" max="2323" width="13.42578125" style="425" bestFit="1" customWidth="1"/>
    <col min="2324" max="2559" width="9" style="425"/>
    <col min="2560" max="2560" width="2.42578125" style="425" customWidth="1"/>
    <col min="2561" max="2561" width="9" style="425"/>
    <col min="2562" max="2562" width="30.28515625" style="425" customWidth="1"/>
    <col min="2563" max="2563" width="8.140625" style="425" customWidth="1"/>
    <col min="2564" max="2564" width="1" style="425" customWidth="1"/>
    <col min="2565" max="2565" width="25" style="425" customWidth="1"/>
    <col min="2566" max="2566" width="1.28515625" style="425" customWidth="1"/>
    <col min="2567" max="2567" width="17.140625" style="425" customWidth="1"/>
    <col min="2568" max="2568" width="1.28515625" style="425" customWidth="1"/>
    <col min="2569" max="2569" width="22.42578125" style="425" customWidth="1"/>
    <col min="2570" max="2570" width="1.28515625" style="425" customWidth="1"/>
    <col min="2571" max="2571" width="26.5703125" style="425" customWidth="1"/>
    <col min="2572" max="2572" width="1.5703125" style="425" customWidth="1"/>
    <col min="2573" max="2573" width="18" style="425" customWidth="1"/>
    <col min="2574" max="2574" width="1.5703125" style="425" customWidth="1"/>
    <col min="2575" max="2575" width="20.42578125" style="425" customWidth="1"/>
    <col min="2576" max="2576" width="1.140625" style="425" customWidth="1"/>
    <col min="2577" max="2577" width="15.85546875" style="425" bestFit="1" customWidth="1"/>
    <col min="2578" max="2578" width="15" style="425" bestFit="1" customWidth="1"/>
    <col min="2579" max="2579" width="13.42578125" style="425" bestFit="1" customWidth="1"/>
    <col min="2580" max="2815" width="9" style="425"/>
    <col min="2816" max="2816" width="2.42578125" style="425" customWidth="1"/>
    <col min="2817" max="2817" width="9" style="425"/>
    <col min="2818" max="2818" width="30.28515625" style="425" customWidth="1"/>
    <col min="2819" max="2819" width="8.140625" style="425" customWidth="1"/>
    <col min="2820" max="2820" width="1" style="425" customWidth="1"/>
    <col min="2821" max="2821" width="25" style="425" customWidth="1"/>
    <col min="2822" max="2822" width="1.28515625" style="425" customWidth="1"/>
    <col min="2823" max="2823" width="17.140625" style="425" customWidth="1"/>
    <col min="2824" max="2824" width="1.28515625" style="425" customWidth="1"/>
    <col min="2825" max="2825" width="22.42578125" style="425" customWidth="1"/>
    <col min="2826" max="2826" width="1.28515625" style="425" customWidth="1"/>
    <col min="2827" max="2827" width="26.5703125" style="425" customWidth="1"/>
    <col min="2828" max="2828" width="1.5703125" style="425" customWidth="1"/>
    <col min="2829" max="2829" width="18" style="425" customWidth="1"/>
    <col min="2830" max="2830" width="1.5703125" style="425" customWidth="1"/>
    <col min="2831" max="2831" width="20.42578125" style="425" customWidth="1"/>
    <col min="2832" max="2832" width="1.140625" style="425" customWidth="1"/>
    <col min="2833" max="2833" width="15.85546875" style="425" bestFit="1" customWidth="1"/>
    <col min="2834" max="2834" width="15" style="425" bestFit="1" customWidth="1"/>
    <col min="2835" max="2835" width="13.42578125" style="425" bestFit="1" customWidth="1"/>
    <col min="2836" max="3071" width="9" style="425"/>
    <col min="3072" max="3072" width="2.42578125" style="425" customWidth="1"/>
    <col min="3073" max="3073" width="9" style="425"/>
    <col min="3074" max="3074" width="30.28515625" style="425" customWidth="1"/>
    <col min="3075" max="3075" width="8.140625" style="425" customWidth="1"/>
    <col min="3076" max="3076" width="1" style="425" customWidth="1"/>
    <col min="3077" max="3077" width="25" style="425" customWidth="1"/>
    <col min="3078" max="3078" width="1.28515625" style="425" customWidth="1"/>
    <col min="3079" max="3079" width="17.140625" style="425" customWidth="1"/>
    <col min="3080" max="3080" width="1.28515625" style="425" customWidth="1"/>
    <col min="3081" max="3081" width="22.42578125" style="425" customWidth="1"/>
    <col min="3082" max="3082" width="1.28515625" style="425" customWidth="1"/>
    <col min="3083" max="3083" width="26.5703125" style="425" customWidth="1"/>
    <col min="3084" max="3084" width="1.5703125" style="425" customWidth="1"/>
    <col min="3085" max="3085" width="18" style="425" customWidth="1"/>
    <col min="3086" max="3086" width="1.5703125" style="425" customWidth="1"/>
    <col min="3087" max="3087" width="20.42578125" style="425" customWidth="1"/>
    <col min="3088" max="3088" width="1.140625" style="425" customWidth="1"/>
    <col min="3089" max="3089" width="15.85546875" style="425" bestFit="1" customWidth="1"/>
    <col min="3090" max="3090" width="15" style="425" bestFit="1" customWidth="1"/>
    <col min="3091" max="3091" width="13.42578125" style="425" bestFit="1" customWidth="1"/>
    <col min="3092" max="3327" width="9" style="425"/>
    <col min="3328" max="3328" width="2.42578125" style="425" customWidth="1"/>
    <col min="3329" max="3329" width="9" style="425"/>
    <col min="3330" max="3330" width="30.28515625" style="425" customWidth="1"/>
    <col min="3331" max="3331" width="8.140625" style="425" customWidth="1"/>
    <col min="3332" max="3332" width="1" style="425" customWidth="1"/>
    <col min="3333" max="3333" width="25" style="425" customWidth="1"/>
    <col min="3334" max="3334" width="1.28515625" style="425" customWidth="1"/>
    <col min="3335" max="3335" width="17.140625" style="425" customWidth="1"/>
    <col min="3336" max="3336" width="1.28515625" style="425" customWidth="1"/>
    <col min="3337" max="3337" width="22.42578125" style="425" customWidth="1"/>
    <col min="3338" max="3338" width="1.28515625" style="425" customWidth="1"/>
    <col min="3339" max="3339" width="26.5703125" style="425" customWidth="1"/>
    <col min="3340" max="3340" width="1.5703125" style="425" customWidth="1"/>
    <col min="3341" max="3341" width="18" style="425" customWidth="1"/>
    <col min="3342" max="3342" width="1.5703125" style="425" customWidth="1"/>
    <col min="3343" max="3343" width="20.42578125" style="425" customWidth="1"/>
    <col min="3344" max="3344" width="1.140625" style="425" customWidth="1"/>
    <col min="3345" max="3345" width="15.85546875" style="425" bestFit="1" customWidth="1"/>
    <col min="3346" max="3346" width="15" style="425" bestFit="1" customWidth="1"/>
    <col min="3347" max="3347" width="13.42578125" style="425" bestFit="1" customWidth="1"/>
    <col min="3348" max="3583" width="9" style="425"/>
    <col min="3584" max="3584" width="2.42578125" style="425" customWidth="1"/>
    <col min="3585" max="3585" width="9" style="425"/>
    <col min="3586" max="3586" width="30.28515625" style="425" customWidth="1"/>
    <col min="3587" max="3587" width="8.140625" style="425" customWidth="1"/>
    <col min="3588" max="3588" width="1" style="425" customWidth="1"/>
    <col min="3589" max="3589" width="25" style="425" customWidth="1"/>
    <col min="3590" max="3590" width="1.28515625" style="425" customWidth="1"/>
    <col min="3591" max="3591" width="17.140625" style="425" customWidth="1"/>
    <col min="3592" max="3592" width="1.28515625" style="425" customWidth="1"/>
    <col min="3593" max="3593" width="22.42578125" style="425" customWidth="1"/>
    <col min="3594" max="3594" width="1.28515625" style="425" customWidth="1"/>
    <col min="3595" max="3595" width="26.5703125" style="425" customWidth="1"/>
    <col min="3596" max="3596" width="1.5703125" style="425" customWidth="1"/>
    <col min="3597" max="3597" width="18" style="425" customWidth="1"/>
    <col min="3598" max="3598" width="1.5703125" style="425" customWidth="1"/>
    <col min="3599" max="3599" width="20.42578125" style="425" customWidth="1"/>
    <col min="3600" max="3600" width="1.140625" style="425" customWidth="1"/>
    <col min="3601" max="3601" width="15.85546875" style="425" bestFit="1" customWidth="1"/>
    <col min="3602" max="3602" width="15" style="425" bestFit="1" customWidth="1"/>
    <col min="3603" max="3603" width="13.42578125" style="425" bestFit="1" customWidth="1"/>
    <col min="3604" max="3839" width="9" style="425"/>
    <col min="3840" max="3840" width="2.42578125" style="425" customWidth="1"/>
    <col min="3841" max="3841" width="9" style="425"/>
    <col min="3842" max="3842" width="30.28515625" style="425" customWidth="1"/>
    <col min="3843" max="3843" width="8.140625" style="425" customWidth="1"/>
    <col min="3844" max="3844" width="1" style="425" customWidth="1"/>
    <col min="3845" max="3845" width="25" style="425" customWidth="1"/>
    <col min="3846" max="3846" width="1.28515625" style="425" customWidth="1"/>
    <col min="3847" max="3847" width="17.140625" style="425" customWidth="1"/>
    <col min="3848" max="3848" width="1.28515625" style="425" customWidth="1"/>
    <col min="3849" max="3849" width="22.42578125" style="425" customWidth="1"/>
    <col min="3850" max="3850" width="1.28515625" style="425" customWidth="1"/>
    <col min="3851" max="3851" width="26.5703125" style="425" customWidth="1"/>
    <col min="3852" max="3852" width="1.5703125" style="425" customWidth="1"/>
    <col min="3853" max="3853" width="18" style="425" customWidth="1"/>
    <col min="3854" max="3854" width="1.5703125" style="425" customWidth="1"/>
    <col min="3855" max="3855" width="20.42578125" style="425" customWidth="1"/>
    <col min="3856" max="3856" width="1.140625" style="425" customWidth="1"/>
    <col min="3857" max="3857" width="15.85546875" style="425" bestFit="1" customWidth="1"/>
    <col min="3858" max="3858" width="15" style="425" bestFit="1" customWidth="1"/>
    <col min="3859" max="3859" width="13.42578125" style="425" bestFit="1" customWidth="1"/>
    <col min="3860" max="4095" width="9" style="425"/>
    <col min="4096" max="4096" width="2.42578125" style="425" customWidth="1"/>
    <col min="4097" max="4097" width="9" style="425"/>
    <col min="4098" max="4098" width="30.28515625" style="425" customWidth="1"/>
    <col min="4099" max="4099" width="8.140625" style="425" customWidth="1"/>
    <col min="4100" max="4100" width="1" style="425" customWidth="1"/>
    <col min="4101" max="4101" width="25" style="425" customWidth="1"/>
    <col min="4102" max="4102" width="1.28515625" style="425" customWidth="1"/>
    <col min="4103" max="4103" width="17.140625" style="425" customWidth="1"/>
    <col min="4104" max="4104" width="1.28515625" style="425" customWidth="1"/>
    <col min="4105" max="4105" width="22.42578125" style="425" customWidth="1"/>
    <col min="4106" max="4106" width="1.28515625" style="425" customWidth="1"/>
    <col min="4107" max="4107" width="26.5703125" style="425" customWidth="1"/>
    <col min="4108" max="4108" width="1.5703125" style="425" customWidth="1"/>
    <col min="4109" max="4109" width="18" style="425" customWidth="1"/>
    <col min="4110" max="4110" width="1.5703125" style="425" customWidth="1"/>
    <col min="4111" max="4111" width="20.42578125" style="425" customWidth="1"/>
    <col min="4112" max="4112" width="1.140625" style="425" customWidth="1"/>
    <col min="4113" max="4113" width="15.85546875" style="425" bestFit="1" customWidth="1"/>
    <col min="4114" max="4114" width="15" style="425" bestFit="1" customWidth="1"/>
    <col min="4115" max="4115" width="13.42578125" style="425" bestFit="1" customWidth="1"/>
    <col min="4116" max="4351" width="9" style="425"/>
    <col min="4352" max="4352" width="2.42578125" style="425" customWidth="1"/>
    <col min="4353" max="4353" width="9" style="425"/>
    <col min="4354" max="4354" width="30.28515625" style="425" customWidth="1"/>
    <col min="4355" max="4355" width="8.140625" style="425" customWidth="1"/>
    <col min="4356" max="4356" width="1" style="425" customWidth="1"/>
    <col min="4357" max="4357" width="25" style="425" customWidth="1"/>
    <col min="4358" max="4358" width="1.28515625" style="425" customWidth="1"/>
    <col min="4359" max="4359" width="17.140625" style="425" customWidth="1"/>
    <col min="4360" max="4360" width="1.28515625" style="425" customWidth="1"/>
    <col min="4361" max="4361" width="22.42578125" style="425" customWidth="1"/>
    <col min="4362" max="4362" width="1.28515625" style="425" customWidth="1"/>
    <col min="4363" max="4363" width="26.5703125" style="425" customWidth="1"/>
    <col min="4364" max="4364" width="1.5703125" style="425" customWidth="1"/>
    <col min="4365" max="4365" width="18" style="425" customWidth="1"/>
    <col min="4366" max="4366" width="1.5703125" style="425" customWidth="1"/>
    <col min="4367" max="4367" width="20.42578125" style="425" customWidth="1"/>
    <col min="4368" max="4368" width="1.140625" style="425" customWidth="1"/>
    <col min="4369" max="4369" width="15.85546875" style="425" bestFit="1" customWidth="1"/>
    <col min="4370" max="4370" width="15" style="425" bestFit="1" customWidth="1"/>
    <col min="4371" max="4371" width="13.42578125" style="425" bestFit="1" customWidth="1"/>
    <col min="4372" max="4607" width="9" style="425"/>
    <col min="4608" max="4608" width="2.42578125" style="425" customWidth="1"/>
    <col min="4609" max="4609" width="9" style="425"/>
    <col min="4610" max="4610" width="30.28515625" style="425" customWidth="1"/>
    <col min="4611" max="4611" width="8.140625" style="425" customWidth="1"/>
    <col min="4612" max="4612" width="1" style="425" customWidth="1"/>
    <col min="4613" max="4613" width="25" style="425" customWidth="1"/>
    <col min="4614" max="4614" width="1.28515625" style="425" customWidth="1"/>
    <col min="4615" max="4615" width="17.140625" style="425" customWidth="1"/>
    <col min="4616" max="4616" width="1.28515625" style="425" customWidth="1"/>
    <col min="4617" max="4617" width="22.42578125" style="425" customWidth="1"/>
    <col min="4618" max="4618" width="1.28515625" style="425" customWidth="1"/>
    <col min="4619" max="4619" width="26.5703125" style="425" customWidth="1"/>
    <col min="4620" max="4620" width="1.5703125" style="425" customWidth="1"/>
    <col min="4621" max="4621" width="18" style="425" customWidth="1"/>
    <col min="4622" max="4622" width="1.5703125" style="425" customWidth="1"/>
    <col min="4623" max="4623" width="20.42578125" style="425" customWidth="1"/>
    <col min="4624" max="4624" width="1.140625" style="425" customWidth="1"/>
    <col min="4625" max="4625" width="15.85546875" style="425" bestFit="1" customWidth="1"/>
    <col min="4626" max="4626" width="15" style="425" bestFit="1" customWidth="1"/>
    <col min="4627" max="4627" width="13.42578125" style="425" bestFit="1" customWidth="1"/>
    <col min="4628" max="4863" width="9" style="425"/>
    <col min="4864" max="4864" width="2.42578125" style="425" customWidth="1"/>
    <col min="4865" max="4865" width="9" style="425"/>
    <col min="4866" max="4866" width="30.28515625" style="425" customWidth="1"/>
    <col min="4867" max="4867" width="8.140625" style="425" customWidth="1"/>
    <col min="4868" max="4868" width="1" style="425" customWidth="1"/>
    <col min="4869" max="4869" width="25" style="425" customWidth="1"/>
    <col min="4870" max="4870" width="1.28515625" style="425" customWidth="1"/>
    <col min="4871" max="4871" width="17.140625" style="425" customWidth="1"/>
    <col min="4872" max="4872" width="1.28515625" style="425" customWidth="1"/>
    <col min="4873" max="4873" width="22.42578125" style="425" customWidth="1"/>
    <col min="4874" max="4874" width="1.28515625" style="425" customWidth="1"/>
    <col min="4875" max="4875" width="26.5703125" style="425" customWidth="1"/>
    <col min="4876" max="4876" width="1.5703125" style="425" customWidth="1"/>
    <col min="4877" max="4877" width="18" style="425" customWidth="1"/>
    <col min="4878" max="4878" width="1.5703125" style="425" customWidth="1"/>
    <col min="4879" max="4879" width="20.42578125" style="425" customWidth="1"/>
    <col min="4880" max="4880" width="1.140625" style="425" customWidth="1"/>
    <col min="4881" max="4881" width="15.85546875" style="425" bestFit="1" customWidth="1"/>
    <col min="4882" max="4882" width="15" style="425" bestFit="1" customWidth="1"/>
    <col min="4883" max="4883" width="13.42578125" style="425" bestFit="1" customWidth="1"/>
    <col min="4884" max="5119" width="9" style="425"/>
    <col min="5120" max="5120" width="2.42578125" style="425" customWidth="1"/>
    <col min="5121" max="5121" width="9" style="425"/>
    <col min="5122" max="5122" width="30.28515625" style="425" customWidth="1"/>
    <col min="5123" max="5123" width="8.140625" style="425" customWidth="1"/>
    <col min="5124" max="5124" width="1" style="425" customWidth="1"/>
    <col min="5125" max="5125" width="25" style="425" customWidth="1"/>
    <col min="5126" max="5126" width="1.28515625" style="425" customWidth="1"/>
    <col min="5127" max="5127" width="17.140625" style="425" customWidth="1"/>
    <col min="5128" max="5128" width="1.28515625" style="425" customWidth="1"/>
    <col min="5129" max="5129" width="22.42578125" style="425" customWidth="1"/>
    <col min="5130" max="5130" width="1.28515625" style="425" customWidth="1"/>
    <col min="5131" max="5131" width="26.5703125" style="425" customWidth="1"/>
    <col min="5132" max="5132" width="1.5703125" style="425" customWidth="1"/>
    <col min="5133" max="5133" width="18" style="425" customWidth="1"/>
    <col min="5134" max="5134" width="1.5703125" style="425" customWidth="1"/>
    <col min="5135" max="5135" width="20.42578125" style="425" customWidth="1"/>
    <col min="5136" max="5136" width="1.140625" style="425" customWidth="1"/>
    <col min="5137" max="5137" width="15.85546875" style="425" bestFit="1" customWidth="1"/>
    <col min="5138" max="5138" width="15" style="425" bestFit="1" customWidth="1"/>
    <col min="5139" max="5139" width="13.42578125" style="425" bestFit="1" customWidth="1"/>
    <col min="5140" max="5375" width="9" style="425"/>
    <col min="5376" max="5376" width="2.42578125" style="425" customWidth="1"/>
    <col min="5377" max="5377" width="9" style="425"/>
    <col min="5378" max="5378" width="30.28515625" style="425" customWidth="1"/>
    <col min="5379" max="5379" width="8.140625" style="425" customWidth="1"/>
    <col min="5380" max="5380" width="1" style="425" customWidth="1"/>
    <col min="5381" max="5381" width="25" style="425" customWidth="1"/>
    <col min="5382" max="5382" width="1.28515625" style="425" customWidth="1"/>
    <col min="5383" max="5383" width="17.140625" style="425" customWidth="1"/>
    <col min="5384" max="5384" width="1.28515625" style="425" customWidth="1"/>
    <col min="5385" max="5385" width="22.42578125" style="425" customWidth="1"/>
    <col min="5386" max="5386" width="1.28515625" style="425" customWidth="1"/>
    <col min="5387" max="5387" width="26.5703125" style="425" customWidth="1"/>
    <col min="5388" max="5388" width="1.5703125" style="425" customWidth="1"/>
    <col min="5389" max="5389" width="18" style="425" customWidth="1"/>
    <col min="5390" max="5390" width="1.5703125" style="425" customWidth="1"/>
    <col min="5391" max="5391" width="20.42578125" style="425" customWidth="1"/>
    <col min="5392" max="5392" width="1.140625" style="425" customWidth="1"/>
    <col min="5393" max="5393" width="15.85546875" style="425" bestFit="1" customWidth="1"/>
    <col min="5394" max="5394" width="15" style="425" bestFit="1" customWidth="1"/>
    <col min="5395" max="5395" width="13.42578125" style="425" bestFit="1" customWidth="1"/>
    <col min="5396" max="5631" width="9" style="425"/>
    <col min="5632" max="5632" width="2.42578125" style="425" customWidth="1"/>
    <col min="5633" max="5633" width="9" style="425"/>
    <col min="5634" max="5634" width="30.28515625" style="425" customWidth="1"/>
    <col min="5635" max="5635" width="8.140625" style="425" customWidth="1"/>
    <col min="5636" max="5636" width="1" style="425" customWidth="1"/>
    <col min="5637" max="5637" width="25" style="425" customWidth="1"/>
    <col min="5638" max="5638" width="1.28515625" style="425" customWidth="1"/>
    <col min="5639" max="5639" width="17.140625" style="425" customWidth="1"/>
    <col min="5640" max="5640" width="1.28515625" style="425" customWidth="1"/>
    <col min="5641" max="5641" width="22.42578125" style="425" customWidth="1"/>
    <col min="5642" max="5642" width="1.28515625" style="425" customWidth="1"/>
    <col min="5643" max="5643" width="26.5703125" style="425" customWidth="1"/>
    <col min="5644" max="5644" width="1.5703125" style="425" customWidth="1"/>
    <col min="5645" max="5645" width="18" style="425" customWidth="1"/>
    <col min="5646" max="5646" width="1.5703125" style="425" customWidth="1"/>
    <col min="5647" max="5647" width="20.42578125" style="425" customWidth="1"/>
    <col min="5648" max="5648" width="1.140625" style="425" customWidth="1"/>
    <col min="5649" max="5649" width="15.85546875" style="425" bestFit="1" customWidth="1"/>
    <col min="5650" max="5650" width="15" style="425" bestFit="1" customWidth="1"/>
    <col min="5651" max="5651" width="13.42578125" style="425" bestFit="1" customWidth="1"/>
    <col min="5652" max="5887" width="9" style="425"/>
    <col min="5888" max="5888" width="2.42578125" style="425" customWidth="1"/>
    <col min="5889" max="5889" width="9" style="425"/>
    <col min="5890" max="5890" width="30.28515625" style="425" customWidth="1"/>
    <col min="5891" max="5891" width="8.140625" style="425" customWidth="1"/>
    <col min="5892" max="5892" width="1" style="425" customWidth="1"/>
    <col min="5893" max="5893" width="25" style="425" customWidth="1"/>
    <col min="5894" max="5894" width="1.28515625" style="425" customWidth="1"/>
    <col min="5895" max="5895" width="17.140625" style="425" customWidth="1"/>
    <col min="5896" max="5896" width="1.28515625" style="425" customWidth="1"/>
    <col min="5897" max="5897" width="22.42578125" style="425" customWidth="1"/>
    <col min="5898" max="5898" width="1.28515625" style="425" customWidth="1"/>
    <col min="5899" max="5899" width="26.5703125" style="425" customWidth="1"/>
    <col min="5900" max="5900" width="1.5703125" style="425" customWidth="1"/>
    <col min="5901" max="5901" width="18" style="425" customWidth="1"/>
    <col min="5902" max="5902" width="1.5703125" style="425" customWidth="1"/>
    <col min="5903" max="5903" width="20.42578125" style="425" customWidth="1"/>
    <col min="5904" max="5904" width="1.140625" style="425" customWidth="1"/>
    <col min="5905" max="5905" width="15.85546875" style="425" bestFit="1" customWidth="1"/>
    <col min="5906" max="5906" width="15" style="425" bestFit="1" customWidth="1"/>
    <col min="5907" max="5907" width="13.42578125" style="425" bestFit="1" customWidth="1"/>
    <col min="5908" max="6143" width="9" style="425"/>
    <col min="6144" max="6144" width="2.42578125" style="425" customWidth="1"/>
    <col min="6145" max="6145" width="9" style="425"/>
    <col min="6146" max="6146" width="30.28515625" style="425" customWidth="1"/>
    <col min="6147" max="6147" width="8.140625" style="425" customWidth="1"/>
    <col min="6148" max="6148" width="1" style="425" customWidth="1"/>
    <col min="6149" max="6149" width="25" style="425" customWidth="1"/>
    <col min="6150" max="6150" width="1.28515625" style="425" customWidth="1"/>
    <col min="6151" max="6151" width="17.140625" style="425" customWidth="1"/>
    <col min="6152" max="6152" width="1.28515625" style="425" customWidth="1"/>
    <col min="6153" max="6153" width="22.42578125" style="425" customWidth="1"/>
    <col min="6154" max="6154" width="1.28515625" style="425" customWidth="1"/>
    <col min="6155" max="6155" width="26.5703125" style="425" customWidth="1"/>
    <col min="6156" max="6156" width="1.5703125" style="425" customWidth="1"/>
    <col min="6157" max="6157" width="18" style="425" customWidth="1"/>
    <col min="6158" max="6158" width="1.5703125" style="425" customWidth="1"/>
    <col min="6159" max="6159" width="20.42578125" style="425" customWidth="1"/>
    <col min="6160" max="6160" width="1.140625" style="425" customWidth="1"/>
    <col min="6161" max="6161" width="15.85546875" style="425" bestFit="1" customWidth="1"/>
    <col min="6162" max="6162" width="15" style="425" bestFit="1" customWidth="1"/>
    <col min="6163" max="6163" width="13.42578125" style="425" bestFit="1" customWidth="1"/>
    <col min="6164" max="6399" width="9" style="425"/>
    <col min="6400" max="6400" width="2.42578125" style="425" customWidth="1"/>
    <col min="6401" max="6401" width="9" style="425"/>
    <col min="6402" max="6402" width="30.28515625" style="425" customWidth="1"/>
    <col min="6403" max="6403" width="8.140625" style="425" customWidth="1"/>
    <col min="6404" max="6404" width="1" style="425" customWidth="1"/>
    <col min="6405" max="6405" width="25" style="425" customWidth="1"/>
    <col min="6406" max="6406" width="1.28515625" style="425" customWidth="1"/>
    <col min="6407" max="6407" width="17.140625" style="425" customWidth="1"/>
    <col min="6408" max="6408" width="1.28515625" style="425" customWidth="1"/>
    <col min="6409" max="6409" width="22.42578125" style="425" customWidth="1"/>
    <col min="6410" max="6410" width="1.28515625" style="425" customWidth="1"/>
    <col min="6411" max="6411" width="26.5703125" style="425" customWidth="1"/>
    <col min="6412" max="6412" width="1.5703125" style="425" customWidth="1"/>
    <col min="6413" max="6413" width="18" style="425" customWidth="1"/>
    <col min="6414" max="6414" width="1.5703125" style="425" customWidth="1"/>
    <col min="6415" max="6415" width="20.42578125" style="425" customWidth="1"/>
    <col min="6416" max="6416" width="1.140625" style="425" customWidth="1"/>
    <col min="6417" max="6417" width="15.85546875" style="425" bestFit="1" customWidth="1"/>
    <col min="6418" max="6418" width="15" style="425" bestFit="1" customWidth="1"/>
    <col min="6419" max="6419" width="13.42578125" style="425" bestFit="1" customWidth="1"/>
    <col min="6420" max="6655" width="9" style="425"/>
    <col min="6656" max="6656" width="2.42578125" style="425" customWidth="1"/>
    <col min="6657" max="6657" width="9" style="425"/>
    <col min="6658" max="6658" width="30.28515625" style="425" customWidth="1"/>
    <col min="6659" max="6659" width="8.140625" style="425" customWidth="1"/>
    <col min="6660" max="6660" width="1" style="425" customWidth="1"/>
    <col min="6661" max="6661" width="25" style="425" customWidth="1"/>
    <col min="6662" max="6662" width="1.28515625" style="425" customWidth="1"/>
    <col min="6663" max="6663" width="17.140625" style="425" customWidth="1"/>
    <col min="6664" max="6664" width="1.28515625" style="425" customWidth="1"/>
    <col min="6665" max="6665" width="22.42578125" style="425" customWidth="1"/>
    <col min="6666" max="6666" width="1.28515625" style="425" customWidth="1"/>
    <col min="6667" max="6667" width="26.5703125" style="425" customWidth="1"/>
    <col min="6668" max="6668" width="1.5703125" style="425" customWidth="1"/>
    <col min="6669" max="6669" width="18" style="425" customWidth="1"/>
    <col min="6670" max="6670" width="1.5703125" style="425" customWidth="1"/>
    <col min="6671" max="6671" width="20.42578125" style="425" customWidth="1"/>
    <col min="6672" max="6672" width="1.140625" style="425" customWidth="1"/>
    <col min="6673" max="6673" width="15.85546875" style="425" bestFit="1" customWidth="1"/>
    <col min="6674" max="6674" width="15" style="425" bestFit="1" customWidth="1"/>
    <col min="6675" max="6675" width="13.42578125" style="425" bestFit="1" customWidth="1"/>
    <col min="6676" max="6911" width="9" style="425"/>
    <col min="6912" max="6912" width="2.42578125" style="425" customWidth="1"/>
    <col min="6913" max="6913" width="9" style="425"/>
    <col min="6914" max="6914" width="30.28515625" style="425" customWidth="1"/>
    <col min="6915" max="6915" width="8.140625" style="425" customWidth="1"/>
    <col min="6916" max="6916" width="1" style="425" customWidth="1"/>
    <col min="6917" max="6917" width="25" style="425" customWidth="1"/>
    <col min="6918" max="6918" width="1.28515625" style="425" customWidth="1"/>
    <col min="6919" max="6919" width="17.140625" style="425" customWidth="1"/>
    <col min="6920" max="6920" width="1.28515625" style="425" customWidth="1"/>
    <col min="6921" max="6921" width="22.42578125" style="425" customWidth="1"/>
    <col min="6922" max="6922" width="1.28515625" style="425" customWidth="1"/>
    <col min="6923" max="6923" width="26.5703125" style="425" customWidth="1"/>
    <col min="6924" max="6924" width="1.5703125" style="425" customWidth="1"/>
    <col min="6925" max="6925" width="18" style="425" customWidth="1"/>
    <col min="6926" max="6926" width="1.5703125" style="425" customWidth="1"/>
    <col min="6927" max="6927" width="20.42578125" style="425" customWidth="1"/>
    <col min="6928" max="6928" width="1.140625" style="425" customWidth="1"/>
    <col min="6929" max="6929" width="15.85546875" style="425" bestFit="1" customWidth="1"/>
    <col min="6930" max="6930" width="15" style="425" bestFit="1" customWidth="1"/>
    <col min="6931" max="6931" width="13.42578125" style="425" bestFit="1" customWidth="1"/>
    <col min="6932" max="7167" width="9" style="425"/>
    <col min="7168" max="7168" width="2.42578125" style="425" customWidth="1"/>
    <col min="7169" max="7169" width="9" style="425"/>
    <col min="7170" max="7170" width="30.28515625" style="425" customWidth="1"/>
    <col min="7171" max="7171" width="8.140625" style="425" customWidth="1"/>
    <col min="7172" max="7172" width="1" style="425" customWidth="1"/>
    <col min="7173" max="7173" width="25" style="425" customWidth="1"/>
    <col min="7174" max="7174" width="1.28515625" style="425" customWidth="1"/>
    <col min="7175" max="7175" width="17.140625" style="425" customWidth="1"/>
    <col min="7176" max="7176" width="1.28515625" style="425" customWidth="1"/>
    <col min="7177" max="7177" width="22.42578125" style="425" customWidth="1"/>
    <col min="7178" max="7178" width="1.28515625" style="425" customWidth="1"/>
    <col min="7179" max="7179" width="26.5703125" style="425" customWidth="1"/>
    <col min="7180" max="7180" width="1.5703125" style="425" customWidth="1"/>
    <col min="7181" max="7181" width="18" style="425" customWidth="1"/>
    <col min="7182" max="7182" width="1.5703125" style="425" customWidth="1"/>
    <col min="7183" max="7183" width="20.42578125" style="425" customWidth="1"/>
    <col min="7184" max="7184" width="1.140625" style="425" customWidth="1"/>
    <col min="7185" max="7185" width="15.85546875" style="425" bestFit="1" customWidth="1"/>
    <col min="7186" max="7186" width="15" style="425" bestFit="1" customWidth="1"/>
    <col min="7187" max="7187" width="13.42578125" style="425" bestFit="1" customWidth="1"/>
    <col min="7188" max="7423" width="9" style="425"/>
    <col min="7424" max="7424" width="2.42578125" style="425" customWidth="1"/>
    <col min="7425" max="7425" width="9" style="425"/>
    <col min="7426" max="7426" width="30.28515625" style="425" customWidth="1"/>
    <col min="7427" max="7427" width="8.140625" style="425" customWidth="1"/>
    <col min="7428" max="7428" width="1" style="425" customWidth="1"/>
    <col min="7429" max="7429" width="25" style="425" customWidth="1"/>
    <col min="7430" max="7430" width="1.28515625" style="425" customWidth="1"/>
    <col min="7431" max="7431" width="17.140625" style="425" customWidth="1"/>
    <col min="7432" max="7432" width="1.28515625" style="425" customWidth="1"/>
    <col min="7433" max="7433" width="22.42578125" style="425" customWidth="1"/>
    <col min="7434" max="7434" width="1.28515625" style="425" customWidth="1"/>
    <col min="7435" max="7435" width="26.5703125" style="425" customWidth="1"/>
    <col min="7436" max="7436" width="1.5703125" style="425" customWidth="1"/>
    <col min="7437" max="7437" width="18" style="425" customWidth="1"/>
    <col min="7438" max="7438" width="1.5703125" style="425" customWidth="1"/>
    <col min="7439" max="7439" width="20.42578125" style="425" customWidth="1"/>
    <col min="7440" max="7440" width="1.140625" style="425" customWidth="1"/>
    <col min="7441" max="7441" width="15.85546875" style="425" bestFit="1" customWidth="1"/>
    <col min="7442" max="7442" width="15" style="425" bestFit="1" customWidth="1"/>
    <col min="7443" max="7443" width="13.42578125" style="425" bestFit="1" customWidth="1"/>
    <col min="7444" max="7679" width="9" style="425"/>
    <col min="7680" max="7680" width="2.42578125" style="425" customWidth="1"/>
    <col min="7681" max="7681" width="9" style="425"/>
    <col min="7682" max="7682" width="30.28515625" style="425" customWidth="1"/>
    <col min="7683" max="7683" width="8.140625" style="425" customWidth="1"/>
    <col min="7684" max="7684" width="1" style="425" customWidth="1"/>
    <col min="7685" max="7685" width="25" style="425" customWidth="1"/>
    <col min="7686" max="7686" width="1.28515625" style="425" customWidth="1"/>
    <col min="7687" max="7687" width="17.140625" style="425" customWidth="1"/>
    <col min="7688" max="7688" width="1.28515625" style="425" customWidth="1"/>
    <col min="7689" max="7689" width="22.42578125" style="425" customWidth="1"/>
    <col min="7690" max="7690" width="1.28515625" style="425" customWidth="1"/>
    <col min="7691" max="7691" width="26.5703125" style="425" customWidth="1"/>
    <col min="7692" max="7692" width="1.5703125" style="425" customWidth="1"/>
    <col min="7693" max="7693" width="18" style="425" customWidth="1"/>
    <col min="7694" max="7694" width="1.5703125" style="425" customWidth="1"/>
    <col min="7695" max="7695" width="20.42578125" style="425" customWidth="1"/>
    <col min="7696" max="7696" width="1.140625" style="425" customWidth="1"/>
    <col min="7697" max="7697" width="15.85546875" style="425" bestFit="1" customWidth="1"/>
    <col min="7698" max="7698" width="15" style="425" bestFit="1" customWidth="1"/>
    <col min="7699" max="7699" width="13.42578125" style="425" bestFit="1" customWidth="1"/>
    <col min="7700" max="7935" width="9" style="425"/>
    <col min="7936" max="7936" width="2.42578125" style="425" customWidth="1"/>
    <col min="7937" max="7937" width="9" style="425"/>
    <col min="7938" max="7938" width="30.28515625" style="425" customWidth="1"/>
    <col min="7939" max="7939" width="8.140625" style="425" customWidth="1"/>
    <col min="7940" max="7940" width="1" style="425" customWidth="1"/>
    <col min="7941" max="7941" width="25" style="425" customWidth="1"/>
    <col min="7942" max="7942" width="1.28515625" style="425" customWidth="1"/>
    <col min="7943" max="7943" width="17.140625" style="425" customWidth="1"/>
    <col min="7944" max="7944" width="1.28515625" style="425" customWidth="1"/>
    <col min="7945" max="7945" width="22.42578125" style="425" customWidth="1"/>
    <col min="7946" max="7946" width="1.28515625" style="425" customWidth="1"/>
    <col min="7947" max="7947" width="26.5703125" style="425" customWidth="1"/>
    <col min="7948" max="7948" width="1.5703125" style="425" customWidth="1"/>
    <col min="7949" max="7949" width="18" style="425" customWidth="1"/>
    <col min="7950" max="7950" width="1.5703125" style="425" customWidth="1"/>
    <col min="7951" max="7951" width="20.42578125" style="425" customWidth="1"/>
    <col min="7952" max="7952" width="1.140625" style="425" customWidth="1"/>
    <col min="7953" max="7953" width="15.85546875" style="425" bestFit="1" customWidth="1"/>
    <col min="7954" max="7954" width="15" style="425" bestFit="1" customWidth="1"/>
    <col min="7955" max="7955" width="13.42578125" style="425" bestFit="1" customWidth="1"/>
    <col min="7956" max="8191" width="9" style="425"/>
    <col min="8192" max="8192" width="2.42578125" style="425" customWidth="1"/>
    <col min="8193" max="8193" width="9" style="425"/>
    <col min="8194" max="8194" width="30.28515625" style="425" customWidth="1"/>
    <col min="8195" max="8195" width="8.140625" style="425" customWidth="1"/>
    <col min="8196" max="8196" width="1" style="425" customWidth="1"/>
    <col min="8197" max="8197" width="25" style="425" customWidth="1"/>
    <col min="8198" max="8198" width="1.28515625" style="425" customWidth="1"/>
    <col min="8199" max="8199" width="17.140625" style="425" customWidth="1"/>
    <col min="8200" max="8200" width="1.28515625" style="425" customWidth="1"/>
    <col min="8201" max="8201" width="22.42578125" style="425" customWidth="1"/>
    <col min="8202" max="8202" width="1.28515625" style="425" customWidth="1"/>
    <col min="8203" max="8203" width="26.5703125" style="425" customWidth="1"/>
    <col min="8204" max="8204" width="1.5703125" style="425" customWidth="1"/>
    <col min="8205" max="8205" width="18" style="425" customWidth="1"/>
    <col min="8206" max="8206" width="1.5703125" style="425" customWidth="1"/>
    <col min="8207" max="8207" width="20.42578125" style="425" customWidth="1"/>
    <col min="8208" max="8208" width="1.140625" style="425" customWidth="1"/>
    <col min="8209" max="8209" width="15.85546875" style="425" bestFit="1" customWidth="1"/>
    <col min="8210" max="8210" width="15" style="425" bestFit="1" customWidth="1"/>
    <col min="8211" max="8211" width="13.42578125" style="425" bestFit="1" customWidth="1"/>
    <col min="8212" max="8447" width="9" style="425"/>
    <col min="8448" max="8448" width="2.42578125" style="425" customWidth="1"/>
    <col min="8449" max="8449" width="9" style="425"/>
    <col min="8450" max="8450" width="30.28515625" style="425" customWidth="1"/>
    <col min="8451" max="8451" width="8.140625" style="425" customWidth="1"/>
    <col min="8452" max="8452" width="1" style="425" customWidth="1"/>
    <col min="8453" max="8453" width="25" style="425" customWidth="1"/>
    <col min="8454" max="8454" width="1.28515625" style="425" customWidth="1"/>
    <col min="8455" max="8455" width="17.140625" style="425" customWidth="1"/>
    <col min="8456" max="8456" width="1.28515625" style="425" customWidth="1"/>
    <col min="8457" max="8457" width="22.42578125" style="425" customWidth="1"/>
    <col min="8458" max="8458" width="1.28515625" style="425" customWidth="1"/>
    <col min="8459" max="8459" width="26.5703125" style="425" customWidth="1"/>
    <col min="8460" max="8460" width="1.5703125" style="425" customWidth="1"/>
    <col min="8461" max="8461" width="18" style="425" customWidth="1"/>
    <col min="8462" max="8462" width="1.5703125" style="425" customWidth="1"/>
    <col min="8463" max="8463" width="20.42578125" style="425" customWidth="1"/>
    <col min="8464" max="8464" width="1.140625" style="425" customWidth="1"/>
    <col min="8465" max="8465" width="15.85546875" style="425" bestFit="1" customWidth="1"/>
    <col min="8466" max="8466" width="15" style="425" bestFit="1" customWidth="1"/>
    <col min="8467" max="8467" width="13.42578125" style="425" bestFit="1" customWidth="1"/>
    <col min="8468" max="8703" width="9" style="425"/>
    <col min="8704" max="8704" width="2.42578125" style="425" customWidth="1"/>
    <col min="8705" max="8705" width="9" style="425"/>
    <col min="8706" max="8706" width="30.28515625" style="425" customWidth="1"/>
    <col min="8707" max="8707" width="8.140625" style="425" customWidth="1"/>
    <col min="8708" max="8708" width="1" style="425" customWidth="1"/>
    <col min="8709" max="8709" width="25" style="425" customWidth="1"/>
    <col min="8710" max="8710" width="1.28515625" style="425" customWidth="1"/>
    <col min="8711" max="8711" width="17.140625" style="425" customWidth="1"/>
    <col min="8712" max="8712" width="1.28515625" style="425" customWidth="1"/>
    <col min="8713" max="8713" width="22.42578125" style="425" customWidth="1"/>
    <col min="8714" max="8714" width="1.28515625" style="425" customWidth="1"/>
    <col min="8715" max="8715" width="26.5703125" style="425" customWidth="1"/>
    <col min="8716" max="8716" width="1.5703125" style="425" customWidth="1"/>
    <col min="8717" max="8717" width="18" style="425" customWidth="1"/>
    <col min="8718" max="8718" width="1.5703125" style="425" customWidth="1"/>
    <col min="8719" max="8719" width="20.42578125" style="425" customWidth="1"/>
    <col min="8720" max="8720" width="1.140625" style="425" customWidth="1"/>
    <col min="8721" max="8721" width="15.85546875" style="425" bestFit="1" customWidth="1"/>
    <col min="8722" max="8722" width="15" style="425" bestFit="1" customWidth="1"/>
    <col min="8723" max="8723" width="13.42578125" style="425" bestFit="1" customWidth="1"/>
    <col min="8724" max="8959" width="9" style="425"/>
    <col min="8960" max="8960" width="2.42578125" style="425" customWidth="1"/>
    <col min="8961" max="8961" width="9" style="425"/>
    <col min="8962" max="8962" width="30.28515625" style="425" customWidth="1"/>
    <col min="8963" max="8963" width="8.140625" style="425" customWidth="1"/>
    <col min="8964" max="8964" width="1" style="425" customWidth="1"/>
    <col min="8965" max="8965" width="25" style="425" customWidth="1"/>
    <col min="8966" max="8966" width="1.28515625" style="425" customWidth="1"/>
    <col min="8967" max="8967" width="17.140625" style="425" customWidth="1"/>
    <col min="8968" max="8968" width="1.28515625" style="425" customWidth="1"/>
    <col min="8969" max="8969" width="22.42578125" style="425" customWidth="1"/>
    <col min="8970" max="8970" width="1.28515625" style="425" customWidth="1"/>
    <col min="8971" max="8971" width="26.5703125" style="425" customWidth="1"/>
    <col min="8972" max="8972" width="1.5703125" style="425" customWidth="1"/>
    <col min="8973" max="8973" width="18" style="425" customWidth="1"/>
    <col min="8974" max="8974" width="1.5703125" style="425" customWidth="1"/>
    <col min="8975" max="8975" width="20.42578125" style="425" customWidth="1"/>
    <col min="8976" max="8976" width="1.140625" style="425" customWidth="1"/>
    <col min="8977" max="8977" width="15.85546875" style="425" bestFit="1" customWidth="1"/>
    <col min="8978" max="8978" width="15" style="425" bestFit="1" customWidth="1"/>
    <col min="8979" max="8979" width="13.42578125" style="425" bestFit="1" customWidth="1"/>
    <col min="8980" max="9215" width="9" style="425"/>
    <col min="9216" max="9216" width="2.42578125" style="425" customWidth="1"/>
    <col min="9217" max="9217" width="9" style="425"/>
    <col min="9218" max="9218" width="30.28515625" style="425" customWidth="1"/>
    <col min="9219" max="9219" width="8.140625" style="425" customWidth="1"/>
    <col min="9220" max="9220" width="1" style="425" customWidth="1"/>
    <col min="9221" max="9221" width="25" style="425" customWidth="1"/>
    <col min="9222" max="9222" width="1.28515625" style="425" customWidth="1"/>
    <col min="9223" max="9223" width="17.140625" style="425" customWidth="1"/>
    <col min="9224" max="9224" width="1.28515625" style="425" customWidth="1"/>
    <col min="9225" max="9225" width="22.42578125" style="425" customWidth="1"/>
    <col min="9226" max="9226" width="1.28515625" style="425" customWidth="1"/>
    <col min="9227" max="9227" width="26.5703125" style="425" customWidth="1"/>
    <col min="9228" max="9228" width="1.5703125" style="425" customWidth="1"/>
    <col min="9229" max="9229" width="18" style="425" customWidth="1"/>
    <col min="9230" max="9230" width="1.5703125" style="425" customWidth="1"/>
    <col min="9231" max="9231" width="20.42578125" style="425" customWidth="1"/>
    <col min="9232" max="9232" width="1.140625" style="425" customWidth="1"/>
    <col min="9233" max="9233" width="15.85546875" style="425" bestFit="1" customWidth="1"/>
    <col min="9234" max="9234" width="15" style="425" bestFit="1" customWidth="1"/>
    <col min="9235" max="9235" width="13.42578125" style="425" bestFit="1" customWidth="1"/>
    <col min="9236" max="9471" width="9" style="425"/>
    <col min="9472" max="9472" width="2.42578125" style="425" customWidth="1"/>
    <col min="9473" max="9473" width="9" style="425"/>
    <col min="9474" max="9474" width="30.28515625" style="425" customWidth="1"/>
    <col min="9475" max="9475" width="8.140625" style="425" customWidth="1"/>
    <col min="9476" max="9476" width="1" style="425" customWidth="1"/>
    <col min="9477" max="9477" width="25" style="425" customWidth="1"/>
    <col min="9478" max="9478" width="1.28515625" style="425" customWidth="1"/>
    <col min="9479" max="9479" width="17.140625" style="425" customWidth="1"/>
    <col min="9480" max="9480" width="1.28515625" style="425" customWidth="1"/>
    <col min="9481" max="9481" width="22.42578125" style="425" customWidth="1"/>
    <col min="9482" max="9482" width="1.28515625" style="425" customWidth="1"/>
    <col min="9483" max="9483" width="26.5703125" style="425" customWidth="1"/>
    <col min="9484" max="9484" width="1.5703125" style="425" customWidth="1"/>
    <col min="9485" max="9485" width="18" style="425" customWidth="1"/>
    <col min="9486" max="9486" width="1.5703125" style="425" customWidth="1"/>
    <col min="9487" max="9487" width="20.42578125" style="425" customWidth="1"/>
    <col min="9488" max="9488" width="1.140625" style="425" customWidth="1"/>
    <col min="9489" max="9489" width="15.85546875" style="425" bestFit="1" customWidth="1"/>
    <col min="9490" max="9490" width="15" style="425" bestFit="1" customWidth="1"/>
    <col min="9491" max="9491" width="13.42578125" style="425" bestFit="1" customWidth="1"/>
    <col min="9492" max="9727" width="9" style="425"/>
    <col min="9728" max="9728" width="2.42578125" style="425" customWidth="1"/>
    <col min="9729" max="9729" width="9" style="425"/>
    <col min="9730" max="9730" width="30.28515625" style="425" customWidth="1"/>
    <col min="9731" max="9731" width="8.140625" style="425" customWidth="1"/>
    <col min="9732" max="9732" width="1" style="425" customWidth="1"/>
    <col min="9733" max="9733" width="25" style="425" customWidth="1"/>
    <col min="9734" max="9734" width="1.28515625" style="425" customWidth="1"/>
    <col min="9735" max="9735" width="17.140625" style="425" customWidth="1"/>
    <col min="9736" max="9736" width="1.28515625" style="425" customWidth="1"/>
    <col min="9737" max="9737" width="22.42578125" style="425" customWidth="1"/>
    <col min="9738" max="9738" width="1.28515625" style="425" customWidth="1"/>
    <col min="9739" max="9739" width="26.5703125" style="425" customWidth="1"/>
    <col min="9740" max="9740" width="1.5703125" style="425" customWidth="1"/>
    <col min="9741" max="9741" width="18" style="425" customWidth="1"/>
    <col min="9742" max="9742" width="1.5703125" style="425" customWidth="1"/>
    <col min="9743" max="9743" width="20.42578125" style="425" customWidth="1"/>
    <col min="9744" max="9744" width="1.140625" style="425" customWidth="1"/>
    <col min="9745" max="9745" width="15.85546875" style="425" bestFit="1" customWidth="1"/>
    <col min="9746" max="9746" width="15" style="425" bestFit="1" customWidth="1"/>
    <col min="9747" max="9747" width="13.42578125" style="425" bestFit="1" customWidth="1"/>
    <col min="9748" max="9983" width="9" style="425"/>
    <col min="9984" max="9984" width="2.42578125" style="425" customWidth="1"/>
    <col min="9985" max="9985" width="9" style="425"/>
    <col min="9986" max="9986" width="30.28515625" style="425" customWidth="1"/>
    <col min="9987" max="9987" width="8.140625" style="425" customWidth="1"/>
    <col min="9988" max="9988" width="1" style="425" customWidth="1"/>
    <col min="9989" max="9989" width="25" style="425" customWidth="1"/>
    <col min="9990" max="9990" width="1.28515625" style="425" customWidth="1"/>
    <col min="9991" max="9991" width="17.140625" style="425" customWidth="1"/>
    <col min="9992" max="9992" width="1.28515625" style="425" customWidth="1"/>
    <col min="9993" max="9993" width="22.42578125" style="425" customWidth="1"/>
    <col min="9994" max="9994" width="1.28515625" style="425" customWidth="1"/>
    <col min="9995" max="9995" width="26.5703125" style="425" customWidth="1"/>
    <col min="9996" max="9996" width="1.5703125" style="425" customWidth="1"/>
    <col min="9997" max="9997" width="18" style="425" customWidth="1"/>
    <col min="9998" max="9998" width="1.5703125" style="425" customWidth="1"/>
    <col min="9999" max="9999" width="20.42578125" style="425" customWidth="1"/>
    <col min="10000" max="10000" width="1.140625" style="425" customWidth="1"/>
    <col min="10001" max="10001" width="15.85546875" style="425" bestFit="1" customWidth="1"/>
    <col min="10002" max="10002" width="15" style="425" bestFit="1" customWidth="1"/>
    <col min="10003" max="10003" width="13.42578125" style="425" bestFit="1" customWidth="1"/>
    <col min="10004" max="10239" width="9" style="425"/>
    <col min="10240" max="10240" width="2.42578125" style="425" customWidth="1"/>
    <col min="10241" max="10241" width="9" style="425"/>
    <col min="10242" max="10242" width="30.28515625" style="425" customWidth="1"/>
    <col min="10243" max="10243" width="8.140625" style="425" customWidth="1"/>
    <col min="10244" max="10244" width="1" style="425" customWidth="1"/>
    <col min="10245" max="10245" width="25" style="425" customWidth="1"/>
    <col min="10246" max="10246" width="1.28515625" style="425" customWidth="1"/>
    <col min="10247" max="10247" width="17.140625" style="425" customWidth="1"/>
    <col min="10248" max="10248" width="1.28515625" style="425" customWidth="1"/>
    <col min="10249" max="10249" width="22.42578125" style="425" customWidth="1"/>
    <col min="10250" max="10250" width="1.28515625" style="425" customWidth="1"/>
    <col min="10251" max="10251" width="26.5703125" style="425" customWidth="1"/>
    <col min="10252" max="10252" width="1.5703125" style="425" customWidth="1"/>
    <col min="10253" max="10253" width="18" style="425" customWidth="1"/>
    <col min="10254" max="10254" width="1.5703125" style="425" customWidth="1"/>
    <col min="10255" max="10255" width="20.42578125" style="425" customWidth="1"/>
    <col min="10256" max="10256" width="1.140625" style="425" customWidth="1"/>
    <col min="10257" max="10257" width="15.85546875" style="425" bestFit="1" customWidth="1"/>
    <col min="10258" max="10258" width="15" style="425" bestFit="1" customWidth="1"/>
    <col min="10259" max="10259" width="13.42578125" style="425" bestFit="1" customWidth="1"/>
    <col min="10260" max="10495" width="9" style="425"/>
    <col min="10496" max="10496" width="2.42578125" style="425" customWidth="1"/>
    <col min="10497" max="10497" width="9" style="425"/>
    <col min="10498" max="10498" width="30.28515625" style="425" customWidth="1"/>
    <col min="10499" max="10499" width="8.140625" style="425" customWidth="1"/>
    <col min="10500" max="10500" width="1" style="425" customWidth="1"/>
    <col min="10501" max="10501" width="25" style="425" customWidth="1"/>
    <col min="10502" max="10502" width="1.28515625" style="425" customWidth="1"/>
    <col min="10503" max="10503" width="17.140625" style="425" customWidth="1"/>
    <col min="10504" max="10504" width="1.28515625" style="425" customWidth="1"/>
    <col min="10505" max="10505" width="22.42578125" style="425" customWidth="1"/>
    <col min="10506" max="10506" width="1.28515625" style="425" customWidth="1"/>
    <col min="10507" max="10507" width="26.5703125" style="425" customWidth="1"/>
    <col min="10508" max="10508" width="1.5703125" style="425" customWidth="1"/>
    <col min="10509" max="10509" width="18" style="425" customWidth="1"/>
    <col min="10510" max="10510" width="1.5703125" style="425" customWidth="1"/>
    <col min="10511" max="10511" width="20.42578125" style="425" customWidth="1"/>
    <col min="10512" max="10512" width="1.140625" style="425" customWidth="1"/>
    <col min="10513" max="10513" width="15.85546875" style="425" bestFit="1" customWidth="1"/>
    <col min="10514" max="10514" width="15" style="425" bestFit="1" customWidth="1"/>
    <col min="10515" max="10515" width="13.42578125" style="425" bestFit="1" customWidth="1"/>
    <col min="10516" max="10751" width="9" style="425"/>
    <col min="10752" max="10752" width="2.42578125" style="425" customWidth="1"/>
    <col min="10753" max="10753" width="9" style="425"/>
    <col min="10754" max="10754" width="30.28515625" style="425" customWidth="1"/>
    <col min="10755" max="10755" width="8.140625" style="425" customWidth="1"/>
    <col min="10756" max="10756" width="1" style="425" customWidth="1"/>
    <col min="10757" max="10757" width="25" style="425" customWidth="1"/>
    <col min="10758" max="10758" width="1.28515625" style="425" customWidth="1"/>
    <col min="10759" max="10759" width="17.140625" style="425" customWidth="1"/>
    <col min="10760" max="10760" width="1.28515625" style="425" customWidth="1"/>
    <col min="10761" max="10761" width="22.42578125" style="425" customWidth="1"/>
    <col min="10762" max="10762" width="1.28515625" style="425" customWidth="1"/>
    <col min="10763" max="10763" width="26.5703125" style="425" customWidth="1"/>
    <col min="10764" max="10764" width="1.5703125" style="425" customWidth="1"/>
    <col min="10765" max="10765" width="18" style="425" customWidth="1"/>
    <col min="10766" max="10766" width="1.5703125" style="425" customWidth="1"/>
    <col min="10767" max="10767" width="20.42578125" style="425" customWidth="1"/>
    <col min="10768" max="10768" width="1.140625" style="425" customWidth="1"/>
    <col min="10769" max="10769" width="15.85546875" style="425" bestFit="1" customWidth="1"/>
    <col min="10770" max="10770" width="15" style="425" bestFit="1" customWidth="1"/>
    <col min="10771" max="10771" width="13.42578125" style="425" bestFit="1" customWidth="1"/>
    <col min="10772" max="11007" width="9" style="425"/>
    <col min="11008" max="11008" width="2.42578125" style="425" customWidth="1"/>
    <col min="11009" max="11009" width="9" style="425"/>
    <col min="11010" max="11010" width="30.28515625" style="425" customWidth="1"/>
    <col min="11011" max="11011" width="8.140625" style="425" customWidth="1"/>
    <col min="11012" max="11012" width="1" style="425" customWidth="1"/>
    <col min="11013" max="11013" width="25" style="425" customWidth="1"/>
    <col min="11014" max="11014" width="1.28515625" style="425" customWidth="1"/>
    <col min="11015" max="11015" width="17.140625" style="425" customWidth="1"/>
    <col min="11016" max="11016" width="1.28515625" style="425" customWidth="1"/>
    <col min="11017" max="11017" width="22.42578125" style="425" customWidth="1"/>
    <col min="11018" max="11018" width="1.28515625" style="425" customWidth="1"/>
    <col min="11019" max="11019" width="26.5703125" style="425" customWidth="1"/>
    <col min="11020" max="11020" width="1.5703125" style="425" customWidth="1"/>
    <col min="11021" max="11021" width="18" style="425" customWidth="1"/>
    <col min="11022" max="11022" width="1.5703125" style="425" customWidth="1"/>
    <col min="11023" max="11023" width="20.42578125" style="425" customWidth="1"/>
    <col min="11024" max="11024" width="1.140625" style="425" customWidth="1"/>
    <col min="11025" max="11025" width="15.85546875" style="425" bestFit="1" customWidth="1"/>
    <col min="11026" max="11026" width="15" style="425" bestFit="1" customWidth="1"/>
    <col min="11027" max="11027" width="13.42578125" style="425" bestFit="1" customWidth="1"/>
    <col min="11028" max="11263" width="9" style="425"/>
    <col min="11264" max="11264" width="2.42578125" style="425" customWidth="1"/>
    <col min="11265" max="11265" width="9" style="425"/>
    <col min="11266" max="11266" width="30.28515625" style="425" customWidth="1"/>
    <col min="11267" max="11267" width="8.140625" style="425" customWidth="1"/>
    <col min="11268" max="11268" width="1" style="425" customWidth="1"/>
    <col min="11269" max="11269" width="25" style="425" customWidth="1"/>
    <col min="11270" max="11270" width="1.28515625" style="425" customWidth="1"/>
    <col min="11271" max="11271" width="17.140625" style="425" customWidth="1"/>
    <col min="11272" max="11272" width="1.28515625" style="425" customWidth="1"/>
    <col min="11273" max="11273" width="22.42578125" style="425" customWidth="1"/>
    <col min="11274" max="11274" width="1.28515625" style="425" customWidth="1"/>
    <col min="11275" max="11275" width="26.5703125" style="425" customWidth="1"/>
    <col min="11276" max="11276" width="1.5703125" style="425" customWidth="1"/>
    <col min="11277" max="11277" width="18" style="425" customWidth="1"/>
    <col min="11278" max="11278" width="1.5703125" style="425" customWidth="1"/>
    <col min="11279" max="11279" width="20.42578125" style="425" customWidth="1"/>
    <col min="11280" max="11280" width="1.140625" style="425" customWidth="1"/>
    <col min="11281" max="11281" width="15.85546875" style="425" bestFit="1" customWidth="1"/>
    <col min="11282" max="11282" width="15" style="425" bestFit="1" customWidth="1"/>
    <col min="11283" max="11283" width="13.42578125" style="425" bestFit="1" customWidth="1"/>
    <col min="11284" max="11519" width="9" style="425"/>
    <col min="11520" max="11520" width="2.42578125" style="425" customWidth="1"/>
    <col min="11521" max="11521" width="9" style="425"/>
    <col min="11522" max="11522" width="30.28515625" style="425" customWidth="1"/>
    <col min="11523" max="11523" width="8.140625" style="425" customWidth="1"/>
    <col min="11524" max="11524" width="1" style="425" customWidth="1"/>
    <col min="11525" max="11525" width="25" style="425" customWidth="1"/>
    <col min="11526" max="11526" width="1.28515625" style="425" customWidth="1"/>
    <col min="11527" max="11527" width="17.140625" style="425" customWidth="1"/>
    <col min="11528" max="11528" width="1.28515625" style="425" customWidth="1"/>
    <col min="11529" max="11529" width="22.42578125" style="425" customWidth="1"/>
    <col min="11530" max="11530" width="1.28515625" style="425" customWidth="1"/>
    <col min="11531" max="11531" width="26.5703125" style="425" customWidth="1"/>
    <col min="11532" max="11532" width="1.5703125" style="425" customWidth="1"/>
    <col min="11533" max="11533" width="18" style="425" customWidth="1"/>
    <col min="11534" max="11534" width="1.5703125" style="425" customWidth="1"/>
    <col min="11535" max="11535" width="20.42578125" style="425" customWidth="1"/>
    <col min="11536" max="11536" width="1.140625" style="425" customWidth="1"/>
    <col min="11537" max="11537" width="15.85546875" style="425" bestFit="1" customWidth="1"/>
    <col min="11538" max="11538" width="15" style="425" bestFit="1" customWidth="1"/>
    <col min="11539" max="11539" width="13.42578125" style="425" bestFit="1" customWidth="1"/>
    <col min="11540" max="11775" width="9" style="425"/>
    <col min="11776" max="11776" width="2.42578125" style="425" customWidth="1"/>
    <col min="11777" max="11777" width="9" style="425"/>
    <col min="11778" max="11778" width="30.28515625" style="425" customWidth="1"/>
    <col min="11779" max="11779" width="8.140625" style="425" customWidth="1"/>
    <col min="11780" max="11780" width="1" style="425" customWidth="1"/>
    <col min="11781" max="11781" width="25" style="425" customWidth="1"/>
    <col min="11782" max="11782" width="1.28515625" style="425" customWidth="1"/>
    <col min="11783" max="11783" width="17.140625" style="425" customWidth="1"/>
    <col min="11784" max="11784" width="1.28515625" style="425" customWidth="1"/>
    <col min="11785" max="11785" width="22.42578125" style="425" customWidth="1"/>
    <col min="11786" max="11786" width="1.28515625" style="425" customWidth="1"/>
    <col min="11787" max="11787" width="26.5703125" style="425" customWidth="1"/>
    <col min="11788" max="11788" width="1.5703125" style="425" customWidth="1"/>
    <col min="11789" max="11789" width="18" style="425" customWidth="1"/>
    <col min="11790" max="11790" width="1.5703125" style="425" customWidth="1"/>
    <col min="11791" max="11791" width="20.42578125" style="425" customWidth="1"/>
    <col min="11792" max="11792" width="1.140625" style="425" customWidth="1"/>
    <col min="11793" max="11793" width="15.85546875" style="425" bestFit="1" customWidth="1"/>
    <col min="11794" max="11794" width="15" style="425" bestFit="1" customWidth="1"/>
    <col min="11795" max="11795" width="13.42578125" style="425" bestFit="1" customWidth="1"/>
    <col min="11796" max="12031" width="9" style="425"/>
    <col min="12032" max="12032" width="2.42578125" style="425" customWidth="1"/>
    <col min="12033" max="12033" width="9" style="425"/>
    <col min="12034" max="12034" width="30.28515625" style="425" customWidth="1"/>
    <col min="12035" max="12035" width="8.140625" style="425" customWidth="1"/>
    <col min="12036" max="12036" width="1" style="425" customWidth="1"/>
    <col min="12037" max="12037" width="25" style="425" customWidth="1"/>
    <col min="12038" max="12038" width="1.28515625" style="425" customWidth="1"/>
    <col min="12039" max="12039" width="17.140625" style="425" customWidth="1"/>
    <col min="12040" max="12040" width="1.28515625" style="425" customWidth="1"/>
    <col min="12041" max="12041" width="22.42578125" style="425" customWidth="1"/>
    <col min="12042" max="12042" width="1.28515625" style="425" customWidth="1"/>
    <col min="12043" max="12043" width="26.5703125" style="425" customWidth="1"/>
    <col min="12044" max="12044" width="1.5703125" style="425" customWidth="1"/>
    <col min="12045" max="12045" width="18" style="425" customWidth="1"/>
    <col min="12046" max="12046" width="1.5703125" style="425" customWidth="1"/>
    <col min="12047" max="12047" width="20.42578125" style="425" customWidth="1"/>
    <col min="12048" max="12048" width="1.140625" style="425" customWidth="1"/>
    <col min="12049" max="12049" width="15.85546875" style="425" bestFit="1" customWidth="1"/>
    <col min="12050" max="12050" width="15" style="425" bestFit="1" customWidth="1"/>
    <col min="12051" max="12051" width="13.42578125" style="425" bestFit="1" customWidth="1"/>
    <col min="12052" max="12287" width="9" style="425"/>
    <col min="12288" max="12288" width="2.42578125" style="425" customWidth="1"/>
    <col min="12289" max="12289" width="9" style="425"/>
    <col min="12290" max="12290" width="30.28515625" style="425" customWidth="1"/>
    <col min="12291" max="12291" width="8.140625" style="425" customWidth="1"/>
    <col min="12292" max="12292" width="1" style="425" customWidth="1"/>
    <col min="12293" max="12293" width="25" style="425" customWidth="1"/>
    <col min="12294" max="12294" width="1.28515625" style="425" customWidth="1"/>
    <col min="12295" max="12295" width="17.140625" style="425" customWidth="1"/>
    <col min="12296" max="12296" width="1.28515625" style="425" customWidth="1"/>
    <col min="12297" max="12297" width="22.42578125" style="425" customWidth="1"/>
    <col min="12298" max="12298" width="1.28515625" style="425" customWidth="1"/>
    <col min="12299" max="12299" width="26.5703125" style="425" customWidth="1"/>
    <col min="12300" max="12300" width="1.5703125" style="425" customWidth="1"/>
    <col min="12301" max="12301" width="18" style="425" customWidth="1"/>
    <col min="12302" max="12302" width="1.5703125" style="425" customWidth="1"/>
    <col min="12303" max="12303" width="20.42578125" style="425" customWidth="1"/>
    <col min="12304" max="12304" width="1.140625" style="425" customWidth="1"/>
    <col min="12305" max="12305" width="15.85546875" style="425" bestFit="1" customWidth="1"/>
    <col min="12306" max="12306" width="15" style="425" bestFit="1" customWidth="1"/>
    <col min="12307" max="12307" width="13.42578125" style="425" bestFit="1" customWidth="1"/>
    <col min="12308" max="12543" width="9" style="425"/>
    <col min="12544" max="12544" width="2.42578125" style="425" customWidth="1"/>
    <col min="12545" max="12545" width="9" style="425"/>
    <col min="12546" max="12546" width="30.28515625" style="425" customWidth="1"/>
    <col min="12547" max="12547" width="8.140625" style="425" customWidth="1"/>
    <col min="12548" max="12548" width="1" style="425" customWidth="1"/>
    <col min="12549" max="12549" width="25" style="425" customWidth="1"/>
    <col min="12550" max="12550" width="1.28515625" style="425" customWidth="1"/>
    <col min="12551" max="12551" width="17.140625" style="425" customWidth="1"/>
    <col min="12552" max="12552" width="1.28515625" style="425" customWidth="1"/>
    <col min="12553" max="12553" width="22.42578125" style="425" customWidth="1"/>
    <col min="12554" max="12554" width="1.28515625" style="425" customWidth="1"/>
    <col min="12555" max="12555" width="26.5703125" style="425" customWidth="1"/>
    <col min="12556" max="12556" width="1.5703125" style="425" customWidth="1"/>
    <col min="12557" max="12557" width="18" style="425" customWidth="1"/>
    <col min="12558" max="12558" width="1.5703125" style="425" customWidth="1"/>
    <col min="12559" max="12559" width="20.42578125" style="425" customWidth="1"/>
    <col min="12560" max="12560" width="1.140625" style="425" customWidth="1"/>
    <col min="12561" max="12561" width="15.85546875" style="425" bestFit="1" customWidth="1"/>
    <col min="12562" max="12562" width="15" style="425" bestFit="1" customWidth="1"/>
    <col min="12563" max="12563" width="13.42578125" style="425" bestFit="1" customWidth="1"/>
    <col min="12564" max="12799" width="9" style="425"/>
    <col min="12800" max="12800" width="2.42578125" style="425" customWidth="1"/>
    <col min="12801" max="12801" width="9" style="425"/>
    <col min="12802" max="12802" width="30.28515625" style="425" customWidth="1"/>
    <col min="12803" max="12803" width="8.140625" style="425" customWidth="1"/>
    <col min="12804" max="12804" width="1" style="425" customWidth="1"/>
    <col min="12805" max="12805" width="25" style="425" customWidth="1"/>
    <col min="12806" max="12806" width="1.28515625" style="425" customWidth="1"/>
    <col min="12807" max="12807" width="17.140625" style="425" customWidth="1"/>
    <col min="12808" max="12808" width="1.28515625" style="425" customWidth="1"/>
    <col min="12809" max="12809" width="22.42578125" style="425" customWidth="1"/>
    <col min="12810" max="12810" width="1.28515625" style="425" customWidth="1"/>
    <col min="12811" max="12811" width="26.5703125" style="425" customWidth="1"/>
    <col min="12812" max="12812" width="1.5703125" style="425" customWidth="1"/>
    <col min="12813" max="12813" width="18" style="425" customWidth="1"/>
    <col min="12814" max="12814" width="1.5703125" style="425" customWidth="1"/>
    <col min="12815" max="12815" width="20.42578125" style="425" customWidth="1"/>
    <col min="12816" max="12816" width="1.140625" style="425" customWidth="1"/>
    <col min="12817" max="12817" width="15.85546875" style="425" bestFit="1" customWidth="1"/>
    <col min="12818" max="12818" width="15" style="425" bestFit="1" customWidth="1"/>
    <col min="12819" max="12819" width="13.42578125" style="425" bestFit="1" customWidth="1"/>
    <col min="12820" max="13055" width="9" style="425"/>
    <col min="13056" max="13056" width="2.42578125" style="425" customWidth="1"/>
    <col min="13057" max="13057" width="9" style="425"/>
    <col min="13058" max="13058" width="30.28515625" style="425" customWidth="1"/>
    <col min="13059" max="13059" width="8.140625" style="425" customWidth="1"/>
    <col min="13060" max="13060" width="1" style="425" customWidth="1"/>
    <col min="13061" max="13061" width="25" style="425" customWidth="1"/>
    <col min="13062" max="13062" width="1.28515625" style="425" customWidth="1"/>
    <col min="13063" max="13063" width="17.140625" style="425" customWidth="1"/>
    <col min="13064" max="13064" width="1.28515625" style="425" customWidth="1"/>
    <col min="13065" max="13065" width="22.42578125" style="425" customWidth="1"/>
    <col min="13066" max="13066" width="1.28515625" style="425" customWidth="1"/>
    <col min="13067" max="13067" width="26.5703125" style="425" customWidth="1"/>
    <col min="13068" max="13068" width="1.5703125" style="425" customWidth="1"/>
    <col min="13069" max="13069" width="18" style="425" customWidth="1"/>
    <col min="13070" max="13070" width="1.5703125" style="425" customWidth="1"/>
    <col min="13071" max="13071" width="20.42578125" style="425" customWidth="1"/>
    <col min="13072" max="13072" width="1.140625" style="425" customWidth="1"/>
    <col min="13073" max="13073" width="15.85546875" style="425" bestFit="1" customWidth="1"/>
    <col min="13074" max="13074" width="15" style="425" bestFit="1" customWidth="1"/>
    <col min="13075" max="13075" width="13.42578125" style="425" bestFit="1" customWidth="1"/>
    <col min="13076" max="13311" width="9" style="425"/>
    <col min="13312" max="13312" width="2.42578125" style="425" customWidth="1"/>
    <col min="13313" max="13313" width="9" style="425"/>
    <col min="13314" max="13314" width="30.28515625" style="425" customWidth="1"/>
    <col min="13315" max="13315" width="8.140625" style="425" customWidth="1"/>
    <col min="13316" max="13316" width="1" style="425" customWidth="1"/>
    <col min="13317" max="13317" width="25" style="425" customWidth="1"/>
    <col min="13318" max="13318" width="1.28515625" style="425" customWidth="1"/>
    <col min="13319" max="13319" width="17.140625" style="425" customWidth="1"/>
    <col min="13320" max="13320" width="1.28515625" style="425" customWidth="1"/>
    <col min="13321" max="13321" width="22.42578125" style="425" customWidth="1"/>
    <col min="13322" max="13322" width="1.28515625" style="425" customWidth="1"/>
    <col min="13323" max="13323" width="26.5703125" style="425" customWidth="1"/>
    <col min="13324" max="13324" width="1.5703125" style="425" customWidth="1"/>
    <col min="13325" max="13325" width="18" style="425" customWidth="1"/>
    <col min="13326" max="13326" width="1.5703125" style="425" customWidth="1"/>
    <col min="13327" max="13327" width="20.42578125" style="425" customWidth="1"/>
    <col min="13328" max="13328" width="1.140625" style="425" customWidth="1"/>
    <col min="13329" max="13329" width="15.85546875" style="425" bestFit="1" customWidth="1"/>
    <col min="13330" max="13330" width="15" style="425" bestFit="1" customWidth="1"/>
    <col min="13331" max="13331" width="13.42578125" style="425" bestFit="1" customWidth="1"/>
    <col min="13332" max="13567" width="9" style="425"/>
    <col min="13568" max="13568" width="2.42578125" style="425" customWidth="1"/>
    <col min="13569" max="13569" width="9" style="425"/>
    <col min="13570" max="13570" width="30.28515625" style="425" customWidth="1"/>
    <col min="13571" max="13571" width="8.140625" style="425" customWidth="1"/>
    <col min="13572" max="13572" width="1" style="425" customWidth="1"/>
    <col min="13573" max="13573" width="25" style="425" customWidth="1"/>
    <col min="13574" max="13574" width="1.28515625" style="425" customWidth="1"/>
    <col min="13575" max="13575" width="17.140625" style="425" customWidth="1"/>
    <col min="13576" max="13576" width="1.28515625" style="425" customWidth="1"/>
    <col min="13577" max="13577" width="22.42578125" style="425" customWidth="1"/>
    <col min="13578" max="13578" width="1.28515625" style="425" customWidth="1"/>
    <col min="13579" max="13579" width="26.5703125" style="425" customWidth="1"/>
    <col min="13580" max="13580" width="1.5703125" style="425" customWidth="1"/>
    <col min="13581" max="13581" width="18" style="425" customWidth="1"/>
    <col min="13582" max="13582" width="1.5703125" style="425" customWidth="1"/>
    <col min="13583" max="13583" width="20.42578125" style="425" customWidth="1"/>
    <col min="13584" max="13584" width="1.140625" style="425" customWidth="1"/>
    <col min="13585" max="13585" width="15.85546875" style="425" bestFit="1" customWidth="1"/>
    <col min="13586" max="13586" width="15" style="425" bestFit="1" customWidth="1"/>
    <col min="13587" max="13587" width="13.42578125" style="425" bestFit="1" customWidth="1"/>
    <col min="13588" max="13823" width="9" style="425"/>
    <col min="13824" max="13824" width="2.42578125" style="425" customWidth="1"/>
    <col min="13825" max="13825" width="9" style="425"/>
    <col min="13826" max="13826" width="30.28515625" style="425" customWidth="1"/>
    <col min="13827" max="13827" width="8.140625" style="425" customWidth="1"/>
    <col min="13828" max="13828" width="1" style="425" customWidth="1"/>
    <col min="13829" max="13829" width="25" style="425" customWidth="1"/>
    <col min="13830" max="13830" width="1.28515625" style="425" customWidth="1"/>
    <col min="13831" max="13831" width="17.140625" style="425" customWidth="1"/>
    <col min="13832" max="13832" width="1.28515625" style="425" customWidth="1"/>
    <col min="13833" max="13833" width="22.42578125" style="425" customWidth="1"/>
    <col min="13834" max="13834" width="1.28515625" style="425" customWidth="1"/>
    <col min="13835" max="13835" width="26.5703125" style="425" customWidth="1"/>
    <col min="13836" max="13836" width="1.5703125" style="425" customWidth="1"/>
    <col min="13837" max="13837" width="18" style="425" customWidth="1"/>
    <col min="13838" max="13838" width="1.5703125" style="425" customWidth="1"/>
    <col min="13839" max="13839" width="20.42578125" style="425" customWidth="1"/>
    <col min="13840" max="13840" width="1.140625" style="425" customWidth="1"/>
    <col min="13841" max="13841" width="15.85546875" style="425" bestFit="1" customWidth="1"/>
    <col min="13842" max="13842" width="15" style="425" bestFit="1" customWidth="1"/>
    <col min="13843" max="13843" width="13.42578125" style="425" bestFit="1" customWidth="1"/>
    <col min="13844" max="14079" width="9" style="425"/>
    <col min="14080" max="14080" width="2.42578125" style="425" customWidth="1"/>
    <col min="14081" max="14081" width="9" style="425"/>
    <col min="14082" max="14082" width="30.28515625" style="425" customWidth="1"/>
    <col min="14083" max="14083" width="8.140625" style="425" customWidth="1"/>
    <col min="14084" max="14084" width="1" style="425" customWidth="1"/>
    <col min="14085" max="14085" width="25" style="425" customWidth="1"/>
    <col min="14086" max="14086" width="1.28515625" style="425" customWidth="1"/>
    <col min="14087" max="14087" width="17.140625" style="425" customWidth="1"/>
    <col min="14088" max="14088" width="1.28515625" style="425" customWidth="1"/>
    <col min="14089" max="14089" width="22.42578125" style="425" customWidth="1"/>
    <col min="14090" max="14090" width="1.28515625" style="425" customWidth="1"/>
    <col min="14091" max="14091" width="26.5703125" style="425" customWidth="1"/>
    <col min="14092" max="14092" width="1.5703125" style="425" customWidth="1"/>
    <col min="14093" max="14093" width="18" style="425" customWidth="1"/>
    <col min="14094" max="14094" width="1.5703125" style="425" customWidth="1"/>
    <col min="14095" max="14095" width="20.42578125" style="425" customWidth="1"/>
    <col min="14096" max="14096" width="1.140625" style="425" customWidth="1"/>
    <col min="14097" max="14097" width="15.85546875" style="425" bestFit="1" customWidth="1"/>
    <col min="14098" max="14098" width="15" style="425" bestFit="1" customWidth="1"/>
    <col min="14099" max="14099" width="13.42578125" style="425" bestFit="1" customWidth="1"/>
    <col min="14100" max="14335" width="9" style="425"/>
    <col min="14336" max="14336" width="2.42578125" style="425" customWidth="1"/>
    <col min="14337" max="14337" width="9" style="425"/>
    <col min="14338" max="14338" width="30.28515625" style="425" customWidth="1"/>
    <col min="14339" max="14339" width="8.140625" style="425" customWidth="1"/>
    <col min="14340" max="14340" width="1" style="425" customWidth="1"/>
    <col min="14341" max="14341" width="25" style="425" customWidth="1"/>
    <col min="14342" max="14342" width="1.28515625" style="425" customWidth="1"/>
    <col min="14343" max="14343" width="17.140625" style="425" customWidth="1"/>
    <col min="14344" max="14344" width="1.28515625" style="425" customWidth="1"/>
    <col min="14345" max="14345" width="22.42578125" style="425" customWidth="1"/>
    <col min="14346" max="14346" width="1.28515625" style="425" customWidth="1"/>
    <col min="14347" max="14347" width="26.5703125" style="425" customWidth="1"/>
    <col min="14348" max="14348" width="1.5703125" style="425" customWidth="1"/>
    <col min="14349" max="14349" width="18" style="425" customWidth="1"/>
    <col min="14350" max="14350" width="1.5703125" style="425" customWidth="1"/>
    <col min="14351" max="14351" width="20.42578125" style="425" customWidth="1"/>
    <col min="14352" max="14352" width="1.140625" style="425" customWidth="1"/>
    <col min="14353" max="14353" width="15.85546875" style="425" bestFit="1" customWidth="1"/>
    <col min="14354" max="14354" width="15" style="425" bestFit="1" customWidth="1"/>
    <col min="14355" max="14355" width="13.42578125" style="425" bestFit="1" customWidth="1"/>
    <col min="14356" max="14591" width="9" style="425"/>
    <col min="14592" max="14592" width="2.42578125" style="425" customWidth="1"/>
    <col min="14593" max="14593" width="9" style="425"/>
    <col min="14594" max="14594" width="30.28515625" style="425" customWidth="1"/>
    <col min="14595" max="14595" width="8.140625" style="425" customWidth="1"/>
    <col min="14596" max="14596" width="1" style="425" customWidth="1"/>
    <col min="14597" max="14597" width="25" style="425" customWidth="1"/>
    <col min="14598" max="14598" width="1.28515625" style="425" customWidth="1"/>
    <col min="14599" max="14599" width="17.140625" style="425" customWidth="1"/>
    <col min="14600" max="14600" width="1.28515625" style="425" customWidth="1"/>
    <col min="14601" max="14601" width="22.42578125" style="425" customWidth="1"/>
    <col min="14602" max="14602" width="1.28515625" style="425" customWidth="1"/>
    <col min="14603" max="14603" width="26.5703125" style="425" customWidth="1"/>
    <col min="14604" max="14604" width="1.5703125" style="425" customWidth="1"/>
    <col min="14605" max="14605" width="18" style="425" customWidth="1"/>
    <col min="14606" max="14606" width="1.5703125" style="425" customWidth="1"/>
    <col min="14607" max="14607" width="20.42578125" style="425" customWidth="1"/>
    <col min="14608" max="14608" width="1.140625" style="425" customWidth="1"/>
    <col min="14609" max="14609" width="15.85546875" style="425" bestFit="1" customWidth="1"/>
    <col min="14610" max="14610" width="15" style="425" bestFit="1" customWidth="1"/>
    <col min="14611" max="14611" width="13.42578125" style="425" bestFit="1" customWidth="1"/>
    <col min="14612" max="14847" width="9" style="425"/>
    <col min="14848" max="14848" width="2.42578125" style="425" customWidth="1"/>
    <col min="14849" max="14849" width="9" style="425"/>
    <col min="14850" max="14850" width="30.28515625" style="425" customWidth="1"/>
    <col min="14851" max="14851" width="8.140625" style="425" customWidth="1"/>
    <col min="14852" max="14852" width="1" style="425" customWidth="1"/>
    <col min="14853" max="14853" width="25" style="425" customWidth="1"/>
    <col min="14854" max="14854" width="1.28515625" style="425" customWidth="1"/>
    <col min="14855" max="14855" width="17.140625" style="425" customWidth="1"/>
    <col min="14856" max="14856" width="1.28515625" style="425" customWidth="1"/>
    <col min="14857" max="14857" width="22.42578125" style="425" customWidth="1"/>
    <col min="14858" max="14858" width="1.28515625" style="425" customWidth="1"/>
    <col min="14859" max="14859" width="26.5703125" style="425" customWidth="1"/>
    <col min="14860" max="14860" width="1.5703125" style="425" customWidth="1"/>
    <col min="14861" max="14861" width="18" style="425" customWidth="1"/>
    <col min="14862" max="14862" width="1.5703125" style="425" customWidth="1"/>
    <col min="14863" max="14863" width="20.42578125" style="425" customWidth="1"/>
    <col min="14864" max="14864" width="1.140625" style="425" customWidth="1"/>
    <col min="14865" max="14865" width="15.85546875" style="425" bestFit="1" customWidth="1"/>
    <col min="14866" max="14866" width="15" style="425" bestFit="1" customWidth="1"/>
    <col min="14867" max="14867" width="13.42578125" style="425" bestFit="1" customWidth="1"/>
    <col min="14868" max="15103" width="9" style="425"/>
    <col min="15104" max="15104" width="2.42578125" style="425" customWidth="1"/>
    <col min="15105" max="15105" width="9" style="425"/>
    <col min="15106" max="15106" width="30.28515625" style="425" customWidth="1"/>
    <col min="15107" max="15107" width="8.140625" style="425" customWidth="1"/>
    <col min="15108" max="15108" width="1" style="425" customWidth="1"/>
    <col min="15109" max="15109" width="25" style="425" customWidth="1"/>
    <col min="15110" max="15110" width="1.28515625" style="425" customWidth="1"/>
    <col min="15111" max="15111" width="17.140625" style="425" customWidth="1"/>
    <col min="15112" max="15112" width="1.28515625" style="425" customWidth="1"/>
    <col min="15113" max="15113" width="22.42578125" style="425" customWidth="1"/>
    <col min="15114" max="15114" width="1.28515625" style="425" customWidth="1"/>
    <col min="15115" max="15115" width="26.5703125" style="425" customWidth="1"/>
    <col min="15116" max="15116" width="1.5703125" style="425" customWidth="1"/>
    <col min="15117" max="15117" width="18" style="425" customWidth="1"/>
    <col min="15118" max="15118" width="1.5703125" style="425" customWidth="1"/>
    <col min="15119" max="15119" width="20.42578125" style="425" customWidth="1"/>
    <col min="15120" max="15120" width="1.140625" style="425" customWidth="1"/>
    <col min="15121" max="15121" width="15.85546875" style="425" bestFit="1" customWidth="1"/>
    <col min="15122" max="15122" width="15" style="425" bestFit="1" customWidth="1"/>
    <col min="15123" max="15123" width="13.42578125" style="425" bestFit="1" customWidth="1"/>
    <col min="15124" max="15359" width="9" style="425"/>
    <col min="15360" max="15360" width="2.42578125" style="425" customWidth="1"/>
    <col min="15361" max="15361" width="9" style="425"/>
    <col min="15362" max="15362" width="30.28515625" style="425" customWidth="1"/>
    <col min="15363" max="15363" width="8.140625" style="425" customWidth="1"/>
    <col min="15364" max="15364" width="1" style="425" customWidth="1"/>
    <col min="15365" max="15365" width="25" style="425" customWidth="1"/>
    <col min="15366" max="15366" width="1.28515625" style="425" customWidth="1"/>
    <col min="15367" max="15367" width="17.140625" style="425" customWidth="1"/>
    <col min="15368" max="15368" width="1.28515625" style="425" customWidth="1"/>
    <col min="15369" max="15369" width="22.42578125" style="425" customWidth="1"/>
    <col min="15370" max="15370" width="1.28515625" style="425" customWidth="1"/>
    <col min="15371" max="15371" width="26.5703125" style="425" customWidth="1"/>
    <col min="15372" max="15372" width="1.5703125" style="425" customWidth="1"/>
    <col min="15373" max="15373" width="18" style="425" customWidth="1"/>
    <col min="15374" max="15374" width="1.5703125" style="425" customWidth="1"/>
    <col min="15375" max="15375" width="20.42578125" style="425" customWidth="1"/>
    <col min="15376" max="15376" width="1.140625" style="425" customWidth="1"/>
    <col min="15377" max="15377" width="15.85546875" style="425" bestFit="1" customWidth="1"/>
    <col min="15378" max="15378" width="15" style="425" bestFit="1" customWidth="1"/>
    <col min="15379" max="15379" width="13.42578125" style="425" bestFit="1" customWidth="1"/>
    <col min="15380" max="15615" width="9" style="425"/>
    <col min="15616" max="15616" width="2.42578125" style="425" customWidth="1"/>
    <col min="15617" max="15617" width="9" style="425"/>
    <col min="15618" max="15618" width="30.28515625" style="425" customWidth="1"/>
    <col min="15619" max="15619" width="8.140625" style="425" customWidth="1"/>
    <col min="15620" max="15620" width="1" style="425" customWidth="1"/>
    <col min="15621" max="15621" width="25" style="425" customWidth="1"/>
    <col min="15622" max="15622" width="1.28515625" style="425" customWidth="1"/>
    <col min="15623" max="15623" width="17.140625" style="425" customWidth="1"/>
    <col min="15624" max="15624" width="1.28515625" style="425" customWidth="1"/>
    <col min="15625" max="15625" width="22.42578125" style="425" customWidth="1"/>
    <col min="15626" max="15626" width="1.28515625" style="425" customWidth="1"/>
    <col min="15627" max="15627" width="26.5703125" style="425" customWidth="1"/>
    <col min="15628" max="15628" width="1.5703125" style="425" customWidth="1"/>
    <col min="15629" max="15629" width="18" style="425" customWidth="1"/>
    <col min="15630" max="15630" width="1.5703125" style="425" customWidth="1"/>
    <col min="15631" max="15631" width="20.42578125" style="425" customWidth="1"/>
    <col min="15632" max="15632" width="1.140625" style="425" customWidth="1"/>
    <col min="15633" max="15633" width="15.85546875" style="425" bestFit="1" customWidth="1"/>
    <col min="15634" max="15634" width="15" style="425" bestFit="1" customWidth="1"/>
    <col min="15635" max="15635" width="13.42578125" style="425" bestFit="1" customWidth="1"/>
    <col min="15636" max="15871" width="9" style="425"/>
    <col min="15872" max="15872" width="2.42578125" style="425" customWidth="1"/>
    <col min="15873" max="15873" width="9" style="425"/>
    <col min="15874" max="15874" width="30.28515625" style="425" customWidth="1"/>
    <col min="15875" max="15875" width="8.140625" style="425" customWidth="1"/>
    <col min="15876" max="15876" width="1" style="425" customWidth="1"/>
    <col min="15877" max="15877" width="25" style="425" customWidth="1"/>
    <col min="15878" max="15878" width="1.28515625" style="425" customWidth="1"/>
    <col min="15879" max="15879" width="17.140625" style="425" customWidth="1"/>
    <col min="15880" max="15880" width="1.28515625" style="425" customWidth="1"/>
    <col min="15881" max="15881" width="22.42578125" style="425" customWidth="1"/>
    <col min="15882" max="15882" width="1.28515625" style="425" customWidth="1"/>
    <col min="15883" max="15883" width="26.5703125" style="425" customWidth="1"/>
    <col min="15884" max="15884" width="1.5703125" style="425" customWidth="1"/>
    <col min="15885" max="15885" width="18" style="425" customWidth="1"/>
    <col min="15886" max="15886" width="1.5703125" style="425" customWidth="1"/>
    <col min="15887" max="15887" width="20.42578125" style="425" customWidth="1"/>
    <col min="15888" max="15888" width="1.140625" style="425" customWidth="1"/>
    <col min="15889" max="15889" width="15.85546875" style="425" bestFit="1" customWidth="1"/>
    <col min="15890" max="15890" width="15" style="425" bestFit="1" customWidth="1"/>
    <col min="15891" max="15891" width="13.42578125" style="425" bestFit="1" customWidth="1"/>
    <col min="15892" max="16127" width="9" style="425"/>
    <col min="16128" max="16128" width="2.42578125" style="425" customWidth="1"/>
    <col min="16129" max="16129" width="9" style="425"/>
    <col min="16130" max="16130" width="30.28515625" style="425" customWidth="1"/>
    <col min="16131" max="16131" width="8.140625" style="425" customWidth="1"/>
    <col min="16132" max="16132" width="1" style="425" customWidth="1"/>
    <col min="16133" max="16133" width="25" style="425" customWidth="1"/>
    <col min="16134" max="16134" width="1.28515625" style="425" customWidth="1"/>
    <col min="16135" max="16135" width="17.140625" style="425" customWidth="1"/>
    <col min="16136" max="16136" width="1.28515625" style="425" customWidth="1"/>
    <col min="16137" max="16137" width="22.42578125" style="425" customWidth="1"/>
    <col min="16138" max="16138" width="1.28515625" style="425" customWidth="1"/>
    <col min="16139" max="16139" width="26.5703125" style="425" customWidth="1"/>
    <col min="16140" max="16140" width="1.5703125" style="425" customWidth="1"/>
    <col min="16141" max="16141" width="18" style="425" customWidth="1"/>
    <col min="16142" max="16142" width="1.5703125" style="425" customWidth="1"/>
    <col min="16143" max="16143" width="20.42578125" style="425" customWidth="1"/>
    <col min="16144" max="16144" width="1.140625" style="425" customWidth="1"/>
    <col min="16145" max="16145" width="15.85546875" style="425" bestFit="1" customWidth="1"/>
    <col min="16146" max="16146" width="15" style="425" bestFit="1" customWidth="1"/>
    <col min="16147" max="16147" width="13.42578125" style="425" bestFit="1" customWidth="1"/>
    <col min="16148" max="16384" width="9" style="425"/>
  </cols>
  <sheetData>
    <row r="1" spans="1:18" s="437" customFormat="1" ht="20.25" customHeight="1">
      <c r="A1" s="437" t="s">
        <v>1173</v>
      </c>
    </row>
    <row r="2" spans="1:18" s="437" customFormat="1" ht="20.25" customHeight="1">
      <c r="A2" s="437" t="s">
        <v>1174</v>
      </c>
    </row>
    <row r="3" spans="1:18" s="437" customFormat="1" ht="21" customHeight="1">
      <c r="A3" s="437" t="s">
        <v>309</v>
      </c>
    </row>
    <row r="4" spans="1:18" s="437" customFormat="1" ht="20.25" customHeight="1">
      <c r="A4" s="1543" t="s">
        <v>1194</v>
      </c>
      <c r="P4" s="368"/>
    </row>
    <row r="5" spans="1:18" s="437" customFormat="1" ht="9" customHeight="1">
      <c r="A5" s="1543"/>
      <c r="P5" s="368"/>
    </row>
    <row r="6" spans="1:18" s="395" customFormat="1">
      <c r="F6" s="1636" t="s">
        <v>310</v>
      </c>
      <c r="G6" s="1636"/>
      <c r="H6" s="1649"/>
      <c r="I6" s="1649"/>
      <c r="J6" s="1636"/>
      <c r="K6" s="1636"/>
      <c r="L6" s="1636"/>
      <c r="M6" s="1636"/>
      <c r="N6" s="1649"/>
      <c r="O6" s="1649"/>
      <c r="P6" s="1636"/>
      <c r="Q6" s="410"/>
      <c r="R6" s="403"/>
    </row>
    <row r="7" spans="1:18" s="395" customFormat="1">
      <c r="F7" s="1650" t="s">
        <v>267</v>
      </c>
      <c r="G7" s="1650"/>
      <c r="H7" s="1651"/>
      <c r="I7" s="1651"/>
      <c r="J7" s="1650"/>
      <c r="K7" s="1650"/>
      <c r="L7" s="1650"/>
      <c r="M7" s="1650"/>
      <c r="N7" s="1651"/>
      <c r="O7" s="1651"/>
      <c r="P7" s="1650"/>
      <c r="Q7" s="410"/>
      <c r="R7" s="403"/>
    </row>
    <row r="8" spans="1:18" s="395" customFormat="1">
      <c r="F8" s="1514"/>
      <c r="G8" s="1514"/>
      <c r="H8" s="1514"/>
      <c r="I8" s="1514"/>
      <c r="J8" s="1514"/>
      <c r="K8" s="1514"/>
      <c r="L8" s="1514"/>
      <c r="M8" s="1514"/>
      <c r="N8" s="1537" t="s">
        <v>1216</v>
      </c>
      <c r="O8" s="1514"/>
      <c r="P8" s="1514"/>
      <c r="Q8" s="410"/>
      <c r="R8" s="1511"/>
    </row>
    <row r="9" spans="1:18" s="395" customFormat="1">
      <c r="F9" s="1514"/>
      <c r="G9" s="1514"/>
      <c r="H9" s="1514"/>
      <c r="I9" s="1514"/>
      <c r="J9" s="1514"/>
      <c r="K9" s="1514"/>
      <c r="L9" s="1514"/>
      <c r="M9" s="1514"/>
      <c r="N9" s="1536" t="s">
        <v>1217</v>
      </c>
      <c r="O9" s="1514"/>
      <c r="P9" s="1514"/>
      <c r="Q9" s="410"/>
      <c r="R9" s="1511"/>
    </row>
    <row r="10" spans="1:18" s="395" customFormat="1">
      <c r="F10" s="1514"/>
      <c r="G10" s="1514"/>
      <c r="H10" s="1514"/>
      <c r="I10" s="1514"/>
      <c r="J10" s="1514"/>
      <c r="K10" s="1514"/>
      <c r="L10" s="1514"/>
      <c r="M10" s="1514"/>
      <c r="N10" s="1535" t="s">
        <v>1215</v>
      </c>
      <c r="O10" s="1514"/>
      <c r="P10" s="1514"/>
      <c r="Q10" s="410"/>
      <c r="R10" s="1511"/>
    </row>
    <row r="11" spans="1:18">
      <c r="G11" s="438"/>
      <c r="H11" s="1506" t="s">
        <v>1184</v>
      </c>
      <c r="I11" s="438"/>
      <c r="J11" s="1652" t="s">
        <v>44</v>
      </c>
      <c r="K11" s="1652"/>
      <c r="L11" s="1652"/>
      <c r="M11" s="438"/>
      <c r="N11" s="1533" t="s">
        <v>1212</v>
      </c>
      <c r="O11" s="438"/>
      <c r="P11" s="438"/>
      <c r="Q11" s="440"/>
      <c r="R11" s="403"/>
    </row>
    <row r="12" spans="1:18">
      <c r="F12" s="442" t="s">
        <v>346</v>
      </c>
      <c r="G12" s="438"/>
      <c r="H12" s="1506" t="s">
        <v>1185</v>
      </c>
      <c r="I12" s="438"/>
      <c r="J12" s="441" t="s">
        <v>299</v>
      </c>
      <c r="K12" s="438"/>
      <c r="M12" s="438"/>
      <c r="N12" s="1533" t="s">
        <v>1213</v>
      </c>
      <c r="O12" s="438"/>
      <c r="Q12" s="442"/>
      <c r="R12" s="438"/>
    </row>
    <row r="13" spans="1:18">
      <c r="D13" s="441" t="s">
        <v>270</v>
      </c>
      <c r="F13" s="443" t="s">
        <v>347</v>
      </c>
      <c r="G13" s="438"/>
      <c r="H13" s="1494" t="s">
        <v>1186</v>
      </c>
      <c r="I13" s="438"/>
      <c r="J13" s="444" t="s">
        <v>301</v>
      </c>
      <c r="K13" s="438"/>
      <c r="L13" s="441" t="s">
        <v>303</v>
      </c>
      <c r="M13" s="438"/>
      <c r="N13" s="1534" t="s">
        <v>1214</v>
      </c>
      <c r="O13" s="438"/>
      <c r="P13" s="441" t="s">
        <v>307</v>
      </c>
      <c r="Q13" s="442"/>
      <c r="R13" s="438"/>
    </row>
    <row r="14" spans="1:18" ht="7.5" customHeight="1"/>
    <row r="15" spans="1:18">
      <c r="A15" s="399" t="s">
        <v>1164</v>
      </c>
      <c r="D15" s="426"/>
      <c r="F15" s="446">
        <v>55000000</v>
      </c>
      <c r="G15" s="447"/>
      <c r="H15" s="1502">
        <v>0</v>
      </c>
      <c r="I15" s="1502"/>
      <c r="J15" s="446">
        <v>500000</v>
      </c>
      <c r="K15" s="447"/>
      <c r="L15" s="446">
        <v>11261156.1499999</v>
      </c>
      <c r="M15" s="447"/>
      <c r="N15" s="1502">
        <v>0</v>
      </c>
      <c r="O15" s="1502"/>
      <c r="P15" s="388">
        <v>66761156.149999999</v>
      </c>
      <c r="Q15" s="447"/>
      <c r="R15" s="447"/>
    </row>
    <row r="16" spans="1:18">
      <c r="A16" s="425" t="s">
        <v>1218</v>
      </c>
      <c r="D16" s="417"/>
      <c r="F16" s="446"/>
      <c r="G16" s="447"/>
      <c r="H16" s="1502"/>
      <c r="I16" s="1502"/>
      <c r="J16" s="446"/>
      <c r="K16" s="447"/>
      <c r="L16" s="446"/>
      <c r="M16" s="447"/>
      <c r="N16" s="1502"/>
      <c r="O16" s="1502"/>
      <c r="P16" s="388"/>
      <c r="Q16" s="447"/>
      <c r="R16" s="447"/>
    </row>
    <row r="17" spans="1:18">
      <c r="B17" s="425" t="s">
        <v>301</v>
      </c>
      <c r="D17" s="396">
        <v>25</v>
      </c>
      <c r="F17" s="446">
        <v>0</v>
      </c>
      <c r="G17" s="1502"/>
      <c r="H17" s="1502">
        <v>0</v>
      </c>
      <c r="I17" s="1502"/>
      <c r="J17" s="446">
        <v>1410758.37</v>
      </c>
      <c r="K17" s="1502"/>
      <c r="L17" s="446">
        <v>-1410758.37</v>
      </c>
      <c r="M17" s="1502"/>
      <c r="N17" s="1502">
        <v>0</v>
      </c>
      <c r="O17" s="1502"/>
      <c r="P17" s="1501">
        <v>0</v>
      </c>
      <c r="Q17" s="1502"/>
      <c r="R17" s="1502"/>
    </row>
    <row r="18" spans="1:18">
      <c r="B18" s="425" t="s">
        <v>1146</v>
      </c>
      <c r="D18" s="396">
        <v>26</v>
      </c>
      <c r="F18" s="446">
        <v>0</v>
      </c>
      <c r="G18" s="1502"/>
      <c r="H18" s="1502">
        <v>0</v>
      </c>
      <c r="I18" s="1502"/>
      <c r="J18" s="446">
        <v>0</v>
      </c>
      <c r="K18" s="1502"/>
      <c r="L18" s="446">
        <v>-26400000</v>
      </c>
      <c r="M18" s="1502"/>
      <c r="N18" s="1502">
        <v>0</v>
      </c>
      <c r="O18" s="1502"/>
      <c r="P18" s="1501">
        <v>-26400000</v>
      </c>
      <c r="Q18" s="1502"/>
      <c r="R18" s="1502"/>
    </row>
    <row r="19" spans="1:18">
      <c r="B19" s="425" t="s">
        <v>1204</v>
      </c>
      <c r="D19" s="417"/>
      <c r="F19" s="446">
        <v>0</v>
      </c>
      <c r="G19" s="447"/>
      <c r="H19" s="1502">
        <v>0</v>
      </c>
      <c r="I19" s="1502"/>
      <c r="J19" s="446">
        <v>0</v>
      </c>
      <c r="K19" s="447"/>
      <c r="L19" s="446">
        <v>55523773.050000004</v>
      </c>
      <c r="M19" s="447"/>
      <c r="N19" s="1502">
        <v>0</v>
      </c>
      <c r="O19" s="1502"/>
      <c r="P19" s="1501">
        <v>55523773.050000004</v>
      </c>
      <c r="Q19" s="447"/>
      <c r="R19" s="447"/>
    </row>
    <row r="20" spans="1:18" s="395" customFormat="1" ht="21.75" thickBot="1">
      <c r="A20" s="389" t="s">
        <v>1203</v>
      </c>
      <c r="D20" s="408"/>
      <c r="F20" s="432">
        <v>55000000</v>
      </c>
      <c r="G20" s="414"/>
      <c r="H20" s="1503">
        <v>0</v>
      </c>
      <c r="I20" s="1504"/>
      <c r="J20" s="432">
        <v>1910758.37</v>
      </c>
      <c r="K20" s="414"/>
      <c r="L20" s="432">
        <v>38974170.829999909</v>
      </c>
      <c r="M20" s="414"/>
      <c r="N20" s="1503">
        <v>0</v>
      </c>
      <c r="O20" s="1504"/>
      <c r="P20" s="432">
        <v>95884929.200000003</v>
      </c>
      <c r="Q20" s="414"/>
      <c r="R20" s="414"/>
    </row>
    <row r="21" spans="1:18" s="395" customFormat="1" ht="21.75" thickTop="1">
      <c r="A21" s="389"/>
      <c r="D21" s="408"/>
      <c r="F21" s="1501"/>
      <c r="G21" s="1504"/>
      <c r="H21" s="1501"/>
      <c r="I21" s="1504"/>
      <c r="J21" s="1501"/>
      <c r="K21" s="1504"/>
      <c r="L21" s="1501"/>
      <c r="M21" s="1504"/>
      <c r="N21" s="1504"/>
      <c r="O21" s="1504"/>
      <c r="P21" s="1501"/>
      <c r="Q21" s="1504"/>
      <c r="R21" s="1504"/>
    </row>
    <row r="22" spans="1:18" s="395" customFormat="1">
      <c r="A22" s="399" t="s">
        <v>322</v>
      </c>
      <c r="D22" s="408"/>
      <c r="F22" s="1504">
        <v>55000000</v>
      </c>
      <c r="G22" s="414"/>
      <c r="H22" s="1504">
        <v>0</v>
      </c>
      <c r="I22" s="1504"/>
      <c r="J22" s="414">
        <v>1910758.37</v>
      </c>
      <c r="K22" s="414"/>
      <c r="L22" s="414">
        <v>38974170.829999998</v>
      </c>
      <c r="M22" s="414"/>
      <c r="N22" s="1504">
        <v>0</v>
      </c>
      <c r="O22" s="1504"/>
      <c r="P22" s="388">
        <v>95884929.199999988</v>
      </c>
      <c r="Q22" s="414"/>
      <c r="R22" s="414"/>
    </row>
    <row r="23" spans="1:18" s="395" customFormat="1">
      <c r="A23" s="348" t="s">
        <v>1218</v>
      </c>
      <c r="D23" s="408"/>
      <c r="F23" s="1504"/>
      <c r="G23" s="414"/>
      <c r="H23" s="1504"/>
      <c r="I23" s="1504"/>
      <c r="J23" s="414"/>
      <c r="K23" s="414"/>
      <c r="L23" s="414"/>
      <c r="M23" s="414"/>
      <c r="N23" s="1504"/>
      <c r="O23" s="1504"/>
      <c r="P23" s="414"/>
      <c r="Q23" s="414"/>
      <c r="R23" s="414"/>
    </row>
    <row r="24" spans="1:18" s="395" customFormat="1">
      <c r="A24" s="348"/>
      <c r="B24" s="395" t="s">
        <v>46</v>
      </c>
      <c r="D24" s="396">
        <v>22</v>
      </c>
      <c r="F24" s="1504">
        <v>0</v>
      </c>
      <c r="G24" s="1504"/>
      <c r="H24" s="1504">
        <v>0</v>
      </c>
      <c r="I24" s="1504"/>
      <c r="J24" s="1504">
        <v>0</v>
      </c>
      <c r="K24" s="1504"/>
      <c r="L24" s="1504">
        <v>3220656</v>
      </c>
      <c r="M24" s="1504"/>
      <c r="N24" s="1504">
        <v>-3220656</v>
      </c>
      <c r="O24" s="1504"/>
      <c r="P24" s="1501">
        <v>0</v>
      </c>
      <c r="Q24" s="1504"/>
      <c r="R24" s="1504"/>
    </row>
    <row r="25" spans="1:18" s="395" customFormat="1">
      <c r="A25" s="348"/>
      <c r="B25" s="395" t="s">
        <v>1163</v>
      </c>
      <c r="D25" s="396">
        <v>24</v>
      </c>
      <c r="F25" s="1504">
        <v>85000000</v>
      </c>
      <c r="G25" s="414"/>
      <c r="H25" s="1504">
        <v>0</v>
      </c>
      <c r="I25" s="1504"/>
      <c r="J25" s="833">
        <v>0</v>
      </c>
      <c r="K25" s="414"/>
      <c r="L25" s="414">
        <v>0</v>
      </c>
      <c r="M25" s="414"/>
      <c r="N25" s="1504">
        <v>0</v>
      </c>
      <c r="O25" s="1504"/>
      <c r="P25" s="388">
        <v>85000000</v>
      </c>
      <c r="Q25" s="414"/>
      <c r="R25" s="414"/>
    </row>
    <row r="26" spans="1:18" s="395" customFormat="1">
      <c r="A26" s="348"/>
      <c r="B26" s="395" t="s">
        <v>1187</v>
      </c>
      <c r="D26" s="396">
        <v>24</v>
      </c>
      <c r="F26" s="1504">
        <v>0</v>
      </c>
      <c r="G26" s="1504"/>
      <c r="H26" s="1504">
        <v>3361196</v>
      </c>
      <c r="I26" s="1504"/>
      <c r="J26" s="833">
        <v>0</v>
      </c>
      <c r="K26" s="1504"/>
      <c r="L26" s="1504">
        <v>0</v>
      </c>
      <c r="M26" s="1504"/>
      <c r="N26" s="1504">
        <v>0</v>
      </c>
      <c r="O26" s="1504"/>
      <c r="P26" s="1501">
        <v>3361196</v>
      </c>
      <c r="Q26" s="1504"/>
      <c r="R26" s="1504"/>
    </row>
    <row r="27" spans="1:18" s="395" customFormat="1">
      <c r="A27" s="348"/>
      <c r="B27" s="395" t="s">
        <v>301</v>
      </c>
      <c r="D27" s="396">
        <v>25</v>
      </c>
      <c r="F27" s="1504">
        <v>0</v>
      </c>
      <c r="G27" s="414"/>
      <c r="H27" s="1504">
        <v>0</v>
      </c>
      <c r="I27" s="1504"/>
      <c r="J27" s="414">
        <v>4947553.17</v>
      </c>
      <c r="K27" s="414"/>
      <c r="L27" s="414">
        <v>-4947553.17</v>
      </c>
      <c r="M27" s="414"/>
      <c r="N27" s="1504">
        <v>0</v>
      </c>
      <c r="O27" s="1504"/>
      <c r="P27" s="1501">
        <v>0</v>
      </c>
      <c r="Q27" s="414"/>
      <c r="R27" s="414"/>
    </row>
    <row r="28" spans="1:18" s="395" customFormat="1">
      <c r="A28" s="348"/>
      <c r="B28" s="395" t="s">
        <v>1146</v>
      </c>
      <c r="D28" s="396">
        <v>26</v>
      </c>
      <c r="F28" s="1504">
        <v>0</v>
      </c>
      <c r="G28" s="414"/>
      <c r="H28" s="1504">
        <v>0</v>
      </c>
      <c r="I28" s="1504"/>
      <c r="J28" s="833">
        <v>0</v>
      </c>
      <c r="K28" s="414"/>
      <c r="L28" s="414">
        <v>-45001000</v>
      </c>
      <c r="M28" s="414"/>
      <c r="N28" s="1504">
        <v>0</v>
      </c>
      <c r="O28" s="1504"/>
      <c r="P28" s="1501">
        <v>-45001000</v>
      </c>
      <c r="Q28" s="414"/>
      <c r="R28" s="414"/>
    </row>
    <row r="29" spans="1:18" s="395" customFormat="1">
      <c r="B29" s="395" t="s">
        <v>1204</v>
      </c>
      <c r="D29" s="396"/>
      <c r="F29" s="1504">
        <v>0</v>
      </c>
      <c r="G29" s="414"/>
      <c r="H29" s="1504">
        <v>0</v>
      </c>
      <c r="I29" s="1504"/>
      <c r="J29" s="414">
        <v>0</v>
      </c>
      <c r="K29" s="414"/>
      <c r="L29" s="414">
        <v>49458845.310000002</v>
      </c>
      <c r="M29" s="414"/>
      <c r="N29" s="1504">
        <v>3220656</v>
      </c>
      <c r="O29" s="1504"/>
      <c r="P29" s="1501">
        <v>52679501.310000002</v>
      </c>
      <c r="Q29" s="414"/>
      <c r="R29" s="414"/>
    </row>
    <row r="30" spans="1:18" s="395" customFormat="1" ht="21.75" thickBot="1">
      <c r="A30" s="389" t="s">
        <v>1199</v>
      </c>
      <c r="D30" s="408"/>
      <c r="F30" s="1503">
        <v>140000000</v>
      </c>
      <c r="G30" s="414"/>
      <c r="H30" s="1503">
        <v>3361196</v>
      </c>
      <c r="I30" s="1504"/>
      <c r="J30" s="432">
        <v>6858311.54</v>
      </c>
      <c r="K30" s="414"/>
      <c r="L30" s="432">
        <v>41705118.969999999</v>
      </c>
      <c r="M30" s="1501">
        <v>0</v>
      </c>
      <c r="N30" s="1503">
        <v>0</v>
      </c>
      <c r="O30" s="1504"/>
      <c r="P30" s="432">
        <v>191924626.50999999</v>
      </c>
      <c r="Q30" s="414"/>
      <c r="R30" s="414"/>
    </row>
    <row r="31" spans="1:18" s="395" customFormat="1" ht="19.5" customHeight="1" thickTop="1">
      <c r="A31" s="403"/>
      <c r="D31" s="445"/>
      <c r="F31" s="388"/>
      <c r="G31" s="414"/>
      <c r="H31" s="1504"/>
      <c r="I31" s="1504"/>
      <c r="J31" s="388"/>
      <c r="K31" s="414"/>
      <c r="L31" s="388"/>
      <c r="M31" s="414"/>
      <c r="N31" s="1504"/>
      <c r="O31" s="1504"/>
      <c r="P31" s="388"/>
      <c r="Q31" s="414"/>
      <c r="R31" s="414"/>
    </row>
    <row r="32" spans="1:18" s="426" customFormat="1">
      <c r="Q32" s="448"/>
      <c r="R32" s="448"/>
    </row>
    <row r="33" spans="17:18" s="426" customFormat="1">
      <c r="Q33" s="448"/>
      <c r="R33" s="448"/>
    </row>
  </sheetData>
  <mergeCells count="3">
    <mergeCell ref="F6:P6"/>
    <mergeCell ref="F7:P7"/>
    <mergeCell ref="J11:L11"/>
  </mergeCells>
  <pageMargins left="1.0374015750000001" right="0.3" top="0.78740157480314998" bottom="0.51" header="0.31496062992126" footer="0.24"/>
  <pageSetup paperSize="9" scale="80" firstPageNumber="8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41B8-2BD0-48CB-BE9A-DD56986AA980}">
  <dimension ref="A1:L90"/>
  <sheetViews>
    <sheetView showGridLines="0" zoomScaleNormal="100" zoomScaleSheetLayoutView="100" workbookViewId="0">
      <selection activeCell="E4" sqref="E4"/>
    </sheetView>
  </sheetViews>
  <sheetFormatPr defaultColWidth="9" defaultRowHeight="21"/>
  <cols>
    <col min="1" max="2" width="1.7109375" style="1562" customWidth="1"/>
    <col min="3" max="3" width="2" style="1562" customWidth="1"/>
    <col min="4" max="4" width="45" style="1562" customWidth="1"/>
    <col min="5" max="5" width="15.7109375" style="1558" customWidth="1"/>
    <col min="6" max="6" width="1" style="1581" customWidth="1"/>
    <col min="7" max="7" width="15.7109375" style="1581" customWidth="1"/>
    <col min="8" max="8" width="1" style="1581" customWidth="1"/>
    <col min="9" max="9" width="15.7109375" style="1558" customWidth="1"/>
    <col min="10" max="10" width="1" style="1582" customWidth="1"/>
    <col min="11" max="11" width="15.7109375" style="1559" customWidth="1"/>
    <col min="12" max="12" width="1.5703125" style="1575" customWidth="1"/>
    <col min="13" max="229" width="9" style="327"/>
    <col min="230" max="231" width="1.5703125" style="327" customWidth="1"/>
    <col min="232" max="232" width="2" style="327" customWidth="1"/>
    <col min="233" max="233" width="54.140625" style="327" customWidth="1"/>
    <col min="234" max="234" width="16.5703125" style="327" customWidth="1"/>
    <col min="235" max="235" width="1.140625" style="327" customWidth="1"/>
    <col min="236" max="236" width="16.5703125" style="327" customWidth="1"/>
    <col min="237" max="237" width="1.140625" style="327" customWidth="1"/>
    <col min="238" max="238" width="16.5703125" style="327" customWidth="1"/>
    <col min="239" max="239" width="1" style="327" customWidth="1"/>
    <col min="240" max="240" width="16.5703125" style="327" customWidth="1"/>
    <col min="241" max="241" width="0.5703125" style="327" customWidth="1"/>
    <col min="242" max="242" width="3.140625" style="327" customWidth="1"/>
    <col min="243" max="243" width="11.7109375" style="327" bestFit="1" customWidth="1"/>
    <col min="244" max="244" width="8" style="327" customWidth="1"/>
    <col min="245" max="485" width="9" style="327"/>
    <col min="486" max="487" width="1.5703125" style="327" customWidth="1"/>
    <col min="488" max="488" width="2" style="327" customWidth="1"/>
    <col min="489" max="489" width="54.140625" style="327" customWidth="1"/>
    <col min="490" max="490" width="16.5703125" style="327" customWidth="1"/>
    <col min="491" max="491" width="1.140625" style="327" customWidth="1"/>
    <col min="492" max="492" width="16.5703125" style="327" customWidth="1"/>
    <col min="493" max="493" width="1.140625" style="327" customWidth="1"/>
    <col min="494" max="494" width="16.5703125" style="327" customWidth="1"/>
    <col min="495" max="495" width="1" style="327" customWidth="1"/>
    <col min="496" max="496" width="16.5703125" style="327" customWidth="1"/>
    <col min="497" max="497" width="0.5703125" style="327" customWidth="1"/>
    <col min="498" max="498" width="3.140625" style="327" customWidth="1"/>
    <col min="499" max="499" width="11.7109375" style="327" bestFit="1" customWidth="1"/>
    <col min="500" max="500" width="8" style="327" customWidth="1"/>
    <col min="501" max="741" width="9" style="327"/>
    <col min="742" max="743" width="1.5703125" style="327" customWidth="1"/>
    <col min="744" max="744" width="2" style="327" customWidth="1"/>
    <col min="745" max="745" width="54.140625" style="327" customWidth="1"/>
    <col min="746" max="746" width="16.5703125" style="327" customWidth="1"/>
    <col min="747" max="747" width="1.140625" style="327" customWidth="1"/>
    <col min="748" max="748" width="16.5703125" style="327" customWidth="1"/>
    <col min="749" max="749" width="1.140625" style="327" customWidth="1"/>
    <col min="750" max="750" width="16.5703125" style="327" customWidth="1"/>
    <col min="751" max="751" width="1" style="327" customWidth="1"/>
    <col min="752" max="752" width="16.5703125" style="327" customWidth="1"/>
    <col min="753" max="753" width="0.5703125" style="327" customWidth="1"/>
    <col min="754" max="754" width="3.140625" style="327" customWidth="1"/>
    <col min="755" max="755" width="11.7109375" style="327" bestFit="1" customWidth="1"/>
    <col min="756" max="756" width="8" style="327" customWidth="1"/>
    <col min="757" max="997" width="9" style="327"/>
    <col min="998" max="999" width="1.5703125" style="327" customWidth="1"/>
    <col min="1000" max="1000" width="2" style="327" customWidth="1"/>
    <col min="1001" max="1001" width="54.140625" style="327" customWidth="1"/>
    <col min="1002" max="1002" width="16.5703125" style="327" customWidth="1"/>
    <col min="1003" max="1003" width="1.140625" style="327" customWidth="1"/>
    <col min="1004" max="1004" width="16.5703125" style="327" customWidth="1"/>
    <col min="1005" max="1005" width="1.140625" style="327" customWidth="1"/>
    <col min="1006" max="1006" width="16.5703125" style="327" customWidth="1"/>
    <col min="1007" max="1007" width="1" style="327" customWidth="1"/>
    <col min="1008" max="1008" width="16.5703125" style="327" customWidth="1"/>
    <col min="1009" max="1009" width="0.5703125" style="327" customWidth="1"/>
    <col min="1010" max="1010" width="3.140625" style="327" customWidth="1"/>
    <col min="1011" max="1011" width="11.7109375" style="327" bestFit="1" customWidth="1"/>
    <col min="1012" max="1012" width="8" style="327" customWidth="1"/>
    <col min="1013" max="1253" width="9" style="327"/>
    <col min="1254" max="1255" width="1.5703125" style="327" customWidth="1"/>
    <col min="1256" max="1256" width="2" style="327" customWidth="1"/>
    <col min="1257" max="1257" width="54.140625" style="327" customWidth="1"/>
    <col min="1258" max="1258" width="16.5703125" style="327" customWidth="1"/>
    <col min="1259" max="1259" width="1.140625" style="327" customWidth="1"/>
    <col min="1260" max="1260" width="16.5703125" style="327" customWidth="1"/>
    <col min="1261" max="1261" width="1.140625" style="327" customWidth="1"/>
    <col min="1262" max="1262" width="16.5703125" style="327" customWidth="1"/>
    <col min="1263" max="1263" width="1" style="327" customWidth="1"/>
    <col min="1264" max="1264" width="16.5703125" style="327" customWidth="1"/>
    <col min="1265" max="1265" width="0.5703125" style="327" customWidth="1"/>
    <col min="1266" max="1266" width="3.140625" style="327" customWidth="1"/>
    <col min="1267" max="1267" width="11.7109375" style="327" bestFit="1" customWidth="1"/>
    <col min="1268" max="1268" width="8" style="327" customWidth="1"/>
    <col min="1269" max="1509" width="9" style="327"/>
    <col min="1510" max="1511" width="1.5703125" style="327" customWidth="1"/>
    <col min="1512" max="1512" width="2" style="327" customWidth="1"/>
    <col min="1513" max="1513" width="54.140625" style="327" customWidth="1"/>
    <col min="1514" max="1514" width="16.5703125" style="327" customWidth="1"/>
    <col min="1515" max="1515" width="1.140625" style="327" customWidth="1"/>
    <col min="1516" max="1516" width="16.5703125" style="327" customWidth="1"/>
    <col min="1517" max="1517" width="1.140625" style="327" customWidth="1"/>
    <col min="1518" max="1518" width="16.5703125" style="327" customWidth="1"/>
    <col min="1519" max="1519" width="1" style="327" customWidth="1"/>
    <col min="1520" max="1520" width="16.5703125" style="327" customWidth="1"/>
    <col min="1521" max="1521" width="0.5703125" style="327" customWidth="1"/>
    <col min="1522" max="1522" width="3.140625" style="327" customWidth="1"/>
    <col min="1523" max="1523" width="11.7109375" style="327" bestFit="1" customWidth="1"/>
    <col min="1524" max="1524" width="8" style="327" customWidth="1"/>
    <col min="1525" max="1765" width="9" style="327"/>
    <col min="1766" max="1767" width="1.5703125" style="327" customWidth="1"/>
    <col min="1768" max="1768" width="2" style="327" customWidth="1"/>
    <col min="1769" max="1769" width="54.140625" style="327" customWidth="1"/>
    <col min="1770" max="1770" width="16.5703125" style="327" customWidth="1"/>
    <col min="1771" max="1771" width="1.140625" style="327" customWidth="1"/>
    <col min="1772" max="1772" width="16.5703125" style="327" customWidth="1"/>
    <col min="1773" max="1773" width="1.140625" style="327" customWidth="1"/>
    <col min="1774" max="1774" width="16.5703125" style="327" customWidth="1"/>
    <col min="1775" max="1775" width="1" style="327" customWidth="1"/>
    <col min="1776" max="1776" width="16.5703125" style="327" customWidth="1"/>
    <col min="1777" max="1777" width="0.5703125" style="327" customWidth="1"/>
    <col min="1778" max="1778" width="3.140625" style="327" customWidth="1"/>
    <col min="1779" max="1779" width="11.7109375" style="327" bestFit="1" customWidth="1"/>
    <col min="1780" max="1780" width="8" style="327" customWidth="1"/>
    <col min="1781" max="2021" width="9" style="327"/>
    <col min="2022" max="2023" width="1.5703125" style="327" customWidth="1"/>
    <col min="2024" max="2024" width="2" style="327" customWidth="1"/>
    <col min="2025" max="2025" width="54.140625" style="327" customWidth="1"/>
    <col min="2026" max="2026" width="16.5703125" style="327" customWidth="1"/>
    <col min="2027" max="2027" width="1.140625" style="327" customWidth="1"/>
    <col min="2028" max="2028" width="16.5703125" style="327" customWidth="1"/>
    <col min="2029" max="2029" width="1.140625" style="327" customWidth="1"/>
    <col min="2030" max="2030" width="16.5703125" style="327" customWidth="1"/>
    <col min="2031" max="2031" width="1" style="327" customWidth="1"/>
    <col min="2032" max="2032" width="16.5703125" style="327" customWidth="1"/>
    <col min="2033" max="2033" width="0.5703125" style="327" customWidth="1"/>
    <col min="2034" max="2034" width="3.140625" style="327" customWidth="1"/>
    <col min="2035" max="2035" width="11.7109375" style="327" bestFit="1" customWidth="1"/>
    <col min="2036" max="2036" width="8" style="327" customWidth="1"/>
    <col min="2037" max="2277" width="9" style="327"/>
    <col min="2278" max="2279" width="1.5703125" style="327" customWidth="1"/>
    <col min="2280" max="2280" width="2" style="327" customWidth="1"/>
    <col min="2281" max="2281" width="54.140625" style="327" customWidth="1"/>
    <col min="2282" max="2282" width="16.5703125" style="327" customWidth="1"/>
    <col min="2283" max="2283" width="1.140625" style="327" customWidth="1"/>
    <col min="2284" max="2284" width="16.5703125" style="327" customWidth="1"/>
    <col min="2285" max="2285" width="1.140625" style="327" customWidth="1"/>
    <col min="2286" max="2286" width="16.5703125" style="327" customWidth="1"/>
    <col min="2287" max="2287" width="1" style="327" customWidth="1"/>
    <col min="2288" max="2288" width="16.5703125" style="327" customWidth="1"/>
    <col min="2289" max="2289" width="0.5703125" style="327" customWidth="1"/>
    <col min="2290" max="2290" width="3.140625" style="327" customWidth="1"/>
    <col min="2291" max="2291" width="11.7109375" style="327" bestFit="1" customWidth="1"/>
    <col min="2292" max="2292" width="8" style="327" customWidth="1"/>
    <col min="2293" max="2533" width="9" style="327"/>
    <col min="2534" max="2535" width="1.5703125" style="327" customWidth="1"/>
    <col min="2536" max="2536" width="2" style="327" customWidth="1"/>
    <col min="2537" max="2537" width="54.140625" style="327" customWidth="1"/>
    <col min="2538" max="2538" width="16.5703125" style="327" customWidth="1"/>
    <col min="2539" max="2539" width="1.140625" style="327" customWidth="1"/>
    <col min="2540" max="2540" width="16.5703125" style="327" customWidth="1"/>
    <col min="2541" max="2541" width="1.140625" style="327" customWidth="1"/>
    <col min="2542" max="2542" width="16.5703125" style="327" customWidth="1"/>
    <col min="2543" max="2543" width="1" style="327" customWidth="1"/>
    <col min="2544" max="2544" width="16.5703125" style="327" customWidth="1"/>
    <col min="2545" max="2545" width="0.5703125" style="327" customWidth="1"/>
    <col min="2546" max="2546" width="3.140625" style="327" customWidth="1"/>
    <col min="2547" max="2547" width="11.7109375" style="327" bestFit="1" customWidth="1"/>
    <col min="2548" max="2548" width="8" style="327" customWidth="1"/>
    <col min="2549" max="2789" width="9" style="327"/>
    <col min="2790" max="2791" width="1.5703125" style="327" customWidth="1"/>
    <col min="2792" max="2792" width="2" style="327" customWidth="1"/>
    <col min="2793" max="2793" width="54.140625" style="327" customWidth="1"/>
    <col min="2794" max="2794" width="16.5703125" style="327" customWidth="1"/>
    <col min="2795" max="2795" width="1.140625" style="327" customWidth="1"/>
    <col min="2796" max="2796" width="16.5703125" style="327" customWidth="1"/>
    <col min="2797" max="2797" width="1.140625" style="327" customWidth="1"/>
    <col min="2798" max="2798" width="16.5703125" style="327" customWidth="1"/>
    <col min="2799" max="2799" width="1" style="327" customWidth="1"/>
    <col min="2800" max="2800" width="16.5703125" style="327" customWidth="1"/>
    <col min="2801" max="2801" width="0.5703125" style="327" customWidth="1"/>
    <col min="2802" max="2802" width="3.140625" style="327" customWidth="1"/>
    <col min="2803" max="2803" width="11.7109375" style="327" bestFit="1" customWidth="1"/>
    <col min="2804" max="2804" width="8" style="327" customWidth="1"/>
    <col min="2805" max="3045" width="9" style="327"/>
    <col min="3046" max="3047" width="1.5703125" style="327" customWidth="1"/>
    <col min="3048" max="3048" width="2" style="327" customWidth="1"/>
    <col min="3049" max="3049" width="54.140625" style="327" customWidth="1"/>
    <col min="3050" max="3050" width="16.5703125" style="327" customWidth="1"/>
    <col min="3051" max="3051" width="1.140625" style="327" customWidth="1"/>
    <col min="3052" max="3052" width="16.5703125" style="327" customWidth="1"/>
    <col min="3053" max="3053" width="1.140625" style="327" customWidth="1"/>
    <col min="3054" max="3054" width="16.5703125" style="327" customWidth="1"/>
    <col min="3055" max="3055" width="1" style="327" customWidth="1"/>
    <col min="3056" max="3056" width="16.5703125" style="327" customWidth="1"/>
    <col min="3057" max="3057" width="0.5703125" style="327" customWidth="1"/>
    <col min="3058" max="3058" width="3.140625" style="327" customWidth="1"/>
    <col min="3059" max="3059" width="11.7109375" style="327" bestFit="1" customWidth="1"/>
    <col min="3060" max="3060" width="8" style="327" customWidth="1"/>
    <col min="3061" max="3301" width="9" style="327"/>
    <col min="3302" max="3303" width="1.5703125" style="327" customWidth="1"/>
    <col min="3304" max="3304" width="2" style="327" customWidth="1"/>
    <col min="3305" max="3305" width="54.140625" style="327" customWidth="1"/>
    <col min="3306" max="3306" width="16.5703125" style="327" customWidth="1"/>
    <col min="3307" max="3307" width="1.140625" style="327" customWidth="1"/>
    <col min="3308" max="3308" width="16.5703125" style="327" customWidth="1"/>
    <col min="3309" max="3309" width="1.140625" style="327" customWidth="1"/>
    <col min="3310" max="3310" width="16.5703125" style="327" customWidth="1"/>
    <col min="3311" max="3311" width="1" style="327" customWidth="1"/>
    <col min="3312" max="3312" width="16.5703125" style="327" customWidth="1"/>
    <col min="3313" max="3313" width="0.5703125" style="327" customWidth="1"/>
    <col min="3314" max="3314" width="3.140625" style="327" customWidth="1"/>
    <col min="3315" max="3315" width="11.7109375" style="327" bestFit="1" customWidth="1"/>
    <col min="3316" max="3316" width="8" style="327" customWidth="1"/>
    <col min="3317" max="3557" width="9" style="327"/>
    <col min="3558" max="3559" width="1.5703125" style="327" customWidth="1"/>
    <col min="3560" max="3560" width="2" style="327" customWidth="1"/>
    <col min="3561" max="3561" width="54.140625" style="327" customWidth="1"/>
    <col min="3562" max="3562" width="16.5703125" style="327" customWidth="1"/>
    <col min="3563" max="3563" width="1.140625" style="327" customWidth="1"/>
    <col min="3564" max="3564" width="16.5703125" style="327" customWidth="1"/>
    <col min="3565" max="3565" width="1.140625" style="327" customWidth="1"/>
    <col min="3566" max="3566" width="16.5703125" style="327" customWidth="1"/>
    <col min="3567" max="3567" width="1" style="327" customWidth="1"/>
    <col min="3568" max="3568" width="16.5703125" style="327" customWidth="1"/>
    <col min="3569" max="3569" width="0.5703125" style="327" customWidth="1"/>
    <col min="3570" max="3570" width="3.140625" style="327" customWidth="1"/>
    <col min="3571" max="3571" width="11.7109375" style="327" bestFit="1" customWidth="1"/>
    <col min="3572" max="3572" width="8" style="327" customWidth="1"/>
    <col min="3573" max="3813" width="9" style="327"/>
    <col min="3814" max="3815" width="1.5703125" style="327" customWidth="1"/>
    <col min="3816" max="3816" width="2" style="327" customWidth="1"/>
    <col min="3817" max="3817" width="54.140625" style="327" customWidth="1"/>
    <col min="3818" max="3818" width="16.5703125" style="327" customWidth="1"/>
    <col min="3819" max="3819" width="1.140625" style="327" customWidth="1"/>
    <col min="3820" max="3820" width="16.5703125" style="327" customWidth="1"/>
    <col min="3821" max="3821" width="1.140625" style="327" customWidth="1"/>
    <col min="3822" max="3822" width="16.5703125" style="327" customWidth="1"/>
    <col min="3823" max="3823" width="1" style="327" customWidth="1"/>
    <col min="3824" max="3824" width="16.5703125" style="327" customWidth="1"/>
    <col min="3825" max="3825" width="0.5703125" style="327" customWidth="1"/>
    <col min="3826" max="3826" width="3.140625" style="327" customWidth="1"/>
    <col min="3827" max="3827" width="11.7109375" style="327" bestFit="1" customWidth="1"/>
    <col min="3828" max="3828" width="8" style="327" customWidth="1"/>
    <col min="3829" max="4069" width="9" style="327"/>
    <col min="4070" max="4071" width="1.5703125" style="327" customWidth="1"/>
    <col min="4072" max="4072" width="2" style="327" customWidth="1"/>
    <col min="4073" max="4073" width="54.140625" style="327" customWidth="1"/>
    <col min="4074" max="4074" width="16.5703125" style="327" customWidth="1"/>
    <col min="4075" max="4075" width="1.140625" style="327" customWidth="1"/>
    <col min="4076" max="4076" width="16.5703125" style="327" customWidth="1"/>
    <col min="4077" max="4077" width="1.140625" style="327" customWidth="1"/>
    <col min="4078" max="4078" width="16.5703125" style="327" customWidth="1"/>
    <col min="4079" max="4079" width="1" style="327" customWidth="1"/>
    <col min="4080" max="4080" width="16.5703125" style="327" customWidth="1"/>
    <col min="4081" max="4081" width="0.5703125" style="327" customWidth="1"/>
    <col min="4082" max="4082" width="3.140625" style="327" customWidth="1"/>
    <col min="4083" max="4083" width="11.7109375" style="327" bestFit="1" customWidth="1"/>
    <col min="4084" max="4084" width="8" style="327" customWidth="1"/>
    <col min="4085" max="4325" width="9" style="327"/>
    <col min="4326" max="4327" width="1.5703125" style="327" customWidth="1"/>
    <col min="4328" max="4328" width="2" style="327" customWidth="1"/>
    <col min="4329" max="4329" width="54.140625" style="327" customWidth="1"/>
    <col min="4330" max="4330" width="16.5703125" style="327" customWidth="1"/>
    <col min="4331" max="4331" width="1.140625" style="327" customWidth="1"/>
    <col min="4332" max="4332" width="16.5703125" style="327" customWidth="1"/>
    <col min="4333" max="4333" width="1.140625" style="327" customWidth="1"/>
    <col min="4334" max="4334" width="16.5703125" style="327" customWidth="1"/>
    <col min="4335" max="4335" width="1" style="327" customWidth="1"/>
    <col min="4336" max="4336" width="16.5703125" style="327" customWidth="1"/>
    <col min="4337" max="4337" width="0.5703125" style="327" customWidth="1"/>
    <col min="4338" max="4338" width="3.140625" style="327" customWidth="1"/>
    <col min="4339" max="4339" width="11.7109375" style="327" bestFit="1" customWidth="1"/>
    <col min="4340" max="4340" width="8" style="327" customWidth="1"/>
    <col min="4341" max="4581" width="9" style="327"/>
    <col min="4582" max="4583" width="1.5703125" style="327" customWidth="1"/>
    <col min="4584" max="4584" width="2" style="327" customWidth="1"/>
    <col min="4585" max="4585" width="54.140625" style="327" customWidth="1"/>
    <col min="4586" max="4586" width="16.5703125" style="327" customWidth="1"/>
    <col min="4587" max="4587" width="1.140625" style="327" customWidth="1"/>
    <col min="4588" max="4588" width="16.5703125" style="327" customWidth="1"/>
    <col min="4589" max="4589" width="1.140625" style="327" customWidth="1"/>
    <col min="4590" max="4590" width="16.5703125" style="327" customWidth="1"/>
    <col min="4591" max="4591" width="1" style="327" customWidth="1"/>
    <col min="4592" max="4592" width="16.5703125" style="327" customWidth="1"/>
    <col min="4593" max="4593" width="0.5703125" style="327" customWidth="1"/>
    <col min="4594" max="4594" width="3.140625" style="327" customWidth="1"/>
    <col min="4595" max="4595" width="11.7109375" style="327" bestFit="1" customWidth="1"/>
    <col min="4596" max="4596" width="8" style="327" customWidth="1"/>
    <col min="4597" max="4837" width="9" style="327"/>
    <col min="4838" max="4839" width="1.5703125" style="327" customWidth="1"/>
    <col min="4840" max="4840" width="2" style="327" customWidth="1"/>
    <col min="4841" max="4841" width="54.140625" style="327" customWidth="1"/>
    <col min="4842" max="4842" width="16.5703125" style="327" customWidth="1"/>
    <col min="4843" max="4843" width="1.140625" style="327" customWidth="1"/>
    <col min="4844" max="4844" width="16.5703125" style="327" customWidth="1"/>
    <col min="4845" max="4845" width="1.140625" style="327" customWidth="1"/>
    <col min="4846" max="4846" width="16.5703125" style="327" customWidth="1"/>
    <col min="4847" max="4847" width="1" style="327" customWidth="1"/>
    <col min="4848" max="4848" width="16.5703125" style="327" customWidth="1"/>
    <col min="4849" max="4849" width="0.5703125" style="327" customWidth="1"/>
    <col min="4850" max="4850" width="3.140625" style="327" customWidth="1"/>
    <col min="4851" max="4851" width="11.7109375" style="327" bestFit="1" customWidth="1"/>
    <col min="4852" max="4852" width="8" style="327" customWidth="1"/>
    <col min="4853" max="5093" width="9" style="327"/>
    <col min="5094" max="5095" width="1.5703125" style="327" customWidth="1"/>
    <col min="5096" max="5096" width="2" style="327" customWidth="1"/>
    <col min="5097" max="5097" width="54.140625" style="327" customWidth="1"/>
    <col min="5098" max="5098" width="16.5703125" style="327" customWidth="1"/>
    <col min="5099" max="5099" width="1.140625" style="327" customWidth="1"/>
    <col min="5100" max="5100" width="16.5703125" style="327" customWidth="1"/>
    <col min="5101" max="5101" width="1.140625" style="327" customWidth="1"/>
    <col min="5102" max="5102" width="16.5703125" style="327" customWidth="1"/>
    <col min="5103" max="5103" width="1" style="327" customWidth="1"/>
    <col min="5104" max="5104" width="16.5703125" style="327" customWidth="1"/>
    <col min="5105" max="5105" width="0.5703125" style="327" customWidth="1"/>
    <col min="5106" max="5106" width="3.140625" style="327" customWidth="1"/>
    <col min="5107" max="5107" width="11.7109375" style="327" bestFit="1" customWidth="1"/>
    <col min="5108" max="5108" width="8" style="327" customWidth="1"/>
    <col min="5109" max="5349" width="9" style="327"/>
    <col min="5350" max="5351" width="1.5703125" style="327" customWidth="1"/>
    <col min="5352" max="5352" width="2" style="327" customWidth="1"/>
    <col min="5353" max="5353" width="54.140625" style="327" customWidth="1"/>
    <col min="5354" max="5354" width="16.5703125" style="327" customWidth="1"/>
    <col min="5355" max="5355" width="1.140625" style="327" customWidth="1"/>
    <col min="5356" max="5356" width="16.5703125" style="327" customWidth="1"/>
    <col min="5357" max="5357" width="1.140625" style="327" customWidth="1"/>
    <col min="5358" max="5358" width="16.5703125" style="327" customWidth="1"/>
    <col min="5359" max="5359" width="1" style="327" customWidth="1"/>
    <col min="5360" max="5360" width="16.5703125" style="327" customWidth="1"/>
    <col min="5361" max="5361" width="0.5703125" style="327" customWidth="1"/>
    <col min="5362" max="5362" width="3.140625" style="327" customWidth="1"/>
    <col min="5363" max="5363" width="11.7109375" style="327" bestFit="1" customWidth="1"/>
    <col min="5364" max="5364" width="8" style="327" customWidth="1"/>
    <col min="5365" max="5605" width="9" style="327"/>
    <col min="5606" max="5607" width="1.5703125" style="327" customWidth="1"/>
    <col min="5608" max="5608" width="2" style="327" customWidth="1"/>
    <col min="5609" max="5609" width="54.140625" style="327" customWidth="1"/>
    <col min="5610" max="5610" width="16.5703125" style="327" customWidth="1"/>
    <col min="5611" max="5611" width="1.140625" style="327" customWidth="1"/>
    <col min="5612" max="5612" width="16.5703125" style="327" customWidth="1"/>
    <col min="5613" max="5613" width="1.140625" style="327" customWidth="1"/>
    <col min="5614" max="5614" width="16.5703125" style="327" customWidth="1"/>
    <col min="5615" max="5615" width="1" style="327" customWidth="1"/>
    <col min="5616" max="5616" width="16.5703125" style="327" customWidth="1"/>
    <col min="5617" max="5617" width="0.5703125" style="327" customWidth="1"/>
    <col min="5618" max="5618" width="3.140625" style="327" customWidth="1"/>
    <col min="5619" max="5619" width="11.7109375" style="327" bestFit="1" customWidth="1"/>
    <col min="5620" max="5620" width="8" style="327" customWidth="1"/>
    <col min="5621" max="5861" width="9" style="327"/>
    <col min="5862" max="5863" width="1.5703125" style="327" customWidth="1"/>
    <col min="5864" max="5864" width="2" style="327" customWidth="1"/>
    <col min="5865" max="5865" width="54.140625" style="327" customWidth="1"/>
    <col min="5866" max="5866" width="16.5703125" style="327" customWidth="1"/>
    <col min="5867" max="5867" width="1.140625" style="327" customWidth="1"/>
    <col min="5868" max="5868" width="16.5703125" style="327" customWidth="1"/>
    <col min="5869" max="5869" width="1.140625" style="327" customWidth="1"/>
    <col min="5870" max="5870" width="16.5703125" style="327" customWidth="1"/>
    <col min="5871" max="5871" width="1" style="327" customWidth="1"/>
    <col min="5872" max="5872" width="16.5703125" style="327" customWidth="1"/>
    <col min="5873" max="5873" width="0.5703125" style="327" customWidth="1"/>
    <col min="5874" max="5874" width="3.140625" style="327" customWidth="1"/>
    <col min="5875" max="5875" width="11.7109375" style="327" bestFit="1" customWidth="1"/>
    <col min="5876" max="5876" width="8" style="327" customWidth="1"/>
    <col min="5877" max="6117" width="9" style="327"/>
    <col min="6118" max="6119" width="1.5703125" style="327" customWidth="1"/>
    <col min="6120" max="6120" width="2" style="327" customWidth="1"/>
    <col min="6121" max="6121" width="54.140625" style="327" customWidth="1"/>
    <col min="6122" max="6122" width="16.5703125" style="327" customWidth="1"/>
    <col min="6123" max="6123" width="1.140625" style="327" customWidth="1"/>
    <col min="6124" max="6124" width="16.5703125" style="327" customWidth="1"/>
    <col min="6125" max="6125" width="1.140625" style="327" customWidth="1"/>
    <col min="6126" max="6126" width="16.5703125" style="327" customWidth="1"/>
    <col min="6127" max="6127" width="1" style="327" customWidth="1"/>
    <col min="6128" max="6128" width="16.5703125" style="327" customWidth="1"/>
    <col min="6129" max="6129" width="0.5703125" style="327" customWidth="1"/>
    <col min="6130" max="6130" width="3.140625" style="327" customWidth="1"/>
    <col min="6131" max="6131" width="11.7109375" style="327" bestFit="1" customWidth="1"/>
    <col min="6132" max="6132" width="8" style="327" customWidth="1"/>
    <col min="6133" max="6373" width="9" style="327"/>
    <col min="6374" max="6375" width="1.5703125" style="327" customWidth="1"/>
    <col min="6376" max="6376" width="2" style="327" customWidth="1"/>
    <col min="6377" max="6377" width="54.140625" style="327" customWidth="1"/>
    <col min="6378" max="6378" width="16.5703125" style="327" customWidth="1"/>
    <col min="6379" max="6379" width="1.140625" style="327" customWidth="1"/>
    <col min="6380" max="6380" width="16.5703125" style="327" customWidth="1"/>
    <col min="6381" max="6381" width="1.140625" style="327" customWidth="1"/>
    <col min="6382" max="6382" width="16.5703125" style="327" customWidth="1"/>
    <col min="6383" max="6383" width="1" style="327" customWidth="1"/>
    <col min="6384" max="6384" width="16.5703125" style="327" customWidth="1"/>
    <col min="6385" max="6385" width="0.5703125" style="327" customWidth="1"/>
    <col min="6386" max="6386" width="3.140625" style="327" customWidth="1"/>
    <col min="6387" max="6387" width="11.7109375" style="327" bestFit="1" customWidth="1"/>
    <col min="6388" max="6388" width="8" style="327" customWidth="1"/>
    <col min="6389" max="6629" width="9" style="327"/>
    <col min="6630" max="6631" width="1.5703125" style="327" customWidth="1"/>
    <col min="6632" max="6632" width="2" style="327" customWidth="1"/>
    <col min="6633" max="6633" width="54.140625" style="327" customWidth="1"/>
    <col min="6634" max="6634" width="16.5703125" style="327" customWidth="1"/>
    <col min="6635" max="6635" width="1.140625" style="327" customWidth="1"/>
    <col min="6636" max="6636" width="16.5703125" style="327" customWidth="1"/>
    <col min="6637" max="6637" width="1.140625" style="327" customWidth="1"/>
    <col min="6638" max="6638" width="16.5703125" style="327" customWidth="1"/>
    <col min="6639" max="6639" width="1" style="327" customWidth="1"/>
    <col min="6640" max="6640" width="16.5703125" style="327" customWidth="1"/>
    <col min="6641" max="6641" width="0.5703125" style="327" customWidth="1"/>
    <col min="6642" max="6642" width="3.140625" style="327" customWidth="1"/>
    <col min="6643" max="6643" width="11.7109375" style="327" bestFit="1" customWidth="1"/>
    <col min="6644" max="6644" width="8" style="327" customWidth="1"/>
    <col min="6645" max="6885" width="9" style="327"/>
    <col min="6886" max="6887" width="1.5703125" style="327" customWidth="1"/>
    <col min="6888" max="6888" width="2" style="327" customWidth="1"/>
    <col min="6889" max="6889" width="54.140625" style="327" customWidth="1"/>
    <col min="6890" max="6890" width="16.5703125" style="327" customWidth="1"/>
    <col min="6891" max="6891" width="1.140625" style="327" customWidth="1"/>
    <col min="6892" max="6892" width="16.5703125" style="327" customWidth="1"/>
    <col min="6893" max="6893" width="1.140625" style="327" customWidth="1"/>
    <col min="6894" max="6894" width="16.5703125" style="327" customWidth="1"/>
    <col min="6895" max="6895" width="1" style="327" customWidth="1"/>
    <col min="6896" max="6896" width="16.5703125" style="327" customWidth="1"/>
    <col min="6897" max="6897" width="0.5703125" style="327" customWidth="1"/>
    <col min="6898" max="6898" width="3.140625" style="327" customWidth="1"/>
    <col min="6899" max="6899" width="11.7109375" style="327" bestFit="1" customWidth="1"/>
    <col min="6900" max="6900" width="8" style="327" customWidth="1"/>
    <col min="6901" max="7141" width="9" style="327"/>
    <col min="7142" max="7143" width="1.5703125" style="327" customWidth="1"/>
    <col min="7144" max="7144" width="2" style="327" customWidth="1"/>
    <col min="7145" max="7145" width="54.140625" style="327" customWidth="1"/>
    <col min="7146" max="7146" width="16.5703125" style="327" customWidth="1"/>
    <col min="7147" max="7147" width="1.140625" style="327" customWidth="1"/>
    <col min="7148" max="7148" width="16.5703125" style="327" customWidth="1"/>
    <col min="7149" max="7149" width="1.140625" style="327" customWidth="1"/>
    <col min="7150" max="7150" width="16.5703125" style="327" customWidth="1"/>
    <col min="7151" max="7151" width="1" style="327" customWidth="1"/>
    <col min="7152" max="7152" width="16.5703125" style="327" customWidth="1"/>
    <col min="7153" max="7153" width="0.5703125" style="327" customWidth="1"/>
    <col min="7154" max="7154" width="3.140625" style="327" customWidth="1"/>
    <col min="7155" max="7155" width="11.7109375" style="327" bestFit="1" customWidth="1"/>
    <col min="7156" max="7156" width="8" style="327" customWidth="1"/>
    <col min="7157" max="7397" width="9" style="327"/>
    <col min="7398" max="7399" width="1.5703125" style="327" customWidth="1"/>
    <col min="7400" max="7400" width="2" style="327" customWidth="1"/>
    <col min="7401" max="7401" width="54.140625" style="327" customWidth="1"/>
    <col min="7402" max="7402" width="16.5703125" style="327" customWidth="1"/>
    <col min="7403" max="7403" width="1.140625" style="327" customWidth="1"/>
    <col min="7404" max="7404" width="16.5703125" style="327" customWidth="1"/>
    <col min="7405" max="7405" width="1.140625" style="327" customWidth="1"/>
    <col min="7406" max="7406" width="16.5703125" style="327" customWidth="1"/>
    <col min="7407" max="7407" width="1" style="327" customWidth="1"/>
    <col min="7408" max="7408" width="16.5703125" style="327" customWidth="1"/>
    <col min="7409" max="7409" width="0.5703125" style="327" customWidth="1"/>
    <col min="7410" max="7410" width="3.140625" style="327" customWidth="1"/>
    <col min="7411" max="7411" width="11.7109375" style="327" bestFit="1" customWidth="1"/>
    <col min="7412" max="7412" width="8" style="327" customWidth="1"/>
    <col min="7413" max="7653" width="9" style="327"/>
    <col min="7654" max="7655" width="1.5703125" style="327" customWidth="1"/>
    <col min="7656" max="7656" width="2" style="327" customWidth="1"/>
    <col min="7657" max="7657" width="54.140625" style="327" customWidth="1"/>
    <col min="7658" max="7658" width="16.5703125" style="327" customWidth="1"/>
    <col min="7659" max="7659" width="1.140625" style="327" customWidth="1"/>
    <col min="7660" max="7660" width="16.5703125" style="327" customWidth="1"/>
    <col min="7661" max="7661" width="1.140625" style="327" customWidth="1"/>
    <col min="7662" max="7662" width="16.5703125" style="327" customWidth="1"/>
    <col min="7663" max="7663" width="1" style="327" customWidth="1"/>
    <col min="7664" max="7664" width="16.5703125" style="327" customWidth="1"/>
    <col min="7665" max="7665" width="0.5703125" style="327" customWidth="1"/>
    <col min="7666" max="7666" width="3.140625" style="327" customWidth="1"/>
    <col min="7667" max="7667" width="11.7109375" style="327" bestFit="1" customWidth="1"/>
    <col min="7668" max="7668" width="8" style="327" customWidth="1"/>
    <col min="7669" max="7909" width="9" style="327"/>
    <col min="7910" max="7911" width="1.5703125" style="327" customWidth="1"/>
    <col min="7912" max="7912" width="2" style="327" customWidth="1"/>
    <col min="7913" max="7913" width="54.140625" style="327" customWidth="1"/>
    <col min="7914" max="7914" width="16.5703125" style="327" customWidth="1"/>
    <col min="7915" max="7915" width="1.140625" style="327" customWidth="1"/>
    <col min="7916" max="7916" width="16.5703125" style="327" customWidth="1"/>
    <col min="7917" max="7917" width="1.140625" style="327" customWidth="1"/>
    <col min="7918" max="7918" width="16.5703125" style="327" customWidth="1"/>
    <col min="7919" max="7919" width="1" style="327" customWidth="1"/>
    <col min="7920" max="7920" width="16.5703125" style="327" customWidth="1"/>
    <col min="7921" max="7921" width="0.5703125" style="327" customWidth="1"/>
    <col min="7922" max="7922" width="3.140625" style="327" customWidth="1"/>
    <col min="7923" max="7923" width="11.7109375" style="327" bestFit="1" customWidth="1"/>
    <col min="7924" max="7924" width="8" style="327" customWidth="1"/>
    <col min="7925" max="8165" width="9" style="327"/>
    <col min="8166" max="8167" width="1.5703125" style="327" customWidth="1"/>
    <col min="8168" max="8168" width="2" style="327" customWidth="1"/>
    <col min="8169" max="8169" width="54.140625" style="327" customWidth="1"/>
    <col min="8170" max="8170" width="16.5703125" style="327" customWidth="1"/>
    <col min="8171" max="8171" width="1.140625" style="327" customWidth="1"/>
    <col min="8172" max="8172" width="16.5703125" style="327" customWidth="1"/>
    <col min="8173" max="8173" width="1.140625" style="327" customWidth="1"/>
    <col min="8174" max="8174" width="16.5703125" style="327" customWidth="1"/>
    <col min="8175" max="8175" width="1" style="327" customWidth="1"/>
    <col min="8176" max="8176" width="16.5703125" style="327" customWidth="1"/>
    <col min="8177" max="8177" width="0.5703125" style="327" customWidth="1"/>
    <col min="8178" max="8178" width="3.140625" style="327" customWidth="1"/>
    <col min="8179" max="8179" width="11.7109375" style="327" bestFit="1" customWidth="1"/>
    <col min="8180" max="8180" width="8" style="327" customWidth="1"/>
    <col min="8181" max="8421" width="9" style="327"/>
    <col min="8422" max="8423" width="1.5703125" style="327" customWidth="1"/>
    <col min="8424" max="8424" width="2" style="327" customWidth="1"/>
    <col min="8425" max="8425" width="54.140625" style="327" customWidth="1"/>
    <col min="8426" max="8426" width="16.5703125" style="327" customWidth="1"/>
    <col min="8427" max="8427" width="1.140625" style="327" customWidth="1"/>
    <col min="8428" max="8428" width="16.5703125" style="327" customWidth="1"/>
    <col min="8429" max="8429" width="1.140625" style="327" customWidth="1"/>
    <col min="8430" max="8430" width="16.5703125" style="327" customWidth="1"/>
    <col min="8431" max="8431" width="1" style="327" customWidth="1"/>
    <col min="8432" max="8432" width="16.5703125" style="327" customWidth="1"/>
    <col min="8433" max="8433" width="0.5703125" style="327" customWidth="1"/>
    <col min="8434" max="8434" width="3.140625" style="327" customWidth="1"/>
    <col min="8435" max="8435" width="11.7109375" style="327" bestFit="1" customWidth="1"/>
    <col min="8436" max="8436" width="8" style="327" customWidth="1"/>
    <col min="8437" max="8677" width="9" style="327"/>
    <col min="8678" max="8679" width="1.5703125" style="327" customWidth="1"/>
    <col min="8680" max="8680" width="2" style="327" customWidth="1"/>
    <col min="8681" max="8681" width="54.140625" style="327" customWidth="1"/>
    <col min="8682" max="8682" width="16.5703125" style="327" customWidth="1"/>
    <col min="8683" max="8683" width="1.140625" style="327" customWidth="1"/>
    <col min="8684" max="8684" width="16.5703125" style="327" customWidth="1"/>
    <col min="8685" max="8685" width="1.140625" style="327" customWidth="1"/>
    <col min="8686" max="8686" width="16.5703125" style="327" customWidth="1"/>
    <col min="8687" max="8687" width="1" style="327" customWidth="1"/>
    <col min="8688" max="8688" width="16.5703125" style="327" customWidth="1"/>
    <col min="8689" max="8689" width="0.5703125" style="327" customWidth="1"/>
    <col min="8690" max="8690" width="3.140625" style="327" customWidth="1"/>
    <col min="8691" max="8691" width="11.7109375" style="327" bestFit="1" customWidth="1"/>
    <col min="8692" max="8692" width="8" style="327" customWidth="1"/>
    <col min="8693" max="8933" width="9" style="327"/>
    <col min="8934" max="8935" width="1.5703125" style="327" customWidth="1"/>
    <col min="8936" max="8936" width="2" style="327" customWidth="1"/>
    <col min="8937" max="8937" width="54.140625" style="327" customWidth="1"/>
    <col min="8938" max="8938" width="16.5703125" style="327" customWidth="1"/>
    <col min="8939" max="8939" width="1.140625" style="327" customWidth="1"/>
    <col min="8940" max="8940" width="16.5703125" style="327" customWidth="1"/>
    <col min="8941" max="8941" width="1.140625" style="327" customWidth="1"/>
    <col min="8942" max="8942" width="16.5703125" style="327" customWidth="1"/>
    <col min="8943" max="8943" width="1" style="327" customWidth="1"/>
    <col min="8944" max="8944" width="16.5703125" style="327" customWidth="1"/>
    <col min="8945" max="8945" width="0.5703125" style="327" customWidth="1"/>
    <col min="8946" max="8946" width="3.140625" style="327" customWidth="1"/>
    <col min="8947" max="8947" width="11.7109375" style="327" bestFit="1" customWidth="1"/>
    <col min="8948" max="8948" width="8" style="327" customWidth="1"/>
    <col min="8949" max="9189" width="9" style="327"/>
    <col min="9190" max="9191" width="1.5703125" style="327" customWidth="1"/>
    <col min="9192" max="9192" width="2" style="327" customWidth="1"/>
    <col min="9193" max="9193" width="54.140625" style="327" customWidth="1"/>
    <col min="9194" max="9194" width="16.5703125" style="327" customWidth="1"/>
    <col min="9195" max="9195" width="1.140625" style="327" customWidth="1"/>
    <col min="9196" max="9196" width="16.5703125" style="327" customWidth="1"/>
    <col min="9197" max="9197" width="1.140625" style="327" customWidth="1"/>
    <col min="9198" max="9198" width="16.5703125" style="327" customWidth="1"/>
    <col min="9199" max="9199" width="1" style="327" customWidth="1"/>
    <col min="9200" max="9200" width="16.5703125" style="327" customWidth="1"/>
    <col min="9201" max="9201" width="0.5703125" style="327" customWidth="1"/>
    <col min="9202" max="9202" width="3.140625" style="327" customWidth="1"/>
    <col min="9203" max="9203" width="11.7109375" style="327" bestFit="1" customWidth="1"/>
    <col min="9204" max="9204" width="8" style="327" customWidth="1"/>
    <col min="9205" max="9445" width="9" style="327"/>
    <col min="9446" max="9447" width="1.5703125" style="327" customWidth="1"/>
    <col min="9448" max="9448" width="2" style="327" customWidth="1"/>
    <col min="9449" max="9449" width="54.140625" style="327" customWidth="1"/>
    <col min="9450" max="9450" width="16.5703125" style="327" customWidth="1"/>
    <col min="9451" max="9451" width="1.140625" style="327" customWidth="1"/>
    <col min="9452" max="9452" width="16.5703125" style="327" customWidth="1"/>
    <col min="9453" max="9453" width="1.140625" style="327" customWidth="1"/>
    <col min="9454" max="9454" width="16.5703125" style="327" customWidth="1"/>
    <col min="9455" max="9455" width="1" style="327" customWidth="1"/>
    <col min="9456" max="9456" width="16.5703125" style="327" customWidth="1"/>
    <col min="9457" max="9457" width="0.5703125" style="327" customWidth="1"/>
    <col min="9458" max="9458" width="3.140625" style="327" customWidth="1"/>
    <col min="9459" max="9459" width="11.7109375" style="327" bestFit="1" customWidth="1"/>
    <col min="9460" max="9460" width="8" style="327" customWidth="1"/>
    <col min="9461" max="9701" width="9" style="327"/>
    <col min="9702" max="9703" width="1.5703125" style="327" customWidth="1"/>
    <col min="9704" max="9704" width="2" style="327" customWidth="1"/>
    <col min="9705" max="9705" width="54.140625" style="327" customWidth="1"/>
    <col min="9706" max="9706" width="16.5703125" style="327" customWidth="1"/>
    <col min="9707" max="9707" width="1.140625" style="327" customWidth="1"/>
    <col min="9708" max="9708" width="16.5703125" style="327" customWidth="1"/>
    <col min="9709" max="9709" width="1.140625" style="327" customWidth="1"/>
    <col min="9710" max="9710" width="16.5703125" style="327" customWidth="1"/>
    <col min="9711" max="9711" width="1" style="327" customWidth="1"/>
    <col min="9712" max="9712" width="16.5703125" style="327" customWidth="1"/>
    <col min="9713" max="9713" width="0.5703125" style="327" customWidth="1"/>
    <col min="9714" max="9714" width="3.140625" style="327" customWidth="1"/>
    <col min="9715" max="9715" width="11.7109375" style="327" bestFit="1" customWidth="1"/>
    <col min="9716" max="9716" width="8" style="327" customWidth="1"/>
    <col min="9717" max="9957" width="9" style="327"/>
    <col min="9958" max="9959" width="1.5703125" style="327" customWidth="1"/>
    <col min="9960" max="9960" width="2" style="327" customWidth="1"/>
    <col min="9961" max="9961" width="54.140625" style="327" customWidth="1"/>
    <col min="9962" max="9962" width="16.5703125" style="327" customWidth="1"/>
    <col min="9963" max="9963" width="1.140625" style="327" customWidth="1"/>
    <col min="9964" max="9964" width="16.5703125" style="327" customWidth="1"/>
    <col min="9965" max="9965" width="1.140625" style="327" customWidth="1"/>
    <col min="9966" max="9966" width="16.5703125" style="327" customWidth="1"/>
    <col min="9967" max="9967" width="1" style="327" customWidth="1"/>
    <col min="9968" max="9968" width="16.5703125" style="327" customWidth="1"/>
    <col min="9969" max="9969" width="0.5703125" style="327" customWidth="1"/>
    <col min="9970" max="9970" width="3.140625" style="327" customWidth="1"/>
    <col min="9971" max="9971" width="11.7109375" style="327" bestFit="1" customWidth="1"/>
    <col min="9972" max="9972" width="8" style="327" customWidth="1"/>
    <col min="9973" max="10213" width="9" style="327"/>
    <col min="10214" max="10215" width="1.5703125" style="327" customWidth="1"/>
    <col min="10216" max="10216" width="2" style="327" customWidth="1"/>
    <col min="10217" max="10217" width="54.140625" style="327" customWidth="1"/>
    <col min="10218" max="10218" width="16.5703125" style="327" customWidth="1"/>
    <col min="10219" max="10219" width="1.140625" style="327" customWidth="1"/>
    <col min="10220" max="10220" width="16.5703125" style="327" customWidth="1"/>
    <col min="10221" max="10221" width="1.140625" style="327" customWidth="1"/>
    <col min="10222" max="10222" width="16.5703125" style="327" customWidth="1"/>
    <col min="10223" max="10223" width="1" style="327" customWidth="1"/>
    <col min="10224" max="10224" width="16.5703125" style="327" customWidth="1"/>
    <col min="10225" max="10225" width="0.5703125" style="327" customWidth="1"/>
    <col min="10226" max="10226" width="3.140625" style="327" customWidth="1"/>
    <col min="10227" max="10227" width="11.7109375" style="327" bestFit="1" customWidth="1"/>
    <col min="10228" max="10228" width="8" style="327" customWidth="1"/>
    <col min="10229" max="10469" width="9" style="327"/>
    <col min="10470" max="10471" width="1.5703125" style="327" customWidth="1"/>
    <col min="10472" max="10472" width="2" style="327" customWidth="1"/>
    <col min="10473" max="10473" width="54.140625" style="327" customWidth="1"/>
    <col min="10474" max="10474" width="16.5703125" style="327" customWidth="1"/>
    <col min="10475" max="10475" width="1.140625" style="327" customWidth="1"/>
    <col min="10476" max="10476" width="16.5703125" style="327" customWidth="1"/>
    <col min="10477" max="10477" width="1.140625" style="327" customWidth="1"/>
    <col min="10478" max="10478" width="16.5703125" style="327" customWidth="1"/>
    <col min="10479" max="10479" width="1" style="327" customWidth="1"/>
    <col min="10480" max="10480" width="16.5703125" style="327" customWidth="1"/>
    <col min="10481" max="10481" width="0.5703125" style="327" customWidth="1"/>
    <col min="10482" max="10482" width="3.140625" style="327" customWidth="1"/>
    <col min="10483" max="10483" width="11.7109375" style="327" bestFit="1" customWidth="1"/>
    <col min="10484" max="10484" width="8" style="327" customWidth="1"/>
    <col min="10485" max="10725" width="9" style="327"/>
    <col min="10726" max="10727" width="1.5703125" style="327" customWidth="1"/>
    <col min="10728" max="10728" width="2" style="327" customWidth="1"/>
    <col min="10729" max="10729" width="54.140625" style="327" customWidth="1"/>
    <col min="10730" max="10730" width="16.5703125" style="327" customWidth="1"/>
    <col min="10731" max="10731" width="1.140625" style="327" customWidth="1"/>
    <col min="10732" max="10732" width="16.5703125" style="327" customWidth="1"/>
    <col min="10733" max="10733" width="1.140625" style="327" customWidth="1"/>
    <col min="10734" max="10734" width="16.5703125" style="327" customWidth="1"/>
    <col min="10735" max="10735" width="1" style="327" customWidth="1"/>
    <col min="10736" max="10736" width="16.5703125" style="327" customWidth="1"/>
    <col min="10737" max="10737" width="0.5703125" style="327" customWidth="1"/>
    <col min="10738" max="10738" width="3.140625" style="327" customWidth="1"/>
    <col min="10739" max="10739" width="11.7109375" style="327" bestFit="1" customWidth="1"/>
    <col min="10740" max="10740" width="8" style="327" customWidth="1"/>
    <col min="10741" max="10981" width="9" style="327"/>
    <col min="10982" max="10983" width="1.5703125" style="327" customWidth="1"/>
    <col min="10984" max="10984" width="2" style="327" customWidth="1"/>
    <col min="10985" max="10985" width="54.140625" style="327" customWidth="1"/>
    <col min="10986" max="10986" width="16.5703125" style="327" customWidth="1"/>
    <col min="10987" max="10987" width="1.140625" style="327" customWidth="1"/>
    <col min="10988" max="10988" width="16.5703125" style="327" customWidth="1"/>
    <col min="10989" max="10989" width="1.140625" style="327" customWidth="1"/>
    <col min="10990" max="10990" width="16.5703125" style="327" customWidth="1"/>
    <col min="10991" max="10991" width="1" style="327" customWidth="1"/>
    <col min="10992" max="10992" width="16.5703125" style="327" customWidth="1"/>
    <col min="10993" max="10993" width="0.5703125" style="327" customWidth="1"/>
    <col min="10994" max="10994" width="3.140625" style="327" customWidth="1"/>
    <col min="10995" max="10995" width="11.7109375" style="327" bestFit="1" customWidth="1"/>
    <col min="10996" max="10996" width="8" style="327" customWidth="1"/>
    <col min="10997" max="11237" width="9" style="327"/>
    <col min="11238" max="11239" width="1.5703125" style="327" customWidth="1"/>
    <col min="11240" max="11240" width="2" style="327" customWidth="1"/>
    <col min="11241" max="11241" width="54.140625" style="327" customWidth="1"/>
    <col min="11242" max="11242" width="16.5703125" style="327" customWidth="1"/>
    <col min="11243" max="11243" width="1.140625" style="327" customWidth="1"/>
    <col min="11244" max="11244" width="16.5703125" style="327" customWidth="1"/>
    <col min="11245" max="11245" width="1.140625" style="327" customWidth="1"/>
    <col min="11246" max="11246" width="16.5703125" style="327" customWidth="1"/>
    <col min="11247" max="11247" width="1" style="327" customWidth="1"/>
    <col min="11248" max="11248" width="16.5703125" style="327" customWidth="1"/>
    <col min="11249" max="11249" width="0.5703125" style="327" customWidth="1"/>
    <col min="11250" max="11250" width="3.140625" style="327" customWidth="1"/>
    <col min="11251" max="11251" width="11.7109375" style="327" bestFit="1" customWidth="1"/>
    <col min="11252" max="11252" width="8" style="327" customWidth="1"/>
    <col min="11253" max="11493" width="9" style="327"/>
    <col min="11494" max="11495" width="1.5703125" style="327" customWidth="1"/>
    <col min="11496" max="11496" width="2" style="327" customWidth="1"/>
    <col min="11497" max="11497" width="54.140625" style="327" customWidth="1"/>
    <col min="11498" max="11498" width="16.5703125" style="327" customWidth="1"/>
    <col min="11499" max="11499" width="1.140625" style="327" customWidth="1"/>
    <col min="11500" max="11500" width="16.5703125" style="327" customWidth="1"/>
    <col min="11501" max="11501" width="1.140625" style="327" customWidth="1"/>
    <col min="11502" max="11502" width="16.5703125" style="327" customWidth="1"/>
    <col min="11503" max="11503" width="1" style="327" customWidth="1"/>
    <col min="11504" max="11504" width="16.5703125" style="327" customWidth="1"/>
    <col min="11505" max="11505" width="0.5703125" style="327" customWidth="1"/>
    <col min="11506" max="11506" width="3.140625" style="327" customWidth="1"/>
    <col min="11507" max="11507" width="11.7109375" style="327" bestFit="1" customWidth="1"/>
    <col min="11508" max="11508" width="8" style="327" customWidth="1"/>
    <col min="11509" max="11749" width="9" style="327"/>
    <col min="11750" max="11751" width="1.5703125" style="327" customWidth="1"/>
    <col min="11752" max="11752" width="2" style="327" customWidth="1"/>
    <col min="11753" max="11753" width="54.140625" style="327" customWidth="1"/>
    <col min="11754" max="11754" width="16.5703125" style="327" customWidth="1"/>
    <col min="11755" max="11755" width="1.140625" style="327" customWidth="1"/>
    <col min="11756" max="11756" width="16.5703125" style="327" customWidth="1"/>
    <col min="11757" max="11757" width="1.140625" style="327" customWidth="1"/>
    <col min="11758" max="11758" width="16.5703125" style="327" customWidth="1"/>
    <col min="11759" max="11759" width="1" style="327" customWidth="1"/>
    <col min="11760" max="11760" width="16.5703125" style="327" customWidth="1"/>
    <col min="11761" max="11761" width="0.5703125" style="327" customWidth="1"/>
    <col min="11762" max="11762" width="3.140625" style="327" customWidth="1"/>
    <col min="11763" max="11763" width="11.7109375" style="327" bestFit="1" customWidth="1"/>
    <col min="11764" max="11764" width="8" style="327" customWidth="1"/>
    <col min="11765" max="12005" width="9" style="327"/>
    <col min="12006" max="12007" width="1.5703125" style="327" customWidth="1"/>
    <col min="12008" max="12008" width="2" style="327" customWidth="1"/>
    <col min="12009" max="12009" width="54.140625" style="327" customWidth="1"/>
    <col min="12010" max="12010" width="16.5703125" style="327" customWidth="1"/>
    <col min="12011" max="12011" width="1.140625" style="327" customWidth="1"/>
    <col min="12012" max="12012" width="16.5703125" style="327" customWidth="1"/>
    <col min="12013" max="12013" width="1.140625" style="327" customWidth="1"/>
    <col min="12014" max="12014" width="16.5703125" style="327" customWidth="1"/>
    <col min="12015" max="12015" width="1" style="327" customWidth="1"/>
    <col min="12016" max="12016" width="16.5703125" style="327" customWidth="1"/>
    <col min="12017" max="12017" width="0.5703125" style="327" customWidth="1"/>
    <col min="12018" max="12018" width="3.140625" style="327" customWidth="1"/>
    <col min="12019" max="12019" width="11.7109375" style="327" bestFit="1" customWidth="1"/>
    <col min="12020" max="12020" width="8" style="327" customWidth="1"/>
    <col min="12021" max="12261" width="9" style="327"/>
    <col min="12262" max="12263" width="1.5703125" style="327" customWidth="1"/>
    <col min="12264" max="12264" width="2" style="327" customWidth="1"/>
    <col min="12265" max="12265" width="54.140625" style="327" customWidth="1"/>
    <col min="12266" max="12266" width="16.5703125" style="327" customWidth="1"/>
    <col min="12267" max="12267" width="1.140625" style="327" customWidth="1"/>
    <col min="12268" max="12268" width="16.5703125" style="327" customWidth="1"/>
    <col min="12269" max="12269" width="1.140625" style="327" customWidth="1"/>
    <col min="12270" max="12270" width="16.5703125" style="327" customWidth="1"/>
    <col min="12271" max="12271" width="1" style="327" customWidth="1"/>
    <col min="12272" max="12272" width="16.5703125" style="327" customWidth="1"/>
    <col min="12273" max="12273" width="0.5703125" style="327" customWidth="1"/>
    <col min="12274" max="12274" width="3.140625" style="327" customWidth="1"/>
    <col min="12275" max="12275" width="11.7109375" style="327" bestFit="1" customWidth="1"/>
    <col min="12276" max="12276" width="8" style="327" customWidth="1"/>
    <col min="12277" max="12517" width="9" style="327"/>
    <col min="12518" max="12519" width="1.5703125" style="327" customWidth="1"/>
    <col min="12520" max="12520" width="2" style="327" customWidth="1"/>
    <col min="12521" max="12521" width="54.140625" style="327" customWidth="1"/>
    <col min="12522" max="12522" width="16.5703125" style="327" customWidth="1"/>
    <col min="12523" max="12523" width="1.140625" style="327" customWidth="1"/>
    <col min="12524" max="12524" width="16.5703125" style="327" customWidth="1"/>
    <col min="12525" max="12525" width="1.140625" style="327" customWidth="1"/>
    <col min="12526" max="12526" width="16.5703125" style="327" customWidth="1"/>
    <col min="12527" max="12527" width="1" style="327" customWidth="1"/>
    <col min="12528" max="12528" width="16.5703125" style="327" customWidth="1"/>
    <col min="12529" max="12529" width="0.5703125" style="327" customWidth="1"/>
    <col min="12530" max="12530" width="3.140625" style="327" customWidth="1"/>
    <col min="12531" max="12531" width="11.7109375" style="327" bestFit="1" customWidth="1"/>
    <col min="12532" max="12532" width="8" style="327" customWidth="1"/>
    <col min="12533" max="12773" width="9" style="327"/>
    <col min="12774" max="12775" width="1.5703125" style="327" customWidth="1"/>
    <col min="12776" max="12776" width="2" style="327" customWidth="1"/>
    <col min="12777" max="12777" width="54.140625" style="327" customWidth="1"/>
    <col min="12778" max="12778" width="16.5703125" style="327" customWidth="1"/>
    <col min="12779" max="12779" width="1.140625" style="327" customWidth="1"/>
    <col min="12780" max="12780" width="16.5703125" style="327" customWidth="1"/>
    <col min="12781" max="12781" width="1.140625" style="327" customWidth="1"/>
    <col min="12782" max="12782" width="16.5703125" style="327" customWidth="1"/>
    <col min="12783" max="12783" width="1" style="327" customWidth="1"/>
    <col min="12784" max="12784" width="16.5703125" style="327" customWidth="1"/>
    <col min="12785" max="12785" width="0.5703125" style="327" customWidth="1"/>
    <col min="12786" max="12786" width="3.140625" style="327" customWidth="1"/>
    <col min="12787" max="12787" width="11.7109375" style="327" bestFit="1" customWidth="1"/>
    <col min="12788" max="12788" width="8" style="327" customWidth="1"/>
    <col min="12789" max="13029" width="9" style="327"/>
    <col min="13030" max="13031" width="1.5703125" style="327" customWidth="1"/>
    <col min="13032" max="13032" width="2" style="327" customWidth="1"/>
    <col min="13033" max="13033" width="54.140625" style="327" customWidth="1"/>
    <col min="13034" max="13034" width="16.5703125" style="327" customWidth="1"/>
    <col min="13035" max="13035" width="1.140625" style="327" customWidth="1"/>
    <col min="13036" max="13036" width="16.5703125" style="327" customWidth="1"/>
    <col min="13037" max="13037" width="1.140625" style="327" customWidth="1"/>
    <col min="13038" max="13038" width="16.5703125" style="327" customWidth="1"/>
    <col min="13039" max="13039" width="1" style="327" customWidth="1"/>
    <col min="13040" max="13040" width="16.5703125" style="327" customWidth="1"/>
    <col min="13041" max="13041" width="0.5703125" style="327" customWidth="1"/>
    <col min="13042" max="13042" width="3.140625" style="327" customWidth="1"/>
    <col min="13043" max="13043" width="11.7109375" style="327" bestFit="1" customWidth="1"/>
    <col min="13044" max="13044" width="8" style="327" customWidth="1"/>
    <col min="13045" max="13285" width="9" style="327"/>
    <col min="13286" max="13287" width="1.5703125" style="327" customWidth="1"/>
    <col min="13288" max="13288" width="2" style="327" customWidth="1"/>
    <col min="13289" max="13289" width="54.140625" style="327" customWidth="1"/>
    <col min="13290" max="13290" width="16.5703125" style="327" customWidth="1"/>
    <col min="13291" max="13291" width="1.140625" style="327" customWidth="1"/>
    <col min="13292" max="13292" width="16.5703125" style="327" customWidth="1"/>
    <col min="13293" max="13293" width="1.140625" style="327" customWidth="1"/>
    <col min="13294" max="13294" width="16.5703125" style="327" customWidth="1"/>
    <col min="13295" max="13295" width="1" style="327" customWidth="1"/>
    <col min="13296" max="13296" width="16.5703125" style="327" customWidth="1"/>
    <col min="13297" max="13297" width="0.5703125" style="327" customWidth="1"/>
    <col min="13298" max="13298" width="3.140625" style="327" customWidth="1"/>
    <col min="13299" max="13299" width="11.7109375" style="327" bestFit="1" customWidth="1"/>
    <col min="13300" max="13300" width="8" style="327" customWidth="1"/>
    <col min="13301" max="13541" width="9" style="327"/>
    <col min="13542" max="13543" width="1.5703125" style="327" customWidth="1"/>
    <col min="13544" max="13544" width="2" style="327" customWidth="1"/>
    <col min="13545" max="13545" width="54.140625" style="327" customWidth="1"/>
    <col min="13546" max="13546" width="16.5703125" style="327" customWidth="1"/>
    <col min="13547" max="13547" width="1.140625" style="327" customWidth="1"/>
    <col min="13548" max="13548" width="16.5703125" style="327" customWidth="1"/>
    <col min="13549" max="13549" width="1.140625" style="327" customWidth="1"/>
    <col min="13550" max="13550" width="16.5703125" style="327" customWidth="1"/>
    <col min="13551" max="13551" width="1" style="327" customWidth="1"/>
    <col min="13552" max="13552" width="16.5703125" style="327" customWidth="1"/>
    <col min="13553" max="13553" width="0.5703125" style="327" customWidth="1"/>
    <col min="13554" max="13554" width="3.140625" style="327" customWidth="1"/>
    <col min="13555" max="13555" width="11.7109375" style="327" bestFit="1" customWidth="1"/>
    <col min="13556" max="13556" width="8" style="327" customWidth="1"/>
    <col min="13557" max="13797" width="9" style="327"/>
    <col min="13798" max="13799" width="1.5703125" style="327" customWidth="1"/>
    <col min="13800" max="13800" width="2" style="327" customWidth="1"/>
    <col min="13801" max="13801" width="54.140625" style="327" customWidth="1"/>
    <col min="13802" max="13802" width="16.5703125" style="327" customWidth="1"/>
    <col min="13803" max="13803" width="1.140625" style="327" customWidth="1"/>
    <col min="13804" max="13804" width="16.5703125" style="327" customWidth="1"/>
    <col min="13805" max="13805" width="1.140625" style="327" customWidth="1"/>
    <col min="13806" max="13806" width="16.5703125" style="327" customWidth="1"/>
    <col min="13807" max="13807" width="1" style="327" customWidth="1"/>
    <col min="13808" max="13808" width="16.5703125" style="327" customWidth="1"/>
    <col min="13809" max="13809" width="0.5703125" style="327" customWidth="1"/>
    <col min="13810" max="13810" width="3.140625" style="327" customWidth="1"/>
    <col min="13811" max="13811" width="11.7109375" style="327" bestFit="1" customWidth="1"/>
    <col min="13812" max="13812" width="8" style="327" customWidth="1"/>
    <col min="13813" max="14053" width="9" style="327"/>
    <col min="14054" max="14055" width="1.5703125" style="327" customWidth="1"/>
    <col min="14056" max="14056" width="2" style="327" customWidth="1"/>
    <col min="14057" max="14057" width="54.140625" style="327" customWidth="1"/>
    <col min="14058" max="14058" width="16.5703125" style="327" customWidth="1"/>
    <col min="14059" max="14059" width="1.140625" style="327" customWidth="1"/>
    <col min="14060" max="14060" width="16.5703125" style="327" customWidth="1"/>
    <col min="14061" max="14061" width="1.140625" style="327" customWidth="1"/>
    <col min="14062" max="14062" width="16.5703125" style="327" customWidth="1"/>
    <col min="14063" max="14063" width="1" style="327" customWidth="1"/>
    <col min="14064" max="14064" width="16.5703125" style="327" customWidth="1"/>
    <col min="14065" max="14065" width="0.5703125" style="327" customWidth="1"/>
    <col min="14066" max="14066" width="3.140625" style="327" customWidth="1"/>
    <col min="14067" max="14067" width="11.7109375" style="327" bestFit="1" customWidth="1"/>
    <col min="14068" max="14068" width="8" style="327" customWidth="1"/>
    <col min="14069" max="14309" width="9" style="327"/>
    <col min="14310" max="14311" width="1.5703125" style="327" customWidth="1"/>
    <col min="14312" max="14312" width="2" style="327" customWidth="1"/>
    <col min="14313" max="14313" width="54.140625" style="327" customWidth="1"/>
    <col min="14314" max="14314" width="16.5703125" style="327" customWidth="1"/>
    <col min="14315" max="14315" width="1.140625" style="327" customWidth="1"/>
    <col min="14316" max="14316" width="16.5703125" style="327" customWidth="1"/>
    <col min="14317" max="14317" width="1.140625" style="327" customWidth="1"/>
    <col min="14318" max="14318" width="16.5703125" style="327" customWidth="1"/>
    <col min="14319" max="14319" width="1" style="327" customWidth="1"/>
    <col min="14320" max="14320" width="16.5703125" style="327" customWidth="1"/>
    <col min="14321" max="14321" width="0.5703125" style="327" customWidth="1"/>
    <col min="14322" max="14322" width="3.140625" style="327" customWidth="1"/>
    <col min="14323" max="14323" width="11.7109375" style="327" bestFit="1" customWidth="1"/>
    <col min="14324" max="14324" width="8" style="327" customWidth="1"/>
    <col min="14325" max="14565" width="9" style="327"/>
    <col min="14566" max="14567" width="1.5703125" style="327" customWidth="1"/>
    <col min="14568" max="14568" width="2" style="327" customWidth="1"/>
    <col min="14569" max="14569" width="54.140625" style="327" customWidth="1"/>
    <col min="14570" max="14570" width="16.5703125" style="327" customWidth="1"/>
    <col min="14571" max="14571" width="1.140625" style="327" customWidth="1"/>
    <col min="14572" max="14572" width="16.5703125" style="327" customWidth="1"/>
    <col min="14573" max="14573" width="1.140625" style="327" customWidth="1"/>
    <col min="14574" max="14574" width="16.5703125" style="327" customWidth="1"/>
    <col min="14575" max="14575" width="1" style="327" customWidth="1"/>
    <col min="14576" max="14576" width="16.5703125" style="327" customWidth="1"/>
    <col min="14577" max="14577" width="0.5703125" style="327" customWidth="1"/>
    <col min="14578" max="14578" width="3.140625" style="327" customWidth="1"/>
    <col min="14579" max="14579" width="11.7109375" style="327" bestFit="1" customWidth="1"/>
    <col min="14580" max="14580" width="8" style="327" customWidth="1"/>
    <col min="14581" max="14821" width="9" style="327"/>
    <col min="14822" max="14823" width="1.5703125" style="327" customWidth="1"/>
    <col min="14824" max="14824" width="2" style="327" customWidth="1"/>
    <col min="14825" max="14825" width="54.140625" style="327" customWidth="1"/>
    <col min="14826" max="14826" width="16.5703125" style="327" customWidth="1"/>
    <col min="14827" max="14827" width="1.140625" style="327" customWidth="1"/>
    <col min="14828" max="14828" width="16.5703125" style="327" customWidth="1"/>
    <col min="14829" max="14829" width="1.140625" style="327" customWidth="1"/>
    <col min="14830" max="14830" width="16.5703125" style="327" customWidth="1"/>
    <col min="14831" max="14831" width="1" style="327" customWidth="1"/>
    <col min="14832" max="14832" width="16.5703125" style="327" customWidth="1"/>
    <col min="14833" max="14833" width="0.5703125" style="327" customWidth="1"/>
    <col min="14834" max="14834" width="3.140625" style="327" customWidth="1"/>
    <col min="14835" max="14835" width="11.7109375" style="327" bestFit="1" customWidth="1"/>
    <col min="14836" max="14836" width="8" style="327" customWidth="1"/>
    <col min="14837" max="15077" width="9" style="327"/>
    <col min="15078" max="15079" width="1.5703125" style="327" customWidth="1"/>
    <col min="15080" max="15080" width="2" style="327" customWidth="1"/>
    <col min="15081" max="15081" width="54.140625" style="327" customWidth="1"/>
    <col min="15082" max="15082" width="16.5703125" style="327" customWidth="1"/>
    <col min="15083" max="15083" width="1.140625" style="327" customWidth="1"/>
    <col min="15084" max="15084" width="16.5703125" style="327" customWidth="1"/>
    <col min="15085" max="15085" width="1.140625" style="327" customWidth="1"/>
    <col min="15086" max="15086" width="16.5703125" style="327" customWidth="1"/>
    <col min="15087" max="15087" width="1" style="327" customWidth="1"/>
    <col min="15088" max="15088" width="16.5703125" style="327" customWidth="1"/>
    <col min="15089" max="15089" width="0.5703125" style="327" customWidth="1"/>
    <col min="15090" max="15090" width="3.140625" style="327" customWidth="1"/>
    <col min="15091" max="15091" width="11.7109375" style="327" bestFit="1" customWidth="1"/>
    <col min="15092" max="15092" width="8" style="327" customWidth="1"/>
    <col min="15093" max="15333" width="9" style="327"/>
    <col min="15334" max="15335" width="1.5703125" style="327" customWidth="1"/>
    <col min="15336" max="15336" width="2" style="327" customWidth="1"/>
    <col min="15337" max="15337" width="54.140625" style="327" customWidth="1"/>
    <col min="15338" max="15338" width="16.5703125" style="327" customWidth="1"/>
    <col min="15339" max="15339" width="1.140625" style="327" customWidth="1"/>
    <col min="15340" max="15340" width="16.5703125" style="327" customWidth="1"/>
    <col min="15341" max="15341" width="1.140625" style="327" customWidth="1"/>
    <col min="15342" max="15342" width="16.5703125" style="327" customWidth="1"/>
    <col min="15343" max="15343" width="1" style="327" customWidth="1"/>
    <col min="15344" max="15344" width="16.5703125" style="327" customWidth="1"/>
    <col min="15345" max="15345" width="0.5703125" style="327" customWidth="1"/>
    <col min="15346" max="15346" width="3.140625" style="327" customWidth="1"/>
    <col min="15347" max="15347" width="11.7109375" style="327" bestFit="1" customWidth="1"/>
    <col min="15348" max="15348" width="8" style="327" customWidth="1"/>
    <col min="15349" max="15589" width="9" style="327"/>
    <col min="15590" max="15591" width="1.5703125" style="327" customWidth="1"/>
    <col min="15592" max="15592" width="2" style="327" customWidth="1"/>
    <col min="15593" max="15593" width="54.140625" style="327" customWidth="1"/>
    <col min="15594" max="15594" width="16.5703125" style="327" customWidth="1"/>
    <col min="15595" max="15595" width="1.140625" style="327" customWidth="1"/>
    <col min="15596" max="15596" width="16.5703125" style="327" customWidth="1"/>
    <col min="15597" max="15597" width="1.140625" style="327" customWidth="1"/>
    <col min="15598" max="15598" width="16.5703125" style="327" customWidth="1"/>
    <col min="15599" max="15599" width="1" style="327" customWidth="1"/>
    <col min="15600" max="15600" width="16.5703125" style="327" customWidth="1"/>
    <col min="15601" max="15601" width="0.5703125" style="327" customWidth="1"/>
    <col min="15602" max="15602" width="3.140625" style="327" customWidth="1"/>
    <col min="15603" max="15603" width="11.7109375" style="327" bestFit="1" customWidth="1"/>
    <col min="15604" max="15604" width="8" style="327" customWidth="1"/>
    <col min="15605" max="15845" width="9" style="327"/>
    <col min="15846" max="15847" width="1.5703125" style="327" customWidth="1"/>
    <col min="15848" max="15848" width="2" style="327" customWidth="1"/>
    <col min="15849" max="15849" width="54.140625" style="327" customWidth="1"/>
    <col min="15850" max="15850" width="16.5703125" style="327" customWidth="1"/>
    <col min="15851" max="15851" width="1.140625" style="327" customWidth="1"/>
    <col min="15852" max="15852" width="16.5703125" style="327" customWidth="1"/>
    <col min="15853" max="15853" width="1.140625" style="327" customWidth="1"/>
    <col min="15854" max="15854" width="16.5703125" style="327" customWidth="1"/>
    <col min="15855" max="15855" width="1" style="327" customWidth="1"/>
    <col min="15856" max="15856" width="16.5703125" style="327" customWidth="1"/>
    <col min="15857" max="15857" width="0.5703125" style="327" customWidth="1"/>
    <col min="15858" max="15858" width="3.140625" style="327" customWidth="1"/>
    <col min="15859" max="15859" width="11.7109375" style="327" bestFit="1" customWidth="1"/>
    <col min="15860" max="15860" width="8" style="327" customWidth="1"/>
    <col min="15861" max="16101" width="9" style="327"/>
    <col min="16102" max="16103" width="1.5703125" style="327" customWidth="1"/>
    <col min="16104" max="16104" width="2" style="327" customWidth="1"/>
    <col min="16105" max="16105" width="54.140625" style="327" customWidth="1"/>
    <col min="16106" max="16106" width="16.5703125" style="327" customWidth="1"/>
    <col min="16107" max="16107" width="1.140625" style="327" customWidth="1"/>
    <col min="16108" max="16108" width="16.5703125" style="327" customWidth="1"/>
    <col min="16109" max="16109" width="1.140625" style="327" customWidth="1"/>
    <col min="16110" max="16110" width="16.5703125" style="327" customWidth="1"/>
    <col min="16111" max="16111" width="1" style="327" customWidth="1"/>
    <col min="16112" max="16112" width="16.5703125" style="327" customWidth="1"/>
    <col min="16113" max="16113" width="0.5703125" style="327" customWidth="1"/>
    <col min="16114" max="16114" width="3.140625" style="327" customWidth="1"/>
    <col min="16115" max="16115" width="11.7109375" style="327" bestFit="1" customWidth="1"/>
    <col min="16116" max="16116" width="8" style="327" customWidth="1"/>
    <col min="16117" max="16384" width="9" style="327"/>
  </cols>
  <sheetData>
    <row r="1" spans="1:12" ht="20.25" customHeight="1">
      <c r="A1" s="1554" t="s">
        <v>1173</v>
      </c>
      <c r="B1" s="1554"/>
      <c r="C1" s="1554"/>
      <c r="D1" s="1554"/>
      <c r="E1" s="1555"/>
      <c r="F1" s="1556"/>
      <c r="G1" s="1556"/>
      <c r="H1" s="1556"/>
      <c r="I1" s="1555"/>
      <c r="J1" s="1557"/>
      <c r="K1" s="1557"/>
      <c r="L1" s="1556"/>
    </row>
    <row r="2" spans="1:12" s="1558" customFormat="1" ht="20.25" customHeight="1">
      <c r="A2" s="1555" t="s">
        <v>1174</v>
      </c>
      <c r="B2" s="1555"/>
      <c r="C2" s="1555"/>
      <c r="D2" s="1555"/>
      <c r="E2" s="1555"/>
      <c r="F2" s="1556"/>
      <c r="G2" s="1556"/>
      <c r="H2" s="1556"/>
      <c r="I2" s="1555"/>
      <c r="J2" s="1556"/>
      <c r="K2" s="1556"/>
      <c r="L2" s="1556"/>
    </row>
    <row r="3" spans="1:12" ht="20.25" customHeight="1">
      <c r="A3" s="1554" t="s">
        <v>1238</v>
      </c>
      <c r="B3" s="1554"/>
      <c r="C3" s="1554"/>
      <c r="D3" s="1554"/>
      <c r="E3" s="1555"/>
      <c r="F3" s="1556"/>
      <c r="G3" s="1556"/>
      <c r="H3" s="1556"/>
      <c r="I3" s="1555"/>
      <c r="J3" s="1557"/>
      <c r="L3" s="1556"/>
    </row>
    <row r="4" spans="1:12" ht="20.25" customHeight="1">
      <c r="A4" s="1554" t="s">
        <v>1194</v>
      </c>
      <c r="B4" s="1554"/>
      <c r="C4" s="1554"/>
      <c r="D4" s="1554"/>
      <c r="E4" s="1555"/>
      <c r="F4" s="1556"/>
      <c r="G4" s="1556"/>
      <c r="H4" s="1556"/>
      <c r="I4" s="1560"/>
      <c r="J4" s="1557"/>
      <c r="K4" s="1561"/>
      <c r="L4" s="1560"/>
    </row>
    <row r="5" spans="1:12" ht="9.75" customHeight="1">
      <c r="A5" s="1554"/>
      <c r="B5" s="1554"/>
      <c r="C5" s="1554"/>
      <c r="D5" s="1554"/>
      <c r="E5" s="1555"/>
      <c r="F5" s="1556"/>
      <c r="G5" s="1556"/>
      <c r="H5" s="1556"/>
      <c r="I5" s="1560"/>
      <c r="J5" s="1557"/>
      <c r="K5" s="1561"/>
      <c r="L5" s="1560"/>
    </row>
    <row r="6" spans="1:12">
      <c r="E6" s="1653" t="s">
        <v>1239</v>
      </c>
      <c r="F6" s="1653"/>
      <c r="G6" s="1653"/>
      <c r="H6" s="1653"/>
      <c r="I6" s="1653"/>
      <c r="J6" s="1653"/>
      <c r="K6" s="1653"/>
      <c r="L6" s="1563"/>
    </row>
    <row r="7" spans="1:12">
      <c r="E7" s="1654" t="s">
        <v>266</v>
      </c>
      <c r="F7" s="1654"/>
      <c r="G7" s="1654"/>
      <c r="H7" s="1564"/>
      <c r="I7" s="1655" t="s">
        <v>267</v>
      </c>
      <c r="J7" s="1655"/>
      <c r="K7" s="1655"/>
      <c r="L7" s="1563"/>
    </row>
    <row r="8" spans="1:12">
      <c r="D8" s="1565"/>
      <c r="E8" s="1566">
        <v>2563</v>
      </c>
      <c r="F8" s="1563"/>
      <c r="G8" s="1566">
        <v>2562</v>
      </c>
      <c r="H8" s="1563"/>
      <c r="I8" s="1566">
        <v>2563</v>
      </c>
      <c r="J8" s="1567"/>
      <c r="K8" s="1568">
        <v>2562</v>
      </c>
      <c r="L8" s="1569"/>
    </row>
    <row r="9" spans="1:12" ht="18.75" customHeight="1">
      <c r="D9" s="1565"/>
      <c r="E9" s="1570"/>
      <c r="F9" s="1571"/>
      <c r="G9" s="1572" t="s">
        <v>1196</v>
      </c>
      <c r="H9" s="1573"/>
      <c r="I9" s="1570"/>
      <c r="J9" s="1573"/>
      <c r="K9" s="1572" t="s">
        <v>1219</v>
      </c>
      <c r="L9" s="327"/>
    </row>
    <row r="10" spans="1:12">
      <c r="A10" s="1554" t="s">
        <v>1240</v>
      </c>
      <c r="F10" s="1574"/>
      <c r="G10" s="1574"/>
      <c r="H10" s="1574"/>
      <c r="J10" s="1557"/>
      <c r="K10" s="1558"/>
    </row>
    <row r="11" spans="1:12">
      <c r="A11" s="1562" t="s">
        <v>1241</v>
      </c>
      <c r="E11" s="1576">
        <v>51589780.572617747</v>
      </c>
      <c r="F11" s="1577"/>
      <c r="G11" s="1576">
        <v>37186120.210000001</v>
      </c>
      <c r="H11" s="1577"/>
      <c r="I11" s="1576">
        <v>49458845.310000002</v>
      </c>
      <c r="J11" s="1557"/>
      <c r="K11" s="1576">
        <v>55523773.049999997</v>
      </c>
      <c r="L11" s="1576"/>
    </row>
    <row r="12" spans="1:12">
      <c r="A12" s="1562" t="s">
        <v>1242</v>
      </c>
      <c r="E12" s="1578"/>
      <c r="F12" s="1577"/>
      <c r="G12" s="1577"/>
      <c r="H12" s="1577"/>
      <c r="I12" s="1579"/>
      <c r="J12" s="1580"/>
      <c r="K12" s="1579"/>
      <c r="L12" s="1577"/>
    </row>
    <row r="13" spans="1:12">
      <c r="B13" s="1562" t="s">
        <v>1243</v>
      </c>
      <c r="K13" s="1575"/>
    </row>
    <row r="14" spans="1:12">
      <c r="C14" s="1562" t="s">
        <v>1244</v>
      </c>
      <c r="E14" s="1576">
        <v>23174104.590506971</v>
      </c>
      <c r="F14" s="1583"/>
      <c r="G14" s="1576">
        <v>18579945.640000001</v>
      </c>
      <c r="H14" s="1583"/>
      <c r="I14" s="1584">
        <v>22691079.970421877</v>
      </c>
      <c r="J14" s="1585"/>
      <c r="K14" s="1576">
        <v>654672.75</v>
      </c>
      <c r="L14" s="1584"/>
    </row>
    <row r="15" spans="1:12">
      <c r="C15" s="1562" t="s">
        <v>1245</v>
      </c>
      <c r="E15" s="1576">
        <v>57486.249999999942</v>
      </c>
      <c r="F15" s="1584"/>
      <c r="G15" s="1576">
        <v>1440176.53</v>
      </c>
      <c r="H15" s="1584"/>
      <c r="I15" s="1584">
        <v>-519036.23000000004</v>
      </c>
      <c r="J15" s="1586"/>
      <c r="K15" s="1576">
        <v>705705.67</v>
      </c>
      <c r="L15" s="1584"/>
    </row>
    <row r="16" spans="1:12">
      <c r="C16" s="1587" t="s">
        <v>1059</v>
      </c>
      <c r="D16" s="428"/>
      <c r="E16" s="1576">
        <v>3019808.24</v>
      </c>
      <c r="F16" s="1583"/>
      <c r="G16" s="1576">
        <v>2654364.6</v>
      </c>
      <c r="H16" s="1583"/>
      <c r="I16" s="1584">
        <v>3104619.24</v>
      </c>
      <c r="J16" s="1586"/>
      <c r="K16" s="1576">
        <v>2626428.15</v>
      </c>
      <c r="L16" s="1584"/>
    </row>
    <row r="17" spans="1:12">
      <c r="C17" s="1588" t="s">
        <v>1246</v>
      </c>
      <c r="D17" s="428"/>
      <c r="E17" s="1576"/>
      <c r="F17" s="1583"/>
      <c r="G17" s="1576"/>
      <c r="H17" s="1583"/>
      <c r="I17" s="1584"/>
      <c r="J17" s="1586"/>
      <c r="K17" s="1576"/>
      <c r="L17" s="1584"/>
    </row>
    <row r="18" spans="1:12">
      <c r="B18" s="1558"/>
      <c r="C18" s="1588"/>
      <c r="D18" s="1558" t="s">
        <v>1247</v>
      </c>
      <c r="E18" s="1576">
        <v>259429.69</v>
      </c>
      <c r="F18" s="1583"/>
      <c r="G18" s="1576">
        <v>-2384181.21</v>
      </c>
      <c r="H18" s="1583"/>
      <c r="I18" s="1584">
        <v>259429.69</v>
      </c>
      <c r="J18" s="1585"/>
      <c r="K18" s="1576">
        <v>-3296134.08</v>
      </c>
      <c r="L18" s="1584"/>
    </row>
    <row r="19" spans="1:12">
      <c r="B19" s="1558"/>
      <c r="C19" s="1562" t="s">
        <v>1248</v>
      </c>
      <c r="D19" s="1558"/>
      <c r="E19" s="1576">
        <v>0</v>
      </c>
      <c r="F19" s="1583"/>
      <c r="G19" s="1576">
        <v>0</v>
      </c>
      <c r="H19" s="1583"/>
      <c r="I19" s="1584">
        <v>0</v>
      </c>
      <c r="J19" s="1585"/>
      <c r="K19" s="1576">
        <v>60998.78</v>
      </c>
      <c r="L19" s="1584"/>
    </row>
    <row r="20" spans="1:12" s="1558" customFormat="1">
      <c r="C20" s="1558" t="s">
        <v>1249</v>
      </c>
      <c r="E20" s="1576">
        <v>0</v>
      </c>
      <c r="F20" s="1583"/>
      <c r="G20" s="1576">
        <v>-765.58</v>
      </c>
      <c r="H20" s="1583"/>
      <c r="I20" s="1584">
        <v>0</v>
      </c>
      <c r="J20" s="1583"/>
      <c r="K20" s="1576">
        <v>-765.58</v>
      </c>
      <c r="L20" s="1584"/>
    </row>
    <row r="21" spans="1:12">
      <c r="C21" s="1562" t="s">
        <v>1250</v>
      </c>
      <c r="E21" s="1576">
        <v>1876557.65</v>
      </c>
      <c r="F21" s="1583"/>
      <c r="G21" s="1576">
        <v>-1267271.55</v>
      </c>
      <c r="H21" s="1583"/>
      <c r="I21" s="1584">
        <v>1876557.65</v>
      </c>
      <c r="J21" s="1585"/>
      <c r="K21" s="1576">
        <v>-1063988.97</v>
      </c>
      <c r="L21" s="1584"/>
    </row>
    <row r="22" spans="1:12">
      <c r="C22" s="1562" t="s">
        <v>1251</v>
      </c>
      <c r="E22" s="1576">
        <v>115721.08</v>
      </c>
      <c r="F22" s="1583"/>
      <c r="G22" s="1576">
        <v>0</v>
      </c>
      <c r="H22" s="1583"/>
      <c r="I22" s="1584">
        <v>115721.08</v>
      </c>
      <c r="J22" s="1585"/>
      <c r="K22" s="1576">
        <v>0</v>
      </c>
      <c r="L22" s="1584"/>
    </row>
    <row r="23" spans="1:12">
      <c r="C23" s="1558" t="s">
        <v>1252</v>
      </c>
      <c r="D23" s="1558"/>
      <c r="E23" s="1576">
        <v>128067.59000000003</v>
      </c>
      <c r="F23" s="1583"/>
      <c r="G23" s="1576">
        <v>0</v>
      </c>
      <c r="H23" s="1583"/>
      <c r="I23" s="1584">
        <v>0</v>
      </c>
      <c r="J23" s="1585"/>
      <c r="K23" s="1576">
        <v>0</v>
      </c>
      <c r="L23" s="1584"/>
    </row>
    <row r="24" spans="1:12">
      <c r="C24" s="1558" t="s">
        <v>1182</v>
      </c>
      <c r="D24" s="1558"/>
      <c r="E24" s="1576">
        <v>3361196</v>
      </c>
      <c r="F24" s="1583"/>
      <c r="G24" s="1576">
        <v>0</v>
      </c>
      <c r="H24" s="1583"/>
      <c r="I24" s="1584">
        <v>3361196</v>
      </c>
      <c r="J24" s="1585"/>
      <c r="K24" s="1576">
        <v>0</v>
      </c>
      <c r="L24" s="1584"/>
    </row>
    <row r="25" spans="1:12">
      <c r="C25" s="1562" t="s">
        <v>144</v>
      </c>
      <c r="E25" s="1576">
        <v>-2382.8900000000049</v>
      </c>
      <c r="F25" s="1584"/>
      <c r="G25" s="1576">
        <v>-39196.75</v>
      </c>
      <c r="H25" s="1584"/>
      <c r="I25" s="1584">
        <v>-169207.53</v>
      </c>
      <c r="J25" s="1586"/>
      <c r="K25" s="1576">
        <v>-3846967.42</v>
      </c>
      <c r="L25" s="1584"/>
    </row>
    <row r="26" spans="1:12">
      <c r="C26" s="1562" t="s">
        <v>1253</v>
      </c>
      <c r="E26" s="1589">
        <v>8051509.9300000006</v>
      </c>
      <c r="F26" s="1590"/>
      <c r="G26" s="1576">
        <v>11020143.050000001</v>
      </c>
      <c r="H26" s="1591"/>
      <c r="I26" s="1590">
        <v>7717608.540000001</v>
      </c>
      <c r="J26" s="1592"/>
      <c r="K26" s="1576">
        <v>5178994.6500000004</v>
      </c>
      <c r="L26" s="1590"/>
    </row>
    <row r="27" spans="1:12">
      <c r="C27" s="1593" t="s">
        <v>1171</v>
      </c>
      <c r="E27" s="1594">
        <v>10347895.709999999</v>
      </c>
      <c r="F27" s="1591"/>
      <c r="G27" s="1594">
        <v>14313806.289999999</v>
      </c>
      <c r="H27" s="1591"/>
      <c r="I27" s="1595">
        <v>10867436.369999999</v>
      </c>
      <c r="J27" s="1596"/>
      <c r="K27" s="1594">
        <v>13998294.82</v>
      </c>
      <c r="L27" s="1590"/>
    </row>
    <row r="28" spans="1:12">
      <c r="A28" s="1562" t="s">
        <v>1254</v>
      </c>
      <c r="E28" s="1589"/>
      <c r="F28" s="1591"/>
      <c r="G28" s="1591"/>
      <c r="H28" s="1591"/>
      <c r="I28" s="1590"/>
      <c r="J28" s="1596"/>
      <c r="K28" s="1591"/>
      <c r="L28" s="1591"/>
    </row>
    <row r="29" spans="1:12">
      <c r="B29" s="1562" t="s">
        <v>1255</v>
      </c>
      <c r="E29" s="1584">
        <v>101979174.41312471</v>
      </c>
      <c r="F29" s="1584"/>
      <c r="G29" s="1584">
        <v>81503141.230000019</v>
      </c>
      <c r="H29" s="1584"/>
      <c r="I29" s="1584">
        <v>98764250.090421885</v>
      </c>
      <c r="J29" s="1586">
        <v>0</v>
      </c>
      <c r="K29" s="1584">
        <v>70541011.819999993</v>
      </c>
      <c r="L29" s="1584"/>
    </row>
    <row r="30" spans="1:12">
      <c r="A30" s="1562" t="s">
        <v>1256</v>
      </c>
      <c r="E30" s="1576"/>
      <c r="F30" s="1583"/>
      <c r="G30" s="1583"/>
      <c r="H30" s="1583"/>
      <c r="I30" s="1584"/>
      <c r="J30" s="1585"/>
      <c r="K30" s="1583"/>
      <c r="L30" s="1584"/>
    </row>
    <row r="31" spans="1:12">
      <c r="B31" s="1562" t="s">
        <v>273</v>
      </c>
      <c r="E31" s="1576">
        <v>-29908597.798785061</v>
      </c>
      <c r="F31" s="1583"/>
      <c r="G31" s="1576">
        <v>-11051668.07</v>
      </c>
      <c r="H31" s="1583"/>
      <c r="I31" s="1584">
        <v>-28263410.738785058</v>
      </c>
      <c r="J31" s="1584"/>
      <c r="K31" s="1576">
        <v>41434893.770000003</v>
      </c>
      <c r="L31" s="1584"/>
    </row>
    <row r="32" spans="1:12">
      <c r="B32" s="1597" t="s">
        <v>274</v>
      </c>
      <c r="E32" s="1576">
        <v>-2083968.4600000009</v>
      </c>
      <c r="F32" s="1583"/>
      <c r="G32" s="1576">
        <v>-4459187.0999999996</v>
      </c>
      <c r="H32" s="1583"/>
      <c r="I32" s="1584">
        <v>-1748736.8400000036</v>
      </c>
      <c r="J32" s="1584"/>
      <c r="K32" s="1576">
        <v>-46871145.909999996</v>
      </c>
      <c r="L32" s="1584"/>
    </row>
    <row r="33" spans="1:12">
      <c r="B33" s="1562" t="s">
        <v>25</v>
      </c>
      <c r="E33" s="1576">
        <v>1195998.5500000003</v>
      </c>
      <c r="F33" s="1583"/>
      <c r="G33" s="1576">
        <v>-2678511.13</v>
      </c>
      <c r="H33" s="1583"/>
      <c r="I33" s="1584">
        <v>525110.67000000039</v>
      </c>
      <c r="J33" s="1586"/>
      <c r="K33" s="1576">
        <v>-3306359.34</v>
      </c>
      <c r="L33" s="1584"/>
    </row>
    <row r="34" spans="1:12">
      <c r="B34" s="1562" t="s">
        <v>32</v>
      </c>
      <c r="E34" s="1576">
        <v>-1848252.42</v>
      </c>
      <c r="F34" s="1583"/>
      <c r="G34" s="1576">
        <v>-1205190.1200000001</v>
      </c>
      <c r="H34" s="1583"/>
      <c r="I34" s="1584">
        <v>-792192.41999999993</v>
      </c>
      <c r="J34" s="1586"/>
      <c r="K34" s="1576">
        <v>-1681975</v>
      </c>
      <c r="L34" s="1584"/>
    </row>
    <row r="35" spans="1:12">
      <c r="A35" s="1562" t="s">
        <v>1257</v>
      </c>
      <c r="E35" s="1576"/>
      <c r="F35" s="1583"/>
      <c r="G35" s="1583"/>
      <c r="H35" s="1583"/>
      <c r="I35" s="1584"/>
      <c r="J35" s="1585"/>
      <c r="K35" s="1583"/>
      <c r="L35" s="1583"/>
    </row>
    <row r="36" spans="1:12">
      <c r="B36" s="1562" t="s">
        <v>284</v>
      </c>
      <c r="E36" s="1576">
        <v>-15533546.520000026</v>
      </c>
      <c r="F36" s="1583"/>
      <c r="G36" s="1576">
        <v>26027463</v>
      </c>
      <c r="H36" s="1583"/>
      <c r="I36" s="1584">
        <v>-3078869.8999999911</v>
      </c>
      <c r="J36" s="1586"/>
      <c r="K36" s="1576">
        <v>32955364.449999999</v>
      </c>
      <c r="L36" s="1584"/>
    </row>
    <row r="37" spans="1:12">
      <c r="B37" s="1562" t="s">
        <v>37</v>
      </c>
      <c r="E37" s="1576">
        <v>-29083844.419999998</v>
      </c>
      <c r="F37" s="1583"/>
      <c r="G37" s="1576">
        <v>5177855.74</v>
      </c>
      <c r="H37" s="1583"/>
      <c r="I37" s="1584">
        <v>-29083844.419999998</v>
      </c>
      <c r="J37" s="1586"/>
      <c r="K37" s="1576">
        <v>5177855.74</v>
      </c>
      <c r="L37" s="1584"/>
    </row>
    <row r="38" spans="1:12">
      <c r="B38" s="1562" t="s">
        <v>41</v>
      </c>
      <c r="E38" s="1594">
        <v>3269121.09</v>
      </c>
      <c r="F38" s="1583"/>
      <c r="G38" s="1594">
        <v>2780007.4</v>
      </c>
      <c r="H38" s="1583"/>
      <c r="I38" s="1595">
        <v>3412936.5999999996</v>
      </c>
      <c r="J38" s="1586"/>
      <c r="K38" s="1594">
        <v>-1502592.95</v>
      </c>
      <c r="L38" s="1590"/>
    </row>
    <row r="39" spans="1:12">
      <c r="A39" s="1562" t="s">
        <v>1258</v>
      </c>
      <c r="E39" s="1584">
        <v>27986084.434339613</v>
      </c>
      <c r="F39" s="1584">
        <v>0</v>
      </c>
      <c r="G39" s="1584">
        <v>96093910.950000033</v>
      </c>
      <c r="H39" s="1584"/>
      <c r="I39" s="1584">
        <v>39735243.041636832</v>
      </c>
      <c r="J39" s="1586">
        <v>0</v>
      </c>
      <c r="K39" s="1584">
        <v>96747052.579999998</v>
      </c>
      <c r="L39" s="1584"/>
    </row>
    <row r="40" spans="1:12">
      <c r="B40" s="1562" t="s">
        <v>1259</v>
      </c>
      <c r="E40" s="1590">
        <v>-19696844.250000004</v>
      </c>
      <c r="F40" s="1583"/>
      <c r="G40" s="1576">
        <v>-18082062.059999999</v>
      </c>
      <c r="H40" s="1583"/>
      <c r="I40" s="1590">
        <v>-19696844.249999996</v>
      </c>
      <c r="J40" s="1585"/>
      <c r="K40" s="1576">
        <v>-7499882.0199999996</v>
      </c>
      <c r="L40" s="1590"/>
    </row>
    <row r="41" spans="1:12">
      <c r="B41" s="1562" t="s">
        <v>1260</v>
      </c>
      <c r="E41" s="1590">
        <v>-145012.5</v>
      </c>
      <c r="F41" s="1583"/>
      <c r="G41" s="1576">
        <v>0</v>
      </c>
      <c r="H41" s="1583"/>
      <c r="I41" s="1595">
        <v>-145012.5</v>
      </c>
      <c r="J41" s="1585"/>
      <c r="K41" s="1576">
        <v>0</v>
      </c>
      <c r="L41" s="1590"/>
    </row>
    <row r="42" spans="1:12">
      <c r="A42" s="1562" t="s">
        <v>1261</v>
      </c>
      <c r="C42" s="327"/>
      <c r="E42" s="1598">
        <v>8144227.684339609</v>
      </c>
      <c r="F42" s="1584"/>
      <c r="G42" s="1598">
        <v>78011848.89000003</v>
      </c>
      <c r="H42" s="1584"/>
      <c r="I42" s="1598">
        <v>19893386.291636836</v>
      </c>
      <c r="J42" s="1586">
        <v>0</v>
      </c>
      <c r="K42" s="1598">
        <v>89247170.560000002</v>
      </c>
      <c r="L42" s="1590"/>
    </row>
    <row r="43" spans="1:12">
      <c r="A43" s="327"/>
      <c r="E43" s="1590"/>
      <c r="F43" s="1584"/>
      <c r="G43" s="1584"/>
      <c r="H43" s="1584"/>
      <c r="I43" s="1590"/>
      <c r="J43" s="1585"/>
      <c r="K43" s="1591"/>
      <c r="L43" s="1591"/>
    </row>
    <row r="44" spans="1:12">
      <c r="A44" s="327"/>
      <c r="E44" s="1590"/>
      <c r="F44" s="1584"/>
      <c r="G44" s="1584"/>
      <c r="H44" s="1584"/>
      <c r="I44" s="1590"/>
      <c r="J44" s="1585"/>
      <c r="K44" s="1591"/>
      <c r="L44" s="1591"/>
    </row>
    <row r="45" spans="1:12">
      <c r="A45" s="327"/>
      <c r="E45" s="1590"/>
      <c r="F45" s="1584"/>
      <c r="G45" s="1584"/>
      <c r="H45" s="1584"/>
      <c r="I45" s="1590"/>
      <c r="J45" s="1585"/>
      <c r="K45" s="1591"/>
      <c r="L45" s="1591"/>
    </row>
    <row r="46" spans="1:12">
      <c r="A46" s="327"/>
      <c r="D46" s="327"/>
      <c r="E46" s="1562"/>
      <c r="F46" s="1562"/>
      <c r="G46" s="1584"/>
      <c r="H46" s="1584"/>
      <c r="I46" s="1590"/>
      <c r="J46" s="1585"/>
      <c r="K46" s="1591"/>
      <c r="L46" s="1591"/>
    </row>
    <row r="47" spans="1:12">
      <c r="A47" s="1554" t="s">
        <v>1262</v>
      </c>
      <c r="E47" s="1590"/>
      <c r="F47" s="1584"/>
      <c r="G47" s="1584"/>
      <c r="H47" s="1584"/>
      <c r="I47" s="1590"/>
      <c r="J47" s="1585"/>
      <c r="K47" s="1590"/>
      <c r="L47" s="1591"/>
    </row>
    <row r="48" spans="1:12">
      <c r="A48" s="1554"/>
      <c r="B48" s="1562" t="s">
        <v>1263</v>
      </c>
      <c r="C48" s="327"/>
      <c r="E48" s="1590">
        <v>0</v>
      </c>
      <c r="F48" s="1584"/>
      <c r="G48" s="1584">
        <v>0</v>
      </c>
      <c r="H48" s="1584"/>
      <c r="I48" s="1590">
        <v>0</v>
      </c>
      <c r="J48" s="1585"/>
      <c r="K48" s="1590">
        <v>188996.22</v>
      </c>
      <c r="L48" s="1591"/>
    </row>
    <row r="49" spans="1:12">
      <c r="A49" s="1554"/>
      <c r="B49" s="1562" t="s">
        <v>1264</v>
      </c>
      <c r="E49" s="1590">
        <v>0</v>
      </c>
      <c r="F49" s="1584"/>
      <c r="G49" s="1584">
        <v>0</v>
      </c>
      <c r="H49" s="1584"/>
      <c r="I49" s="1590">
        <v>-32000000</v>
      </c>
      <c r="J49" s="1585"/>
      <c r="K49" s="1590">
        <v>-749985</v>
      </c>
      <c r="L49" s="1591"/>
    </row>
    <row r="50" spans="1:12" ht="20.25" customHeight="1">
      <c r="B50" s="1558" t="s">
        <v>1265</v>
      </c>
      <c r="C50" s="1558"/>
      <c r="D50" s="1558"/>
      <c r="E50" s="1584">
        <v>-41678772.5</v>
      </c>
      <c r="F50" s="1584"/>
      <c r="G50" s="1576">
        <v>0</v>
      </c>
      <c r="H50" s="1583"/>
      <c r="I50" s="1584">
        <v>-41678772.5</v>
      </c>
      <c r="J50" s="1586"/>
      <c r="K50" s="832">
        <v>0</v>
      </c>
      <c r="L50" s="1584"/>
    </row>
    <row r="51" spans="1:12">
      <c r="B51" s="1599" t="s">
        <v>1266</v>
      </c>
      <c r="E51" s="1584">
        <v>0</v>
      </c>
      <c r="F51" s="1584"/>
      <c r="G51" s="1576">
        <v>0</v>
      </c>
      <c r="H51" s="1584"/>
      <c r="I51" s="1584">
        <v>8000000</v>
      </c>
      <c r="J51" s="1586"/>
      <c r="K51" s="1590">
        <v>124900000</v>
      </c>
      <c r="L51" s="1584"/>
    </row>
    <row r="52" spans="1:12">
      <c r="B52" s="1562" t="s">
        <v>1267</v>
      </c>
      <c r="E52" s="1584">
        <v>0</v>
      </c>
      <c r="F52" s="1584"/>
      <c r="G52" s="1576">
        <v>0</v>
      </c>
      <c r="H52" s="1584"/>
      <c r="I52" s="1584">
        <v>0</v>
      </c>
      <c r="J52" s="1586"/>
      <c r="K52" s="1590">
        <v>-203700000</v>
      </c>
      <c r="L52" s="1584"/>
    </row>
    <row r="53" spans="1:12">
      <c r="B53" s="1562" t="s">
        <v>1268</v>
      </c>
      <c r="E53" s="1584">
        <v>123840.22</v>
      </c>
      <c r="F53" s="1584"/>
      <c r="G53" s="1576">
        <v>934.63</v>
      </c>
      <c r="H53" s="1584"/>
      <c r="I53" s="1584">
        <v>123840.22</v>
      </c>
      <c r="J53" s="1586"/>
      <c r="K53" s="1576">
        <v>934.63</v>
      </c>
      <c r="L53" s="1584"/>
    </row>
    <row r="54" spans="1:12">
      <c r="B54" s="1562" t="s">
        <v>1269</v>
      </c>
      <c r="E54" s="1584">
        <v>-38965308.819999993</v>
      </c>
      <c r="F54" s="1583"/>
      <c r="G54" s="1576">
        <v>-7894933.7300000004</v>
      </c>
      <c r="H54" s="1583"/>
      <c r="I54" s="1584">
        <v>-38719076.859999992</v>
      </c>
      <c r="J54" s="1586"/>
      <c r="K54" s="1576">
        <v>-968219.72</v>
      </c>
      <c r="L54" s="1584"/>
    </row>
    <row r="55" spans="1:12">
      <c r="B55" s="1558" t="s">
        <v>1270</v>
      </c>
      <c r="C55" s="1558"/>
      <c r="D55" s="1558"/>
      <c r="E55" s="1584">
        <v>-1039125.96</v>
      </c>
      <c r="F55" s="1583"/>
      <c r="G55" s="1576">
        <v>-12388391.810000001</v>
      </c>
      <c r="H55" s="1583"/>
      <c r="I55" s="838">
        <v>-1039125.96</v>
      </c>
      <c r="J55" s="1586"/>
      <c r="K55" s="832">
        <v>-12388391.810000001</v>
      </c>
      <c r="L55" s="1584"/>
    </row>
    <row r="56" spans="1:12">
      <c r="B56" s="1558" t="s">
        <v>1271</v>
      </c>
      <c r="C56" s="1558"/>
      <c r="D56" s="1558"/>
      <c r="E56" s="1584">
        <v>-12127970.109999999</v>
      </c>
      <c r="F56" s="1583"/>
      <c r="G56" s="1576">
        <v>0</v>
      </c>
      <c r="H56" s="1583"/>
      <c r="I56" s="1584">
        <v>-9305883.5700000003</v>
      </c>
      <c r="J56" s="1586"/>
      <c r="K56" s="832">
        <v>0</v>
      </c>
      <c r="L56" s="1584"/>
    </row>
    <row r="57" spans="1:12">
      <c r="B57" s="1558" t="s">
        <v>1272</v>
      </c>
      <c r="C57" s="1558"/>
      <c r="D57" s="1558"/>
      <c r="E57" s="1584">
        <v>-4035886.3327028304</v>
      </c>
      <c r="F57" s="1583"/>
      <c r="G57" s="1576">
        <v>0</v>
      </c>
      <c r="H57" s="1583"/>
      <c r="I57" s="1584">
        <v>-2791635.1400000006</v>
      </c>
      <c r="J57" s="1586"/>
      <c r="K57" s="1576">
        <v>0</v>
      </c>
      <c r="L57" s="1584"/>
    </row>
    <row r="58" spans="1:12">
      <c r="B58" s="1562" t="s">
        <v>1273</v>
      </c>
      <c r="E58" s="1584">
        <v>481393.29</v>
      </c>
      <c r="F58" s="1584"/>
      <c r="G58" s="1576">
        <v>39196.75</v>
      </c>
      <c r="H58" s="1584"/>
      <c r="I58" s="1584">
        <v>648217.93999999994</v>
      </c>
      <c r="J58" s="1586"/>
      <c r="K58" s="1576">
        <v>3367957.01</v>
      </c>
      <c r="L58" s="1584"/>
    </row>
    <row r="59" spans="1:12">
      <c r="A59" s="1562" t="s">
        <v>1274</v>
      </c>
      <c r="C59" s="327"/>
      <c r="D59" s="1600"/>
      <c r="E59" s="1598">
        <v>-97241830.212702811</v>
      </c>
      <c r="F59" s="1584">
        <v>0</v>
      </c>
      <c r="G59" s="1598">
        <v>-20243194.16</v>
      </c>
      <c r="H59" s="1584"/>
      <c r="I59" s="1598">
        <v>-116762435.86999999</v>
      </c>
      <c r="J59" s="1586">
        <v>0</v>
      </c>
      <c r="K59" s="1598">
        <v>-89348708.670000002</v>
      </c>
      <c r="L59" s="1590"/>
    </row>
    <row r="60" spans="1:12">
      <c r="A60" s="1554" t="s">
        <v>1275</v>
      </c>
      <c r="E60" s="1584"/>
      <c r="F60" s="1583"/>
      <c r="G60" s="1583"/>
      <c r="H60" s="1583"/>
      <c r="I60" s="1584"/>
      <c r="J60" s="1585"/>
      <c r="K60" s="1583"/>
      <c r="L60" s="1583"/>
    </row>
    <row r="61" spans="1:12">
      <c r="B61" s="1562" t="s">
        <v>1276</v>
      </c>
      <c r="E61" s="1576"/>
      <c r="F61" s="1583"/>
      <c r="G61" s="1583"/>
      <c r="H61" s="1583"/>
      <c r="I61" s="1584"/>
      <c r="J61" s="1585"/>
      <c r="K61" s="1583"/>
      <c r="L61" s="1583"/>
    </row>
    <row r="62" spans="1:12">
      <c r="C62" s="1562" t="s">
        <v>1277</v>
      </c>
      <c r="E62" s="1576">
        <v>51151490.470000014</v>
      </c>
      <c r="F62" s="1583"/>
      <c r="G62" s="1576">
        <v>-86047245.609999999</v>
      </c>
      <c r="H62" s="1583"/>
      <c r="I62" s="1584">
        <v>51605962.360000014</v>
      </c>
      <c r="J62" s="1586"/>
      <c r="K62" s="1576">
        <v>27538966.129999999</v>
      </c>
      <c r="L62" s="1584"/>
    </row>
    <row r="63" spans="1:12">
      <c r="B63" s="1562" t="s">
        <v>1278</v>
      </c>
      <c r="E63" s="1576">
        <v>-10419661.960000008</v>
      </c>
      <c r="F63" s="1583"/>
      <c r="G63" s="1576">
        <v>-9824.89</v>
      </c>
      <c r="H63" s="1583"/>
      <c r="I63" s="1584">
        <v>-7460288.7600000054</v>
      </c>
      <c r="J63" s="1586"/>
      <c r="K63" s="1576">
        <v>0</v>
      </c>
      <c r="L63" s="1584"/>
    </row>
    <row r="64" spans="1:12">
      <c r="B64" s="1562" t="s">
        <v>1279</v>
      </c>
      <c r="E64" s="1576">
        <v>17000000</v>
      </c>
      <c r="F64" s="1584"/>
      <c r="G64" s="1576">
        <v>0</v>
      </c>
      <c r="H64" s="1584"/>
      <c r="I64" s="1584">
        <v>17000000</v>
      </c>
      <c r="J64" s="1586"/>
      <c r="K64" s="1576">
        <v>0</v>
      </c>
      <c r="L64" s="1590"/>
    </row>
    <row r="65" spans="1:12">
      <c r="B65" s="1562" t="s">
        <v>1280</v>
      </c>
      <c r="E65" s="1576">
        <v>-2222217.77</v>
      </c>
      <c r="F65" s="1584"/>
      <c r="G65" s="1576">
        <v>0</v>
      </c>
      <c r="H65" s="1584"/>
      <c r="I65" s="1584">
        <v>-2222217.77</v>
      </c>
      <c r="J65" s="1586"/>
      <c r="K65" s="1576">
        <v>0</v>
      </c>
      <c r="L65" s="1590"/>
    </row>
    <row r="66" spans="1:12" s="1558" customFormat="1">
      <c r="B66" s="1558" t="s">
        <v>1281</v>
      </c>
      <c r="E66" s="1576">
        <v>-45001000</v>
      </c>
      <c r="F66" s="1583"/>
      <c r="G66" s="1576">
        <v>-8241300</v>
      </c>
      <c r="H66" s="1583"/>
      <c r="I66" s="1584">
        <v>-45001000</v>
      </c>
      <c r="J66" s="1583"/>
      <c r="K66" s="1576">
        <v>-26400000</v>
      </c>
      <c r="L66" s="1584"/>
    </row>
    <row r="67" spans="1:12" s="1558" customFormat="1">
      <c r="B67" s="1558" t="s">
        <v>1282</v>
      </c>
      <c r="E67" s="1576">
        <v>85000000</v>
      </c>
      <c r="F67" s="1583"/>
      <c r="G67" s="1576">
        <v>0</v>
      </c>
      <c r="H67" s="1583"/>
      <c r="I67" s="1584">
        <v>85000000</v>
      </c>
      <c r="J67" s="1583"/>
      <c r="K67" s="1576">
        <v>0</v>
      </c>
      <c r="L67" s="1584"/>
    </row>
    <row r="68" spans="1:12">
      <c r="B68" s="1562" t="s">
        <v>1283</v>
      </c>
      <c r="E68" s="1576">
        <v>-5436803.4700000007</v>
      </c>
      <c r="F68" s="1583"/>
      <c r="G68" s="1576">
        <v>-11020143.050000001</v>
      </c>
      <c r="H68" s="1583"/>
      <c r="I68" s="1584">
        <v>-5864555.9600000009</v>
      </c>
      <c r="J68" s="1586"/>
      <c r="K68" s="1576">
        <v>-5178994.6500000004</v>
      </c>
      <c r="L68" s="1584"/>
    </row>
    <row r="69" spans="1:12">
      <c r="A69" s="1562" t="s">
        <v>1284</v>
      </c>
      <c r="C69" s="327"/>
      <c r="E69" s="1598">
        <v>90071807.270000011</v>
      </c>
      <c r="F69" s="1584"/>
      <c r="G69" s="1598">
        <v>-105318513.55</v>
      </c>
      <c r="H69" s="1584"/>
      <c r="I69" s="1598">
        <v>93057899.870000005</v>
      </c>
      <c r="J69" s="1585"/>
      <c r="K69" s="1598">
        <v>-4040028.5200000014</v>
      </c>
      <c r="L69" s="1590"/>
    </row>
    <row r="70" spans="1:12">
      <c r="A70" s="1588" t="s">
        <v>1165</v>
      </c>
      <c r="B70" s="365"/>
      <c r="E70" s="1576"/>
      <c r="F70" s="1584"/>
      <c r="G70" s="1584"/>
      <c r="H70" s="1584"/>
      <c r="I70" s="1576"/>
      <c r="J70" s="1585"/>
      <c r="K70" s="1601"/>
      <c r="L70" s="1576"/>
    </row>
    <row r="71" spans="1:12">
      <c r="A71" s="1602"/>
      <c r="B71" s="1588" t="s">
        <v>1166</v>
      </c>
      <c r="E71" s="1576">
        <v>0</v>
      </c>
      <c r="F71" s="1584"/>
      <c r="G71" s="1576">
        <v>8660879.7100000009</v>
      </c>
      <c r="H71" s="1584"/>
      <c r="I71" s="1584">
        <v>0</v>
      </c>
      <c r="J71" s="1586"/>
      <c r="K71" s="1576">
        <v>0</v>
      </c>
      <c r="L71" s="1576"/>
    </row>
    <row r="72" spans="1:12">
      <c r="A72" s="428" t="s">
        <v>305</v>
      </c>
      <c r="B72" s="1587"/>
      <c r="E72" s="1576"/>
      <c r="F72" s="1584"/>
      <c r="G72" s="1583"/>
      <c r="H72" s="1584"/>
      <c r="I72" s="1576"/>
      <c r="J72" s="1586"/>
      <c r="K72" s="1576"/>
      <c r="L72" s="1576"/>
    </row>
    <row r="73" spans="1:12" s="325" customFormat="1">
      <c r="A73" s="425"/>
      <c r="B73" s="425" t="s">
        <v>306</v>
      </c>
      <c r="E73" s="1594">
        <v>0</v>
      </c>
      <c r="F73" s="1584"/>
      <c r="G73" s="1595">
        <v>29238398.780000001</v>
      </c>
      <c r="H73" s="1584"/>
      <c r="I73" s="1595">
        <v>0</v>
      </c>
      <c r="J73" s="1584"/>
      <c r="K73" s="1594">
        <v>0</v>
      </c>
      <c r="L73" s="1576"/>
    </row>
    <row r="74" spans="1:12" s="325" customFormat="1">
      <c r="A74" s="325" t="s">
        <v>1285</v>
      </c>
      <c r="E74" s="1576">
        <v>974204.74163680896</v>
      </c>
      <c r="F74" s="1584"/>
      <c r="G74" s="1576">
        <v>-9650580.329999961</v>
      </c>
      <c r="H74" s="1584"/>
      <c r="I74" s="1576">
        <v>-3811149.7083631493</v>
      </c>
      <c r="J74" s="1583"/>
      <c r="K74" s="1576">
        <v>-4141566.6299999952</v>
      </c>
      <c r="L74" s="1576"/>
    </row>
    <row r="75" spans="1:12">
      <c r="A75" s="1562" t="s">
        <v>1286</v>
      </c>
      <c r="E75" s="1576"/>
      <c r="F75" s="1584"/>
      <c r="G75" s="1576"/>
      <c r="H75" s="1584"/>
      <c r="I75" s="1576"/>
      <c r="J75" s="1585"/>
      <c r="K75" s="1576"/>
      <c r="L75" s="1576"/>
    </row>
    <row r="76" spans="1:12">
      <c r="B76" s="1562" t="s">
        <v>324</v>
      </c>
      <c r="E76" s="1576">
        <v>0</v>
      </c>
      <c r="F76" s="1584"/>
      <c r="G76" s="1576">
        <v>-1103047.17</v>
      </c>
      <c r="H76" s="1584"/>
      <c r="I76" s="1576">
        <v>0</v>
      </c>
      <c r="J76" s="1585"/>
      <c r="K76" s="1576">
        <v>0</v>
      </c>
      <c r="L76" s="1576"/>
    </row>
    <row r="77" spans="1:12">
      <c r="A77" s="1562" t="s">
        <v>1287</v>
      </c>
      <c r="E77" s="1584">
        <v>7319316.7599999998</v>
      </c>
      <c r="F77" s="1583"/>
      <c r="G77" s="1584">
        <v>18072944.260000002</v>
      </c>
      <c r="H77" s="1583"/>
      <c r="I77" s="1584">
        <v>5362902.1399999997</v>
      </c>
      <c r="J77" s="1586"/>
      <c r="K77" s="1584">
        <v>9504468.7699999996</v>
      </c>
      <c r="L77" s="1584"/>
    </row>
    <row r="78" spans="1:12" ht="21.75" thickBot="1">
      <c r="A78" s="1562" t="s">
        <v>1288</v>
      </c>
      <c r="E78" s="1603">
        <v>8293521.5016368087</v>
      </c>
      <c r="F78" s="1584"/>
      <c r="G78" s="1603">
        <v>7319316.7600000408</v>
      </c>
      <c r="H78" s="1584"/>
      <c r="I78" s="1603">
        <v>1551752.4316368503</v>
      </c>
      <c r="J78" s="1586"/>
      <c r="K78" s="1603">
        <v>5362902.1400000043</v>
      </c>
      <c r="L78" s="1590"/>
    </row>
    <row r="79" spans="1:12" ht="8.25" customHeight="1" thickTop="1">
      <c r="E79" s="1604"/>
      <c r="F79" s="1605"/>
      <c r="G79" s="1605"/>
      <c r="H79" s="1605"/>
      <c r="I79" s="1604"/>
      <c r="J79" s="1606"/>
      <c r="K79" s="1605"/>
      <c r="L79" s="1605"/>
    </row>
    <row r="80" spans="1:12">
      <c r="A80" s="1607" t="s">
        <v>1289</v>
      </c>
      <c r="E80" s="1604"/>
      <c r="F80" s="1605"/>
      <c r="G80" s="1605"/>
      <c r="H80" s="1605"/>
      <c r="I80" s="1604"/>
      <c r="J80" s="1606"/>
      <c r="K80" s="1605"/>
      <c r="L80" s="1605"/>
    </row>
    <row r="81" spans="1:12">
      <c r="A81" s="1558" t="s">
        <v>1290</v>
      </c>
      <c r="B81" s="327"/>
      <c r="E81" s="1604"/>
      <c r="F81" s="1605"/>
      <c r="G81" s="1605"/>
      <c r="H81" s="1605"/>
      <c r="I81" s="1604"/>
      <c r="J81" s="1606"/>
      <c r="K81" s="1606"/>
      <c r="L81" s="1605"/>
    </row>
    <row r="82" spans="1:12">
      <c r="B82" s="1558" t="s">
        <v>1291</v>
      </c>
      <c r="C82" s="1558"/>
      <c r="D82" s="1558"/>
      <c r="E82" s="1576">
        <v>52871335.530000001</v>
      </c>
      <c r="F82" s="1576"/>
      <c r="G82" s="1589">
        <v>0</v>
      </c>
      <c r="H82" s="1576"/>
      <c r="I82" s="1576">
        <v>37615337.32</v>
      </c>
      <c r="J82" s="1608"/>
      <c r="K82" s="1589">
        <v>0</v>
      </c>
      <c r="L82" s="1605"/>
    </row>
    <row r="83" spans="1:12">
      <c r="B83" s="1562" t="s">
        <v>1292</v>
      </c>
      <c r="G83" s="1576"/>
      <c r="K83" s="1576"/>
    </row>
    <row r="84" spans="1:12">
      <c r="C84" s="1562" t="s">
        <v>1293</v>
      </c>
      <c r="E84" s="832">
        <v>0</v>
      </c>
      <c r="G84" s="1576">
        <v>0</v>
      </c>
      <c r="I84" s="832">
        <v>0</v>
      </c>
      <c r="K84" s="1576">
        <v>70800000</v>
      </c>
    </row>
    <row r="85" spans="1:12">
      <c r="B85" s="1562" t="s">
        <v>1294</v>
      </c>
      <c r="E85" s="832">
        <v>0</v>
      </c>
      <c r="G85" s="1576">
        <v>0</v>
      </c>
      <c r="I85" s="832">
        <v>0</v>
      </c>
      <c r="K85" s="1576">
        <v>8757087.8100000024</v>
      </c>
    </row>
    <row r="86" spans="1:12">
      <c r="B86" s="1562" t="s">
        <v>1295</v>
      </c>
      <c r="G86" s="1576"/>
      <c r="K86" s="1576"/>
    </row>
    <row r="87" spans="1:12">
      <c r="C87" s="1562" t="s">
        <v>1296</v>
      </c>
      <c r="E87" s="832">
        <v>0</v>
      </c>
      <c r="G87" s="1576">
        <v>0</v>
      </c>
      <c r="I87" s="832">
        <v>0</v>
      </c>
      <c r="K87" s="1576">
        <v>4197280.8899999997</v>
      </c>
    </row>
    <row r="88" spans="1:12" ht="23.25">
      <c r="E88" s="1604"/>
      <c r="F88" s="1605"/>
      <c r="G88" s="1605"/>
      <c r="H88" s="1605"/>
      <c r="I88" s="1609"/>
      <c r="J88" s="1606"/>
      <c r="K88" s="1610"/>
      <c r="L88" s="1611"/>
    </row>
    <row r="89" spans="1:12">
      <c r="E89" s="1605"/>
      <c r="F89" s="1605"/>
      <c r="G89" s="1605"/>
      <c r="H89" s="1605"/>
      <c r="I89" s="1605"/>
      <c r="J89" s="1606"/>
      <c r="K89" s="1605"/>
      <c r="L89" s="1605"/>
    </row>
    <row r="90" spans="1:12">
      <c r="E90" s="1584"/>
      <c r="F90" s="1605"/>
      <c r="G90" s="1605"/>
      <c r="H90" s="1605"/>
      <c r="I90" s="1604"/>
      <c r="J90" s="1606"/>
      <c r="K90" s="1606"/>
      <c r="L90" s="1605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75" firstPageNumber="9" fitToWidth="2" fitToHeight="2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  <pageSetUpPr fitToPage="1"/>
  </sheetPr>
  <dimension ref="A1:XDO88"/>
  <sheetViews>
    <sheetView view="pageBreakPreview" zoomScale="85" zoomScaleNormal="85" zoomScaleSheetLayoutView="85" workbookViewId="0">
      <pane xSplit="9" ySplit="9" topLeftCell="J22" activePane="bottomRight" state="frozen"/>
      <selection activeCell="M35" activeCellId="3" sqref="L35 N35 K35 M35"/>
      <selection pane="topRight" activeCell="M35" activeCellId="3" sqref="L35 N35 K35 M35"/>
      <selection pane="bottomLeft" activeCell="M35" activeCellId="3" sqref="L35 N35 K35 M35"/>
      <selection pane="bottomRight" activeCell="J29" sqref="J29"/>
    </sheetView>
  </sheetViews>
  <sheetFormatPr defaultColWidth="14.28515625" defaultRowHeight="21"/>
  <cols>
    <col min="1" max="1" width="6.42578125" style="15" customWidth="1"/>
    <col min="2" max="2" width="4.140625" style="8" customWidth="1"/>
    <col min="3" max="3" width="3.28515625" style="8" customWidth="1"/>
    <col min="4" max="4" width="4.42578125" style="8" customWidth="1"/>
    <col min="5" max="8" width="3" style="8" customWidth="1"/>
    <col min="9" max="9" width="16.7109375" style="8" customWidth="1"/>
    <col min="10" max="10" width="16.140625" style="1273" customWidth="1"/>
    <col min="11" max="11" width="15.5703125" style="1273" customWidth="1"/>
    <col min="12" max="15" width="15.140625" style="1273" customWidth="1"/>
    <col min="16" max="16" width="16.140625" style="1273" customWidth="1"/>
    <col min="17" max="17" width="5.140625" style="1410" customWidth="1"/>
    <col min="18" max="18" width="16.42578125" style="1273" customWidth="1"/>
    <col min="19" max="19" width="5.140625" style="1410" customWidth="1"/>
    <col min="20" max="21" width="16.42578125" style="1273" customWidth="1"/>
    <col min="22" max="22" width="15.7109375" style="8" customWidth="1"/>
    <col min="23" max="213" width="14.28515625" style="8"/>
    <col min="214" max="214" width="2.85546875" style="8" customWidth="1"/>
    <col min="215" max="215" width="4.5703125" style="8" customWidth="1"/>
    <col min="216" max="216" width="51.140625" style="8" customWidth="1"/>
    <col min="217" max="217" width="19.42578125" style="8" customWidth="1"/>
    <col min="218" max="218" width="16.42578125" style="8" customWidth="1"/>
    <col min="219" max="219" width="17" style="8" customWidth="1"/>
    <col min="220" max="220" width="16.5703125" style="8" customWidth="1"/>
    <col min="221" max="221" width="6" style="8" customWidth="1"/>
    <col min="222" max="222" width="16.7109375" style="8" customWidth="1"/>
    <col min="223" max="223" width="6" style="8" customWidth="1"/>
    <col min="224" max="224" width="17" style="8" customWidth="1"/>
    <col min="225" max="225" width="17.140625" style="8" customWidth="1"/>
    <col min="226" max="229" width="0" style="8" hidden="1" customWidth="1"/>
    <col min="230" max="230" width="16.28515625" style="8" customWidth="1"/>
    <col min="231" max="233" width="14.28515625" style="8" customWidth="1"/>
    <col min="234" max="469" width="14.28515625" style="8"/>
    <col min="470" max="470" width="2.85546875" style="8" customWidth="1"/>
    <col min="471" max="471" width="4.5703125" style="8" customWidth="1"/>
    <col min="472" max="472" width="51.140625" style="8" customWidth="1"/>
    <col min="473" max="473" width="19.42578125" style="8" customWidth="1"/>
    <col min="474" max="474" width="16.42578125" style="8" customWidth="1"/>
    <col min="475" max="475" width="17" style="8" customWidth="1"/>
    <col min="476" max="476" width="16.5703125" style="8" customWidth="1"/>
    <col min="477" max="477" width="6" style="8" customWidth="1"/>
    <col min="478" max="478" width="16.7109375" style="8" customWidth="1"/>
    <col min="479" max="479" width="6" style="8" customWidth="1"/>
    <col min="480" max="480" width="17" style="8" customWidth="1"/>
    <col min="481" max="481" width="17.140625" style="8" customWidth="1"/>
    <col min="482" max="485" width="0" style="8" hidden="1" customWidth="1"/>
    <col min="486" max="486" width="16.28515625" style="8" customWidth="1"/>
    <col min="487" max="489" width="14.28515625" style="8" customWidth="1"/>
    <col min="490" max="725" width="14.28515625" style="8"/>
    <col min="726" max="726" width="2.85546875" style="8" customWidth="1"/>
    <col min="727" max="727" width="4.5703125" style="8" customWidth="1"/>
    <col min="728" max="728" width="51.140625" style="8" customWidth="1"/>
    <col min="729" max="729" width="19.42578125" style="8" customWidth="1"/>
    <col min="730" max="730" width="16.42578125" style="8" customWidth="1"/>
    <col min="731" max="731" width="17" style="8" customWidth="1"/>
    <col min="732" max="732" width="16.5703125" style="8" customWidth="1"/>
    <col min="733" max="733" width="6" style="8" customWidth="1"/>
    <col min="734" max="734" width="16.7109375" style="8" customWidth="1"/>
    <col min="735" max="735" width="6" style="8" customWidth="1"/>
    <col min="736" max="736" width="17" style="8" customWidth="1"/>
    <col min="737" max="737" width="17.140625" style="8" customWidth="1"/>
    <col min="738" max="741" width="0" style="8" hidden="1" customWidth="1"/>
    <col min="742" max="742" width="16.28515625" style="8" customWidth="1"/>
    <col min="743" max="745" width="14.28515625" style="8" customWidth="1"/>
    <col min="746" max="981" width="14.28515625" style="8"/>
    <col min="982" max="982" width="2.85546875" style="8" customWidth="1"/>
    <col min="983" max="983" width="4.5703125" style="8" customWidth="1"/>
    <col min="984" max="984" width="51.140625" style="8" customWidth="1"/>
    <col min="985" max="985" width="19.42578125" style="8" customWidth="1"/>
    <col min="986" max="986" width="16.42578125" style="8" customWidth="1"/>
    <col min="987" max="987" width="17" style="8" customWidth="1"/>
    <col min="988" max="988" width="16.5703125" style="8" customWidth="1"/>
    <col min="989" max="989" width="6" style="8" customWidth="1"/>
    <col min="990" max="990" width="16.7109375" style="8" customWidth="1"/>
    <col min="991" max="991" width="6" style="8" customWidth="1"/>
    <col min="992" max="992" width="17" style="8" customWidth="1"/>
    <col min="993" max="993" width="17.140625" style="8" customWidth="1"/>
    <col min="994" max="997" width="0" style="8" hidden="1" customWidth="1"/>
    <col min="998" max="998" width="16.28515625" style="8" customWidth="1"/>
    <col min="999" max="1001" width="14.28515625" style="8" customWidth="1"/>
    <col min="1002" max="1237" width="14.28515625" style="8"/>
    <col min="1238" max="1238" width="2.85546875" style="8" customWidth="1"/>
    <col min="1239" max="1239" width="4.5703125" style="8" customWidth="1"/>
    <col min="1240" max="1240" width="51.140625" style="8" customWidth="1"/>
    <col min="1241" max="1241" width="19.42578125" style="8" customWidth="1"/>
    <col min="1242" max="1242" width="16.42578125" style="8" customWidth="1"/>
    <col min="1243" max="1243" width="17" style="8" customWidth="1"/>
    <col min="1244" max="1244" width="16.5703125" style="8" customWidth="1"/>
    <col min="1245" max="1245" width="6" style="8" customWidth="1"/>
    <col min="1246" max="1246" width="16.7109375" style="8" customWidth="1"/>
    <col min="1247" max="1247" width="6" style="8" customWidth="1"/>
    <col min="1248" max="1248" width="17" style="8" customWidth="1"/>
    <col min="1249" max="1249" width="17.140625" style="8" customWidth="1"/>
    <col min="1250" max="1253" width="0" style="8" hidden="1" customWidth="1"/>
    <col min="1254" max="1254" width="16.28515625" style="8" customWidth="1"/>
    <col min="1255" max="1257" width="14.28515625" style="8" customWidth="1"/>
    <col min="1258" max="1493" width="14.28515625" style="8"/>
    <col min="1494" max="1494" width="2.85546875" style="8" customWidth="1"/>
    <col min="1495" max="1495" width="4.5703125" style="8" customWidth="1"/>
    <col min="1496" max="1496" width="51.140625" style="8" customWidth="1"/>
    <col min="1497" max="1497" width="19.42578125" style="8" customWidth="1"/>
    <col min="1498" max="1498" width="16.42578125" style="8" customWidth="1"/>
    <col min="1499" max="1499" width="17" style="8" customWidth="1"/>
    <col min="1500" max="1500" width="16.5703125" style="8" customWidth="1"/>
    <col min="1501" max="1501" width="6" style="8" customWidth="1"/>
    <col min="1502" max="1502" width="16.7109375" style="8" customWidth="1"/>
    <col min="1503" max="1503" width="6" style="8" customWidth="1"/>
    <col min="1504" max="1504" width="17" style="8" customWidth="1"/>
    <col min="1505" max="1505" width="17.140625" style="8" customWidth="1"/>
    <col min="1506" max="1509" width="0" style="8" hidden="1" customWidth="1"/>
    <col min="1510" max="1510" width="16.28515625" style="8" customWidth="1"/>
    <col min="1511" max="1513" width="14.28515625" style="8" customWidth="1"/>
    <col min="1514" max="1749" width="14.28515625" style="8"/>
    <col min="1750" max="1750" width="2.85546875" style="8" customWidth="1"/>
    <col min="1751" max="1751" width="4.5703125" style="8" customWidth="1"/>
    <col min="1752" max="1752" width="51.140625" style="8" customWidth="1"/>
    <col min="1753" max="1753" width="19.42578125" style="8" customWidth="1"/>
    <col min="1754" max="1754" width="16.42578125" style="8" customWidth="1"/>
    <col min="1755" max="1755" width="17" style="8" customWidth="1"/>
    <col min="1756" max="1756" width="16.5703125" style="8" customWidth="1"/>
    <col min="1757" max="1757" width="6" style="8" customWidth="1"/>
    <col min="1758" max="1758" width="16.7109375" style="8" customWidth="1"/>
    <col min="1759" max="1759" width="6" style="8" customWidth="1"/>
    <col min="1760" max="1760" width="17" style="8" customWidth="1"/>
    <col min="1761" max="1761" width="17.140625" style="8" customWidth="1"/>
    <col min="1762" max="1765" width="0" style="8" hidden="1" customWidth="1"/>
    <col min="1766" max="1766" width="16.28515625" style="8" customWidth="1"/>
    <col min="1767" max="1769" width="14.28515625" style="8" customWidth="1"/>
    <col min="1770" max="2005" width="14.28515625" style="8"/>
    <col min="2006" max="2006" width="2.85546875" style="8" customWidth="1"/>
    <col min="2007" max="2007" width="4.5703125" style="8" customWidth="1"/>
    <col min="2008" max="2008" width="51.140625" style="8" customWidth="1"/>
    <col min="2009" max="2009" width="19.42578125" style="8" customWidth="1"/>
    <col min="2010" max="2010" width="16.42578125" style="8" customWidth="1"/>
    <col min="2011" max="2011" width="17" style="8" customWidth="1"/>
    <col min="2012" max="2012" width="16.5703125" style="8" customWidth="1"/>
    <col min="2013" max="2013" width="6" style="8" customWidth="1"/>
    <col min="2014" max="2014" width="16.7109375" style="8" customWidth="1"/>
    <col min="2015" max="2015" width="6" style="8" customWidth="1"/>
    <col min="2016" max="2016" width="17" style="8" customWidth="1"/>
    <col min="2017" max="2017" width="17.140625" style="8" customWidth="1"/>
    <col min="2018" max="2021" width="0" style="8" hidden="1" customWidth="1"/>
    <col min="2022" max="2022" width="16.28515625" style="8" customWidth="1"/>
    <col min="2023" max="2025" width="14.28515625" style="8" customWidth="1"/>
    <col min="2026" max="2261" width="14.28515625" style="8"/>
    <col min="2262" max="2262" width="2.85546875" style="8" customWidth="1"/>
    <col min="2263" max="2263" width="4.5703125" style="8" customWidth="1"/>
    <col min="2264" max="2264" width="51.140625" style="8" customWidth="1"/>
    <col min="2265" max="2265" width="19.42578125" style="8" customWidth="1"/>
    <col min="2266" max="2266" width="16.42578125" style="8" customWidth="1"/>
    <col min="2267" max="2267" width="17" style="8" customWidth="1"/>
    <col min="2268" max="2268" width="16.5703125" style="8" customWidth="1"/>
    <col min="2269" max="2269" width="6" style="8" customWidth="1"/>
    <col min="2270" max="2270" width="16.7109375" style="8" customWidth="1"/>
    <col min="2271" max="2271" width="6" style="8" customWidth="1"/>
    <col min="2272" max="2272" width="17" style="8" customWidth="1"/>
    <col min="2273" max="2273" width="17.140625" style="8" customWidth="1"/>
    <col min="2274" max="2277" width="0" style="8" hidden="1" customWidth="1"/>
    <col min="2278" max="2278" width="16.28515625" style="8" customWidth="1"/>
    <col min="2279" max="2281" width="14.28515625" style="8" customWidth="1"/>
    <col min="2282" max="2517" width="14.28515625" style="8"/>
    <col min="2518" max="2518" width="2.85546875" style="8" customWidth="1"/>
    <col min="2519" max="2519" width="4.5703125" style="8" customWidth="1"/>
    <col min="2520" max="2520" width="51.140625" style="8" customWidth="1"/>
    <col min="2521" max="2521" width="19.42578125" style="8" customWidth="1"/>
    <col min="2522" max="2522" width="16.42578125" style="8" customWidth="1"/>
    <col min="2523" max="2523" width="17" style="8" customWidth="1"/>
    <col min="2524" max="2524" width="16.5703125" style="8" customWidth="1"/>
    <col min="2525" max="2525" width="6" style="8" customWidth="1"/>
    <col min="2526" max="2526" width="16.7109375" style="8" customWidth="1"/>
    <col min="2527" max="2527" width="6" style="8" customWidth="1"/>
    <col min="2528" max="2528" width="17" style="8" customWidth="1"/>
    <col min="2529" max="2529" width="17.140625" style="8" customWidth="1"/>
    <col min="2530" max="2533" width="0" style="8" hidden="1" customWidth="1"/>
    <col min="2534" max="2534" width="16.28515625" style="8" customWidth="1"/>
    <col min="2535" max="2537" width="14.28515625" style="8" customWidth="1"/>
    <col min="2538" max="2773" width="14.28515625" style="8"/>
    <col min="2774" max="2774" width="2.85546875" style="8" customWidth="1"/>
    <col min="2775" max="2775" width="4.5703125" style="8" customWidth="1"/>
    <col min="2776" max="2776" width="51.140625" style="8" customWidth="1"/>
    <col min="2777" max="2777" width="19.42578125" style="8" customWidth="1"/>
    <col min="2778" max="2778" width="16.42578125" style="8" customWidth="1"/>
    <col min="2779" max="2779" width="17" style="8" customWidth="1"/>
    <col min="2780" max="2780" width="16.5703125" style="8" customWidth="1"/>
    <col min="2781" max="2781" width="6" style="8" customWidth="1"/>
    <col min="2782" max="2782" width="16.7109375" style="8" customWidth="1"/>
    <col min="2783" max="2783" width="6" style="8" customWidth="1"/>
    <col min="2784" max="2784" width="17" style="8" customWidth="1"/>
    <col min="2785" max="2785" width="17.140625" style="8" customWidth="1"/>
    <col min="2786" max="2789" width="0" style="8" hidden="1" customWidth="1"/>
    <col min="2790" max="2790" width="16.28515625" style="8" customWidth="1"/>
    <col min="2791" max="2793" width="14.28515625" style="8" customWidth="1"/>
    <col min="2794" max="3029" width="14.28515625" style="8"/>
    <col min="3030" max="3030" width="2.85546875" style="8" customWidth="1"/>
    <col min="3031" max="3031" width="4.5703125" style="8" customWidth="1"/>
    <col min="3032" max="3032" width="51.140625" style="8" customWidth="1"/>
    <col min="3033" max="3033" width="19.42578125" style="8" customWidth="1"/>
    <col min="3034" max="3034" width="16.42578125" style="8" customWidth="1"/>
    <col min="3035" max="3035" width="17" style="8" customWidth="1"/>
    <col min="3036" max="3036" width="16.5703125" style="8" customWidth="1"/>
    <col min="3037" max="3037" width="6" style="8" customWidth="1"/>
    <col min="3038" max="3038" width="16.7109375" style="8" customWidth="1"/>
    <col min="3039" max="3039" width="6" style="8" customWidth="1"/>
    <col min="3040" max="3040" width="17" style="8" customWidth="1"/>
    <col min="3041" max="3041" width="17.140625" style="8" customWidth="1"/>
    <col min="3042" max="3045" width="0" style="8" hidden="1" customWidth="1"/>
    <col min="3046" max="3046" width="16.28515625" style="8" customWidth="1"/>
    <col min="3047" max="3049" width="14.28515625" style="8" customWidth="1"/>
    <col min="3050" max="3285" width="14.28515625" style="8"/>
    <col min="3286" max="3286" width="2.85546875" style="8" customWidth="1"/>
    <col min="3287" max="3287" width="4.5703125" style="8" customWidth="1"/>
    <col min="3288" max="3288" width="51.140625" style="8" customWidth="1"/>
    <col min="3289" max="3289" width="19.42578125" style="8" customWidth="1"/>
    <col min="3290" max="3290" width="16.42578125" style="8" customWidth="1"/>
    <col min="3291" max="3291" width="17" style="8" customWidth="1"/>
    <col min="3292" max="3292" width="16.5703125" style="8" customWidth="1"/>
    <col min="3293" max="3293" width="6" style="8" customWidth="1"/>
    <col min="3294" max="3294" width="16.7109375" style="8" customWidth="1"/>
    <col min="3295" max="3295" width="6" style="8" customWidth="1"/>
    <col min="3296" max="3296" width="17" style="8" customWidth="1"/>
    <col min="3297" max="3297" width="17.140625" style="8" customWidth="1"/>
    <col min="3298" max="3301" width="0" style="8" hidden="1" customWidth="1"/>
    <col min="3302" max="3302" width="16.28515625" style="8" customWidth="1"/>
    <col min="3303" max="3305" width="14.28515625" style="8" customWidth="1"/>
    <col min="3306" max="3541" width="14.28515625" style="8"/>
    <col min="3542" max="3542" width="2.85546875" style="8" customWidth="1"/>
    <col min="3543" max="3543" width="4.5703125" style="8" customWidth="1"/>
    <col min="3544" max="3544" width="51.140625" style="8" customWidth="1"/>
    <col min="3545" max="3545" width="19.42578125" style="8" customWidth="1"/>
    <col min="3546" max="3546" width="16.42578125" style="8" customWidth="1"/>
    <col min="3547" max="3547" width="17" style="8" customWidth="1"/>
    <col min="3548" max="3548" width="16.5703125" style="8" customWidth="1"/>
    <col min="3549" max="3549" width="6" style="8" customWidth="1"/>
    <col min="3550" max="3550" width="16.7109375" style="8" customWidth="1"/>
    <col min="3551" max="3551" width="6" style="8" customWidth="1"/>
    <col min="3552" max="3552" width="17" style="8" customWidth="1"/>
    <col min="3553" max="3553" width="17.140625" style="8" customWidth="1"/>
    <col min="3554" max="3557" width="0" style="8" hidden="1" customWidth="1"/>
    <col min="3558" max="3558" width="16.28515625" style="8" customWidth="1"/>
    <col min="3559" max="3561" width="14.28515625" style="8" customWidth="1"/>
    <col min="3562" max="3797" width="14.28515625" style="8"/>
    <col min="3798" max="3798" width="2.85546875" style="8" customWidth="1"/>
    <col min="3799" max="3799" width="4.5703125" style="8" customWidth="1"/>
    <col min="3800" max="3800" width="51.140625" style="8" customWidth="1"/>
    <col min="3801" max="3801" width="19.42578125" style="8" customWidth="1"/>
    <col min="3802" max="3802" width="16.42578125" style="8" customWidth="1"/>
    <col min="3803" max="3803" width="17" style="8" customWidth="1"/>
    <col min="3804" max="3804" width="16.5703125" style="8" customWidth="1"/>
    <col min="3805" max="3805" width="6" style="8" customWidth="1"/>
    <col min="3806" max="3806" width="16.7109375" style="8" customWidth="1"/>
    <col min="3807" max="3807" width="6" style="8" customWidth="1"/>
    <col min="3808" max="3808" width="17" style="8" customWidth="1"/>
    <col min="3809" max="3809" width="17.140625" style="8" customWidth="1"/>
    <col min="3810" max="3813" width="0" style="8" hidden="1" customWidth="1"/>
    <col min="3814" max="3814" width="16.28515625" style="8" customWidth="1"/>
    <col min="3815" max="3817" width="14.28515625" style="8" customWidth="1"/>
    <col min="3818" max="4053" width="14.28515625" style="8"/>
    <col min="4054" max="4054" width="2.85546875" style="8" customWidth="1"/>
    <col min="4055" max="4055" width="4.5703125" style="8" customWidth="1"/>
    <col min="4056" max="4056" width="51.140625" style="8" customWidth="1"/>
    <col min="4057" max="4057" width="19.42578125" style="8" customWidth="1"/>
    <col min="4058" max="4058" width="16.42578125" style="8" customWidth="1"/>
    <col min="4059" max="4059" width="17" style="8" customWidth="1"/>
    <col min="4060" max="4060" width="16.5703125" style="8" customWidth="1"/>
    <col min="4061" max="4061" width="6" style="8" customWidth="1"/>
    <col min="4062" max="4062" width="16.7109375" style="8" customWidth="1"/>
    <col min="4063" max="4063" width="6" style="8" customWidth="1"/>
    <col min="4064" max="4064" width="17" style="8" customWidth="1"/>
    <col min="4065" max="4065" width="17.140625" style="8" customWidth="1"/>
    <col min="4066" max="4069" width="0" style="8" hidden="1" customWidth="1"/>
    <col min="4070" max="4070" width="16.28515625" style="8" customWidth="1"/>
    <col min="4071" max="4073" width="14.28515625" style="8" customWidth="1"/>
    <col min="4074" max="4309" width="14.28515625" style="8"/>
    <col min="4310" max="4310" width="2.85546875" style="8" customWidth="1"/>
    <col min="4311" max="4311" width="4.5703125" style="8" customWidth="1"/>
    <col min="4312" max="4312" width="51.140625" style="8" customWidth="1"/>
    <col min="4313" max="4313" width="19.42578125" style="8" customWidth="1"/>
    <col min="4314" max="4314" width="16.42578125" style="8" customWidth="1"/>
    <col min="4315" max="4315" width="17" style="8" customWidth="1"/>
    <col min="4316" max="4316" width="16.5703125" style="8" customWidth="1"/>
    <col min="4317" max="4317" width="6" style="8" customWidth="1"/>
    <col min="4318" max="4318" width="16.7109375" style="8" customWidth="1"/>
    <col min="4319" max="4319" width="6" style="8" customWidth="1"/>
    <col min="4320" max="4320" width="17" style="8" customWidth="1"/>
    <col min="4321" max="4321" width="17.140625" style="8" customWidth="1"/>
    <col min="4322" max="4325" width="0" style="8" hidden="1" customWidth="1"/>
    <col min="4326" max="4326" width="16.28515625" style="8" customWidth="1"/>
    <col min="4327" max="4329" width="14.28515625" style="8" customWidth="1"/>
    <col min="4330" max="4565" width="14.28515625" style="8"/>
    <col min="4566" max="4566" width="2.85546875" style="8" customWidth="1"/>
    <col min="4567" max="4567" width="4.5703125" style="8" customWidth="1"/>
    <col min="4568" max="4568" width="51.140625" style="8" customWidth="1"/>
    <col min="4569" max="4569" width="19.42578125" style="8" customWidth="1"/>
    <col min="4570" max="4570" width="16.42578125" style="8" customWidth="1"/>
    <col min="4571" max="4571" width="17" style="8" customWidth="1"/>
    <col min="4572" max="4572" width="16.5703125" style="8" customWidth="1"/>
    <col min="4573" max="4573" width="6" style="8" customWidth="1"/>
    <col min="4574" max="4574" width="16.7109375" style="8" customWidth="1"/>
    <col min="4575" max="4575" width="6" style="8" customWidth="1"/>
    <col min="4576" max="4576" width="17" style="8" customWidth="1"/>
    <col min="4577" max="4577" width="17.140625" style="8" customWidth="1"/>
    <col min="4578" max="4581" width="0" style="8" hidden="1" customWidth="1"/>
    <col min="4582" max="4582" width="16.28515625" style="8" customWidth="1"/>
    <col min="4583" max="4585" width="14.28515625" style="8" customWidth="1"/>
    <col min="4586" max="4821" width="14.28515625" style="8"/>
    <col min="4822" max="4822" width="2.85546875" style="8" customWidth="1"/>
    <col min="4823" max="4823" width="4.5703125" style="8" customWidth="1"/>
    <col min="4824" max="4824" width="51.140625" style="8" customWidth="1"/>
    <col min="4825" max="4825" width="19.42578125" style="8" customWidth="1"/>
    <col min="4826" max="4826" width="16.42578125" style="8" customWidth="1"/>
    <col min="4827" max="4827" width="17" style="8" customWidth="1"/>
    <col min="4828" max="4828" width="16.5703125" style="8" customWidth="1"/>
    <col min="4829" max="4829" width="6" style="8" customWidth="1"/>
    <col min="4830" max="4830" width="16.7109375" style="8" customWidth="1"/>
    <col min="4831" max="4831" width="6" style="8" customWidth="1"/>
    <col min="4832" max="4832" width="17" style="8" customWidth="1"/>
    <col min="4833" max="4833" width="17.140625" style="8" customWidth="1"/>
    <col min="4834" max="4837" width="0" style="8" hidden="1" customWidth="1"/>
    <col min="4838" max="4838" width="16.28515625" style="8" customWidth="1"/>
    <col min="4839" max="4841" width="14.28515625" style="8" customWidth="1"/>
    <col min="4842" max="5077" width="14.28515625" style="8"/>
    <col min="5078" max="5078" width="2.85546875" style="8" customWidth="1"/>
    <col min="5079" max="5079" width="4.5703125" style="8" customWidth="1"/>
    <col min="5080" max="5080" width="51.140625" style="8" customWidth="1"/>
    <col min="5081" max="5081" width="19.42578125" style="8" customWidth="1"/>
    <col min="5082" max="5082" width="16.42578125" style="8" customWidth="1"/>
    <col min="5083" max="5083" width="17" style="8" customWidth="1"/>
    <col min="5084" max="5084" width="16.5703125" style="8" customWidth="1"/>
    <col min="5085" max="5085" width="6" style="8" customWidth="1"/>
    <col min="5086" max="5086" width="16.7109375" style="8" customWidth="1"/>
    <col min="5087" max="5087" width="6" style="8" customWidth="1"/>
    <col min="5088" max="5088" width="17" style="8" customWidth="1"/>
    <col min="5089" max="5089" width="17.140625" style="8" customWidth="1"/>
    <col min="5090" max="5093" width="0" style="8" hidden="1" customWidth="1"/>
    <col min="5094" max="5094" width="16.28515625" style="8" customWidth="1"/>
    <col min="5095" max="5097" width="14.28515625" style="8" customWidth="1"/>
    <col min="5098" max="5333" width="14.28515625" style="8"/>
    <col min="5334" max="5334" width="2.85546875" style="8" customWidth="1"/>
    <col min="5335" max="5335" width="4.5703125" style="8" customWidth="1"/>
    <col min="5336" max="5336" width="51.140625" style="8" customWidth="1"/>
    <col min="5337" max="5337" width="19.42578125" style="8" customWidth="1"/>
    <col min="5338" max="5338" width="16.42578125" style="8" customWidth="1"/>
    <col min="5339" max="5339" width="17" style="8" customWidth="1"/>
    <col min="5340" max="5340" width="16.5703125" style="8" customWidth="1"/>
    <col min="5341" max="5341" width="6" style="8" customWidth="1"/>
    <col min="5342" max="5342" width="16.7109375" style="8" customWidth="1"/>
    <col min="5343" max="5343" width="6" style="8" customWidth="1"/>
    <col min="5344" max="5344" width="17" style="8" customWidth="1"/>
    <col min="5345" max="5345" width="17.140625" style="8" customWidth="1"/>
    <col min="5346" max="5349" width="0" style="8" hidden="1" customWidth="1"/>
    <col min="5350" max="5350" width="16.28515625" style="8" customWidth="1"/>
    <col min="5351" max="5353" width="14.28515625" style="8" customWidth="1"/>
    <col min="5354" max="5589" width="14.28515625" style="8"/>
    <col min="5590" max="5590" width="2.85546875" style="8" customWidth="1"/>
    <col min="5591" max="5591" width="4.5703125" style="8" customWidth="1"/>
    <col min="5592" max="5592" width="51.140625" style="8" customWidth="1"/>
    <col min="5593" max="5593" width="19.42578125" style="8" customWidth="1"/>
    <col min="5594" max="5594" width="16.42578125" style="8" customWidth="1"/>
    <col min="5595" max="5595" width="17" style="8" customWidth="1"/>
    <col min="5596" max="5596" width="16.5703125" style="8" customWidth="1"/>
    <col min="5597" max="5597" width="6" style="8" customWidth="1"/>
    <col min="5598" max="5598" width="16.7109375" style="8" customWidth="1"/>
    <col min="5599" max="5599" width="6" style="8" customWidth="1"/>
    <col min="5600" max="5600" width="17" style="8" customWidth="1"/>
    <col min="5601" max="5601" width="17.140625" style="8" customWidth="1"/>
    <col min="5602" max="5605" width="0" style="8" hidden="1" customWidth="1"/>
    <col min="5606" max="5606" width="16.28515625" style="8" customWidth="1"/>
    <col min="5607" max="5609" width="14.28515625" style="8" customWidth="1"/>
    <col min="5610" max="5845" width="14.28515625" style="8"/>
    <col min="5846" max="5846" width="2.85546875" style="8" customWidth="1"/>
    <col min="5847" max="5847" width="4.5703125" style="8" customWidth="1"/>
    <col min="5848" max="5848" width="51.140625" style="8" customWidth="1"/>
    <col min="5849" max="5849" width="19.42578125" style="8" customWidth="1"/>
    <col min="5850" max="5850" width="16.42578125" style="8" customWidth="1"/>
    <col min="5851" max="5851" width="17" style="8" customWidth="1"/>
    <col min="5852" max="5852" width="16.5703125" style="8" customWidth="1"/>
    <col min="5853" max="5853" width="6" style="8" customWidth="1"/>
    <col min="5854" max="5854" width="16.7109375" style="8" customWidth="1"/>
    <col min="5855" max="5855" width="6" style="8" customWidth="1"/>
    <col min="5856" max="5856" width="17" style="8" customWidth="1"/>
    <col min="5857" max="5857" width="17.140625" style="8" customWidth="1"/>
    <col min="5858" max="5861" width="0" style="8" hidden="1" customWidth="1"/>
    <col min="5862" max="5862" width="16.28515625" style="8" customWidth="1"/>
    <col min="5863" max="5865" width="14.28515625" style="8" customWidth="1"/>
    <col min="5866" max="6101" width="14.28515625" style="8"/>
    <col min="6102" max="6102" width="2.85546875" style="8" customWidth="1"/>
    <col min="6103" max="6103" width="4.5703125" style="8" customWidth="1"/>
    <col min="6104" max="6104" width="51.140625" style="8" customWidth="1"/>
    <col min="6105" max="6105" width="19.42578125" style="8" customWidth="1"/>
    <col min="6106" max="6106" width="16.42578125" style="8" customWidth="1"/>
    <col min="6107" max="6107" width="17" style="8" customWidth="1"/>
    <col min="6108" max="6108" width="16.5703125" style="8" customWidth="1"/>
    <col min="6109" max="6109" width="6" style="8" customWidth="1"/>
    <col min="6110" max="6110" width="16.7109375" style="8" customWidth="1"/>
    <col min="6111" max="6111" width="6" style="8" customWidth="1"/>
    <col min="6112" max="6112" width="17" style="8" customWidth="1"/>
    <col min="6113" max="6113" width="17.140625" style="8" customWidth="1"/>
    <col min="6114" max="6117" width="0" style="8" hidden="1" customWidth="1"/>
    <col min="6118" max="6118" width="16.28515625" style="8" customWidth="1"/>
    <col min="6119" max="6121" width="14.28515625" style="8" customWidth="1"/>
    <col min="6122" max="6357" width="14.28515625" style="8"/>
    <col min="6358" max="6358" width="2.85546875" style="8" customWidth="1"/>
    <col min="6359" max="6359" width="4.5703125" style="8" customWidth="1"/>
    <col min="6360" max="6360" width="51.140625" style="8" customWidth="1"/>
    <col min="6361" max="6361" width="19.42578125" style="8" customWidth="1"/>
    <col min="6362" max="6362" width="16.42578125" style="8" customWidth="1"/>
    <col min="6363" max="6363" width="17" style="8" customWidth="1"/>
    <col min="6364" max="6364" width="16.5703125" style="8" customWidth="1"/>
    <col min="6365" max="6365" width="6" style="8" customWidth="1"/>
    <col min="6366" max="6366" width="16.7109375" style="8" customWidth="1"/>
    <col min="6367" max="6367" width="6" style="8" customWidth="1"/>
    <col min="6368" max="6368" width="17" style="8" customWidth="1"/>
    <col min="6369" max="6369" width="17.140625" style="8" customWidth="1"/>
    <col min="6370" max="6373" width="0" style="8" hidden="1" customWidth="1"/>
    <col min="6374" max="6374" width="16.28515625" style="8" customWidth="1"/>
    <col min="6375" max="6377" width="14.28515625" style="8" customWidth="1"/>
    <col min="6378" max="6613" width="14.28515625" style="8"/>
    <col min="6614" max="6614" width="2.85546875" style="8" customWidth="1"/>
    <col min="6615" max="6615" width="4.5703125" style="8" customWidth="1"/>
    <col min="6616" max="6616" width="51.140625" style="8" customWidth="1"/>
    <col min="6617" max="6617" width="19.42578125" style="8" customWidth="1"/>
    <col min="6618" max="6618" width="16.42578125" style="8" customWidth="1"/>
    <col min="6619" max="6619" width="17" style="8" customWidth="1"/>
    <col min="6620" max="6620" width="16.5703125" style="8" customWidth="1"/>
    <col min="6621" max="6621" width="6" style="8" customWidth="1"/>
    <col min="6622" max="6622" width="16.7109375" style="8" customWidth="1"/>
    <col min="6623" max="6623" width="6" style="8" customWidth="1"/>
    <col min="6624" max="6624" width="17" style="8" customWidth="1"/>
    <col min="6625" max="6625" width="17.140625" style="8" customWidth="1"/>
    <col min="6626" max="6629" width="0" style="8" hidden="1" customWidth="1"/>
    <col min="6630" max="6630" width="16.28515625" style="8" customWidth="1"/>
    <col min="6631" max="6633" width="14.28515625" style="8" customWidth="1"/>
    <col min="6634" max="6869" width="14.28515625" style="8"/>
    <col min="6870" max="6870" width="2.85546875" style="8" customWidth="1"/>
    <col min="6871" max="6871" width="4.5703125" style="8" customWidth="1"/>
    <col min="6872" max="6872" width="51.140625" style="8" customWidth="1"/>
    <col min="6873" max="6873" width="19.42578125" style="8" customWidth="1"/>
    <col min="6874" max="6874" width="16.42578125" style="8" customWidth="1"/>
    <col min="6875" max="6875" width="17" style="8" customWidth="1"/>
    <col min="6876" max="6876" width="16.5703125" style="8" customWidth="1"/>
    <col min="6877" max="6877" width="6" style="8" customWidth="1"/>
    <col min="6878" max="6878" width="16.7109375" style="8" customWidth="1"/>
    <col min="6879" max="6879" width="6" style="8" customWidth="1"/>
    <col min="6880" max="6880" width="17" style="8" customWidth="1"/>
    <col min="6881" max="6881" width="17.140625" style="8" customWidth="1"/>
    <col min="6882" max="6885" width="0" style="8" hidden="1" customWidth="1"/>
    <col min="6886" max="6886" width="16.28515625" style="8" customWidth="1"/>
    <col min="6887" max="6889" width="14.28515625" style="8" customWidth="1"/>
    <col min="6890" max="7125" width="14.28515625" style="8"/>
    <col min="7126" max="7126" width="2.85546875" style="8" customWidth="1"/>
    <col min="7127" max="7127" width="4.5703125" style="8" customWidth="1"/>
    <col min="7128" max="7128" width="51.140625" style="8" customWidth="1"/>
    <col min="7129" max="7129" width="19.42578125" style="8" customWidth="1"/>
    <col min="7130" max="7130" width="16.42578125" style="8" customWidth="1"/>
    <col min="7131" max="7131" width="17" style="8" customWidth="1"/>
    <col min="7132" max="7132" width="16.5703125" style="8" customWidth="1"/>
    <col min="7133" max="7133" width="6" style="8" customWidth="1"/>
    <col min="7134" max="7134" width="16.7109375" style="8" customWidth="1"/>
    <col min="7135" max="7135" width="6" style="8" customWidth="1"/>
    <col min="7136" max="7136" width="17" style="8" customWidth="1"/>
    <col min="7137" max="7137" width="17.140625" style="8" customWidth="1"/>
    <col min="7138" max="7141" width="0" style="8" hidden="1" customWidth="1"/>
    <col min="7142" max="7142" width="16.28515625" style="8" customWidth="1"/>
    <col min="7143" max="7145" width="14.28515625" style="8" customWidth="1"/>
    <col min="7146" max="7381" width="14.28515625" style="8"/>
    <col min="7382" max="7382" width="2.85546875" style="8" customWidth="1"/>
    <col min="7383" max="7383" width="4.5703125" style="8" customWidth="1"/>
    <col min="7384" max="7384" width="51.140625" style="8" customWidth="1"/>
    <col min="7385" max="7385" width="19.42578125" style="8" customWidth="1"/>
    <col min="7386" max="7386" width="16.42578125" style="8" customWidth="1"/>
    <col min="7387" max="7387" width="17" style="8" customWidth="1"/>
    <col min="7388" max="7388" width="16.5703125" style="8" customWidth="1"/>
    <col min="7389" max="7389" width="6" style="8" customWidth="1"/>
    <col min="7390" max="7390" width="16.7109375" style="8" customWidth="1"/>
    <col min="7391" max="7391" width="6" style="8" customWidth="1"/>
    <col min="7392" max="7392" width="17" style="8" customWidth="1"/>
    <col min="7393" max="7393" width="17.140625" style="8" customWidth="1"/>
    <col min="7394" max="7397" width="0" style="8" hidden="1" customWidth="1"/>
    <col min="7398" max="7398" width="16.28515625" style="8" customWidth="1"/>
    <col min="7399" max="7401" width="14.28515625" style="8" customWidth="1"/>
    <col min="7402" max="7637" width="14.28515625" style="8"/>
    <col min="7638" max="7638" width="2.85546875" style="8" customWidth="1"/>
    <col min="7639" max="7639" width="4.5703125" style="8" customWidth="1"/>
    <col min="7640" max="7640" width="51.140625" style="8" customWidth="1"/>
    <col min="7641" max="7641" width="19.42578125" style="8" customWidth="1"/>
    <col min="7642" max="7642" width="16.42578125" style="8" customWidth="1"/>
    <col min="7643" max="7643" width="17" style="8" customWidth="1"/>
    <col min="7644" max="7644" width="16.5703125" style="8" customWidth="1"/>
    <col min="7645" max="7645" width="6" style="8" customWidth="1"/>
    <col min="7646" max="7646" width="16.7109375" style="8" customWidth="1"/>
    <col min="7647" max="7647" width="6" style="8" customWidth="1"/>
    <col min="7648" max="7648" width="17" style="8" customWidth="1"/>
    <col min="7649" max="7649" width="17.140625" style="8" customWidth="1"/>
    <col min="7650" max="7653" width="0" style="8" hidden="1" customWidth="1"/>
    <col min="7654" max="7654" width="16.28515625" style="8" customWidth="1"/>
    <col min="7655" max="7657" width="14.28515625" style="8" customWidth="1"/>
    <col min="7658" max="7893" width="14.28515625" style="8"/>
    <col min="7894" max="7894" width="2.85546875" style="8" customWidth="1"/>
    <col min="7895" max="7895" width="4.5703125" style="8" customWidth="1"/>
    <col min="7896" max="7896" width="51.140625" style="8" customWidth="1"/>
    <col min="7897" max="7897" width="19.42578125" style="8" customWidth="1"/>
    <col min="7898" max="7898" width="16.42578125" style="8" customWidth="1"/>
    <col min="7899" max="7899" width="17" style="8" customWidth="1"/>
    <col min="7900" max="7900" width="16.5703125" style="8" customWidth="1"/>
    <col min="7901" max="7901" width="6" style="8" customWidth="1"/>
    <col min="7902" max="7902" width="16.7109375" style="8" customWidth="1"/>
    <col min="7903" max="7903" width="6" style="8" customWidth="1"/>
    <col min="7904" max="7904" width="17" style="8" customWidth="1"/>
    <col min="7905" max="7905" width="17.140625" style="8" customWidth="1"/>
    <col min="7906" max="7909" width="0" style="8" hidden="1" customWidth="1"/>
    <col min="7910" max="7910" width="16.28515625" style="8" customWidth="1"/>
    <col min="7911" max="7913" width="14.28515625" style="8" customWidth="1"/>
    <col min="7914" max="8149" width="14.28515625" style="8"/>
    <col min="8150" max="8150" width="2.85546875" style="8" customWidth="1"/>
    <col min="8151" max="8151" width="4.5703125" style="8" customWidth="1"/>
    <col min="8152" max="8152" width="51.140625" style="8" customWidth="1"/>
    <col min="8153" max="8153" width="19.42578125" style="8" customWidth="1"/>
    <col min="8154" max="8154" width="16.42578125" style="8" customWidth="1"/>
    <col min="8155" max="8155" width="17" style="8" customWidth="1"/>
    <col min="8156" max="8156" width="16.5703125" style="8" customWidth="1"/>
    <col min="8157" max="8157" width="6" style="8" customWidth="1"/>
    <col min="8158" max="8158" width="16.7109375" style="8" customWidth="1"/>
    <col min="8159" max="8159" width="6" style="8" customWidth="1"/>
    <col min="8160" max="8160" width="17" style="8" customWidth="1"/>
    <col min="8161" max="8161" width="17.140625" style="8" customWidth="1"/>
    <col min="8162" max="8165" width="0" style="8" hidden="1" customWidth="1"/>
    <col min="8166" max="8166" width="16.28515625" style="8" customWidth="1"/>
    <col min="8167" max="8169" width="14.28515625" style="8" customWidth="1"/>
    <col min="8170" max="8405" width="14.28515625" style="8"/>
    <col min="8406" max="8406" width="2.85546875" style="8" customWidth="1"/>
    <col min="8407" max="8407" width="4.5703125" style="8" customWidth="1"/>
    <col min="8408" max="8408" width="51.140625" style="8" customWidth="1"/>
    <col min="8409" max="8409" width="19.42578125" style="8" customWidth="1"/>
    <col min="8410" max="8410" width="16.42578125" style="8" customWidth="1"/>
    <col min="8411" max="8411" width="17" style="8" customWidth="1"/>
    <col min="8412" max="8412" width="16.5703125" style="8" customWidth="1"/>
    <col min="8413" max="8413" width="6" style="8" customWidth="1"/>
    <col min="8414" max="8414" width="16.7109375" style="8" customWidth="1"/>
    <col min="8415" max="8415" width="6" style="8" customWidth="1"/>
    <col min="8416" max="8416" width="17" style="8" customWidth="1"/>
    <col min="8417" max="8417" width="17.140625" style="8" customWidth="1"/>
    <col min="8418" max="8421" width="0" style="8" hidden="1" customWidth="1"/>
    <col min="8422" max="8422" width="16.28515625" style="8" customWidth="1"/>
    <col min="8423" max="8425" width="14.28515625" style="8" customWidth="1"/>
    <col min="8426" max="8661" width="14.28515625" style="8"/>
    <col min="8662" max="8662" width="2.85546875" style="8" customWidth="1"/>
    <col min="8663" max="8663" width="4.5703125" style="8" customWidth="1"/>
    <col min="8664" max="8664" width="51.140625" style="8" customWidth="1"/>
    <col min="8665" max="8665" width="19.42578125" style="8" customWidth="1"/>
    <col min="8666" max="8666" width="16.42578125" style="8" customWidth="1"/>
    <col min="8667" max="8667" width="17" style="8" customWidth="1"/>
    <col min="8668" max="8668" width="16.5703125" style="8" customWidth="1"/>
    <col min="8669" max="8669" width="6" style="8" customWidth="1"/>
    <col min="8670" max="8670" width="16.7109375" style="8" customWidth="1"/>
    <col min="8671" max="8671" width="6" style="8" customWidth="1"/>
    <col min="8672" max="8672" width="17" style="8" customWidth="1"/>
    <col min="8673" max="8673" width="17.140625" style="8" customWidth="1"/>
    <col min="8674" max="8677" width="0" style="8" hidden="1" customWidth="1"/>
    <col min="8678" max="8678" width="16.28515625" style="8" customWidth="1"/>
    <col min="8679" max="8681" width="14.28515625" style="8" customWidth="1"/>
    <col min="8682" max="8917" width="14.28515625" style="8"/>
    <col min="8918" max="8918" width="2.85546875" style="8" customWidth="1"/>
    <col min="8919" max="8919" width="4.5703125" style="8" customWidth="1"/>
    <col min="8920" max="8920" width="51.140625" style="8" customWidth="1"/>
    <col min="8921" max="8921" width="19.42578125" style="8" customWidth="1"/>
    <col min="8922" max="8922" width="16.42578125" style="8" customWidth="1"/>
    <col min="8923" max="8923" width="17" style="8" customWidth="1"/>
    <col min="8924" max="8924" width="16.5703125" style="8" customWidth="1"/>
    <col min="8925" max="8925" width="6" style="8" customWidth="1"/>
    <col min="8926" max="8926" width="16.7109375" style="8" customWidth="1"/>
    <col min="8927" max="8927" width="6" style="8" customWidth="1"/>
    <col min="8928" max="8928" width="17" style="8" customWidth="1"/>
    <col min="8929" max="8929" width="17.140625" style="8" customWidth="1"/>
    <col min="8930" max="8933" width="0" style="8" hidden="1" customWidth="1"/>
    <col min="8934" max="8934" width="16.28515625" style="8" customWidth="1"/>
    <col min="8935" max="8937" width="14.28515625" style="8" customWidth="1"/>
    <col min="8938" max="9173" width="14.28515625" style="8"/>
    <col min="9174" max="9174" width="2.85546875" style="8" customWidth="1"/>
    <col min="9175" max="9175" width="4.5703125" style="8" customWidth="1"/>
    <col min="9176" max="9176" width="51.140625" style="8" customWidth="1"/>
    <col min="9177" max="9177" width="19.42578125" style="8" customWidth="1"/>
    <col min="9178" max="9178" width="16.42578125" style="8" customWidth="1"/>
    <col min="9179" max="9179" width="17" style="8" customWidth="1"/>
    <col min="9180" max="9180" width="16.5703125" style="8" customWidth="1"/>
    <col min="9181" max="9181" width="6" style="8" customWidth="1"/>
    <col min="9182" max="9182" width="16.7109375" style="8" customWidth="1"/>
    <col min="9183" max="9183" width="6" style="8" customWidth="1"/>
    <col min="9184" max="9184" width="17" style="8" customWidth="1"/>
    <col min="9185" max="9185" width="17.140625" style="8" customWidth="1"/>
    <col min="9186" max="9189" width="0" style="8" hidden="1" customWidth="1"/>
    <col min="9190" max="9190" width="16.28515625" style="8" customWidth="1"/>
    <col min="9191" max="9193" width="14.28515625" style="8" customWidth="1"/>
    <col min="9194" max="9429" width="14.28515625" style="8"/>
    <col min="9430" max="9430" width="2.85546875" style="8" customWidth="1"/>
    <col min="9431" max="9431" width="4.5703125" style="8" customWidth="1"/>
    <col min="9432" max="9432" width="51.140625" style="8" customWidth="1"/>
    <col min="9433" max="9433" width="19.42578125" style="8" customWidth="1"/>
    <col min="9434" max="9434" width="16.42578125" style="8" customWidth="1"/>
    <col min="9435" max="9435" width="17" style="8" customWidth="1"/>
    <col min="9436" max="9436" width="16.5703125" style="8" customWidth="1"/>
    <col min="9437" max="9437" width="6" style="8" customWidth="1"/>
    <col min="9438" max="9438" width="16.7109375" style="8" customWidth="1"/>
    <col min="9439" max="9439" width="6" style="8" customWidth="1"/>
    <col min="9440" max="9440" width="17" style="8" customWidth="1"/>
    <col min="9441" max="9441" width="17.140625" style="8" customWidth="1"/>
    <col min="9442" max="9445" width="0" style="8" hidden="1" customWidth="1"/>
    <col min="9446" max="9446" width="16.28515625" style="8" customWidth="1"/>
    <col min="9447" max="9449" width="14.28515625" style="8" customWidth="1"/>
    <col min="9450" max="9685" width="14.28515625" style="8"/>
    <col min="9686" max="9686" width="2.85546875" style="8" customWidth="1"/>
    <col min="9687" max="9687" width="4.5703125" style="8" customWidth="1"/>
    <col min="9688" max="9688" width="51.140625" style="8" customWidth="1"/>
    <col min="9689" max="9689" width="19.42578125" style="8" customWidth="1"/>
    <col min="9690" max="9690" width="16.42578125" style="8" customWidth="1"/>
    <col min="9691" max="9691" width="17" style="8" customWidth="1"/>
    <col min="9692" max="9692" width="16.5703125" style="8" customWidth="1"/>
    <col min="9693" max="9693" width="6" style="8" customWidth="1"/>
    <col min="9694" max="9694" width="16.7109375" style="8" customWidth="1"/>
    <col min="9695" max="9695" width="6" style="8" customWidth="1"/>
    <col min="9696" max="9696" width="17" style="8" customWidth="1"/>
    <col min="9697" max="9697" width="17.140625" style="8" customWidth="1"/>
    <col min="9698" max="9701" width="0" style="8" hidden="1" customWidth="1"/>
    <col min="9702" max="9702" width="16.28515625" style="8" customWidth="1"/>
    <col min="9703" max="9705" width="14.28515625" style="8" customWidth="1"/>
    <col min="9706" max="9941" width="14.28515625" style="8"/>
    <col min="9942" max="9942" width="2.85546875" style="8" customWidth="1"/>
    <col min="9943" max="9943" width="4.5703125" style="8" customWidth="1"/>
    <col min="9944" max="9944" width="51.140625" style="8" customWidth="1"/>
    <col min="9945" max="9945" width="19.42578125" style="8" customWidth="1"/>
    <col min="9946" max="9946" width="16.42578125" style="8" customWidth="1"/>
    <col min="9947" max="9947" width="17" style="8" customWidth="1"/>
    <col min="9948" max="9948" width="16.5703125" style="8" customWidth="1"/>
    <col min="9949" max="9949" width="6" style="8" customWidth="1"/>
    <col min="9950" max="9950" width="16.7109375" style="8" customWidth="1"/>
    <col min="9951" max="9951" width="6" style="8" customWidth="1"/>
    <col min="9952" max="9952" width="17" style="8" customWidth="1"/>
    <col min="9953" max="9953" width="17.140625" style="8" customWidth="1"/>
    <col min="9954" max="9957" width="0" style="8" hidden="1" customWidth="1"/>
    <col min="9958" max="9958" width="16.28515625" style="8" customWidth="1"/>
    <col min="9959" max="9961" width="14.28515625" style="8" customWidth="1"/>
    <col min="9962" max="10197" width="14.28515625" style="8"/>
    <col min="10198" max="10198" width="2.85546875" style="8" customWidth="1"/>
    <col min="10199" max="10199" width="4.5703125" style="8" customWidth="1"/>
    <col min="10200" max="10200" width="51.140625" style="8" customWidth="1"/>
    <col min="10201" max="10201" width="19.42578125" style="8" customWidth="1"/>
    <col min="10202" max="10202" width="16.42578125" style="8" customWidth="1"/>
    <col min="10203" max="10203" width="17" style="8" customWidth="1"/>
    <col min="10204" max="10204" width="16.5703125" style="8" customWidth="1"/>
    <col min="10205" max="10205" width="6" style="8" customWidth="1"/>
    <col min="10206" max="10206" width="16.7109375" style="8" customWidth="1"/>
    <col min="10207" max="10207" width="6" style="8" customWidth="1"/>
    <col min="10208" max="10208" width="17" style="8" customWidth="1"/>
    <col min="10209" max="10209" width="17.140625" style="8" customWidth="1"/>
    <col min="10210" max="10213" width="0" style="8" hidden="1" customWidth="1"/>
    <col min="10214" max="10214" width="16.28515625" style="8" customWidth="1"/>
    <col min="10215" max="10217" width="14.28515625" style="8" customWidth="1"/>
    <col min="10218" max="10453" width="14.28515625" style="8"/>
    <col min="10454" max="10454" width="2.85546875" style="8" customWidth="1"/>
    <col min="10455" max="10455" width="4.5703125" style="8" customWidth="1"/>
    <col min="10456" max="10456" width="51.140625" style="8" customWidth="1"/>
    <col min="10457" max="10457" width="19.42578125" style="8" customWidth="1"/>
    <col min="10458" max="10458" width="16.42578125" style="8" customWidth="1"/>
    <col min="10459" max="10459" width="17" style="8" customWidth="1"/>
    <col min="10460" max="10460" width="16.5703125" style="8" customWidth="1"/>
    <col min="10461" max="10461" width="6" style="8" customWidth="1"/>
    <col min="10462" max="10462" width="16.7109375" style="8" customWidth="1"/>
    <col min="10463" max="10463" width="6" style="8" customWidth="1"/>
    <col min="10464" max="10464" width="17" style="8" customWidth="1"/>
    <col min="10465" max="10465" width="17.140625" style="8" customWidth="1"/>
    <col min="10466" max="10469" width="0" style="8" hidden="1" customWidth="1"/>
    <col min="10470" max="10470" width="16.28515625" style="8" customWidth="1"/>
    <col min="10471" max="10473" width="14.28515625" style="8" customWidth="1"/>
    <col min="10474" max="10709" width="14.28515625" style="8"/>
    <col min="10710" max="10710" width="2.85546875" style="8" customWidth="1"/>
    <col min="10711" max="10711" width="4.5703125" style="8" customWidth="1"/>
    <col min="10712" max="10712" width="51.140625" style="8" customWidth="1"/>
    <col min="10713" max="10713" width="19.42578125" style="8" customWidth="1"/>
    <col min="10714" max="10714" width="16.42578125" style="8" customWidth="1"/>
    <col min="10715" max="10715" width="17" style="8" customWidth="1"/>
    <col min="10716" max="10716" width="16.5703125" style="8" customWidth="1"/>
    <col min="10717" max="10717" width="6" style="8" customWidth="1"/>
    <col min="10718" max="10718" width="16.7109375" style="8" customWidth="1"/>
    <col min="10719" max="10719" width="6" style="8" customWidth="1"/>
    <col min="10720" max="10720" width="17" style="8" customWidth="1"/>
    <col min="10721" max="10721" width="17.140625" style="8" customWidth="1"/>
    <col min="10722" max="10725" width="0" style="8" hidden="1" customWidth="1"/>
    <col min="10726" max="10726" width="16.28515625" style="8" customWidth="1"/>
    <col min="10727" max="10729" width="14.28515625" style="8" customWidth="1"/>
    <col min="10730" max="10965" width="14.28515625" style="8"/>
    <col min="10966" max="10966" width="2.85546875" style="8" customWidth="1"/>
    <col min="10967" max="10967" width="4.5703125" style="8" customWidth="1"/>
    <col min="10968" max="10968" width="51.140625" style="8" customWidth="1"/>
    <col min="10969" max="10969" width="19.42578125" style="8" customWidth="1"/>
    <col min="10970" max="10970" width="16.42578125" style="8" customWidth="1"/>
    <col min="10971" max="10971" width="17" style="8" customWidth="1"/>
    <col min="10972" max="10972" width="16.5703125" style="8" customWidth="1"/>
    <col min="10973" max="10973" width="6" style="8" customWidth="1"/>
    <col min="10974" max="10974" width="16.7109375" style="8" customWidth="1"/>
    <col min="10975" max="10975" width="6" style="8" customWidth="1"/>
    <col min="10976" max="10976" width="17" style="8" customWidth="1"/>
    <col min="10977" max="10977" width="17.140625" style="8" customWidth="1"/>
    <col min="10978" max="10981" width="0" style="8" hidden="1" customWidth="1"/>
    <col min="10982" max="10982" width="16.28515625" style="8" customWidth="1"/>
    <col min="10983" max="10985" width="14.28515625" style="8" customWidth="1"/>
    <col min="10986" max="11221" width="14.28515625" style="8"/>
    <col min="11222" max="11222" width="2.85546875" style="8" customWidth="1"/>
    <col min="11223" max="11223" width="4.5703125" style="8" customWidth="1"/>
    <col min="11224" max="11224" width="51.140625" style="8" customWidth="1"/>
    <col min="11225" max="11225" width="19.42578125" style="8" customWidth="1"/>
    <col min="11226" max="11226" width="16.42578125" style="8" customWidth="1"/>
    <col min="11227" max="11227" width="17" style="8" customWidth="1"/>
    <col min="11228" max="11228" width="16.5703125" style="8" customWidth="1"/>
    <col min="11229" max="11229" width="6" style="8" customWidth="1"/>
    <col min="11230" max="11230" width="16.7109375" style="8" customWidth="1"/>
    <col min="11231" max="11231" width="6" style="8" customWidth="1"/>
    <col min="11232" max="11232" width="17" style="8" customWidth="1"/>
    <col min="11233" max="11233" width="17.140625" style="8" customWidth="1"/>
    <col min="11234" max="11237" width="0" style="8" hidden="1" customWidth="1"/>
    <col min="11238" max="11238" width="16.28515625" style="8" customWidth="1"/>
    <col min="11239" max="11241" width="14.28515625" style="8" customWidth="1"/>
    <col min="11242" max="11477" width="14.28515625" style="8"/>
    <col min="11478" max="11478" width="2.85546875" style="8" customWidth="1"/>
    <col min="11479" max="11479" width="4.5703125" style="8" customWidth="1"/>
    <col min="11480" max="11480" width="51.140625" style="8" customWidth="1"/>
    <col min="11481" max="11481" width="19.42578125" style="8" customWidth="1"/>
    <col min="11482" max="11482" width="16.42578125" style="8" customWidth="1"/>
    <col min="11483" max="11483" width="17" style="8" customWidth="1"/>
    <col min="11484" max="11484" width="16.5703125" style="8" customWidth="1"/>
    <col min="11485" max="11485" width="6" style="8" customWidth="1"/>
    <col min="11486" max="11486" width="16.7109375" style="8" customWidth="1"/>
    <col min="11487" max="11487" width="6" style="8" customWidth="1"/>
    <col min="11488" max="11488" width="17" style="8" customWidth="1"/>
    <col min="11489" max="11489" width="17.140625" style="8" customWidth="1"/>
    <col min="11490" max="11493" width="0" style="8" hidden="1" customWidth="1"/>
    <col min="11494" max="11494" width="16.28515625" style="8" customWidth="1"/>
    <col min="11495" max="11497" width="14.28515625" style="8" customWidth="1"/>
    <col min="11498" max="11733" width="14.28515625" style="8"/>
    <col min="11734" max="11734" width="2.85546875" style="8" customWidth="1"/>
    <col min="11735" max="11735" width="4.5703125" style="8" customWidth="1"/>
    <col min="11736" max="11736" width="51.140625" style="8" customWidth="1"/>
    <col min="11737" max="11737" width="19.42578125" style="8" customWidth="1"/>
    <col min="11738" max="11738" width="16.42578125" style="8" customWidth="1"/>
    <col min="11739" max="11739" width="17" style="8" customWidth="1"/>
    <col min="11740" max="11740" width="16.5703125" style="8" customWidth="1"/>
    <col min="11741" max="11741" width="6" style="8" customWidth="1"/>
    <col min="11742" max="11742" width="16.7109375" style="8" customWidth="1"/>
    <col min="11743" max="11743" width="6" style="8" customWidth="1"/>
    <col min="11744" max="11744" width="17" style="8" customWidth="1"/>
    <col min="11745" max="11745" width="17.140625" style="8" customWidth="1"/>
    <col min="11746" max="11749" width="0" style="8" hidden="1" customWidth="1"/>
    <col min="11750" max="11750" width="16.28515625" style="8" customWidth="1"/>
    <col min="11751" max="11753" width="14.28515625" style="8" customWidth="1"/>
    <col min="11754" max="11989" width="14.28515625" style="8"/>
    <col min="11990" max="11990" width="2.85546875" style="8" customWidth="1"/>
    <col min="11991" max="11991" width="4.5703125" style="8" customWidth="1"/>
    <col min="11992" max="11992" width="51.140625" style="8" customWidth="1"/>
    <col min="11993" max="11993" width="19.42578125" style="8" customWidth="1"/>
    <col min="11994" max="11994" width="16.42578125" style="8" customWidth="1"/>
    <col min="11995" max="11995" width="17" style="8" customWidth="1"/>
    <col min="11996" max="11996" width="16.5703125" style="8" customWidth="1"/>
    <col min="11997" max="11997" width="6" style="8" customWidth="1"/>
    <col min="11998" max="11998" width="16.7109375" style="8" customWidth="1"/>
    <col min="11999" max="11999" width="6" style="8" customWidth="1"/>
    <col min="12000" max="12000" width="17" style="8" customWidth="1"/>
    <col min="12001" max="12001" width="17.140625" style="8" customWidth="1"/>
    <col min="12002" max="12005" width="0" style="8" hidden="1" customWidth="1"/>
    <col min="12006" max="12006" width="16.28515625" style="8" customWidth="1"/>
    <col min="12007" max="12009" width="14.28515625" style="8" customWidth="1"/>
    <col min="12010" max="12245" width="14.28515625" style="8"/>
    <col min="12246" max="12246" width="2.85546875" style="8" customWidth="1"/>
    <col min="12247" max="12247" width="4.5703125" style="8" customWidth="1"/>
    <col min="12248" max="12248" width="51.140625" style="8" customWidth="1"/>
    <col min="12249" max="12249" width="19.42578125" style="8" customWidth="1"/>
    <col min="12250" max="12250" width="16.42578125" style="8" customWidth="1"/>
    <col min="12251" max="12251" width="17" style="8" customWidth="1"/>
    <col min="12252" max="12252" width="16.5703125" style="8" customWidth="1"/>
    <col min="12253" max="12253" width="6" style="8" customWidth="1"/>
    <col min="12254" max="12254" width="16.7109375" style="8" customWidth="1"/>
    <col min="12255" max="12255" width="6" style="8" customWidth="1"/>
    <col min="12256" max="12256" width="17" style="8" customWidth="1"/>
    <col min="12257" max="12257" width="17.140625" style="8" customWidth="1"/>
    <col min="12258" max="12261" width="0" style="8" hidden="1" customWidth="1"/>
    <col min="12262" max="12262" width="16.28515625" style="8" customWidth="1"/>
    <col min="12263" max="12265" width="14.28515625" style="8" customWidth="1"/>
    <col min="12266" max="12501" width="14.28515625" style="8"/>
    <col min="12502" max="12502" width="2.85546875" style="8" customWidth="1"/>
    <col min="12503" max="12503" width="4.5703125" style="8" customWidth="1"/>
    <col min="12504" max="12504" width="51.140625" style="8" customWidth="1"/>
    <col min="12505" max="12505" width="19.42578125" style="8" customWidth="1"/>
    <col min="12506" max="12506" width="16.42578125" style="8" customWidth="1"/>
    <col min="12507" max="12507" width="17" style="8" customWidth="1"/>
    <col min="12508" max="12508" width="16.5703125" style="8" customWidth="1"/>
    <col min="12509" max="12509" width="6" style="8" customWidth="1"/>
    <col min="12510" max="12510" width="16.7109375" style="8" customWidth="1"/>
    <col min="12511" max="12511" width="6" style="8" customWidth="1"/>
    <col min="12512" max="12512" width="17" style="8" customWidth="1"/>
    <col min="12513" max="12513" width="17.140625" style="8" customWidth="1"/>
    <col min="12514" max="12517" width="0" style="8" hidden="1" customWidth="1"/>
    <col min="12518" max="12518" width="16.28515625" style="8" customWidth="1"/>
    <col min="12519" max="12521" width="14.28515625" style="8" customWidth="1"/>
    <col min="12522" max="12757" width="14.28515625" style="8"/>
    <col min="12758" max="12758" width="2.85546875" style="8" customWidth="1"/>
    <col min="12759" max="12759" width="4.5703125" style="8" customWidth="1"/>
    <col min="12760" max="12760" width="51.140625" style="8" customWidth="1"/>
    <col min="12761" max="12761" width="19.42578125" style="8" customWidth="1"/>
    <col min="12762" max="12762" width="16.42578125" style="8" customWidth="1"/>
    <col min="12763" max="12763" width="17" style="8" customWidth="1"/>
    <col min="12764" max="12764" width="16.5703125" style="8" customWidth="1"/>
    <col min="12765" max="12765" width="6" style="8" customWidth="1"/>
    <col min="12766" max="12766" width="16.7109375" style="8" customWidth="1"/>
    <col min="12767" max="12767" width="6" style="8" customWidth="1"/>
    <col min="12768" max="12768" width="17" style="8" customWidth="1"/>
    <col min="12769" max="12769" width="17.140625" style="8" customWidth="1"/>
    <col min="12770" max="12773" width="0" style="8" hidden="1" customWidth="1"/>
    <col min="12774" max="12774" width="16.28515625" style="8" customWidth="1"/>
    <col min="12775" max="12777" width="14.28515625" style="8" customWidth="1"/>
    <col min="12778" max="13013" width="14.28515625" style="8"/>
    <col min="13014" max="13014" width="2.85546875" style="8" customWidth="1"/>
    <col min="13015" max="13015" width="4.5703125" style="8" customWidth="1"/>
    <col min="13016" max="13016" width="51.140625" style="8" customWidth="1"/>
    <col min="13017" max="13017" width="19.42578125" style="8" customWidth="1"/>
    <col min="13018" max="13018" width="16.42578125" style="8" customWidth="1"/>
    <col min="13019" max="13019" width="17" style="8" customWidth="1"/>
    <col min="13020" max="13020" width="16.5703125" style="8" customWidth="1"/>
    <col min="13021" max="13021" width="6" style="8" customWidth="1"/>
    <col min="13022" max="13022" width="16.7109375" style="8" customWidth="1"/>
    <col min="13023" max="13023" width="6" style="8" customWidth="1"/>
    <col min="13024" max="13024" width="17" style="8" customWidth="1"/>
    <col min="13025" max="13025" width="17.140625" style="8" customWidth="1"/>
    <col min="13026" max="13029" width="0" style="8" hidden="1" customWidth="1"/>
    <col min="13030" max="13030" width="16.28515625" style="8" customWidth="1"/>
    <col min="13031" max="13033" width="14.28515625" style="8" customWidth="1"/>
    <col min="13034" max="13269" width="14.28515625" style="8"/>
    <col min="13270" max="13270" width="2.85546875" style="8" customWidth="1"/>
    <col min="13271" max="13271" width="4.5703125" style="8" customWidth="1"/>
    <col min="13272" max="13272" width="51.140625" style="8" customWidth="1"/>
    <col min="13273" max="13273" width="19.42578125" style="8" customWidth="1"/>
    <col min="13274" max="13274" width="16.42578125" style="8" customWidth="1"/>
    <col min="13275" max="13275" width="17" style="8" customWidth="1"/>
    <col min="13276" max="13276" width="16.5703125" style="8" customWidth="1"/>
    <col min="13277" max="13277" width="6" style="8" customWidth="1"/>
    <col min="13278" max="13278" width="16.7109375" style="8" customWidth="1"/>
    <col min="13279" max="13279" width="6" style="8" customWidth="1"/>
    <col min="13280" max="13280" width="17" style="8" customWidth="1"/>
    <col min="13281" max="13281" width="17.140625" style="8" customWidth="1"/>
    <col min="13282" max="13285" width="0" style="8" hidden="1" customWidth="1"/>
    <col min="13286" max="13286" width="16.28515625" style="8" customWidth="1"/>
    <col min="13287" max="13289" width="14.28515625" style="8" customWidth="1"/>
    <col min="13290" max="13525" width="14.28515625" style="8"/>
    <col min="13526" max="13526" width="2.85546875" style="8" customWidth="1"/>
    <col min="13527" max="13527" width="4.5703125" style="8" customWidth="1"/>
    <col min="13528" max="13528" width="51.140625" style="8" customWidth="1"/>
    <col min="13529" max="13529" width="19.42578125" style="8" customWidth="1"/>
    <col min="13530" max="13530" width="16.42578125" style="8" customWidth="1"/>
    <col min="13531" max="13531" width="17" style="8" customWidth="1"/>
    <col min="13532" max="13532" width="16.5703125" style="8" customWidth="1"/>
    <col min="13533" max="13533" width="6" style="8" customWidth="1"/>
    <col min="13534" max="13534" width="16.7109375" style="8" customWidth="1"/>
    <col min="13535" max="13535" width="6" style="8" customWidth="1"/>
    <col min="13536" max="13536" width="17" style="8" customWidth="1"/>
    <col min="13537" max="13537" width="17.140625" style="8" customWidth="1"/>
    <col min="13538" max="13541" width="0" style="8" hidden="1" customWidth="1"/>
    <col min="13542" max="13542" width="16.28515625" style="8" customWidth="1"/>
    <col min="13543" max="13545" width="14.28515625" style="8" customWidth="1"/>
    <col min="13546" max="13781" width="14.28515625" style="8"/>
    <col min="13782" max="13782" width="2.85546875" style="8" customWidth="1"/>
    <col min="13783" max="13783" width="4.5703125" style="8" customWidth="1"/>
    <col min="13784" max="13784" width="51.140625" style="8" customWidth="1"/>
    <col min="13785" max="13785" width="19.42578125" style="8" customWidth="1"/>
    <col min="13786" max="13786" width="16.42578125" style="8" customWidth="1"/>
    <col min="13787" max="13787" width="17" style="8" customWidth="1"/>
    <col min="13788" max="13788" width="16.5703125" style="8" customWidth="1"/>
    <col min="13789" max="13789" width="6" style="8" customWidth="1"/>
    <col min="13790" max="13790" width="16.7109375" style="8" customWidth="1"/>
    <col min="13791" max="13791" width="6" style="8" customWidth="1"/>
    <col min="13792" max="13792" width="17" style="8" customWidth="1"/>
    <col min="13793" max="13793" width="17.140625" style="8" customWidth="1"/>
    <col min="13794" max="13797" width="0" style="8" hidden="1" customWidth="1"/>
    <col min="13798" max="13798" width="16.28515625" style="8" customWidth="1"/>
    <col min="13799" max="13801" width="14.28515625" style="8" customWidth="1"/>
    <col min="13802" max="14037" width="14.28515625" style="8"/>
    <col min="14038" max="14038" width="2.85546875" style="8" customWidth="1"/>
    <col min="14039" max="14039" width="4.5703125" style="8" customWidth="1"/>
    <col min="14040" max="14040" width="51.140625" style="8" customWidth="1"/>
    <col min="14041" max="14041" width="19.42578125" style="8" customWidth="1"/>
    <col min="14042" max="14042" width="16.42578125" style="8" customWidth="1"/>
    <col min="14043" max="14043" width="17" style="8" customWidth="1"/>
    <col min="14044" max="14044" width="16.5703125" style="8" customWidth="1"/>
    <col min="14045" max="14045" width="6" style="8" customWidth="1"/>
    <col min="14046" max="14046" width="16.7109375" style="8" customWidth="1"/>
    <col min="14047" max="14047" width="6" style="8" customWidth="1"/>
    <col min="14048" max="14048" width="17" style="8" customWidth="1"/>
    <col min="14049" max="14049" width="17.140625" style="8" customWidth="1"/>
    <col min="14050" max="14053" width="0" style="8" hidden="1" customWidth="1"/>
    <col min="14054" max="14054" width="16.28515625" style="8" customWidth="1"/>
    <col min="14055" max="14057" width="14.28515625" style="8" customWidth="1"/>
    <col min="14058" max="14293" width="14.28515625" style="8"/>
    <col min="14294" max="14294" width="2.85546875" style="8" customWidth="1"/>
    <col min="14295" max="14295" width="4.5703125" style="8" customWidth="1"/>
    <col min="14296" max="14296" width="51.140625" style="8" customWidth="1"/>
    <col min="14297" max="14297" width="19.42578125" style="8" customWidth="1"/>
    <col min="14298" max="14298" width="16.42578125" style="8" customWidth="1"/>
    <col min="14299" max="14299" width="17" style="8" customWidth="1"/>
    <col min="14300" max="14300" width="16.5703125" style="8" customWidth="1"/>
    <col min="14301" max="14301" width="6" style="8" customWidth="1"/>
    <col min="14302" max="14302" width="16.7109375" style="8" customWidth="1"/>
    <col min="14303" max="14303" width="6" style="8" customWidth="1"/>
    <col min="14304" max="14304" width="17" style="8" customWidth="1"/>
    <col min="14305" max="14305" width="17.140625" style="8" customWidth="1"/>
    <col min="14306" max="14309" width="0" style="8" hidden="1" customWidth="1"/>
    <col min="14310" max="14310" width="16.28515625" style="8" customWidth="1"/>
    <col min="14311" max="14313" width="14.28515625" style="8" customWidth="1"/>
    <col min="14314" max="14549" width="14.28515625" style="8"/>
    <col min="14550" max="14550" width="2.85546875" style="8" customWidth="1"/>
    <col min="14551" max="14551" width="4.5703125" style="8" customWidth="1"/>
    <col min="14552" max="14552" width="51.140625" style="8" customWidth="1"/>
    <col min="14553" max="14553" width="19.42578125" style="8" customWidth="1"/>
    <col min="14554" max="14554" width="16.42578125" style="8" customWidth="1"/>
    <col min="14555" max="14555" width="17" style="8" customWidth="1"/>
    <col min="14556" max="14556" width="16.5703125" style="8" customWidth="1"/>
    <col min="14557" max="14557" width="6" style="8" customWidth="1"/>
    <col min="14558" max="14558" width="16.7109375" style="8" customWidth="1"/>
    <col min="14559" max="14559" width="6" style="8" customWidth="1"/>
    <col min="14560" max="14560" width="17" style="8" customWidth="1"/>
    <col min="14561" max="14561" width="17.140625" style="8" customWidth="1"/>
    <col min="14562" max="14565" width="0" style="8" hidden="1" customWidth="1"/>
    <col min="14566" max="14566" width="16.28515625" style="8" customWidth="1"/>
    <col min="14567" max="14569" width="14.28515625" style="8" customWidth="1"/>
    <col min="14570" max="14805" width="14.28515625" style="8"/>
    <col min="14806" max="14806" width="2.85546875" style="8" customWidth="1"/>
    <col min="14807" max="14807" width="4.5703125" style="8" customWidth="1"/>
    <col min="14808" max="14808" width="51.140625" style="8" customWidth="1"/>
    <col min="14809" max="14809" width="19.42578125" style="8" customWidth="1"/>
    <col min="14810" max="14810" width="16.42578125" style="8" customWidth="1"/>
    <col min="14811" max="14811" width="17" style="8" customWidth="1"/>
    <col min="14812" max="14812" width="16.5703125" style="8" customWidth="1"/>
    <col min="14813" max="14813" width="6" style="8" customWidth="1"/>
    <col min="14814" max="14814" width="16.7109375" style="8" customWidth="1"/>
    <col min="14815" max="14815" width="6" style="8" customWidth="1"/>
    <col min="14816" max="14816" width="17" style="8" customWidth="1"/>
    <col min="14817" max="14817" width="17.140625" style="8" customWidth="1"/>
    <col min="14818" max="14821" width="0" style="8" hidden="1" customWidth="1"/>
    <col min="14822" max="14822" width="16.28515625" style="8" customWidth="1"/>
    <col min="14823" max="14825" width="14.28515625" style="8" customWidth="1"/>
    <col min="14826" max="15061" width="14.28515625" style="8"/>
    <col min="15062" max="15062" width="2.85546875" style="8" customWidth="1"/>
    <col min="15063" max="15063" width="4.5703125" style="8" customWidth="1"/>
    <col min="15064" max="15064" width="51.140625" style="8" customWidth="1"/>
    <col min="15065" max="15065" width="19.42578125" style="8" customWidth="1"/>
    <col min="15066" max="15066" width="16.42578125" style="8" customWidth="1"/>
    <col min="15067" max="15067" width="17" style="8" customWidth="1"/>
    <col min="15068" max="15068" width="16.5703125" style="8" customWidth="1"/>
    <col min="15069" max="15069" width="6" style="8" customWidth="1"/>
    <col min="15070" max="15070" width="16.7109375" style="8" customWidth="1"/>
    <col min="15071" max="15071" width="6" style="8" customWidth="1"/>
    <col min="15072" max="15072" width="17" style="8" customWidth="1"/>
    <col min="15073" max="15073" width="17.140625" style="8" customWidth="1"/>
    <col min="15074" max="15077" width="0" style="8" hidden="1" customWidth="1"/>
    <col min="15078" max="15078" width="16.28515625" style="8" customWidth="1"/>
    <col min="15079" max="15081" width="14.28515625" style="8" customWidth="1"/>
    <col min="15082" max="15317" width="14.28515625" style="8"/>
    <col min="15318" max="15318" width="2.85546875" style="8" customWidth="1"/>
    <col min="15319" max="15319" width="4.5703125" style="8" customWidth="1"/>
    <col min="15320" max="15320" width="51.140625" style="8" customWidth="1"/>
    <col min="15321" max="15321" width="19.42578125" style="8" customWidth="1"/>
    <col min="15322" max="15322" width="16.42578125" style="8" customWidth="1"/>
    <col min="15323" max="15323" width="17" style="8" customWidth="1"/>
    <col min="15324" max="15324" width="16.5703125" style="8" customWidth="1"/>
    <col min="15325" max="15325" width="6" style="8" customWidth="1"/>
    <col min="15326" max="15326" width="16.7109375" style="8" customWidth="1"/>
    <col min="15327" max="15327" width="6" style="8" customWidth="1"/>
    <col min="15328" max="15328" width="17" style="8" customWidth="1"/>
    <col min="15329" max="15329" width="17.140625" style="8" customWidth="1"/>
    <col min="15330" max="15333" width="0" style="8" hidden="1" customWidth="1"/>
    <col min="15334" max="15334" width="16.28515625" style="8" customWidth="1"/>
    <col min="15335" max="15337" width="14.28515625" style="8" customWidth="1"/>
    <col min="15338" max="15573" width="14.28515625" style="8"/>
    <col min="15574" max="15574" width="2.85546875" style="8" customWidth="1"/>
    <col min="15575" max="15575" width="4.5703125" style="8" customWidth="1"/>
    <col min="15576" max="15576" width="51.140625" style="8" customWidth="1"/>
    <col min="15577" max="15577" width="19.42578125" style="8" customWidth="1"/>
    <col min="15578" max="15578" width="16.42578125" style="8" customWidth="1"/>
    <col min="15579" max="15579" width="17" style="8" customWidth="1"/>
    <col min="15580" max="15580" width="16.5703125" style="8" customWidth="1"/>
    <col min="15581" max="15581" width="6" style="8" customWidth="1"/>
    <col min="15582" max="15582" width="16.7109375" style="8" customWidth="1"/>
    <col min="15583" max="15583" width="6" style="8" customWidth="1"/>
    <col min="15584" max="15584" width="17" style="8" customWidth="1"/>
    <col min="15585" max="15585" width="17.140625" style="8" customWidth="1"/>
    <col min="15586" max="15589" width="0" style="8" hidden="1" customWidth="1"/>
    <col min="15590" max="15590" width="16.28515625" style="8" customWidth="1"/>
    <col min="15591" max="15593" width="14.28515625" style="8" customWidth="1"/>
    <col min="15594" max="15829" width="14.28515625" style="8"/>
    <col min="15830" max="15830" width="2.85546875" style="8" customWidth="1"/>
    <col min="15831" max="15831" width="4.5703125" style="8" customWidth="1"/>
    <col min="15832" max="15832" width="51.140625" style="8" customWidth="1"/>
    <col min="15833" max="15833" width="19.42578125" style="8" customWidth="1"/>
    <col min="15834" max="15834" width="16.42578125" style="8" customWidth="1"/>
    <col min="15835" max="15835" width="17" style="8" customWidth="1"/>
    <col min="15836" max="15836" width="16.5703125" style="8" customWidth="1"/>
    <col min="15837" max="15837" width="6" style="8" customWidth="1"/>
    <col min="15838" max="15838" width="16.7109375" style="8" customWidth="1"/>
    <col min="15839" max="15839" width="6" style="8" customWidth="1"/>
    <col min="15840" max="15840" width="17" style="8" customWidth="1"/>
    <col min="15841" max="15841" width="17.140625" style="8" customWidth="1"/>
    <col min="15842" max="15845" width="0" style="8" hidden="1" customWidth="1"/>
    <col min="15846" max="15846" width="16.28515625" style="8" customWidth="1"/>
    <col min="15847" max="15849" width="14.28515625" style="8" customWidth="1"/>
    <col min="15850" max="16085" width="14.28515625" style="8"/>
    <col min="16086" max="16086" width="2.85546875" style="8" customWidth="1"/>
    <col min="16087" max="16087" width="4.5703125" style="8" customWidth="1"/>
    <col min="16088" max="16088" width="51.140625" style="8" customWidth="1"/>
    <col min="16089" max="16089" width="19.42578125" style="8" customWidth="1"/>
    <col min="16090" max="16090" width="16.42578125" style="8" customWidth="1"/>
    <col min="16091" max="16091" width="17" style="8" customWidth="1"/>
    <col min="16092" max="16092" width="16.5703125" style="8" customWidth="1"/>
    <col min="16093" max="16093" width="6" style="8" customWidth="1"/>
    <col min="16094" max="16094" width="16.7109375" style="8" customWidth="1"/>
    <col min="16095" max="16095" width="6" style="8" customWidth="1"/>
    <col min="16096" max="16096" width="17" style="8" customWidth="1"/>
    <col min="16097" max="16097" width="17.140625" style="8" customWidth="1"/>
    <col min="16098" max="16101" width="0" style="8" hidden="1" customWidth="1"/>
    <col min="16102" max="16102" width="16.28515625" style="8" customWidth="1"/>
    <col min="16103" max="16105" width="14.28515625" style="8" customWidth="1"/>
    <col min="16106" max="16384" width="14.28515625" style="8"/>
  </cols>
  <sheetData>
    <row r="1" spans="1:22" ht="22.5" customHeight="1">
      <c r="A1" s="27" t="s">
        <v>1188</v>
      </c>
      <c r="C1" s="14"/>
      <c r="D1" s="43"/>
      <c r="E1" s="43"/>
      <c r="F1" s="43"/>
      <c r="G1" s="43"/>
      <c r="H1" s="43"/>
      <c r="I1" s="43"/>
      <c r="J1" s="1263"/>
      <c r="K1" s="1263"/>
      <c r="L1" s="1263"/>
      <c r="M1" s="1263"/>
      <c r="N1" s="1263"/>
      <c r="O1" s="1263"/>
      <c r="P1" s="1263"/>
      <c r="Q1" s="1264"/>
      <c r="R1" s="1265"/>
      <c r="S1" s="1266"/>
      <c r="T1" s="1658" t="s">
        <v>51</v>
      </c>
      <c r="U1" s="1659"/>
    </row>
    <row r="2" spans="1:22" ht="18" customHeight="1">
      <c r="A2" s="27" t="s">
        <v>52</v>
      </c>
      <c r="C2" s="14"/>
      <c r="D2" s="43"/>
      <c r="E2" s="43"/>
      <c r="F2" s="43"/>
      <c r="G2" s="43"/>
      <c r="H2" s="43"/>
      <c r="I2" s="43"/>
      <c r="J2" s="1263"/>
      <c r="K2" s="1263"/>
      <c r="L2" s="1263"/>
      <c r="M2" s="1263"/>
      <c r="N2" s="1263"/>
      <c r="O2" s="1263"/>
      <c r="P2" s="1263"/>
      <c r="Q2" s="1264"/>
      <c r="R2" s="1265"/>
      <c r="S2" s="1266"/>
      <c r="T2" s="1267" t="s">
        <v>0</v>
      </c>
      <c r="U2" s="1268" t="s">
        <v>1</v>
      </c>
    </row>
    <row r="3" spans="1:22" ht="18" customHeight="1">
      <c r="A3" s="1660">
        <v>44104</v>
      </c>
      <c r="B3" s="1660"/>
      <c r="C3" s="1660"/>
      <c r="D3" s="1660"/>
      <c r="E3" s="1660"/>
      <c r="F3" s="1660"/>
      <c r="G3" s="1660"/>
      <c r="H3" s="1515"/>
      <c r="I3" s="1515"/>
      <c r="J3" s="1263"/>
      <c r="K3" s="1263"/>
      <c r="L3" s="1263"/>
      <c r="M3" s="1263"/>
      <c r="N3" s="1263"/>
      <c r="O3" s="1263"/>
      <c r="P3" s="1263"/>
      <c r="Q3" s="1264"/>
      <c r="R3" s="1661" t="s">
        <v>2</v>
      </c>
      <c r="S3" s="1662"/>
      <c r="T3" s="1269" t="e">
        <f>#REF!</f>
        <v>#REF!</v>
      </c>
      <c r="U3" s="1446" t="e">
        <f>#REF!</f>
        <v>#REF!</v>
      </c>
    </row>
    <row r="4" spans="1:22" ht="18" customHeight="1">
      <c r="J4" s="1270"/>
      <c r="K4" s="1270"/>
      <c r="L4" s="1270"/>
      <c r="M4" s="1270"/>
      <c r="N4" s="1270"/>
      <c r="O4" s="1270"/>
      <c r="P4" s="1270"/>
      <c r="Q4" s="1264"/>
      <c r="R4" s="1661" t="s">
        <v>3</v>
      </c>
      <c r="S4" s="1662"/>
      <c r="T4" s="1271"/>
      <c r="U4" s="1272"/>
    </row>
    <row r="5" spans="1:22" ht="18" customHeight="1">
      <c r="B5" s="16"/>
      <c r="C5" s="14"/>
      <c r="D5" s="43"/>
      <c r="E5" s="43"/>
      <c r="F5" s="43"/>
      <c r="G5" s="43"/>
      <c r="H5" s="43"/>
      <c r="I5" s="43"/>
      <c r="J5" s="1263"/>
      <c r="K5" s="1263"/>
      <c r="L5" s="1263"/>
      <c r="M5" s="1263"/>
      <c r="N5" s="1263"/>
      <c r="O5" s="1263"/>
      <c r="P5" s="1263"/>
      <c r="Q5" s="1264"/>
      <c r="R5" s="1263"/>
      <c r="S5" s="1264"/>
      <c r="T5" s="1263"/>
    </row>
    <row r="6" spans="1:22" ht="18" customHeight="1">
      <c r="A6" s="18"/>
      <c r="B6" s="1"/>
      <c r="C6" s="2"/>
      <c r="D6" s="2"/>
      <c r="E6" s="2"/>
      <c r="F6" s="2"/>
      <c r="G6" s="2"/>
      <c r="H6" s="2"/>
      <c r="I6" s="3"/>
      <c r="J6" s="1663" t="s">
        <v>4</v>
      </c>
      <c r="K6" s="1664"/>
      <c r="L6" s="1664"/>
      <c r="M6" s="1664"/>
      <c r="N6" s="1664"/>
      <c r="O6" s="1664"/>
      <c r="P6" s="1664"/>
      <c r="Q6" s="1664"/>
      <c r="R6" s="1664"/>
      <c r="S6" s="1664"/>
      <c r="T6" s="1664"/>
      <c r="U6" s="1665"/>
      <c r="V6" s="44"/>
    </row>
    <row r="7" spans="1:22" ht="18" customHeight="1">
      <c r="A7" s="19"/>
      <c r="C7" s="33"/>
      <c r="D7" s="33"/>
      <c r="E7" s="1516"/>
      <c r="F7" s="1516"/>
      <c r="G7" s="1666" t="s">
        <v>5</v>
      </c>
      <c r="H7" s="1666"/>
      <c r="I7" s="1667"/>
      <c r="J7" s="1425" t="s">
        <v>6</v>
      </c>
      <c r="K7" s="1432"/>
      <c r="L7" s="1274"/>
      <c r="M7" s="1275"/>
      <c r="N7" s="1276"/>
      <c r="O7" s="1277" t="s">
        <v>10</v>
      </c>
      <c r="P7" s="1278" t="s">
        <v>11</v>
      </c>
      <c r="Q7" s="1668" t="s">
        <v>12</v>
      </c>
      <c r="R7" s="1669"/>
      <c r="S7" s="1669"/>
      <c r="T7" s="1670"/>
      <c r="U7" s="1279"/>
      <c r="V7" s="45"/>
    </row>
    <row r="8" spans="1:22" ht="18" customHeight="1">
      <c r="A8" s="20" t="s">
        <v>13</v>
      </c>
      <c r="B8" s="4"/>
      <c r="C8" s="5"/>
      <c r="D8" s="5"/>
      <c r="E8" s="5"/>
      <c r="F8" s="5"/>
      <c r="G8" s="5"/>
      <c r="H8" s="5"/>
      <c r="I8" s="6"/>
      <c r="J8" s="1426"/>
      <c r="K8" s="1433"/>
      <c r="L8" s="1280"/>
      <c r="M8" s="1281"/>
      <c r="N8" s="1282"/>
      <c r="O8" s="1283"/>
      <c r="P8" s="1284"/>
      <c r="Q8" s="1285"/>
      <c r="R8" s="1286"/>
      <c r="S8" s="1286"/>
      <c r="T8" s="1287"/>
      <c r="U8" s="1288"/>
      <c r="V8" s="45"/>
    </row>
    <row r="9" spans="1:22" ht="18" customHeight="1">
      <c r="A9" s="46"/>
      <c r="B9" s="10"/>
      <c r="C9" s="11"/>
      <c r="D9" s="47"/>
      <c r="E9" s="11"/>
      <c r="F9" s="11"/>
      <c r="G9" s="11"/>
      <c r="H9" s="11"/>
      <c r="I9" s="48"/>
      <c r="J9" s="1427" t="s">
        <v>34</v>
      </c>
      <c r="K9" s="1434"/>
      <c r="L9" s="1289"/>
      <c r="M9" s="1290"/>
      <c r="N9" s="1291"/>
      <c r="O9" s="1292" t="s">
        <v>34</v>
      </c>
      <c r="P9" s="1293"/>
      <c r="Q9" s="1294"/>
      <c r="R9" s="1295" t="s">
        <v>17</v>
      </c>
      <c r="S9" s="1296"/>
      <c r="T9" s="1295" t="s">
        <v>18</v>
      </c>
      <c r="U9" s="1297" t="s">
        <v>35</v>
      </c>
      <c r="V9" s="49"/>
    </row>
    <row r="10" spans="1:22" ht="18" customHeight="1">
      <c r="A10" s="19"/>
      <c r="B10" s="28"/>
      <c r="C10" s="50"/>
      <c r="D10" s="50"/>
      <c r="E10" s="50"/>
      <c r="F10" s="50"/>
      <c r="G10" s="50"/>
      <c r="H10" s="50"/>
      <c r="I10" s="50"/>
      <c r="J10" s="1299"/>
      <c r="K10" s="1435"/>
      <c r="L10" s="1298"/>
      <c r="M10" s="1299"/>
      <c r="N10" s="1299"/>
      <c r="O10" s="1300"/>
      <c r="P10" s="1301"/>
      <c r="Q10" s="1302"/>
      <c r="R10" s="1303"/>
      <c r="S10" s="1302"/>
      <c r="T10" s="1304"/>
      <c r="U10" s="1303"/>
    </row>
    <row r="11" spans="1:22">
      <c r="A11" s="19">
        <v>401</v>
      </c>
      <c r="B11" s="51"/>
      <c r="C11" s="24" t="s">
        <v>53</v>
      </c>
      <c r="D11" s="26"/>
      <c r="E11" s="26"/>
      <c r="F11" s="26"/>
      <c r="G11" s="26"/>
      <c r="H11" s="26"/>
      <c r="I11" s="26"/>
      <c r="J11" s="1428" t="e">
        <f>-SUMIF(#REF!,A11,#REF!)-228512969.46</f>
        <v>#REF!</v>
      </c>
      <c r="K11" s="1324"/>
      <c r="L11" s="1305"/>
      <c r="M11" s="1306"/>
      <c r="N11" s="1306"/>
      <c r="O11" s="1306" t="e">
        <f>-SUMIF(#REF!,A11,#REF!)-8586127.82</f>
        <v>#REF!</v>
      </c>
      <c r="P11" s="1306" t="e">
        <f>SUM(J11,K11:O11)</f>
        <v>#REF!</v>
      </c>
      <c r="Q11" s="1307"/>
      <c r="R11" s="1306" t="e">
        <f>SUMIF(#REF!,A11,#REF!)-1758758.69</f>
        <v>#REF!</v>
      </c>
      <c r="S11" s="1308"/>
      <c r="T11" s="1306" t="e">
        <f>SUMIF(#REF!,A11,#REF!)</f>
        <v>#REF!</v>
      </c>
      <c r="U11" s="1309" t="e">
        <f>+P11+T11-R11</f>
        <v>#REF!</v>
      </c>
      <c r="V11" s="42" t="e">
        <f>+#REF!-237291833.2-U11</f>
        <v>#REF!</v>
      </c>
    </row>
    <row r="12" spans="1:22">
      <c r="A12" s="19">
        <v>402</v>
      </c>
      <c r="B12" s="51"/>
      <c r="C12" s="37" t="s">
        <v>54</v>
      </c>
      <c r="D12" s="37"/>
      <c r="E12" s="52"/>
      <c r="F12" s="52"/>
      <c r="G12" s="52"/>
      <c r="H12" s="52"/>
      <c r="I12" s="52"/>
      <c r="J12" s="1428" t="e">
        <f>-SUMIF(#REF!,A12,#REF!)-7289710.99</f>
        <v>#REF!</v>
      </c>
      <c r="K12" s="1324"/>
      <c r="L12" s="1305"/>
      <c r="M12" s="1306"/>
      <c r="N12" s="1306"/>
      <c r="O12" s="1306" t="e">
        <f>-SUMIF(#REF!,A12,#REF!)-1304478.17</f>
        <v>#REF!</v>
      </c>
      <c r="P12" s="1306" t="e">
        <f t="shared" ref="P12:P14" si="0">SUM(J12,K12:O12)</f>
        <v>#REF!</v>
      </c>
      <c r="Q12" s="1310"/>
      <c r="R12" s="1306" t="e">
        <f>SUMIF(#REF!,A12,#REF!)</f>
        <v>#REF!</v>
      </c>
      <c r="S12" s="1308"/>
      <c r="T12" s="1306" t="e">
        <f>SUMIF(#REF!,A12,#REF!)</f>
        <v>#REF!</v>
      </c>
      <c r="U12" s="1309" t="e">
        <f>+P12+T12-R12</f>
        <v>#REF!</v>
      </c>
      <c r="V12" s="42" t="e">
        <f>+#REF!-8594189.16-U12</f>
        <v>#REF!</v>
      </c>
    </row>
    <row r="13" spans="1:22">
      <c r="A13" s="19"/>
      <c r="B13" s="39" t="s">
        <v>55</v>
      </c>
      <c r="C13" s="24"/>
      <c r="D13" s="26"/>
      <c r="E13" s="33"/>
      <c r="F13" s="33"/>
      <c r="G13" s="33"/>
      <c r="H13" s="33"/>
      <c r="I13" s="33"/>
      <c r="J13" s="1312" t="e">
        <f t="shared" ref="J13:O13" si="1">SUM(J11:J12)</f>
        <v>#REF!</v>
      </c>
      <c r="K13" s="1314"/>
      <c r="L13" s="1311"/>
      <c r="M13" s="1312"/>
      <c r="N13" s="1312"/>
      <c r="O13" s="1312" t="e">
        <f t="shared" si="1"/>
        <v>#REF!</v>
      </c>
      <c r="P13" s="1312" t="e">
        <f t="shared" si="0"/>
        <v>#REF!</v>
      </c>
      <c r="Q13" s="1313"/>
      <c r="R13" s="1312" t="e">
        <f>SUM(R11:R12)</f>
        <v>#REF!</v>
      </c>
      <c r="S13" s="1313"/>
      <c r="T13" s="1312" t="e">
        <f>SUM(T11:T12)</f>
        <v>#REF!</v>
      </c>
      <c r="U13" s="1314" t="e">
        <f>SUM(U11:U12)</f>
        <v>#REF!</v>
      </c>
      <c r="V13" s="42"/>
    </row>
    <row r="14" spans="1:22">
      <c r="A14" s="19">
        <v>405</v>
      </c>
      <c r="B14" s="39"/>
      <c r="C14" s="24" t="s">
        <v>329</v>
      </c>
      <c r="D14" s="26"/>
      <c r="E14" s="33"/>
      <c r="F14" s="33"/>
      <c r="G14" s="33"/>
      <c r="H14" s="33"/>
      <c r="I14" s="33"/>
      <c r="J14" s="1316" t="e">
        <f>-SUMIF(#REF!,A14,#REF!)</f>
        <v>#REF!</v>
      </c>
      <c r="K14" s="1318"/>
      <c r="L14" s="1315"/>
      <c r="M14" s="1316"/>
      <c r="N14" s="1316"/>
      <c r="O14" s="1316" t="e">
        <f>-SUMIF(#REF!,F14,#REF!)</f>
        <v>#REF!</v>
      </c>
      <c r="P14" s="1316" t="e">
        <f t="shared" si="0"/>
        <v>#REF!</v>
      </c>
      <c r="Q14" s="1317"/>
      <c r="R14" s="1316"/>
      <c r="S14" s="1317"/>
      <c r="T14" s="1316"/>
      <c r="U14" s="1318"/>
      <c r="V14" s="42"/>
    </row>
    <row r="15" spans="1:22">
      <c r="A15" s="19"/>
      <c r="B15" s="39" t="s">
        <v>330</v>
      </c>
      <c r="C15" s="24"/>
      <c r="D15" s="26"/>
      <c r="E15" s="33"/>
      <c r="F15" s="33"/>
      <c r="G15" s="33"/>
      <c r="H15" s="33"/>
      <c r="I15" s="33"/>
      <c r="J15" s="1320" t="e">
        <f>SUM(J13:J14)</f>
        <v>#REF!</v>
      </c>
      <c r="K15" s="1321"/>
      <c r="L15" s="1319"/>
      <c r="M15" s="1320"/>
      <c r="N15" s="1320"/>
      <c r="O15" s="1320" t="e">
        <f t="shared" ref="O15:U15" si="2">SUM(O13:O14)</f>
        <v>#REF!</v>
      </c>
      <c r="P15" s="1320" t="e">
        <f>SUM(P13:P14)</f>
        <v>#REF!</v>
      </c>
      <c r="Q15" s="1320">
        <f t="shared" si="2"/>
        <v>0</v>
      </c>
      <c r="R15" s="1320" t="e">
        <f>SUM(R13:R14)</f>
        <v>#REF!</v>
      </c>
      <c r="S15" s="1320">
        <f t="shared" si="2"/>
        <v>0</v>
      </c>
      <c r="T15" s="1320" t="e">
        <f t="shared" si="2"/>
        <v>#REF!</v>
      </c>
      <c r="U15" s="1321" t="e">
        <f t="shared" si="2"/>
        <v>#REF!</v>
      </c>
      <c r="V15" s="42"/>
    </row>
    <row r="16" spans="1:22">
      <c r="A16" s="19"/>
      <c r="B16" s="39"/>
      <c r="C16" s="24"/>
      <c r="D16" s="26"/>
      <c r="E16" s="33"/>
      <c r="F16" s="33"/>
      <c r="G16" s="33"/>
      <c r="H16" s="33"/>
      <c r="I16" s="33"/>
      <c r="J16" s="1316"/>
      <c r="K16" s="1318"/>
      <c r="L16" s="1322"/>
      <c r="M16" s="1315"/>
      <c r="N16" s="1314"/>
      <c r="O16" s="1322"/>
      <c r="P16" s="1322"/>
      <c r="Q16" s="1315"/>
      <c r="R16" s="1316"/>
      <c r="S16" s="1316"/>
      <c r="T16" s="1316"/>
      <c r="U16" s="1318"/>
      <c r="V16" s="42"/>
    </row>
    <row r="17" spans="1:25">
      <c r="A17" s="19">
        <v>403</v>
      </c>
      <c r="B17" s="51"/>
      <c r="C17" s="24" t="s">
        <v>56</v>
      </c>
      <c r="D17" s="26"/>
      <c r="E17" s="32"/>
      <c r="F17" s="32"/>
      <c r="G17" s="32"/>
      <c r="H17" s="32"/>
      <c r="I17" s="32"/>
      <c r="J17" s="1428" t="e">
        <f>-SUMIF(#REF!,A17,#REF!)</f>
        <v>#REF!</v>
      </c>
      <c r="K17" s="1324"/>
      <c r="L17" s="1323"/>
      <c r="M17" s="1305"/>
      <c r="N17" s="1324"/>
      <c r="O17" s="1323" t="e">
        <f>-SUMIF(#REF!,A17,#REF!)</f>
        <v>#REF!</v>
      </c>
      <c r="P17" s="1323" t="e">
        <f t="shared" ref="P17:P20" si="3">SUM(J17,K17:O17)</f>
        <v>#REF!</v>
      </c>
      <c r="Q17" s="1325"/>
      <c r="R17" s="1303" t="e">
        <f>SUMIF(#REF!,A17,#REF!)</f>
        <v>#REF!</v>
      </c>
      <c r="S17" s="1326"/>
      <c r="T17" s="1303" t="e">
        <f>SUMIF(#REF!,A17,#REF!)</f>
        <v>#REF!</v>
      </c>
      <c r="U17" s="1324" t="e">
        <f>P17-R17+T17</f>
        <v>#REF!</v>
      </c>
      <c r="V17" s="42"/>
    </row>
    <row r="18" spans="1:25">
      <c r="A18" s="19">
        <v>404</v>
      </c>
      <c r="B18" s="51"/>
      <c r="C18" s="37" t="s">
        <v>57</v>
      </c>
      <c r="D18" s="26"/>
      <c r="E18" s="26"/>
      <c r="F18" s="26"/>
      <c r="G18" s="26"/>
      <c r="H18" s="26"/>
      <c r="I18" s="53"/>
      <c r="J18" s="1428" t="e">
        <f>-SUMIF(#REF!,A18,#REF!)</f>
        <v>#REF!</v>
      </c>
      <c r="K18" s="1324"/>
      <c r="L18" s="1305"/>
      <c r="M18" s="1305"/>
      <c r="N18" s="1306"/>
      <c r="O18" s="1323" t="e">
        <f>-SUMIF(#REF!,A18,#REF!)</f>
        <v>#REF!</v>
      </c>
      <c r="P18" s="1327" t="e">
        <f t="shared" si="3"/>
        <v>#REF!</v>
      </c>
      <c r="Q18" s="1328"/>
      <c r="R18" s="1306" t="e">
        <f>SUMIF(#REF!,A18,#REF!)</f>
        <v>#REF!</v>
      </c>
      <c r="S18" s="1308"/>
      <c r="T18" s="1306" t="e">
        <f>SUMIF(#REF!,A18,#REF!)</f>
        <v>#REF!</v>
      </c>
      <c r="U18" s="1438" t="e">
        <f>+P18+T18-R18</f>
        <v>#REF!</v>
      </c>
      <c r="V18" s="42"/>
    </row>
    <row r="19" spans="1:25">
      <c r="A19" s="19"/>
      <c r="B19" s="39" t="s">
        <v>1061</v>
      </c>
      <c r="C19" s="24"/>
      <c r="D19" s="26"/>
      <c r="E19" s="33"/>
      <c r="F19" s="33"/>
      <c r="G19" s="33"/>
      <c r="H19" s="33"/>
      <c r="I19" s="54"/>
      <c r="J19" s="1312" t="e">
        <f>SUM(J17:J18)</f>
        <v>#REF!</v>
      </c>
      <c r="K19" s="1314"/>
      <c r="L19" s="1322"/>
      <c r="M19" s="1311"/>
      <c r="N19" s="1314"/>
      <c r="O19" s="1322" t="e">
        <f t="shared" ref="O19:P19" si="4">SUM(O17:O18)</f>
        <v>#REF!</v>
      </c>
      <c r="P19" s="1322" t="e">
        <f t="shared" si="4"/>
        <v>#REF!</v>
      </c>
      <c r="Q19" s="1329"/>
      <c r="R19" s="1312" t="e">
        <f>SUM(R17:R18)</f>
        <v>#REF!</v>
      </c>
      <c r="S19" s="1313"/>
      <c r="T19" s="1312" t="e">
        <f>SUM(T17:T18)</f>
        <v>#REF!</v>
      </c>
      <c r="U19" s="1314" t="e">
        <f>SUM(U17:U18)</f>
        <v>#REF!</v>
      </c>
      <c r="V19" s="42"/>
    </row>
    <row r="20" spans="1:25">
      <c r="A20" s="19">
        <v>406</v>
      </c>
      <c r="B20" s="28"/>
      <c r="C20" s="22" t="s">
        <v>333</v>
      </c>
      <c r="D20" s="32"/>
      <c r="E20" s="33"/>
      <c r="F20" s="33"/>
      <c r="G20" s="33"/>
      <c r="H20" s="33"/>
      <c r="I20" s="54"/>
      <c r="J20" s="1316" t="e">
        <f>-SUMIF(#REF!,A20,#REF!)</f>
        <v>#REF!</v>
      </c>
      <c r="K20" s="1369"/>
      <c r="L20" s="1330"/>
      <c r="M20" s="1315"/>
      <c r="N20" s="1318"/>
      <c r="O20" s="1330" t="e">
        <f>-SUMIF(#REF!,F20,#REF!)</f>
        <v>#REF!</v>
      </c>
      <c r="P20" s="1327" t="e">
        <f t="shared" si="3"/>
        <v>#REF!</v>
      </c>
      <c r="Q20" s="1331"/>
      <c r="R20" s="1316"/>
      <c r="S20" s="1317"/>
      <c r="T20" s="1316"/>
      <c r="U20" s="1438" t="e">
        <f>+P20+T20-R20</f>
        <v>#REF!</v>
      </c>
      <c r="V20" s="42"/>
    </row>
    <row r="21" spans="1:25">
      <c r="A21" s="19"/>
      <c r="B21" s="39" t="s">
        <v>334</v>
      </c>
      <c r="C21" s="22"/>
      <c r="D21" s="32"/>
      <c r="E21" s="33"/>
      <c r="F21" s="33"/>
      <c r="G21" s="33"/>
      <c r="H21" s="33"/>
      <c r="I21" s="54"/>
      <c r="J21" s="1320" t="e">
        <f>SUM(J19:J20)</f>
        <v>#REF!</v>
      </c>
      <c r="K21" s="1321"/>
      <c r="L21" s="1332"/>
      <c r="M21" s="1319"/>
      <c r="N21" s="1321"/>
      <c r="O21" s="1332" t="e">
        <f t="shared" ref="O21:U21" si="5">SUM(O19:O20)</f>
        <v>#REF!</v>
      </c>
      <c r="P21" s="1332" t="e">
        <f t="shared" si="5"/>
        <v>#REF!</v>
      </c>
      <c r="Q21" s="1319">
        <f t="shared" si="5"/>
        <v>0</v>
      </c>
      <c r="R21" s="1320" t="e">
        <f t="shared" si="5"/>
        <v>#REF!</v>
      </c>
      <c r="S21" s="1320">
        <f t="shared" si="5"/>
        <v>0</v>
      </c>
      <c r="T21" s="1320" t="e">
        <f>SUM(T19:T20)</f>
        <v>#REF!</v>
      </c>
      <c r="U21" s="1321" t="e">
        <f t="shared" si="5"/>
        <v>#REF!</v>
      </c>
      <c r="V21" s="42"/>
    </row>
    <row r="22" spans="1:25">
      <c r="A22" s="19"/>
      <c r="B22" s="28"/>
      <c r="C22" s="22"/>
      <c r="D22" s="32"/>
      <c r="E22" s="33"/>
      <c r="F22" s="33"/>
      <c r="G22" s="33"/>
      <c r="H22" s="33"/>
      <c r="I22" s="54"/>
      <c r="J22" s="1316"/>
      <c r="K22" s="1318"/>
      <c r="L22" s="1315"/>
      <c r="M22" s="1316"/>
      <c r="N22" s="1316"/>
      <c r="O22" s="1316"/>
      <c r="P22" s="1316"/>
      <c r="Q22" s="1317"/>
      <c r="R22" s="1316"/>
      <c r="S22" s="1317"/>
      <c r="T22" s="1316"/>
      <c r="U22" s="1318"/>
      <c r="V22" s="42"/>
    </row>
    <row r="23" spans="1:25" s="27" customFormat="1">
      <c r="A23" s="7"/>
      <c r="B23" s="28" t="s">
        <v>58</v>
      </c>
      <c r="C23" s="21"/>
      <c r="D23" s="55"/>
      <c r="E23" s="55"/>
      <c r="F23" s="55"/>
      <c r="G23" s="55"/>
      <c r="H23" s="55"/>
      <c r="I23" s="56"/>
      <c r="J23" s="1334" t="e">
        <f t="shared" ref="J23:P23" si="6">J15+J21</f>
        <v>#REF!</v>
      </c>
      <c r="K23" s="1436"/>
      <c r="L23" s="1333"/>
      <c r="M23" s="1334"/>
      <c r="N23" s="1334"/>
      <c r="O23" s="1334" t="e">
        <f t="shared" si="6"/>
        <v>#REF!</v>
      </c>
      <c r="P23" s="1334" t="e">
        <f t="shared" si="6"/>
        <v>#REF!</v>
      </c>
      <c r="Q23" s="1334"/>
      <c r="R23" s="1334" t="e">
        <f>R15+R21</f>
        <v>#REF!</v>
      </c>
      <c r="S23" s="1307"/>
      <c r="T23" s="1334" t="e">
        <f>T15+T21</f>
        <v>#REF!</v>
      </c>
      <c r="U23" s="1436" t="e">
        <f>U15+U21</f>
        <v>#REF!</v>
      </c>
      <c r="V23" s="57"/>
    </row>
    <row r="24" spans="1:25" s="27" customFormat="1">
      <c r="A24" s="19">
        <v>410</v>
      </c>
      <c r="B24" s="39"/>
      <c r="C24" s="24" t="s">
        <v>59</v>
      </c>
      <c r="D24" s="58"/>
      <c r="E24" s="58"/>
      <c r="F24" s="58"/>
      <c r="G24" s="58"/>
      <c r="H24" s="58"/>
      <c r="I24" s="59"/>
      <c r="J24" s="1428" t="e">
        <f>-SUMIF(#REF!,A24,#REF!)</f>
        <v>#REF!</v>
      </c>
      <c r="K24" s="1324"/>
      <c r="L24" s="1305"/>
      <c r="M24" s="1306"/>
      <c r="N24" s="1306"/>
      <c r="O24" s="1306" t="e">
        <f>-SUMIF(#REF!,A24,#REF!)</f>
        <v>#REF!</v>
      </c>
      <c r="P24" s="1306" t="e">
        <f t="shared" ref="P24:P30" si="7">SUM(J24,K24:O24)</f>
        <v>#REF!</v>
      </c>
      <c r="Q24" s="1307"/>
      <c r="R24" s="1306" t="e">
        <f>SUMIF(#REF!,A24,#REF!)</f>
        <v>#REF!</v>
      </c>
      <c r="S24" s="1308"/>
      <c r="T24" s="1306" t="e">
        <f>SUMIF(#REF!,A24,#REF!)</f>
        <v>#REF!</v>
      </c>
      <c r="U24" s="1309" t="e">
        <f t="shared" ref="U24:U30" si="8">+P24+T24-R24</f>
        <v>#REF!</v>
      </c>
      <c r="V24" s="42"/>
    </row>
    <row r="25" spans="1:25" s="27" customFormat="1">
      <c r="A25" s="19">
        <v>411</v>
      </c>
      <c r="B25" s="39"/>
      <c r="C25" s="24" t="s">
        <v>60</v>
      </c>
      <c r="D25" s="58"/>
      <c r="E25" s="58"/>
      <c r="F25" s="58"/>
      <c r="G25" s="58"/>
      <c r="H25" s="58"/>
      <c r="I25" s="59"/>
      <c r="J25" s="1428" t="e">
        <f>-SUMIF(#REF!,A25,#REF!)</f>
        <v>#REF!</v>
      </c>
      <c r="K25" s="1324"/>
      <c r="L25" s="1305"/>
      <c r="M25" s="1306"/>
      <c r="N25" s="1306"/>
      <c r="O25" s="1306" t="e">
        <f>-SUMIF(#REF!,A25,#REF!)</f>
        <v>#REF!</v>
      </c>
      <c r="P25" s="1306" t="e">
        <f t="shared" si="7"/>
        <v>#REF!</v>
      </c>
      <c r="Q25" s="1307"/>
      <c r="R25" s="1306" t="e">
        <f>SUMIF(#REF!,A25,#REF!)</f>
        <v>#REF!</v>
      </c>
      <c r="S25" s="1308"/>
      <c r="T25" s="1306" t="e">
        <f>SUMIF(#REF!,A25,#REF!)</f>
        <v>#REF!</v>
      </c>
      <c r="U25" s="1309" t="e">
        <f t="shared" si="8"/>
        <v>#REF!</v>
      </c>
      <c r="V25" s="42"/>
    </row>
    <row r="26" spans="1:25" s="27" customFormat="1">
      <c r="A26" s="19">
        <v>412</v>
      </c>
      <c r="B26" s="39"/>
      <c r="C26" s="24" t="s">
        <v>144</v>
      </c>
      <c r="D26" s="58"/>
      <c r="E26" s="58"/>
      <c r="F26" s="58"/>
      <c r="G26" s="58"/>
      <c r="H26" s="58"/>
      <c r="I26" s="59"/>
      <c r="J26" s="1428" t="e">
        <f>-SUMIF(#REF!,A26,#REF!)</f>
        <v>#REF!</v>
      </c>
      <c r="K26" s="1324"/>
      <c r="L26" s="1305"/>
      <c r="M26" s="1306"/>
      <c r="N26" s="1306"/>
      <c r="O26" s="1306" t="e">
        <f>-SUMIF(#REF!,A26,#REF!)</f>
        <v>#REF!</v>
      </c>
      <c r="P26" s="1306" t="e">
        <f t="shared" si="7"/>
        <v>#REF!</v>
      </c>
      <c r="Q26" s="1307"/>
      <c r="R26" s="1306" t="e">
        <f>SUMIF(#REF!,A26,#REF!)</f>
        <v>#REF!</v>
      </c>
      <c r="S26" s="1308"/>
      <c r="T26" s="1306" t="e">
        <f>SUMIF(#REF!,A26,#REF!)</f>
        <v>#REF!</v>
      </c>
      <c r="U26" s="1309" t="e">
        <f t="shared" si="8"/>
        <v>#REF!</v>
      </c>
      <c r="V26" s="42"/>
    </row>
    <row r="27" spans="1:25">
      <c r="A27" s="19">
        <v>413</v>
      </c>
      <c r="B27" s="51"/>
      <c r="C27" s="24" t="s">
        <v>61</v>
      </c>
      <c r="D27" s="60"/>
      <c r="E27" s="61"/>
      <c r="F27" s="61"/>
      <c r="G27" s="61"/>
      <c r="H27" s="61"/>
      <c r="I27" s="62"/>
      <c r="J27" s="1428" t="e">
        <f>-SUMIF(#REF!,A27,#REF!)</f>
        <v>#REF!</v>
      </c>
      <c r="K27" s="1324"/>
      <c r="L27" s="1305"/>
      <c r="M27" s="1306"/>
      <c r="N27" s="1306"/>
      <c r="O27" s="1306" t="e">
        <f>-SUMIF(#REF!,A27,#REF!)</f>
        <v>#REF!</v>
      </c>
      <c r="P27" s="1306" t="e">
        <f t="shared" si="7"/>
        <v>#REF!</v>
      </c>
      <c r="Q27" s="1335"/>
      <c r="R27" s="1306" t="e">
        <f>SUMIF(#REF!,A27,#REF!)</f>
        <v>#REF!</v>
      </c>
      <c r="S27" s="1308"/>
      <c r="T27" s="1306" t="e">
        <f>SUMIF(#REF!,A27,#REF!)</f>
        <v>#REF!</v>
      </c>
      <c r="U27" s="1309" t="e">
        <f t="shared" si="8"/>
        <v>#REF!</v>
      </c>
      <c r="V27" s="42"/>
    </row>
    <row r="28" spans="1:25">
      <c r="A28" s="19">
        <v>501</v>
      </c>
      <c r="B28" s="51"/>
      <c r="C28" s="24" t="s">
        <v>62</v>
      </c>
      <c r="D28" s="26"/>
      <c r="E28" s="26"/>
      <c r="F28" s="26"/>
      <c r="G28" s="26"/>
      <c r="H28" s="26"/>
      <c r="I28" s="53"/>
      <c r="J28" s="1428" t="e">
        <f>-SUMIF(#REF!,A28,#REF!)</f>
        <v>#REF!</v>
      </c>
      <c r="K28" s="1324"/>
      <c r="L28" s="1305"/>
      <c r="M28" s="1306"/>
      <c r="N28" s="1324"/>
      <c r="O28" s="1324" t="e">
        <f>-SUMIF(#REF!,A28,#REF!)</f>
        <v>#REF!</v>
      </c>
      <c r="P28" s="1324" t="e">
        <f t="shared" si="7"/>
        <v>#REF!</v>
      </c>
      <c r="Q28" s="1336"/>
      <c r="R28" s="1306" t="e">
        <f>SUMIF(#REF!,A28,#REF!)</f>
        <v>#REF!</v>
      </c>
      <c r="S28" s="1308"/>
      <c r="T28" s="1306" t="e">
        <f>SUMIF(#REF!,A28,#REF!)</f>
        <v>#REF!</v>
      </c>
      <c r="U28" s="1309" t="e">
        <f t="shared" si="8"/>
        <v>#REF!</v>
      </c>
    </row>
    <row r="29" spans="1:25">
      <c r="A29" s="19">
        <v>502</v>
      </c>
      <c r="B29" s="51"/>
      <c r="C29" s="24" t="s">
        <v>63</v>
      </c>
      <c r="D29" s="26"/>
      <c r="E29" s="26"/>
      <c r="F29" s="26"/>
      <c r="G29" s="26"/>
      <c r="H29" s="26"/>
      <c r="I29" s="53"/>
      <c r="J29" s="1441" t="e">
        <f>-SUMIF(#REF!,A29,#REF!)</f>
        <v>#REF!</v>
      </c>
      <c r="K29" s="1324"/>
      <c r="L29" s="1442"/>
      <c r="M29" s="1324"/>
      <c r="N29" s="1323"/>
      <c r="O29" s="1324" t="e">
        <f>-SUMIF(#REF!,A29,#REF!)</f>
        <v>#REF!</v>
      </c>
      <c r="P29" s="1324" t="e">
        <f t="shared" si="7"/>
        <v>#REF!</v>
      </c>
      <c r="Q29" s="1336"/>
      <c r="R29" s="1306" t="e">
        <f>SUMIF(#REF!,A29,#REF!)</f>
        <v>#REF!</v>
      </c>
      <c r="S29" s="1308"/>
      <c r="T29" s="1306" t="e">
        <f>SUMIF(#REF!,A29,#REF!)</f>
        <v>#REF!</v>
      </c>
      <c r="U29" s="1309" t="e">
        <f t="shared" si="8"/>
        <v>#REF!</v>
      </c>
    </row>
    <row r="30" spans="1:25">
      <c r="A30" s="19">
        <v>503</v>
      </c>
      <c r="B30" s="51"/>
      <c r="C30" s="24" t="s">
        <v>64</v>
      </c>
      <c r="D30" s="26"/>
      <c r="E30" s="63"/>
      <c r="F30" s="63"/>
      <c r="G30" s="63"/>
      <c r="H30" s="63"/>
      <c r="I30" s="64"/>
      <c r="J30" s="1443" t="e">
        <f>-SUMIF(#REF!,A30,#REF!)</f>
        <v>#REF!</v>
      </c>
      <c r="K30" s="1437"/>
      <c r="L30" s="1444"/>
      <c r="M30" s="1338"/>
      <c r="N30" s="1337"/>
      <c r="O30" s="1337" t="e">
        <f>-SUMIF(#REF!,A30,#REF!)</f>
        <v>#REF!</v>
      </c>
      <c r="P30" s="1337" t="e">
        <f t="shared" si="7"/>
        <v>#REF!</v>
      </c>
      <c r="Q30" s="1339"/>
      <c r="R30" s="1338" t="e">
        <f>SUMIF(#REF!,A30,#REF!)</f>
        <v>#REF!</v>
      </c>
      <c r="S30" s="1340"/>
      <c r="T30" s="1338" t="e">
        <f>SUMIF(#REF!,A30,#REF!)</f>
        <v>#REF!</v>
      </c>
      <c r="U30" s="1341" t="e">
        <f t="shared" si="8"/>
        <v>#REF!</v>
      </c>
      <c r="V30" s="42"/>
      <c r="W30" s="65" t="s">
        <v>65</v>
      </c>
      <c r="X30" s="65" t="s">
        <v>33</v>
      </c>
    </row>
    <row r="31" spans="1:25" s="27" customFormat="1" ht="21" customHeight="1">
      <c r="A31" s="7"/>
      <c r="B31" s="39" t="s">
        <v>66</v>
      </c>
      <c r="C31" s="21"/>
      <c r="D31" s="21"/>
      <c r="E31" s="30"/>
      <c r="F31" s="30"/>
      <c r="G31" s="30"/>
      <c r="H31" s="30"/>
      <c r="I31" s="66"/>
      <c r="J31" s="1343" t="e">
        <f>SUM(J23:J30)</f>
        <v>#REF!</v>
      </c>
      <c r="K31" s="1347"/>
      <c r="L31" s="1342"/>
      <c r="M31" s="1343"/>
      <c r="N31" s="1343"/>
      <c r="O31" s="1343" t="e">
        <f t="shared" ref="O31" si="9">SUM(O23:O30)</f>
        <v>#REF!</v>
      </c>
      <c r="P31" s="1343" t="e">
        <f>SUM(P23:P30)</f>
        <v>#REF!</v>
      </c>
      <c r="Q31" s="1344"/>
      <c r="R31" s="1343" t="e">
        <f>SUM(R23:R30)</f>
        <v>#REF!</v>
      </c>
      <c r="S31" s="1344"/>
      <c r="T31" s="1343" t="e">
        <f>SUM(T23:T30)</f>
        <v>#REF!</v>
      </c>
      <c r="U31" s="1345" t="e">
        <f>SUM(U23:U30)</f>
        <v>#REF!</v>
      </c>
      <c r="V31" s="67" t="e">
        <f>R31-T31+[258]ELIMINATE!H88</f>
        <v>#REF!</v>
      </c>
      <c r="W31" s="68">
        <v>0.2</v>
      </c>
      <c r="X31" s="69"/>
    </row>
    <row r="32" spans="1:25" ht="21.75" customHeight="1">
      <c r="A32" s="19">
        <v>600</v>
      </c>
      <c r="B32" s="51"/>
      <c r="C32" s="24" t="s">
        <v>67</v>
      </c>
      <c r="D32" s="24"/>
      <c r="E32" s="24"/>
      <c r="F32" s="24"/>
      <c r="G32" s="24"/>
      <c r="H32" s="24"/>
      <c r="I32" s="25"/>
      <c r="J32" s="1445" t="e">
        <f>-SUMIF(#REF!,A32,#REF!)</f>
        <v>#REF!</v>
      </c>
      <c r="K32" s="1437"/>
      <c r="L32" s="1368"/>
      <c r="M32" s="1338"/>
      <c r="N32" s="1338"/>
      <c r="O32" s="1338" t="e">
        <f>-SUMIF(#REF!,A32,#REF!)</f>
        <v>#REF!</v>
      </c>
      <c r="P32" s="1337" t="e">
        <f>SUM(J32,K32:O32)</f>
        <v>#REF!</v>
      </c>
      <c r="Q32" s="1346"/>
      <c r="R32" s="1338" t="e">
        <f>SUMIF(#REF!,A32,#REF!)</f>
        <v>#REF!</v>
      </c>
      <c r="S32" s="1308"/>
      <c r="T32" s="1338" t="e">
        <f>SUMIF(#REF!,A32,#REF!)</f>
        <v>#REF!</v>
      </c>
      <c r="U32" s="1338" t="e">
        <f>P32+R32-T32</f>
        <v>#REF!</v>
      </c>
      <c r="V32" s="42"/>
      <c r="W32" s="36" t="e">
        <f>-U31*W31</f>
        <v>#REF!</v>
      </c>
      <c r="X32" s="70" t="e">
        <f>U32-W32</f>
        <v>#REF!</v>
      </c>
      <c r="Y32" s="40" t="s">
        <v>68</v>
      </c>
    </row>
    <row r="33" spans="1:43" s="27" customFormat="1" ht="21.75" customHeight="1">
      <c r="A33" s="7"/>
      <c r="B33" s="51" t="s">
        <v>69</v>
      </c>
      <c r="C33" s="24"/>
      <c r="D33" s="24"/>
      <c r="E33" s="24"/>
      <c r="F33" s="24"/>
      <c r="G33" s="24"/>
      <c r="H33" s="24"/>
      <c r="I33" s="25"/>
      <c r="J33" s="1343" t="e">
        <f>SUM(J31:J32)</f>
        <v>#REF!</v>
      </c>
      <c r="K33" s="1347"/>
      <c r="L33" s="1342"/>
      <c r="M33" s="1343"/>
      <c r="N33" s="1343"/>
      <c r="O33" s="1347" t="e">
        <f>SUM(O31:O32)</f>
        <v>#REF!</v>
      </c>
      <c r="P33" s="1348" t="e">
        <f>SUM(P31:P32)</f>
        <v>#REF!</v>
      </c>
      <c r="Q33" s="1344"/>
      <c r="R33" s="1348" t="e">
        <f>SUM(R31:R32)</f>
        <v>#REF!</v>
      </c>
      <c r="S33" s="1344"/>
      <c r="T33" s="1348" t="e">
        <f>SUM(T31:T32)</f>
        <v>#REF!</v>
      </c>
      <c r="U33" s="1347" t="e">
        <f>SUM(U31:U32)</f>
        <v>#REF!</v>
      </c>
      <c r="V33" s="71"/>
      <c r="W33" s="36"/>
    </row>
    <row r="34" spans="1:43" s="33" customFormat="1" ht="22.5" customHeight="1" thickBot="1">
      <c r="A34" s="19">
        <v>700</v>
      </c>
      <c r="B34" s="72" t="s">
        <v>70</v>
      </c>
      <c r="C34" s="13" t="s">
        <v>71</v>
      </c>
      <c r="D34" s="13"/>
      <c r="E34" s="13"/>
      <c r="F34" s="13"/>
      <c r="G34" s="13"/>
      <c r="H34" s="13"/>
      <c r="I34" s="31"/>
      <c r="J34" s="1428" t="e">
        <f>-SUMIF(#REF!,A34,#REF!)</f>
        <v>#REF!</v>
      </c>
      <c r="K34" s="1437"/>
      <c r="L34" s="1349"/>
      <c r="M34" s="1350"/>
      <c r="N34" s="1350"/>
      <c r="O34" s="1350">
        <v>0</v>
      </c>
      <c r="P34" s="1349"/>
      <c r="Q34" s="1351"/>
      <c r="R34" s="1338" t="e">
        <f>SUMIF(#REF!,A34,#REF!)</f>
        <v>#REF!</v>
      </c>
      <c r="S34" s="1308"/>
      <c r="T34" s="1338" t="e">
        <f>SUMIF(#REF!,A34,#REF!)</f>
        <v>#REF!</v>
      </c>
      <c r="U34" s="1350" t="e">
        <f>P34-R34+T34</f>
        <v>#REF!</v>
      </c>
      <c r="V34" s="42"/>
      <c r="W34" s="38"/>
    </row>
    <row r="35" spans="1:43" s="76" customFormat="1">
      <c r="A35" s="7"/>
      <c r="B35" s="73" t="s">
        <v>72</v>
      </c>
      <c r="C35" s="74"/>
      <c r="D35" s="74"/>
      <c r="E35" s="74"/>
      <c r="F35" s="74"/>
      <c r="G35" s="74"/>
      <c r="H35" s="74"/>
      <c r="I35" s="75"/>
      <c r="J35" s="1429" t="e">
        <f>SUM(J33:J34)</f>
        <v>#REF!</v>
      </c>
      <c r="K35" s="1353"/>
      <c r="L35" s="1352"/>
      <c r="M35" s="1353"/>
      <c r="N35" s="1353"/>
      <c r="O35" s="1354" t="e">
        <f>SUM(O33:O34)</f>
        <v>#REF!</v>
      </c>
      <c r="P35" s="1355" t="e">
        <f>SUM(P33:P34)</f>
        <v>#REF!</v>
      </c>
      <c r="Q35" s="1356"/>
      <c r="R35" s="1355" t="e">
        <f>SUM(R33:R34)</f>
        <v>#REF!</v>
      </c>
      <c r="S35" s="1356"/>
      <c r="T35" s="1355" t="e">
        <f>SUM(T33:T34)</f>
        <v>#REF!</v>
      </c>
      <c r="U35" s="1354" t="e">
        <f>SUM(U33:U34)</f>
        <v>#REF!</v>
      </c>
      <c r="V35" s="36"/>
      <c r="W35" s="36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s="76" customFormat="1">
      <c r="A36" s="7"/>
      <c r="B36" s="77"/>
      <c r="C36" s="21"/>
      <c r="D36" s="21"/>
      <c r="E36" s="21"/>
      <c r="F36" s="21"/>
      <c r="G36" s="21"/>
      <c r="H36" s="21"/>
      <c r="I36" s="34"/>
      <c r="J36" s="1358" t="s">
        <v>73</v>
      </c>
      <c r="K36" s="1302"/>
      <c r="L36" s="1357"/>
      <c r="M36" s="1358"/>
      <c r="N36" s="1358"/>
      <c r="O36" s="1359" t="s">
        <v>73</v>
      </c>
      <c r="P36" s="1357" t="s">
        <v>73</v>
      </c>
      <c r="Q36" s="1302"/>
      <c r="R36" s="1358" t="s">
        <v>73</v>
      </c>
      <c r="S36" s="1302"/>
      <c r="T36" s="1358" t="s">
        <v>73</v>
      </c>
      <c r="U36" s="1359" t="s">
        <v>73</v>
      </c>
      <c r="V36" s="35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ht="21" customHeight="1">
      <c r="A37" s="19"/>
      <c r="B37" s="78" t="s">
        <v>74</v>
      </c>
      <c r="C37" s="79"/>
      <c r="D37" s="79"/>
      <c r="E37" s="79"/>
      <c r="F37" s="79"/>
      <c r="G37" s="79"/>
      <c r="H37" s="79"/>
      <c r="I37" s="80"/>
      <c r="J37" s="1430"/>
      <c r="K37" s="1302"/>
      <c r="L37" s="1360"/>
      <c r="M37" s="1302"/>
      <c r="N37" s="1302"/>
      <c r="O37" s="1302"/>
      <c r="P37" s="1357"/>
      <c r="Q37" s="1302"/>
      <c r="R37" s="1358"/>
      <c r="S37" s="1302"/>
      <c r="T37" s="1358"/>
      <c r="U37" s="1302"/>
      <c r="V37" s="81"/>
    </row>
    <row r="38" spans="1:43" ht="21" customHeight="1">
      <c r="A38" s="19">
        <v>800</v>
      </c>
      <c r="B38" s="82"/>
      <c r="C38" s="83" t="s">
        <v>45</v>
      </c>
      <c r="D38" s="22"/>
      <c r="E38" s="22"/>
      <c r="F38" s="22"/>
      <c r="G38" s="22"/>
      <c r="H38" s="22"/>
      <c r="I38" s="23"/>
      <c r="J38" s="1428" t="e">
        <f>-SUMIF(#REF!,A38,#REF!)</f>
        <v>#REF!</v>
      </c>
      <c r="K38" s="1306"/>
      <c r="L38" s="1305"/>
      <c r="M38" s="1306"/>
      <c r="N38" s="1306"/>
      <c r="O38" s="1361"/>
      <c r="P38" s="1306" t="e">
        <f>SUM(J38,K38:O38)</f>
        <v>#REF!</v>
      </c>
      <c r="Q38" s="1344"/>
      <c r="R38" s="1306" t="e">
        <f>SUMIF(#REF!,A38,#REF!)</f>
        <v>#REF!</v>
      </c>
      <c r="S38" s="1308"/>
      <c r="T38" s="1306" t="e">
        <f>SUMIF(#REF!,A38,#REF!)</f>
        <v>#REF!</v>
      </c>
      <c r="U38" s="1306" t="e">
        <f>+P38+T38-R38</f>
        <v>#REF!</v>
      </c>
      <c r="V38" s="41"/>
    </row>
    <row r="39" spans="1:43" ht="21" customHeight="1">
      <c r="A39" s="19">
        <v>801</v>
      </c>
      <c r="B39" s="84"/>
      <c r="C39" s="22" t="s">
        <v>75</v>
      </c>
      <c r="D39" s="13"/>
      <c r="E39" s="13"/>
      <c r="F39" s="13"/>
      <c r="G39" s="13"/>
      <c r="H39" s="13"/>
      <c r="I39" s="31"/>
      <c r="J39" s="1428" t="e">
        <f>-SUMIF(#REF!,A39,#REF!)</f>
        <v>#REF!</v>
      </c>
      <c r="K39" s="1306"/>
      <c r="L39" s="1305"/>
      <c r="M39" s="1306"/>
      <c r="N39" s="1306"/>
      <c r="O39" s="1361"/>
      <c r="P39" s="1306" t="e">
        <f>SUM(J39,K39:O39)</f>
        <v>#REF!</v>
      </c>
      <c r="Q39" s="1362"/>
      <c r="R39" s="1306" t="e">
        <f>SUMIF(#REF!,A39,#REF!)</f>
        <v>#REF!</v>
      </c>
      <c r="S39" s="1308"/>
      <c r="T39" s="1306" t="e">
        <f>SUMIF(#REF!,A39,#REF!)</f>
        <v>#REF!</v>
      </c>
      <c r="U39" s="1306" t="e">
        <f t="shared" ref="U39:U45" si="10">+P39+T39-R39</f>
        <v>#REF!</v>
      </c>
      <c r="V39" s="85"/>
    </row>
    <row r="40" spans="1:43" ht="21" customHeight="1">
      <c r="A40" s="19">
        <v>802</v>
      </c>
      <c r="B40" s="86"/>
      <c r="C40" s="24" t="s">
        <v>76</v>
      </c>
      <c r="D40" s="24"/>
      <c r="E40" s="24"/>
      <c r="F40" s="24"/>
      <c r="G40" s="24"/>
      <c r="H40" s="24"/>
      <c r="I40" s="25"/>
      <c r="J40" s="1428" t="e">
        <f>-SUMIF(#REF!,A40,#REF!)</f>
        <v>#REF!</v>
      </c>
      <c r="K40" s="1306"/>
      <c r="L40" s="1305"/>
      <c r="M40" s="1306"/>
      <c r="N40" s="1306"/>
      <c r="O40" s="1361"/>
      <c r="P40" s="1306" t="e">
        <f>SUM(J40,K40:O40)</f>
        <v>#REF!</v>
      </c>
      <c r="Q40" s="1362"/>
      <c r="R40" s="1306" t="e">
        <f>SUMIF(#REF!,A40,#REF!)</f>
        <v>#REF!</v>
      </c>
      <c r="S40" s="1308"/>
      <c r="T40" s="1306" t="e">
        <f>SUMIF(#REF!,A40,#REF!)</f>
        <v>#REF!</v>
      </c>
      <c r="U40" s="1306" t="e">
        <f t="shared" si="10"/>
        <v>#REF!</v>
      </c>
      <c r="V40" s="42"/>
    </row>
    <row r="41" spans="1:43" ht="21" customHeight="1">
      <c r="A41" s="19">
        <v>803</v>
      </c>
      <c r="B41" s="86"/>
      <c r="C41" s="22" t="s">
        <v>77</v>
      </c>
      <c r="D41" s="24"/>
      <c r="E41" s="24"/>
      <c r="F41" s="24"/>
      <c r="G41" s="24"/>
      <c r="H41" s="24"/>
      <c r="I41" s="25"/>
      <c r="J41" s="1428" t="e">
        <f>-SUMIF(#REF!,A41,#REF!)</f>
        <v>#REF!</v>
      </c>
      <c r="K41" s="1306"/>
      <c r="L41" s="1305"/>
      <c r="M41" s="1306"/>
      <c r="N41" s="1306"/>
      <c r="O41" s="1361"/>
      <c r="P41" s="1306" t="e">
        <f>SUM(J41,K41:O41)</f>
        <v>#REF!</v>
      </c>
      <c r="Q41" s="1362"/>
      <c r="R41" s="1306" t="e">
        <f>SUMIF(#REF!,A41,#REF!)</f>
        <v>#REF!</v>
      </c>
      <c r="S41" s="1308"/>
      <c r="T41" s="1306" t="e">
        <f>SUMIF(#REF!,A41,#REF!)</f>
        <v>#REF!</v>
      </c>
      <c r="U41" s="1306" t="e">
        <f t="shared" si="10"/>
        <v>#REF!</v>
      </c>
      <c r="V41" s="42"/>
    </row>
    <row r="42" spans="1:43" ht="21" customHeight="1">
      <c r="A42" s="19"/>
      <c r="B42" s="87" t="s">
        <v>78</v>
      </c>
      <c r="C42" s="79"/>
      <c r="D42" s="79"/>
      <c r="E42" s="79"/>
      <c r="F42" s="79"/>
      <c r="G42" s="79"/>
      <c r="H42" s="79"/>
      <c r="I42" s="80"/>
      <c r="J42" s="1364"/>
      <c r="K42" s="1306"/>
      <c r="L42" s="1363"/>
      <c r="M42" s="1364"/>
      <c r="N42" s="1364"/>
      <c r="O42" s="1306"/>
      <c r="P42" s="1306"/>
      <c r="Q42" s="1365"/>
      <c r="R42" s="1366"/>
      <c r="S42" s="1365"/>
      <c r="T42" s="1367"/>
      <c r="U42" s="1306"/>
      <c r="V42" s="42"/>
    </row>
    <row r="43" spans="1:43" ht="21" customHeight="1">
      <c r="A43" s="19">
        <v>804</v>
      </c>
      <c r="B43" s="88"/>
      <c r="C43" s="24" t="s">
        <v>79</v>
      </c>
      <c r="D43" s="24"/>
      <c r="E43" s="24"/>
      <c r="F43" s="24"/>
      <c r="G43" s="24"/>
      <c r="H43" s="24"/>
      <c r="I43" s="25"/>
      <c r="J43" s="1428" t="e">
        <f>-SUMIF(#REF!,A43,#REF!)</f>
        <v>#REF!</v>
      </c>
      <c r="K43" s="1306"/>
      <c r="L43" s="1363"/>
      <c r="M43" s="1364"/>
      <c r="N43" s="1364"/>
      <c r="O43" s="1306"/>
      <c r="P43" s="1306" t="e">
        <f>SUM(J43,K43:O43)</f>
        <v>#REF!</v>
      </c>
      <c r="Q43" s="1362"/>
      <c r="R43" s="1306" t="e">
        <f>SUMIF(#REF!,A43,#REF!)</f>
        <v>#REF!</v>
      </c>
      <c r="S43" s="1308"/>
      <c r="T43" s="1306" t="e">
        <f>SUMIF(#REF!,A43,#REF!)</f>
        <v>#REF!</v>
      </c>
      <c r="U43" s="1306" t="e">
        <f>+P43+T43-R43</f>
        <v>#REF!</v>
      </c>
      <c r="V43" s="33"/>
    </row>
    <row r="44" spans="1:43" ht="21" customHeight="1">
      <c r="A44" s="19">
        <v>805</v>
      </c>
      <c r="B44" s="88"/>
      <c r="C44" s="89" t="s">
        <v>80</v>
      </c>
      <c r="E44" s="89"/>
      <c r="F44" s="89"/>
      <c r="G44" s="89"/>
      <c r="H44" s="89"/>
      <c r="I44" s="90"/>
      <c r="J44" s="1428" t="e">
        <f>-SUMIF(#REF!,A44,#REF!)</f>
        <v>#REF!</v>
      </c>
      <c r="K44" s="1306"/>
      <c r="L44" s="1363"/>
      <c r="M44" s="1364"/>
      <c r="N44" s="1364"/>
      <c r="O44" s="1306"/>
      <c r="P44" s="1306" t="e">
        <f>SUM(J44,K44:O44)</f>
        <v>#REF!</v>
      </c>
      <c r="Q44" s="1362"/>
      <c r="R44" s="1306" t="e">
        <f>SUMIF(#REF!,A44,#REF!)</f>
        <v>#REF!</v>
      </c>
      <c r="S44" s="1308"/>
      <c r="T44" s="1306" t="e">
        <f>SUMIF(#REF!,A44,#REF!)</f>
        <v>#REF!</v>
      </c>
      <c r="U44" s="1306" t="e">
        <f t="shared" si="10"/>
        <v>#REF!</v>
      </c>
      <c r="V44" s="41"/>
    </row>
    <row r="45" spans="1:43" ht="21" customHeight="1">
      <c r="A45" s="19">
        <v>806</v>
      </c>
      <c r="B45" s="86"/>
      <c r="C45" s="24" t="s">
        <v>81</v>
      </c>
      <c r="D45" s="24"/>
      <c r="E45" s="24"/>
      <c r="F45" s="24"/>
      <c r="G45" s="24"/>
      <c r="H45" s="24"/>
      <c r="I45" s="25"/>
      <c r="J45" s="1428" t="e">
        <f>-SUMIF(#REF!,A45,#REF!)</f>
        <v>#REF!</v>
      </c>
      <c r="K45" s="1306"/>
      <c r="L45" s="1305"/>
      <c r="M45" s="1306"/>
      <c r="N45" s="1306"/>
      <c r="O45" s="1367"/>
      <c r="P45" s="1306" t="e">
        <f>SUM(J45,K45:O45)</f>
        <v>#REF!</v>
      </c>
      <c r="Q45" s="1362"/>
      <c r="R45" s="1306" t="e">
        <f>SUMIF(#REF!,A45,#REF!)</f>
        <v>#REF!</v>
      </c>
      <c r="S45" s="1308"/>
      <c r="T45" s="1306" t="e">
        <f>SUMIF(#REF!,A45,#REF!)</f>
        <v>#REF!</v>
      </c>
      <c r="U45" s="1306" t="e">
        <f t="shared" si="10"/>
        <v>#REF!</v>
      </c>
      <c r="V45" s="42"/>
    </row>
    <row r="46" spans="1:43" ht="21" customHeight="1">
      <c r="A46" s="19">
        <v>807</v>
      </c>
      <c r="B46" s="84"/>
      <c r="C46" s="24" t="s">
        <v>82</v>
      </c>
      <c r="D46" s="13"/>
      <c r="E46" s="13"/>
      <c r="F46" s="13"/>
      <c r="G46" s="13"/>
      <c r="H46" s="13"/>
      <c r="I46" s="31"/>
      <c r="J46" s="1428" t="e">
        <f>-SUMIF(#REF!,A46,#REF!)</f>
        <v>#REF!</v>
      </c>
      <c r="K46" s="1338"/>
      <c r="L46" s="1368"/>
      <c r="M46" s="1338"/>
      <c r="N46" s="1338"/>
      <c r="O46" s="1369"/>
      <c r="P46" s="1306" t="e">
        <f>SUM(J46,K46:O46)</f>
        <v>#REF!</v>
      </c>
      <c r="Q46" s="1346"/>
      <c r="R46" s="1306" t="e">
        <f>SUMIF(#REF!,A46,#REF!)</f>
        <v>#REF!</v>
      </c>
      <c r="S46" s="1308"/>
      <c r="T46" s="1306" t="e">
        <f>SUMIF(#REF!,A46,#REF!)</f>
        <v>#REF!</v>
      </c>
      <c r="U46" s="1338" t="e">
        <f>+P46+T46-R46</f>
        <v>#REF!</v>
      </c>
      <c r="V46" s="42"/>
    </row>
    <row r="47" spans="1:43" ht="21" customHeight="1" thickBot="1">
      <c r="A47" s="19"/>
      <c r="B47" s="91"/>
      <c r="C47" s="92" t="s">
        <v>83</v>
      </c>
      <c r="D47" s="92"/>
      <c r="E47" s="92"/>
      <c r="F47" s="92"/>
      <c r="G47" s="92"/>
      <c r="H47" s="92"/>
      <c r="I47" s="93"/>
      <c r="J47" s="1371" t="e">
        <f>SUM(J38:J46)</f>
        <v>#REF!</v>
      </c>
      <c r="K47" s="1372"/>
      <c r="L47" s="1370"/>
      <c r="M47" s="1371"/>
      <c r="N47" s="1371"/>
      <c r="O47" s="1371">
        <f t="shared" ref="O47" si="11">SUM(O38:O46)</f>
        <v>0</v>
      </c>
      <c r="P47" s="1372" t="e">
        <f>SUM(P38:P46)</f>
        <v>#REF!</v>
      </c>
      <c r="Q47" s="1373"/>
      <c r="R47" s="1371" t="e">
        <f>SUM(R38:R46)</f>
        <v>#REF!</v>
      </c>
      <c r="S47" s="1373"/>
      <c r="T47" s="1371" t="e">
        <f>SUM(T38:T46)</f>
        <v>#REF!</v>
      </c>
      <c r="U47" s="1372" t="e">
        <f>SUM(U38:U46)</f>
        <v>#REF!</v>
      </c>
      <c r="V47" s="42"/>
    </row>
    <row r="48" spans="1:43" s="27" customFormat="1" ht="21" customHeight="1" thickBot="1">
      <c r="A48" s="9"/>
      <c r="B48" s="94" t="s">
        <v>84</v>
      </c>
      <c r="C48" s="95"/>
      <c r="D48" s="96"/>
      <c r="E48" s="96"/>
      <c r="F48" s="96"/>
      <c r="G48" s="96"/>
      <c r="H48" s="96"/>
      <c r="I48" s="96"/>
      <c r="J48" s="1431" t="e">
        <f>J35+J47</f>
        <v>#REF!</v>
      </c>
      <c r="K48" s="1375"/>
      <c r="L48" s="1374"/>
      <c r="M48" s="1375"/>
      <c r="N48" s="1375"/>
      <c r="O48" s="1375" t="e">
        <f>O35+O47</f>
        <v>#REF!</v>
      </c>
      <c r="P48" s="1376" t="e">
        <f>P35+P47</f>
        <v>#REF!</v>
      </c>
      <c r="Q48" s="1377"/>
      <c r="R48" s="1375" t="e">
        <f>R35+R47</f>
        <v>#REF!</v>
      </c>
      <c r="S48" s="1377"/>
      <c r="T48" s="1375" t="e">
        <f>T35+T47</f>
        <v>#REF!</v>
      </c>
      <c r="U48" s="1375" t="e">
        <f>U35+U47</f>
        <v>#REF!</v>
      </c>
      <c r="V48" s="97" t="s">
        <v>85</v>
      </c>
    </row>
    <row r="49" spans="1:22 16343:16343" s="27" customFormat="1" ht="21.75" customHeight="1" thickTop="1">
      <c r="A49" s="98"/>
      <c r="B49" s="30"/>
      <c r="C49" s="30"/>
      <c r="D49" s="99" t="s">
        <v>33</v>
      </c>
      <c r="E49" s="99"/>
      <c r="F49" s="99"/>
      <c r="G49" s="99"/>
      <c r="H49" s="99"/>
      <c r="I49" s="99"/>
      <c r="J49" s="1378" t="e">
        <f>J48-#REF!-#REF!-#REF!-#REF!-#REF!-#REF!-#REF!-#REF!-#REF!</f>
        <v>#REF!</v>
      </c>
      <c r="K49" s="1378"/>
      <c r="L49" s="1378"/>
      <c r="M49" s="1378"/>
      <c r="N49" s="1378"/>
      <c r="O49" s="1378" t="e">
        <f>O48-#REF!-#REF!-#REF!-#REF!-#REF!-#REF!-#REF!-#REF!-#REF!</f>
        <v>#REF!</v>
      </c>
      <c r="P49" s="1378" t="e">
        <f>P48-#REF!-#REF!-#REF!-#REF!-#REF!-#REF!-#REF!-#REF!-#REF!</f>
        <v>#REF!</v>
      </c>
      <c r="Q49" s="1379"/>
      <c r="R49" s="1378" t="e">
        <f>R48-#REF!-#REF!-#REF!-#REF!-#REF!-#REF!-#REF!-#REF!-#REF!</f>
        <v>#REF!</v>
      </c>
      <c r="S49" s="1379"/>
      <c r="T49" s="1378" t="e">
        <f>T48-#REF!-#REF!-#REF!-#REF!-#REF!-#REF!-#REF!-#REF!-#REF!</f>
        <v>#REF!</v>
      </c>
      <c r="U49" s="1378" t="e">
        <f>U48-#REF!-#REF!-#REF!-#REF!-#REF!-#REF!-#REF!-#REF!-#REF!</f>
        <v>#REF!</v>
      </c>
      <c r="V49" s="57"/>
    </row>
    <row r="50" spans="1:22 16343:16343" s="27" customFormat="1" ht="21.75" thickBot="1">
      <c r="A50" s="98"/>
      <c r="B50" s="30"/>
      <c r="C50" s="30"/>
      <c r="D50" s="30"/>
      <c r="E50" s="30"/>
      <c r="F50" s="30"/>
      <c r="G50" s="30"/>
      <c r="H50" s="30"/>
      <c r="I50" s="30"/>
      <c r="J50" s="1380"/>
      <c r="K50" s="1380"/>
      <c r="L50" s="1380"/>
      <c r="M50" s="1380"/>
      <c r="N50" s="1380"/>
      <c r="O50" s="1381" t="e">
        <f>SUM(J48:O48)</f>
        <v>#REF!</v>
      </c>
      <c r="P50" s="1380"/>
      <c r="Q50" s="1379"/>
      <c r="R50" s="1380" t="e">
        <f>+R48+#REF!+#REF!</f>
        <v>#REF!</v>
      </c>
      <c r="S50" s="1379"/>
      <c r="T50" s="1380" t="e">
        <f>+T48+#REF!+#REF!</f>
        <v>#REF!</v>
      </c>
      <c r="U50" s="1382"/>
      <c r="V50" s="57"/>
    </row>
    <row r="51" spans="1:22 16343:16343" s="27" customFormat="1" ht="18.95" customHeight="1">
      <c r="A51" s="98"/>
      <c r="B51" s="30"/>
      <c r="C51" s="30"/>
      <c r="D51" s="100" t="s">
        <v>86</v>
      </c>
      <c r="E51" s="101"/>
      <c r="F51" s="101"/>
      <c r="G51" s="101"/>
      <c r="H51" s="101"/>
      <c r="I51" s="101"/>
      <c r="J51" s="1383"/>
      <c r="K51" s="1384"/>
      <c r="L51" s="1385" t="s">
        <v>7</v>
      </c>
      <c r="M51" s="1386" t="s">
        <v>8</v>
      </c>
      <c r="N51" s="1387" t="s">
        <v>9</v>
      </c>
      <c r="O51" s="1388" t="str">
        <f>O7</f>
        <v>AND</v>
      </c>
      <c r="P51" s="1389" t="s">
        <v>35</v>
      </c>
      <c r="Q51" s="1379"/>
      <c r="R51" s="1380"/>
      <c r="S51" s="1379"/>
      <c r="T51" s="1380" t="e">
        <f>+T50-R50</f>
        <v>#REF!</v>
      </c>
      <c r="U51" s="1382"/>
      <c r="V51" s="57"/>
    </row>
    <row r="52" spans="1:22 16343:16343" s="27" customFormat="1" ht="18.95" customHeight="1">
      <c r="A52" s="98"/>
      <c r="B52" s="30"/>
      <c r="C52" s="30"/>
      <c r="D52" s="102"/>
      <c r="E52" s="57"/>
      <c r="F52" s="57"/>
      <c r="G52" s="57"/>
      <c r="H52" s="57"/>
      <c r="I52" s="57"/>
      <c r="J52" s="1390"/>
      <c r="K52" s="1384"/>
      <c r="L52" s="1391"/>
      <c r="M52" s="1281"/>
      <c r="N52" s="1282"/>
      <c r="O52" s="1283"/>
      <c r="P52" s="1392"/>
      <c r="Q52" s="1379"/>
      <c r="R52" s="1380">
        <v>3454402.83</v>
      </c>
      <c r="S52" s="1379"/>
      <c r="T52" s="1380"/>
      <c r="U52" s="1382"/>
      <c r="V52" s="57"/>
    </row>
    <row r="53" spans="1:22 16343:16343" s="27" customFormat="1" ht="18.95" customHeight="1">
      <c r="A53" s="98"/>
      <c r="B53" s="30"/>
      <c r="C53" s="30"/>
      <c r="D53" s="103"/>
      <c r="E53" s="42"/>
      <c r="F53" s="42"/>
      <c r="G53" s="42"/>
      <c r="H53" s="42"/>
      <c r="I53" s="42"/>
      <c r="J53" s="1390"/>
      <c r="K53" s="1393" t="s">
        <v>16</v>
      </c>
      <c r="L53" s="1394" t="s">
        <v>87</v>
      </c>
      <c r="M53" s="1290" t="s">
        <v>87</v>
      </c>
      <c r="N53" s="1291" t="s">
        <v>87</v>
      </c>
      <c r="O53" s="1292" t="s">
        <v>87</v>
      </c>
      <c r="P53" s="1395" t="s">
        <v>87</v>
      </c>
      <c r="Q53" s="1379"/>
      <c r="R53" s="1380" t="e">
        <f>+R50-R52</f>
        <v>#REF!</v>
      </c>
      <c r="S53" s="1379"/>
      <c r="T53" s="1380"/>
      <c r="U53" s="1382"/>
      <c r="V53" s="57"/>
    </row>
    <row r="54" spans="1:22 16343:16343" s="27" customFormat="1" ht="18.95" customHeight="1">
      <c r="A54" s="98"/>
      <c r="B54" s="30"/>
      <c r="C54" s="30"/>
      <c r="D54" s="103" t="s">
        <v>48</v>
      </c>
      <c r="E54" s="42"/>
      <c r="F54" s="42"/>
      <c r="G54" s="42"/>
      <c r="H54" s="42"/>
      <c r="I54" s="42"/>
      <c r="J54" s="1380"/>
      <c r="K54" s="1380"/>
      <c r="L54" s="1380"/>
      <c r="M54" s="1380"/>
      <c r="N54" s="1380"/>
      <c r="O54" s="1396">
        <v>3.0099999999999998E-2</v>
      </c>
      <c r="P54" s="1397"/>
      <c r="Q54" s="1379"/>
      <c r="R54" s="1380"/>
      <c r="S54" s="1379"/>
      <c r="T54" s="1380"/>
      <c r="U54" s="1382"/>
      <c r="V54" s="57"/>
    </row>
    <row r="55" spans="1:22 16343:16343" s="27" customFormat="1" ht="18.95" customHeight="1">
      <c r="A55" s="98"/>
      <c r="B55" s="30"/>
      <c r="C55" s="30"/>
      <c r="D55" s="103" t="s">
        <v>49</v>
      </c>
      <c r="E55" s="42"/>
      <c r="F55" s="42"/>
      <c r="G55" s="42"/>
      <c r="H55" s="42"/>
      <c r="I55" s="42"/>
      <c r="J55" s="1380"/>
      <c r="K55" s="1380"/>
      <c r="L55" s="1380"/>
      <c r="M55" s="1380"/>
      <c r="N55" s="1380"/>
      <c r="O55" s="1398">
        <v>1E-3</v>
      </c>
      <c r="P55" s="1397"/>
      <c r="Q55" s="1379"/>
      <c r="R55" s="1380"/>
      <c r="S55" s="1379"/>
      <c r="T55" s="1380"/>
      <c r="U55" s="1382"/>
      <c r="V55" s="57"/>
    </row>
    <row r="56" spans="1:22 16343:16343" s="27" customFormat="1" ht="18.95" customHeight="1">
      <c r="A56" s="98"/>
      <c r="B56" s="30"/>
      <c r="C56" s="30"/>
      <c r="D56" s="103" t="s">
        <v>88</v>
      </c>
      <c r="E56" s="42"/>
      <c r="F56" s="42"/>
      <c r="G56" s="42"/>
      <c r="H56" s="42"/>
      <c r="I56" s="42"/>
      <c r="J56" s="1380"/>
      <c r="K56" s="1380"/>
      <c r="L56" s="1380"/>
      <c r="M56" s="1380"/>
      <c r="N56" s="1380"/>
      <c r="O56" s="1396">
        <v>0</v>
      </c>
      <c r="P56" s="1397"/>
      <c r="Q56" s="1379"/>
      <c r="R56" s="1380"/>
      <c r="S56" s="1379"/>
      <c r="T56" s="1380"/>
      <c r="U56" s="1382"/>
      <c r="V56" s="57"/>
    </row>
    <row r="57" spans="1:22 16343:16343" s="27" customFormat="1" ht="8.25" customHeight="1">
      <c r="A57" s="98"/>
      <c r="B57" s="30"/>
      <c r="C57" s="30"/>
      <c r="D57" s="104"/>
      <c r="E57" s="105"/>
      <c r="F57" s="105"/>
      <c r="G57" s="105"/>
      <c r="H57" s="105"/>
      <c r="I57" s="105"/>
      <c r="J57" s="1380"/>
      <c r="K57" s="1380"/>
      <c r="L57" s="1380"/>
      <c r="M57" s="1380"/>
      <c r="N57" s="1380"/>
      <c r="O57" s="1381"/>
      <c r="P57" s="1399"/>
      <c r="Q57" s="1379"/>
      <c r="R57" s="1380"/>
      <c r="S57" s="1379"/>
      <c r="T57" s="1380"/>
      <c r="U57" s="1382"/>
      <c r="V57" s="57"/>
    </row>
    <row r="58" spans="1:22 16343:16343" s="27" customFormat="1" ht="18.95" customHeight="1">
      <c r="A58" s="98"/>
      <c r="B58" s="30"/>
      <c r="C58" s="30"/>
      <c r="D58" s="106" t="s">
        <v>89</v>
      </c>
      <c r="E58" s="107"/>
      <c r="F58" s="107"/>
      <c r="G58" s="107"/>
      <c r="H58" s="107"/>
      <c r="I58" s="107"/>
      <c r="J58" s="1400"/>
      <c r="K58" s="1400"/>
      <c r="L58" s="1400"/>
      <c r="M58" s="1400"/>
      <c r="N58" s="1400"/>
      <c r="O58" s="1400"/>
      <c r="P58" s="1401"/>
      <c r="Q58" s="1379"/>
      <c r="R58" s="1380"/>
      <c r="S58" s="1379"/>
      <c r="T58" s="1380"/>
      <c r="U58" s="1382"/>
      <c r="V58" s="57"/>
    </row>
    <row r="59" spans="1:22 16343:16343" s="27" customFormat="1" ht="18.95" customHeight="1">
      <c r="A59" s="98"/>
      <c r="B59" s="30"/>
      <c r="C59" s="30"/>
      <c r="D59" s="1656">
        <v>43738</v>
      </c>
      <c r="E59" s="1657"/>
      <c r="F59" s="1657"/>
      <c r="G59" s="1657"/>
      <c r="H59" s="108"/>
      <c r="I59" s="108"/>
      <c r="J59" s="1380"/>
      <c r="K59" s="1380"/>
      <c r="L59" s="1380"/>
      <c r="M59" s="1380"/>
      <c r="N59" s="1380"/>
      <c r="O59" s="1402" t="e">
        <f>O33</f>
        <v>#REF!</v>
      </c>
      <c r="P59" s="1403" t="e">
        <f>SUM(J59:O59)</f>
        <v>#REF!</v>
      </c>
      <c r="Q59" s="1404" t="s">
        <v>90</v>
      </c>
      <c r="R59" s="1380"/>
      <c r="S59" s="1379"/>
      <c r="T59" s="1380"/>
      <c r="U59" s="1382"/>
      <c r="V59" s="57"/>
    </row>
    <row r="60" spans="1:22 16343:16343" s="27" customFormat="1" ht="18.95" customHeight="1" thickBot="1">
      <c r="A60" s="98"/>
      <c r="B60" s="30"/>
      <c r="C60" s="30"/>
      <c r="D60" s="109" t="s">
        <v>91</v>
      </c>
      <c r="E60" s="110"/>
      <c r="F60" s="110"/>
      <c r="G60" s="110"/>
      <c r="H60" s="110"/>
      <c r="I60" s="110"/>
      <c r="J60" s="1405">
        <f t="shared" ref="J60:N60" si="12">SUM(J59:J59)</f>
        <v>0</v>
      </c>
      <c r="K60" s="1405">
        <f t="shared" si="12"/>
        <v>0</v>
      </c>
      <c r="L60" s="1405">
        <f t="shared" si="12"/>
        <v>0</v>
      </c>
      <c r="M60" s="1405">
        <f t="shared" si="12"/>
        <v>0</v>
      </c>
      <c r="N60" s="1405">
        <f t="shared" si="12"/>
        <v>0</v>
      </c>
      <c r="O60" s="1405" t="e">
        <f>SUM(O59:O59)</f>
        <v>#REF!</v>
      </c>
      <c r="P60" s="1406" t="e">
        <f>SUM(J60:O60)</f>
        <v>#REF!</v>
      </c>
      <c r="Q60" s="1379"/>
      <c r="R60" s="1380"/>
      <c r="S60" s="1379"/>
      <c r="T60" s="1380"/>
      <c r="U60" s="1382"/>
      <c r="V60" s="57"/>
    </row>
    <row r="61" spans="1:22 16343:16343" s="27" customFormat="1" ht="18.95" customHeight="1" thickTop="1">
      <c r="A61" s="98"/>
      <c r="B61" s="30"/>
      <c r="C61" s="30"/>
      <c r="D61" s="111"/>
      <c r="E61" s="112"/>
      <c r="F61" s="112"/>
      <c r="G61" s="112"/>
      <c r="H61" s="112"/>
      <c r="I61" s="112"/>
      <c r="J61" s="1380"/>
      <c r="K61" s="1380"/>
      <c r="L61" s="1380"/>
      <c r="M61" s="1380"/>
      <c r="N61" s="1380"/>
      <c r="O61" s="1407" t="e">
        <f>O60-O33</f>
        <v>#REF!</v>
      </c>
      <c r="P61" s="1399"/>
      <c r="Q61" s="1379"/>
      <c r="R61" s="1380"/>
      <c r="S61" s="1379"/>
      <c r="T61" s="1380"/>
      <c r="U61" s="1382"/>
      <c r="V61" s="57"/>
    </row>
    <row r="62" spans="1:22 16343:16343" ht="18.95" customHeight="1">
      <c r="D62" s="113" t="s">
        <v>92</v>
      </c>
      <c r="E62" s="114"/>
      <c r="F62" s="114"/>
      <c r="G62" s="114"/>
      <c r="H62" s="114"/>
      <c r="I62" s="114"/>
      <c r="J62" s="1408"/>
      <c r="K62" s="1408"/>
      <c r="L62" s="1408"/>
      <c r="M62" s="1408"/>
      <c r="N62" s="1408"/>
      <c r="O62" s="1408"/>
      <c r="P62" s="1409"/>
      <c r="U62" s="1411"/>
    </row>
    <row r="63" spans="1:22 16343:16343" ht="18.95" customHeight="1">
      <c r="D63" s="1656">
        <v>43738</v>
      </c>
      <c r="E63" s="1657"/>
      <c r="F63" s="1657"/>
      <c r="G63" s="1657"/>
      <c r="H63" s="108"/>
      <c r="I63" s="108"/>
      <c r="J63" s="1381">
        <f t="shared" ref="J63:N63" si="13">(J59*J56)</f>
        <v>0</v>
      </c>
      <c r="K63" s="1380"/>
      <c r="L63" s="1381">
        <f t="shared" si="13"/>
        <v>0</v>
      </c>
      <c r="M63" s="1381">
        <f t="shared" si="13"/>
        <v>0</v>
      </c>
      <c r="N63" s="1381">
        <f t="shared" si="13"/>
        <v>0</v>
      </c>
      <c r="O63" s="1381" t="e">
        <f>(O59*O56)</f>
        <v>#REF!</v>
      </c>
      <c r="P63" s="1403" t="e">
        <f>SUM(J63:O63)</f>
        <v>#REF!</v>
      </c>
      <c r="Q63" s="1404" t="s">
        <v>90</v>
      </c>
      <c r="U63" s="1411"/>
      <c r="XDO63" s="29" t="e">
        <f>SUM(P63)</f>
        <v>#REF!</v>
      </c>
    </row>
    <row r="64" spans="1:22 16343:16343" ht="18.95" customHeight="1" thickBot="1">
      <c r="D64" s="109" t="s">
        <v>91</v>
      </c>
      <c r="E64" s="110"/>
      <c r="F64" s="110"/>
      <c r="G64" s="110"/>
      <c r="H64" s="110"/>
      <c r="I64" s="110"/>
      <c r="J64" s="1405">
        <f t="shared" ref="J64:N64" si="14">SUM(J63:J63)</f>
        <v>0</v>
      </c>
      <c r="K64" s="1405">
        <f t="shared" si="14"/>
        <v>0</v>
      </c>
      <c r="L64" s="1405">
        <f t="shared" si="14"/>
        <v>0</v>
      </c>
      <c r="M64" s="1405">
        <f t="shared" si="14"/>
        <v>0</v>
      </c>
      <c r="N64" s="1405">
        <f t="shared" si="14"/>
        <v>0</v>
      </c>
      <c r="O64" s="1405" t="e">
        <f>SUM(O63:O63)</f>
        <v>#REF!</v>
      </c>
      <c r="P64" s="1406" t="e">
        <f>SUM(J64:O64)</f>
        <v>#REF!</v>
      </c>
      <c r="Q64" s="1412" t="s">
        <v>50</v>
      </c>
      <c r="U64" s="1411"/>
    </row>
    <row r="65" spans="1:22" s="27" customFormat="1" ht="16.5" hidden="1" customHeight="1">
      <c r="A65" s="98"/>
      <c r="B65" s="30"/>
      <c r="C65" s="30"/>
      <c r="D65" s="111"/>
      <c r="E65" s="112"/>
      <c r="F65" s="112"/>
      <c r="G65" s="112"/>
      <c r="H65" s="112"/>
      <c r="I65" s="112"/>
      <c r="J65" s="1380"/>
      <c r="K65" s="1380"/>
      <c r="L65" s="1380"/>
      <c r="M65" s="1380"/>
      <c r="N65" s="1380"/>
      <c r="O65" s="1381"/>
      <c r="P65" s="1399"/>
      <c r="Q65" s="1379"/>
      <c r="R65" s="1380"/>
      <c r="S65" s="1379"/>
      <c r="T65" s="1380"/>
      <c r="U65" s="1382"/>
      <c r="V65" s="57"/>
    </row>
    <row r="66" spans="1:22" s="27" customFormat="1" ht="18.95" hidden="1" customHeight="1" thickTop="1">
      <c r="A66" s="98"/>
      <c r="B66" s="30"/>
      <c r="C66" s="30"/>
      <c r="D66" s="106" t="s">
        <v>93</v>
      </c>
      <c r="E66" s="107"/>
      <c r="F66" s="107"/>
      <c r="G66" s="107"/>
      <c r="H66" s="107"/>
      <c r="I66" s="107"/>
      <c r="J66" s="1400"/>
      <c r="K66" s="1400"/>
      <c r="L66" s="1400"/>
      <c r="M66" s="1400"/>
      <c r="N66" s="1400"/>
      <c r="O66" s="1400"/>
      <c r="P66" s="1401"/>
      <c r="Q66" s="1379"/>
      <c r="R66" s="1380"/>
      <c r="S66" s="1379"/>
      <c r="T66" s="1380"/>
      <c r="U66" s="1382"/>
      <c r="V66" s="57"/>
    </row>
    <row r="67" spans="1:22" s="27" customFormat="1" ht="6.75" hidden="1" customHeight="1" thickTop="1">
      <c r="A67" s="98"/>
      <c r="B67" s="30"/>
      <c r="C67" s="30"/>
      <c r="D67" s="115"/>
      <c r="E67" s="116"/>
      <c r="F67" s="116"/>
      <c r="G67" s="116"/>
      <c r="H67" s="116"/>
      <c r="I67" s="116"/>
      <c r="J67" s="1380"/>
      <c r="K67" s="1380"/>
      <c r="L67" s="1380"/>
      <c r="M67" s="1380"/>
      <c r="N67" s="1380"/>
      <c r="O67" s="1381"/>
      <c r="P67" s="1399"/>
      <c r="Q67" s="1379"/>
      <c r="R67" s="1380"/>
      <c r="S67" s="1379"/>
      <c r="T67" s="1380"/>
      <c r="U67" s="1382"/>
      <c r="V67" s="57"/>
    </row>
    <row r="68" spans="1:22" s="27" customFormat="1" ht="18.95" hidden="1" customHeight="1" thickTop="1">
      <c r="A68" s="98"/>
      <c r="B68" s="30"/>
      <c r="C68" s="30"/>
      <c r="D68" s="104" t="s">
        <v>94</v>
      </c>
      <c r="E68" s="105"/>
      <c r="F68" s="105"/>
      <c r="G68" s="105"/>
      <c r="H68" s="105"/>
      <c r="I68" s="105"/>
      <c r="J68" s="1380"/>
      <c r="K68" s="1315" t="e">
        <f>#REF!+#REF!-#REF!</f>
        <v>#REF!</v>
      </c>
      <c r="L68" s="1380"/>
      <c r="M68" s="1380"/>
      <c r="N68" s="1380"/>
      <c r="O68" s="1381">
        <f>O40</f>
        <v>0</v>
      </c>
      <c r="P68" s="1399">
        <f>SUM(O68:O68)</f>
        <v>0</v>
      </c>
      <c r="Q68" s="1379"/>
      <c r="R68" s="1380"/>
      <c r="S68" s="1379"/>
      <c r="T68" s="1380"/>
      <c r="U68" s="1382"/>
      <c r="V68" s="57"/>
    </row>
    <row r="69" spans="1:22" s="27" customFormat="1" ht="18.95" hidden="1" customHeight="1" thickTop="1">
      <c r="A69" s="98"/>
      <c r="B69" s="30"/>
      <c r="C69" s="30"/>
      <c r="D69" s="104" t="s">
        <v>95</v>
      </c>
      <c r="E69" s="105"/>
      <c r="F69" s="105"/>
      <c r="G69" s="105"/>
      <c r="H69" s="105"/>
      <c r="I69" s="105"/>
      <c r="J69" s="1380"/>
      <c r="K69" s="1315" t="e">
        <f>#REF!+#REF!-#REF!</f>
        <v>#REF!</v>
      </c>
      <c r="L69" s="1380"/>
      <c r="M69" s="1380"/>
      <c r="N69" s="1380"/>
      <c r="O69" s="1381">
        <f>O41</f>
        <v>0</v>
      </c>
      <c r="P69" s="1399">
        <f>SUM(O69:O69)</f>
        <v>0</v>
      </c>
      <c r="Q69" s="1379"/>
      <c r="R69" s="1380"/>
      <c r="S69" s="1379"/>
      <c r="T69" s="1380"/>
      <c r="U69" s="1382"/>
      <c r="V69" s="57"/>
    </row>
    <row r="70" spans="1:22" s="27" customFormat="1" ht="18.95" hidden="1" customHeight="1" thickTop="1">
      <c r="A70" s="98"/>
      <c r="B70" s="30"/>
      <c r="C70" s="30"/>
      <c r="D70" s="104" t="s">
        <v>81</v>
      </c>
      <c r="E70" s="105"/>
      <c r="F70" s="105"/>
      <c r="G70" s="105"/>
      <c r="H70" s="105"/>
      <c r="I70" s="105"/>
      <c r="J70" s="1380"/>
      <c r="K70" s="1315" t="e">
        <f>#REF!+#REF!-#REF!</f>
        <v>#REF!</v>
      </c>
      <c r="L70" s="1380"/>
      <c r="M70" s="1380"/>
      <c r="N70" s="1380"/>
      <c r="O70" s="1381">
        <f>O45</f>
        <v>0</v>
      </c>
      <c r="P70" s="1399">
        <f>SUM(O70:O70)</f>
        <v>0</v>
      </c>
      <c r="Q70" s="1379"/>
      <c r="R70" s="1380"/>
      <c r="S70" s="1379"/>
      <c r="T70" s="1380"/>
      <c r="U70" s="1382"/>
      <c r="V70" s="57"/>
    </row>
    <row r="71" spans="1:22" s="27" customFormat="1" ht="18.95" hidden="1" customHeight="1" thickTop="1">
      <c r="A71" s="98"/>
      <c r="B71" s="30"/>
      <c r="C71" s="30"/>
      <c r="D71" s="104" t="s">
        <v>82</v>
      </c>
      <c r="E71" s="105"/>
      <c r="F71" s="105"/>
      <c r="G71" s="105"/>
      <c r="H71" s="105"/>
      <c r="I71" s="105"/>
      <c r="J71" s="1380"/>
      <c r="K71" s="1315" t="e">
        <f>#REF!+#REF!-#REF!</f>
        <v>#REF!</v>
      </c>
      <c r="L71" s="1380"/>
      <c r="M71" s="1380"/>
      <c r="N71" s="1380"/>
      <c r="O71" s="1381">
        <f>O46</f>
        <v>0</v>
      </c>
      <c r="P71" s="1399">
        <f>SUM(O71:O71)</f>
        <v>0</v>
      </c>
      <c r="Q71" s="1379"/>
      <c r="R71" s="1380"/>
      <c r="S71" s="1379"/>
      <c r="T71" s="1380"/>
      <c r="U71" s="1382"/>
      <c r="V71" s="57"/>
    </row>
    <row r="72" spans="1:22" s="27" customFormat="1" ht="12" hidden="1" customHeight="1" thickTop="1">
      <c r="A72" s="98"/>
      <c r="B72" s="30"/>
      <c r="C72" s="30"/>
      <c r="D72" s="104"/>
      <c r="E72" s="105"/>
      <c r="F72" s="105"/>
      <c r="G72" s="105"/>
      <c r="H72" s="105"/>
      <c r="I72" s="105"/>
      <c r="J72" s="1380"/>
      <c r="K72" s="1380"/>
      <c r="L72" s="1380"/>
      <c r="M72" s="1380"/>
      <c r="N72" s="1380"/>
      <c r="O72" s="1381"/>
      <c r="P72" s="1399"/>
      <c r="Q72" s="1379"/>
      <c r="R72" s="1380"/>
      <c r="S72" s="1379"/>
      <c r="T72" s="1380"/>
      <c r="U72" s="1382"/>
      <c r="V72" s="57"/>
    </row>
    <row r="73" spans="1:22" s="27" customFormat="1" ht="18.95" hidden="1" customHeight="1" thickTop="1">
      <c r="A73" s="98"/>
      <c r="B73" s="30"/>
      <c r="C73" s="30"/>
      <c r="D73" s="115" t="s">
        <v>79</v>
      </c>
      <c r="E73" s="116"/>
      <c r="F73" s="116"/>
      <c r="G73" s="116"/>
      <c r="H73" s="116"/>
      <c r="I73" s="116"/>
      <c r="J73" s="1380"/>
      <c r="K73" s="1380"/>
      <c r="L73" s="1380"/>
      <c r="M73" s="1380"/>
      <c r="N73" s="1380"/>
      <c r="O73" s="1381"/>
      <c r="P73" s="1399"/>
      <c r="Q73" s="1379"/>
      <c r="R73" s="1380"/>
      <c r="S73" s="1379"/>
      <c r="T73" s="1380"/>
      <c r="U73" s="1382"/>
      <c r="V73" s="57"/>
    </row>
    <row r="74" spans="1:22" s="27" customFormat="1" ht="18.95" hidden="1" customHeight="1" thickTop="1">
      <c r="A74" s="98"/>
      <c r="B74" s="30"/>
      <c r="C74" s="30"/>
      <c r="D74" s="117" t="s">
        <v>96</v>
      </c>
      <c r="E74" s="118"/>
      <c r="F74" s="118"/>
      <c r="G74" s="118"/>
      <c r="H74" s="118"/>
      <c r="I74" s="118"/>
      <c r="J74" s="1380"/>
      <c r="K74" s="1315" t="e">
        <f>#REF!+#REF!-#REF!</f>
        <v>#REF!</v>
      </c>
      <c r="L74" s="1380"/>
      <c r="M74" s="1380"/>
      <c r="N74" s="1380"/>
      <c r="O74" s="1407">
        <f>O47</f>
        <v>0</v>
      </c>
      <c r="P74" s="1413">
        <f>SUM(O74:O74)</f>
        <v>0</v>
      </c>
      <c r="Q74" s="1379"/>
      <c r="R74" s="1380"/>
      <c r="S74" s="1379"/>
      <c r="T74" s="1380"/>
      <c r="U74" s="1382"/>
      <c r="V74" s="57"/>
    </row>
    <row r="75" spans="1:22" s="27" customFormat="1" ht="18.95" hidden="1" customHeight="1" thickTop="1">
      <c r="A75" s="98"/>
      <c r="B75" s="30"/>
      <c r="C75" s="30"/>
      <c r="D75" s="119" t="s">
        <v>91</v>
      </c>
      <c r="E75" s="120"/>
      <c r="F75" s="120"/>
      <c r="G75" s="120"/>
      <c r="H75" s="120"/>
      <c r="I75" s="120"/>
      <c r="J75" s="1380"/>
      <c r="K75" s="1380"/>
      <c r="L75" s="1380"/>
      <c r="M75" s="1380"/>
      <c r="N75" s="1380"/>
      <c r="O75" s="1414">
        <f>O68+O69+O70+O71+O74</f>
        <v>0</v>
      </c>
      <c r="P75" s="1415">
        <f>SUM(O75:O75)</f>
        <v>0</v>
      </c>
      <c r="Q75" s="1379"/>
      <c r="R75" s="1380"/>
      <c r="S75" s="1379"/>
      <c r="T75" s="1380"/>
      <c r="U75" s="1382"/>
      <c r="V75" s="57"/>
    </row>
    <row r="76" spans="1:22" ht="18" hidden="1" customHeight="1" thickTop="1">
      <c r="D76" s="121" t="s">
        <v>97</v>
      </c>
      <c r="E76" s="122"/>
      <c r="F76" s="122"/>
      <c r="G76" s="122"/>
      <c r="H76" s="122"/>
      <c r="I76" s="122"/>
      <c r="J76" s="1381"/>
      <c r="K76" s="1381"/>
      <c r="L76" s="1381"/>
      <c r="M76" s="1381"/>
      <c r="N76" s="1381"/>
      <c r="O76" s="1381">
        <f>O75-O47</f>
        <v>0</v>
      </c>
      <c r="P76" s="1399"/>
    </row>
    <row r="77" spans="1:22" ht="18.95" hidden="1" customHeight="1" thickTop="1">
      <c r="D77" s="113" t="s">
        <v>98</v>
      </c>
      <c r="E77" s="114"/>
      <c r="F77" s="114"/>
      <c r="G77" s="114"/>
      <c r="H77" s="114"/>
      <c r="I77" s="114"/>
      <c r="J77" s="1408"/>
      <c r="K77" s="1408"/>
      <c r="L77" s="1408"/>
      <c r="M77" s="1408"/>
      <c r="N77" s="1408"/>
      <c r="O77" s="1408"/>
      <c r="P77" s="1409"/>
      <c r="U77" s="1411"/>
    </row>
    <row r="78" spans="1:22" s="27" customFormat="1" ht="18.95" hidden="1" customHeight="1">
      <c r="A78" s="98"/>
      <c r="B78" s="30"/>
      <c r="C78" s="30"/>
      <c r="D78" s="104" t="s">
        <v>94</v>
      </c>
      <c r="E78" s="105"/>
      <c r="F78" s="105"/>
      <c r="G78" s="105"/>
      <c r="H78" s="105"/>
      <c r="I78" s="105"/>
      <c r="J78" s="1380"/>
      <c r="K78" s="1315" t="e">
        <f>#REF!+#REF!-#REF!</f>
        <v>#REF!</v>
      </c>
      <c r="L78" s="1380"/>
      <c r="M78" s="1380"/>
      <c r="N78" s="1380"/>
      <c r="O78" s="1381">
        <f>O68*$O$54</f>
        <v>0</v>
      </c>
      <c r="P78" s="1416">
        <f>SUM(O78:O78)</f>
        <v>0</v>
      </c>
      <c r="Q78" s="1412" t="s">
        <v>50</v>
      </c>
      <c r="R78" s="1380"/>
      <c r="S78" s="1379"/>
      <c r="T78" s="1380"/>
      <c r="U78" s="1382"/>
      <c r="V78" s="57"/>
    </row>
    <row r="79" spans="1:22" s="27" customFormat="1" ht="18.95" hidden="1" customHeight="1" thickTop="1">
      <c r="A79" s="98"/>
      <c r="B79" s="30"/>
      <c r="C79" s="30"/>
      <c r="D79" s="104" t="s">
        <v>95</v>
      </c>
      <c r="E79" s="105"/>
      <c r="F79" s="105"/>
      <c r="G79" s="105"/>
      <c r="H79" s="105"/>
      <c r="I79" s="105"/>
      <c r="J79" s="1380"/>
      <c r="K79" s="1315" t="e">
        <f>#REF!+#REF!-#REF!</f>
        <v>#REF!</v>
      </c>
      <c r="L79" s="1380"/>
      <c r="M79" s="1380"/>
      <c r="N79" s="1380"/>
      <c r="O79" s="1381">
        <f>O69*$O$54</f>
        <v>0</v>
      </c>
      <c r="P79" s="1416">
        <f>SUM(O79:O79)</f>
        <v>0</v>
      </c>
      <c r="Q79" s="1412" t="s">
        <v>50</v>
      </c>
      <c r="R79" s="1380"/>
      <c r="S79" s="1379"/>
      <c r="T79" s="1380"/>
      <c r="U79" s="1382"/>
      <c r="V79" s="57"/>
    </row>
    <row r="80" spans="1:22" s="27" customFormat="1" ht="18.95" hidden="1" customHeight="1" thickTop="1">
      <c r="A80" s="98"/>
      <c r="B80" s="30"/>
      <c r="C80" s="30"/>
      <c r="D80" s="104" t="s">
        <v>81</v>
      </c>
      <c r="E80" s="105"/>
      <c r="F80" s="105"/>
      <c r="G80" s="105"/>
      <c r="H80" s="105"/>
      <c r="I80" s="105"/>
      <c r="J80" s="1380"/>
      <c r="K80" s="1315" t="e">
        <f>#REF!+#REF!-#REF!</f>
        <v>#REF!</v>
      </c>
      <c r="L80" s="1380"/>
      <c r="M80" s="1380"/>
      <c r="N80" s="1380"/>
      <c r="O80" s="1381">
        <f>O70*$O$54</f>
        <v>0</v>
      </c>
      <c r="P80" s="1416">
        <f>SUM(O80:O80)</f>
        <v>0</v>
      </c>
      <c r="Q80" s="1412" t="s">
        <v>50</v>
      </c>
      <c r="R80" s="1380"/>
      <c r="S80" s="1379"/>
      <c r="T80" s="1380"/>
      <c r="U80" s="1382"/>
      <c r="V80" s="57"/>
    </row>
    <row r="81" spans="1:22" s="27" customFormat="1" ht="18.95" hidden="1" customHeight="1" thickTop="1">
      <c r="A81" s="98"/>
      <c r="B81" s="30"/>
      <c r="C81" s="30"/>
      <c r="D81" s="104" t="s">
        <v>82</v>
      </c>
      <c r="E81" s="105"/>
      <c r="F81" s="105"/>
      <c r="G81" s="105"/>
      <c r="H81" s="105"/>
      <c r="I81" s="105"/>
      <c r="J81" s="1380"/>
      <c r="K81" s="1315" t="e">
        <f>#REF!+#REF!-#REF!</f>
        <v>#REF!</v>
      </c>
      <c r="L81" s="1380"/>
      <c r="M81" s="1380"/>
      <c r="N81" s="1380"/>
      <c r="O81" s="1381">
        <f>O71*$O$54</f>
        <v>0</v>
      </c>
      <c r="P81" s="1416">
        <f>SUM(O81:O81)</f>
        <v>0</v>
      </c>
      <c r="Q81" s="1412" t="s">
        <v>50</v>
      </c>
      <c r="R81" s="1380"/>
      <c r="S81" s="1379"/>
      <c r="T81" s="1380"/>
      <c r="U81" s="1382"/>
      <c r="V81" s="57"/>
    </row>
    <row r="82" spans="1:22" s="27" customFormat="1" ht="12" hidden="1" customHeight="1" thickTop="1">
      <c r="A82" s="98"/>
      <c r="B82" s="30"/>
      <c r="C82" s="30"/>
      <c r="D82" s="104"/>
      <c r="E82" s="105"/>
      <c r="F82" s="105"/>
      <c r="G82" s="105"/>
      <c r="H82" s="105"/>
      <c r="I82" s="105"/>
      <c r="J82" s="1380"/>
      <c r="K82" s="1315" t="e">
        <f>#REF!+#REF!-#REF!</f>
        <v>#REF!</v>
      </c>
      <c r="L82" s="1380"/>
      <c r="M82" s="1380"/>
      <c r="N82" s="1380"/>
      <c r="O82" s="1381"/>
      <c r="P82" s="1399"/>
      <c r="Q82" s="1412"/>
      <c r="R82" s="1380"/>
      <c r="S82" s="1379"/>
      <c r="T82" s="1380"/>
      <c r="U82" s="1382"/>
      <c r="V82" s="57"/>
    </row>
    <row r="83" spans="1:22" s="27" customFormat="1" ht="18.95" hidden="1" customHeight="1" thickTop="1">
      <c r="A83" s="98"/>
      <c r="B83" s="30"/>
      <c r="C83" s="30"/>
      <c r="D83" s="115" t="s">
        <v>79</v>
      </c>
      <c r="E83" s="116"/>
      <c r="F83" s="116"/>
      <c r="G83" s="116"/>
      <c r="H83" s="116"/>
      <c r="I83" s="116"/>
      <c r="J83" s="1380"/>
      <c r="K83" s="1315" t="e">
        <f>#REF!+#REF!-#REF!</f>
        <v>#REF!</v>
      </c>
      <c r="L83" s="1380"/>
      <c r="M83" s="1380"/>
      <c r="N83" s="1380"/>
      <c r="O83" s="1381"/>
      <c r="P83" s="1399"/>
      <c r="Q83" s="1412"/>
      <c r="R83" s="1380"/>
      <c r="S83" s="1379"/>
      <c r="T83" s="1380"/>
      <c r="U83" s="1382"/>
      <c r="V83" s="57"/>
    </row>
    <row r="84" spans="1:22" ht="18.95" hidden="1" customHeight="1" thickTop="1">
      <c r="D84" s="117" t="s">
        <v>96</v>
      </c>
      <c r="E84" s="118"/>
      <c r="F84" s="118"/>
      <c r="G84" s="118"/>
      <c r="H84" s="118"/>
      <c r="I84" s="118"/>
      <c r="J84" s="1381"/>
      <c r="K84" s="1315" t="e">
        <f>#REF!+#REF!-#REF!</f>
        <v>#REF!</v>
      </c>
      <c r="L84" s="1381"/>
      <c r="M84" s="1381"/>
      <c r="N84" s="1381"/>
      <c r="O84" s="1417">
        <f>O74*O54</f>
        <v>0</v>
      </c>
      <c r="P84" s="1418">
        <f>SUM(O84:O84)</f>
        <v>0</v>
      </c>
      <c r="Q84" s="1412" t="s">
        <v>50</v>
      </c>
      <c r="U84" s="1411"/>
    </row>
    <row r="85" spans="1:22" ht="18.95" hidden="1" customHeight="1">
      <c r="D85" s="111" t="s">
        <v>91</v>
      </c>
      <c r="E85" s="112"/>
      <c r="F85" s="112"/>
      <c r="G85" s="112"/>
      <c r="H85" s="112"/>
      <c r="I85" s="112"/>
      <c r="J85" s="1381"/>
      <c r="K85" s="1315"/>
      <c r="L85" s="1381"/>
      <c r="M85" s="1381"/>
      <c r="N85" s="1381"/>
      <c r="O85" s="1419">
        <f>O78+O79+O80+O81+O84</f>
        <v>0</v>
      </c>
      <c r="P85" s="1420">
        <f>SUM(O85:O85)</f>
        <v>0</v>
      </c>
      <c r="Q85" s="1412" t="s">
        <v>50</v>
      </c>
      <c r="U85" s="1411"/>
    </row>
    <row r="86" spans="1:22" ht="12" hidden="1" customHeight="1" thickTop="1">
      <c r="D86" s="111"/>
      <c r="E86" s="112"/>
      <c r="F86" s="112"/>
      <c r="G86" s="112"/>
      <c r="H86" s="112"/>
      <c r="I86" s="112"/>
      <c r="J86" s="1381"/>
      <c r="K86" s="1381"/>
      <c r="L86" s="1381"/>
      <c r="M86" s="1381"/>
      <c r="N86" s="1381"/>
      <c r="O86" s="1419"/>
      <c r="P86" s="1415"/>
      <c r="Q86" s="1412"/>
      <c r="U86" s="1411"/>
    </row>
    <row r="87" spans="1:22" ht="21" hidden="1" customHeight="1" thickTop="1">
      <c r="D87" s="123" t="s">
        <v>99</v>
      </c>
      <c r="E87" s="124"/>
      <c r="F87" s="124"/>
      <c r="G87" s="124"/>
      <c r="H87" s="124"/>
      <c r="I87" s="124"/>
      <c r="J87" s="1421"/>
      <c r="K87" s="1421"/>
      <c r="L87" s="1421"/>
      <c r="M87" s="1421"/>
      <c r="N87" s="1421"/>
      <c r="O87" s="1422" t="e">
        <f>O64+O85</f>
        <v>#REF!</v>
      </c>
      <c r="P87" s="1423" t="e">
        <f>P64+P85</f>
        <v>#REF!</v>
      </c>
      <c r="Q87" s="1410" t="s">
        <v>85</v>
      </c>
      <c r="U87" s="1411"/>
    </row>
    <row r="88" spans="1:22" ht="18" customHeight="1" thickTop="1">
      <c r="D88" s="29"/>
      <c r="E88" s="29"/>
      <c r="F88" s="29"/>
      <c r="G88" s="29"/>
      <c r="H88" s="29"/>
      <c r="I88" s="29"/>
      <c r="J88" s="1424"/>
      <c r="K88" s="1424"/>
      <c r="L88" s="1424"/>
      <c r="M88" s="1424"/>
      <c r="N88" s="1424"/>
      <c r="U88" s="1411"/>
    </row>
  </sheetData>
  <mergeCells count="9">
    <mergeCell ref="D59:G59"/>
    <mergeCell ref="D63:G63"/>
    <mergeCell ref="T1:U1"/>
    <mergeCell ref="A3:G3"/>
    <mergeCell ref="R3:S3"/>
    <mergeCell ref="R4:S4"/>
    <mergeCell ref="J6:U6"/>
    <mergeCell ref="G7:I7"/>
    <mergeCell ref="Q7:T7"/>
  </mergeCells>
  <pageMargins left="0.37" right="0.17" top="0.23" bottom="0.12" header="0.31496062992125984" footer="0.31496062992125984"/>
  <pageSetup paperSize="9" scale="5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99FF"/>
    <pageSetUpPr fitToPage="1"/>
  </sheetPr>
  <dimension ref="A1:M75"/>
  <sheetViews>
    <sheetView zoomScaleNormal="100" zoomScaleSheetLayoutView="100" workbookViewId="0">
      <pane xSplit="3" ySplit="6" topLeftCell="D43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2.75"/>
  <cols>
    <col min="1" max="1" width="11.5703125" style="126" customWidth="1"/>
    <col min="2" max="2" width="42.85546875" style="126" customWidth="1"/>
    <col min="3" max="3" width="4.140625" style="1210" customWidth="1"/>
    <col min="4" max="4" width="14" style="127" bestFit="1" customWidth="1"/>
    <col min="5" max="5" width="13.140625" style="127" customWidth="1"/>
    <col min="6" max="6" width="12.85546875" style="127" bestFit="1" customWidth="1"/>
    <col min="7" max="7" width="15.85546875" style="127" customWidth="1"/>
    <col min="8" max="8" width="12.42578125" style="127" customWidth="1"/>
    <col min="9" max="9" width="3.42578125" style="127" customWidth="1"/>
    <col min="10" max="10" width="14" style="1211" bestFit="1" customWidth="1"/>
    <col min="11" max="12" width="11.28515625" style="126" bestFit="1" customWidth="1"/>
    <col min="13" max="244" width="9.140625" style="126"/>
    <col min="245" max="245" width="33.5703125" style="126" bestFit="1" customWidth="1"/>
    <col min="246" max="246" width="30.140625" style="126" customWidth="1"/>
    <col min="247" max="247" width="21.42578125" style="126" customWidth="1"/>
    <col min="248" max="248" width="17.5703125" style="126" customWidth="1"/>
    <col min="249" max="250" width="13.5703125" style="126" bestFit="1" customWidth="1"/>
    <col min="251" max="251" width="9.140625" style="126"/>
    <col min="252" max="252" width="12.28515625" style="126" bestFit="1" customWidth="1"/>
    <col min="253" max="253" width="9.140625" style="126"/>
    <col min="254" max="254" width="18.140625" style="126" bestFit="1" customWidth="1"/>
    <col min="255" max="500" width="9.140625" style="126"/>
    <col min="501" max="501" width="33.5703125" style="126" bestFit="1" customWidth="1"/>
    <col min="502" max="502" width="30.140625" style="126" customWidth="1"/>
    <col min="503" max="503" width="21.42578125" style="126" customWidth="1"/>
    <col min="504" max="504" width="17.5703125" style="126" customWidth="1"/>
    <col min="505" max="506" width="13.5703125" style="126" bestFit="1" customWidth="1"/>
    <col min="507" max="507" width="9.140625" style="126"/>
    <col min="508" max="508" width="12.28515625" style="126" bestFit="1" customWidth="1"/>
    <col min="509" max="509" width="9.140625" style="126"/>
    <col min="510" max="510" width="18.140625" style="126" bestFit="1" customWidth="1"/>
    <col min="511" max="756" width="9.140625" style="126"/>
    <col min="757" max="757" width="33.5703125" style="126" bestFit="1" customWidth="1"/>
    <col min="758" max="758" width="30.140625" style="126" customWidth="1"/>
    <col min="759" max="759" width="21.42578125" style="126" customWidth="1"/>
    <col min="760" max="760" width="17.5703125" style="126" customWidth="1"/>
    <col min="761" max="762" width="13.5703125" style="126" bestFit="1" customWidth="1"/>
    <col min="763" max="763" width="9.140625" style="126"/>
    <col min="764" max="764" width="12.28515625" style="126" bestFit="1" customWidth="1"/>
    <col min="765" max="765" width="9.140625" style="126"/>
    <col min="766" max="766" width="18.140625" style="126" bestFit="1" customWidth="1"/>
    <col min="767" max="1012" width="9.140625" style="126"/>
    <col min="1013" max="1013" width="33.5703125" style="126" bestFit="1" customWidth="1"/>
    <col min="1014" max="1014" width="30.140625" style="126" customWidth="1"/>
    <col min="1015" max="1015" width="21.42578125" style="126" customWidth="1"/>
    <col min="1016" max="1016" width="17.5703125" style="126" customWidth="1"/>
    <col min="1017" max="1018" width="13.5703125" style="126" bestFit="1" customWidth="1"/>
    <col min="1019" max="1019" width="9.140625" style="126"/>
    <col min="1020" max="1020" width="12.28515625" style="126" bestFit="1" customWidth="1"/>
    <col min="1021" max="1021" width="9.140625" style="126"/>
    <col min="1022" max="1022" width="18.140625" style="126" bestFit="1" customWidth="1"/>
    <col min="1023" max="1268" width="9.140625" style="126"/>
    <col min="1269" max="1269" width="33.5703125" style="126" bestFit="1" customWidth="1"/>
    <col min="1270" max="1270" width="30.140625" style="126" customWidth="1"/>
    <col min="1271" max="1271" width="21.42578125" style="126" customWidth="1"/>
    <col min="1272" max="1272" width="17.5703125" style="126" customWidth="1"/>
    <col min="1273" max="1274" width="13.5703125" style="126" bestFit="1" customWidth="1"/>
    <col min="1275" max="1275" width="9.140625" style="126"/>
    <col min="1276" max="1276" width="12.28515625" style="126" bestFit="1" customWidth="1"/>
    <col min="1277" max="1277" width="9.140625" style="126"/>
    <col min="1278" max="1278" width="18.140625" style="126" bestFit="1" customWidth="1"/>
    <col min="1279" max="1524" width="9.140625" style="126"/>
    <col min="1525" max="1525" width="33.5703125" style="126" bestFit="1" customWidth="1"/>
    <col min="1526" max="1526" width="30.140625" style="126" customWidth="1"/>
    <col min="1527" max="1527" width="21.42578125" style="126" customWidth="1"/>
    <col min="1528" max="1528" width="17.5703125" style="126" customWidth="1"/>
    <col min="1529" max="1530" width="13.5703125" style="126" bestFit="1" customWidth="1"/>
    <col min="1531" max="1531" width="9.140625" style="126"/>
    <col min="1532" max="1532" width="12.28515625" style="126" bestFit="1" customWidth="1"/>
    <col min="1533" max="1533" width="9.140625" style="126"/>
    <col min="1534" max="1534" width="18.140625" style="126" bestFit="1" customWidth="1"/>
    <col min="1535" max="1780" width="9.140625" style="126"/>
    <col min="1781" max="1781" width="33.5703125" style="126" bestFit="1" customWidth="1"/>
    <col min="1782" max="1782" width="30.140625" style="126" customWidth="1"/>
    <col min="1783" max="1783" width="21.42578125" style="126" customWidth="1"/>
    <col min="1784" max="1784" width="17.5703125" style="126" customWidth="1"/>
    <col min="1785" max="1786" width="13.5703125" style="126" bestFit="1" customWidth="1"/>
    <col min="1787" max="1787" width="9.140625" style="126"/>
    <col min="1788" max="1788" width="12.28515625" style="126" bestFit="1" customWidth="1"/>
    <col min="1789" max="1789" width="9.140625" style="126"/>
    <col min="1790" max="1790" width="18.140625" style="126" bestFit="1" customWidth="1"/>
    <col min="1791" max="2036" width="9.140625" style="126"/>
    <col min="2037" max="2037" width="33.5703125" style="126" bestFit="1" customWidth="1"/>
    <col min="2038" max="2038" width="30.140625" style="126" customWidth="1"/>
    <col min="2039" max="2039" width="21.42578125" style="126" customWidth="1"/>
    <col min="2040" max="2040" width="17.5703125" style="126" customWidth="1"/>
    <col min="2041" max="2042" width="13.5703125" style="126" bestFit="1" customWidth="1"/>
    <col min="2043" max="2043" width="9.140625" style="126"/>
    <col min="2044" max="2044" width="12.28515625" style="126" bestFit="1" customWidth="1"/>
    <col min="2045" max="2045" width="9.140625" style="126"/>
    <col min="2046" max="2046" width="18.140625" style="126" bestFit="1" customWidth="1"/>
    <col min="2047" max="2292" width="9.140625" style="126"/>
    <col min="2293" max="2293" width="33.5703125" style="126" bestFit="1" customWidth="1"/>
    <col min="2294" max="2294" width="30.140625" style="126" customWidth="1"/>
    <col min="2295" max="2295" width="21.42578125" style="126" customWidth="1"/>
    <col min="2296" max="2296" width="17.5703125" style="126" customWidth="1"/>
    <col min="2297" max="2298" width="13.5703125" style="126" bestFit="1" customWidth="1"/>
    <col min="2299" max="2299" width="9.140625" style="126"/>
    <col min="2300" max="2300" width="12.28515625" style="126" bestFit="1" customWidth="1"/>
    <col min="2301" max="2301" width="9.140625" style="126"/>
    <col min="2302" max="2302" width="18.140625" style="126" bestFit="1" customWidth="1"/>
    <col min="2303" max="2548" width="9.140625" style="126"/>
    <col min="2549" max="2549" width="33.5703125" style="126" bestFit="1" customWidth="1"/>
    <col min="2550" max="2550" width="30.140625" style="126" customWidth="1"/>
    <col min="2551" max="2551" width="21.42578125" style="126" customWidth="1"/>
    <col min="2552" max="2552" width="17.5703125" style="126" customWidth="1"/>
    <col min="2553" max="2554" width="13.5703125" style="126" bestFit="1" customWidth="1"/>
    <col min="2555" max="2555" width="9.140625" style="126"/>
    <col min="2556" max="2556" width="12.28515625" style="126" bestFit="1" customWidth="1"/>
    <col min="2557" max="2557" width="9.140625" style="126"/>
    <col min="2558" max="2558" width="18.140625" style="126" bestFit="1" customWidth="1"/>
    <col min="2559" max="2804" width="9.140625" style="126"/>
    <col min="2805" max="2805" width="33.5703125" style="126" bestFit="1" customWidth="1"/>
    <col min="2806" max="2806" width="30.140625" style="126" customWidth="1"/>
    <col min="2807" max="2807" width="21.42578125" style="126" customWidth="1"/>
    <col min="2808" max="2808" width="17.5703125" style="126" customWidth="1"/>
    <col min="2809" max="2810" width="13.5703125" style="126" bestFit="1" customWidth="1"/>
    <col min="2811" max="2811" width="9.140625" style="126"/>
    <col min="2812" max="2812" width="12.28515625" style="126" bestFit="1" customWidth="1"/>
    <col min="2813" max="2813" width="9.140625" style="126"/>
    <col min="2814" max="2814" width="18.140625" style="126" bestFit="1" customWidth="1"/>
    <col min="2815" max="3060" width="9.140625" style="126"/>
    <col min="3061" max="3061" width="33.5703125" style="126" bestFit="1" customWidth="1"/>
    <col min="3062" max="3062" width="30.140625" style="126" customWidth="1"/>
    <col min="3063" max="3063" width="21.42578125" style="126" customWidth="1"/>
    <col min="3064" max="3064" width="17.5703125" style="126" customWidth="1"/>
    <col min="3065" max="3066" width="13.5703125" style="126" bestFit="1" customWidth="1"/>
    <col min="3067" max="3067" width="9.140625" style="126"/>
    <col min="3068" max="3068" width="12.28515625" style="126" bestFit="1" customWidth="1"/>
    <col min="3069" max="3069" width="9.140625" style="126"/>
    <col min="3070" max="3070" width="18.140625" style="126" bestFit="1" customWidth="1"/>
    <col min="3071" max="3316" width="9.140625" style="126"/>
    <col min="3317" max="3317" width="33.5703125" style="126" bestFit="1" customWidth="1"/>
    <col min="3318" max="3318" width="30.140625" style="126" customWidth="1"/>
    <col min="3319" max="3319" width="21.42578125" style="126" customWidth="1"/>
    <col min="3320" max="3320" width="17.5703125" style="126" customWidth="1"/>
    <col min="3321" max="3322" width="13.5703125" style="126" bestFit="1" customWidth="1"/>
    <col min="3323" max="3323" width="9.140625" style="126"/>
    <col min="3324" max="3324" width="12.28515625" style="126" bestFit="1" customWidth="1"/>
    <col min="3325" max="3325" width="9.140625" style="126"/>
    <col min="3326" max="3326" width="18.140625" style="126" bestFit="1" customWidth="1"/>
    <col min="3327" max="3572" width="9.140625" style="126"/>
    <col min="3573" max="3573" width="33.5703125" style="126" bestFit="1" customWidth="1"/>
    <col min="3574" max="3574" width="30.140625" style="126" customWidth="1"/>
    <col min="3575" max="3575" width="21.42578125" style="126" customWidth="1"/>
    <col min="3576" max="3576" width="17.5703125" style="126" customWidth="1"/>
    <col min="3577" max="3578" width="13.5703125" style="126" bestFit="1" customWidth="1"/>
    <col min="3579" max="3579" width="9.140625" style="126"/>
    <col min="3580" max="3580" width="12.28515625" style="126" bestFit="1" customWidth="1"/>
    <col min="3581" max="3581" width="9.140625" style="126"/>
    <col min="3582" max="3582" width="18.140625" style="126" bestFit="1" customWidth="1"/>
    <col min="3583" max="3828" width="9.140625" style="126"/>
    <col min="3829" max="3829" width="33.5703125" style="126" bestFit="1" customWidth="1"/>
    <col min="3830" max="3830" width="30.140625" style="126" customWidth="1"/>
    <col min="3831" max="3831" width="21.42578125" style="126" customWidth="1"/>
    <col min="3832" max="3832" width="17.5703125" style="126" customWidth="1"/>
    <col min="3833" max="3834" width="13.5703125" style="126" bestFit="1" customWidth="1"/>
    <col min="3835" max="3835" width="9.140625" style="126"/>
    <col min="3836" max="3836" width="12.28515625" style="126" bestFit="1" customWidth="1"/>
    <col min="3837" max="3837" width="9.140625" style="126"/>
    <col min="3838" max="3838" width="18.140625" style="126" bestFit="1" customWidth="1"/>
    <col min="3839" max="4084" width="9.140625" style="126"/>
    <col min="4085" max="4085" width="33.5703125" style="126" bestFit="1" customWidth="1"/>
    <col min="4086" max="4086" width="30.140625" style="126" customWidth="1"/>
    <col min="4087" max="4087" width="21.42578125" style="126" customWidth="1"/>
    <col min="4088" max="4088" width="17.5703125" style="126" customWidth="1"/>
    <col min="4089" max="4090" width="13.5703125" style="126" bestFit="1" customWidth="1"/>
    <col min="4091" max="4091" width="9.140625" style="126"/>
    <col min="4092" max="4092" width="12.28515625" style="126" bestFit="1" customWidth="1"/>
    <col min="4093" max="4093" width="9.140625" style="126"/>
    <col min="4094" max="4094" width="18.140625" style="126" bestFit="1" customWidth="1"/>
    <col min="4095" max="4340" width="9.140625" style="126"/>
    <col min="4341" max="4341" width="33.5703125" style="126" bestFit="1" customWidth="1"/>
    <col min="4342" max="4342" width="30.140625" style="126" customWidth="1"/>
    <col min="4343" max="4343" width="21.42578125" style="126" customWidth="1"/>
    <col min="4344" max="4344" width="17.5703125" style="126" customWidth="1"/>
    <col min="4345" max="4346" width="13.5703125" style="126" bestFit="1" customWidth="1"/>
    <col min="4347" max="4347" width="9.140625" style="126"/>
    <col min="4348" max="4348" width="12.28515625" style="126" bestFit="1" customWidth="1"/>
    <col min="4349" max="4349" width="9.140625" style="126"/>
    <col min="4350" max="4350" width="18.140625" style="126" bestFit="1" customWidth="1"/>
    <col min="4351" max="4596" width="9.140625" style="126"/>
    <col min="4597" max="4597" width="33.5703125" style="126" bestFit="1" customWidth="1"/>
    <col min="4598" max="4598" width="30.140625" style="126" customWidth="1"/>
    <col min="4599" max="4599" width="21.42578125" style="126" customWidth="1"/>
    <col min="4600" max="4600" width="17.5703125" style="126" customWidth="1"/>
    <col min="4601" max="4602" width="13.5703125" style="126" bestFit="1" customWidth="1"/>
    <col min="4603" max="4603" width="9.140625" style="126"/>
    <col min="4604" max="4604" width="12.28515625" style="126" bestFit="1" customWidth="1"/>
    <col min="4605" max="4605" width="9.140625" style="126"/>
    <col min="4606" max="4606" width="18.140625" style="126" bestFit="1" customWidth="1"/>
    <col min="4607" max="4852" width="9.140625" style="126"/>
    <col min="4853" max="4853" width="33.5703125" style="126" bestFit="1" customWidth="1"/>
    <col min="4854" max="4854" width="30.140625" style="126" customWidth="1"/>
    <col min="4855" max="4855" width="21.42578125" style="126" customWidth="1"/>
    <col min="4856" max="4856" width="17.5703125" style="126" customWidth="1"/>
    <col min="4857" max="4858" width="13.5703125" style="126" bestFit="1" customWidth="1"/>
    <col min="4859" max="4859" width="9.140625" style="126"/>
    <col min="4860" max="4860" width="12.28515625" style="126" bestFit="1" customWidth="1"/>
    <col min="4861" max="4861" width="9.140625" style="126"/>
    <col min="4862" max="4862" width="18.140625" style="126" bestFit="1" customWidth="1"/>
    <col min="4863" max="5108" width="9.140625" style="126"/>
    <col min="5109" max="5109" width="33.5703125" style="126" bestFit="1" customWidth="1"/>
    <col min="5110" max="5110" width="30.140625" style="126" customWidth="1"/>
    <col min="5111" max="5111" width="21.42578125" style="126" customWidth="1"/>
    <col min="5112" max="5112" width="17.5703125" style="126" customWidth="1"/>
    <col min="5113" max="5114" width="13.5703125" style="126" bestFit="1" customWidth="1"/>
    <col min="5115" max="5115" width="9.140625" style="126"/>
    <col min="5116" max="5116" width="12.28515625" style="126" bestFit="1" customWidth="1"/>
    <col min="5117" max="5117" width="9.140625" style="126"/>
    <col min="5118" max="5118" width="18.140625" style="126" bestFit="1" customWidth="1"/>
    <col min="5119" max="5364" width="9.140625" style="126"/>
    <col min="5365" max="5365" width="33.5703125" style="126" bestFit="1" customWidth="1"/>
    <col min="5366" max="5366" width="30.140625" style="126" customWidth="1"/>
    <col min="5367" max="5367" width="21.42578125" style="126" customWidth="1"/>
    <col min="5368" max="5368" width="17.5703125" style="126" customWidth="1"/>
    <col min="5369" max="5370" width="13.5703125" style="126" bestFit="1" customWidth="1"/>
    <col min="5371" max="5371" width="9.140625" style="126"/>
    <col min="5372" max="5372" width="12.28515625" style="126" bestFit="1" customWidth="1"/>
    <col min="5373" max="5373" width="9.140625" style="126"/>
    <col min="5374" max="5374" width="18.140625" style="126" bestFit="1" customWidth="1"/>
    <col min="5375" max="5620" width="9.140625" style="126"/>
    <col min="5621" max="5621" width="33.5703125" style="126" bestFit="1" customWidth="1"/>
    <col min="5622" max="5622" width="30.140625" style="126" customWidth="1"/>
    <col min="5623" max="5623" width="21.42578125" style="126" customWidth="1"/>
    <col min="5624" max="5624" width="17.5703125" style="126" customWidth="1"/>
    <col min="5625" max="5626" width="13.5703125" style="126" bestFit="1" customWidth="1"/>
    <col min="5627" max="5627" width="9.140625" style="126"/>
    <col min="5628" max="5628" width="12.28515625" style="126" bestFit="1" customWidth="1"/>
    <col min="5629" max="5629" width="9.140625" style="126"/>
    <col min="5630" max="5630" width="18.140625" style="126" bestFit="1" customWidth="1"/>
    <col min="5631" max="5876" width="9.140625" style="126"/>
    <col min="5877" max="5877" width="33.5703125" style="126" bestFit="1" customWidth="1"/>
    <col min="5878" max="5878" width="30.140625" style="126" customWidth="1"/>
    <col min="5879" max="5879" width="21.42578125" style="126" customWidth="1"/>
    <col min="5880" max="5880" width="17.5703125" style="126" customWidth="1"/>
    <col min="5881" max="5882" width="13.5703125" style="126" bestFit="1" customWidth="1"/>
    <col min="5883" max="5883" width="9.140625" style="126"/>
    <col min="5884" max="5884" width="12.28515625" style="126" bestFit="1" customWidth="1"/>
    <col min="5885" max="5885" width="9.140625" style="126"/>
    <col min="5886" max="5886" width="18.140625" style="126" bestFit="1" customWidth="1"/>
    <col min="5887" max="6132" width="9.140625" style="126"/>
    <col min="6133" max="6133" width="33.5703125" style="126" bestFit="1" customWidth="1"/>
    <col min="6134" max="6134" width="30.140625" style="126" customWidth="1"/>
    <col min="6135" max="6135" width="21.42578125" style="126" customWidth="1"/>
    <col min="6136" max="6136" width="17.5703125" style="126" customWidth="1"/>
    <col min="6137" max="6138" width="13.5703125" style="126" bestFit="1" customWidth="1"/>
    <col min="6139" max="6139" width="9.140625" style="126"/>
    <col min="6140" max="6140" width="12.28515625" style="126" bestFit="1" customWidth="1"/>
    <col min="6141" max="6141" width="9.140625" style="126"/>
    <col min="6142" max="6142" width="18.140625" style="126" bestFit="1" customWidth="1"/>
    <col min="6143" max="6388" width="9.140625" style="126"/>
    <col min="6389" max="6389" width="33.5703125" style="126" bestFit="1" customWidth="1"/>
    <col min="6390" max="6390" width="30.140625" style="126" customWidth="1"/>
    <col min="6391" max="6391" width="21.42578125" style="126" customWidth="1"/>
    <col min="6392" max="6392" width="17.5703125" style="126" customWidth="1"/>
    <col min="6393" max="6394" width="13.5703125" style="126" bestFit="1" customWidth="1"/>
    <col min="6395" max="6395" width="9.140625" style="126"/>
    <col min="6396" max="6396" width="12.28515625" style="126" bestFit="1" customWidth="1"/>
    <col min="6397" max="6397" width="9.140625" style="126"/>
    <col min="6398" max="6398" width="18.140625" style="126" bestFit="1" customWidth="1"/>
    <col min="6399" max="6644" width="9.140625" style="126"/>
    <col min="6645" max="6645" width="33.5703125" style="126" bestFit="1" customWidth="1"/>
    <col min="6646" max="6646" width="30.140625" style="126" customWidth="1"/>
    <col min="6647" max="6647" width="21.42578125" style="126" customWidth="1"/>
    <col min="6648" max="6648" width="17.5703125" style="126" customWidth="1"/>
    <col min="6649" max="6650" width="13.5703125" style="126" bestFit="1" customWidth="1"/>
    <col min="6651" max="6651" width="9.140625" style="126"/>
    <col min="6652" max="6652" width="12.28515625" style="126" bestFit="1" customWidth="1"/>
    <col min="6653" max="6653" width="9.140625" style="126"/>
    <col min="6654" max="6654" width="18.140625" style="126" bestFit="1" customWidth="1"/>
    <col min="6655" max="6900" width="9.140625" style="126"/>
    <col min="6901" max="6901" width="33.5703125" style="126" bestFit="1" customWidth="1"/>
    <col min="6902" max="6902" width="30.140625" style="126" customWidth="1"/>
    <col min="6903" max="6903" width="21.42578125" style="126" customWidth="1"/>
    <col min="6904" max="6904" width="17.5703125" style="126" customWidth="1"/>
    <col min="6905" max="6906" width="13.5703125" style="126" bestFit="1" customWidth="1"/>
    <col min="6907" max="6907" width="9.140625" style="126"/>
    <col min="6908" max="6908" width="12.28515625" style="126" bestFit="1" customWidth="1"/>
    <col min="6909" max="6909" width="9.140625" style="126"/>
    <col min="6910" max="6910" width="18.140625" style="126" bestFit="1" customWidth="1"/>
    <col min="6911" max="7156" width="9.140625" style="126"/>
    <col min="7157" max="7157" width="33.5703125" style="126" bestFit="1" customWidth="1"/>
    <col min="7158" max="7158" width="30.140625" style="126" customWidth="1"/>
    <col min="7159" max="7159" width="21.42578125" style="126" customWidth="1"/>
    <col min="7160" max="7160" width="17.5703125" style="126" customWidth="1"/>
    <col min="7161" max="7162" width="13.5703125" style="126" bestFit="1" customWidth="1"/>
    <col min="7163" max="7163" width="9.140625" style="126"/>
    <col min="7164" max="7164" width="12.28515625" style="126" bestFit="1" customWidth="1"/>
    <col min="7165" max="7165" width="9.140625" style="126"/>
    <col min="7166" max="7166" width="18.140625" style="126" bestFit="1" customWidth="1"/>
    <col min="7167" max="7412" width="9.140625" style="126"/>
    <col min="7413" max="7413" width="33.5703125" style="126" bestFit="1" customWidth="1"/>
    <col min="7414" max="7414" width="30.140625" style="126" customWidth="1"/>
    <col min="7415" max="7415" width="21.42578125" style="126" customWidth="1"/>
    <col min="7416" max="7416" width="17.5703125" style="126" customWidth="1"/>
    <col min="7417" max="7418" width="13.5703125" style="126" bestFit="1" customWidth="1"/>
    <col min="7419" max="7419" width="9.140625" style="126"/>
    <col min="7420" max="7420" width="12.28515625" style="126" bestFit="1" customWidth="1"/>
    <col min="7421" max="7421" width="9.140625" style="126"/>
    <col min="7422" max="7422" width="18.140625" style="126" bestFit="1" customWidth="1"/>
    <col min="7423" max="7668" width="9.140625" style="126"/>
    <col min="7669" max="7669" width="33.5703125" style="126" bestFit="1" customWidth="1"/>
    <col min="7670" max="7670" width="30.140625" style="126" customWidth="1"/>
    <col min="7671" max="7671" width="21.42578125" style="126" customWidth="1"/>
    <col min="7672" max="7672" width="17.5703125" style="126" customWidth="1"/>
    <col min="7673" max="7674" width="13.5703125" style="126" bestFit="1" customWidth="1"/>
    <col min="7675" max="7675" width="9.140625" style="126"/>
    <col min="7676" max="7676" width="12.28515625" style="126" bestFit="1" customWidth="1"/>
    <col min="7677" max="7677" width="9.140625" style="126"/>
    <col min="7678" max="7678" width="18.140625" style="126" bestFit="1" customWidth="1"/>
    <col min="7679" max="7924" width="9.140625" style="126"/>
    <col min="7925" max="7925" width="33.5703125" style="126" bestFit="1" customWidth="1"/>
    <col min="7926" max="7926" width="30.140625" style="126" customWidth="1"/>
    <col min="7927" max="7927" width="21.42578125" style="126" customWidth="1"/>
    <col min="7928" max="7928" width="17.5703125" style="126" customWidth="1"/>
    <col min="7929" max="7930" width="13.5703125" style="126" bestFit="1" customWidth="1"/>
    <col min="7931" max="7931" width="9.140625" style="126"/>
    <col min="7932" max="7932" width="12.28515625" style="126" bestFit="1" customWidth="1"/>
    <col min="7933" max="7933" width="9.140625" style="126"/>
    <col min="7934" max="7934" width="18.140625" style="126" bestFit="1" customWidth="1"/>
    <col min="7935" max="8180" width="9.140625" style="126"/>
    <col min="8181" max="8181" width="33.5703125" style="126" bestFit="1" customWidth="1"/>
    <col min="8182" max="8182" width="30.140625" style="126" customWidth="1"/>
    <col min="8183" max="8183" width="21.42578125" style="126" customWidth="1"/>
    <col min="8184" max="8184" width="17.5703125" style="126" customWidth="1"/>
    <col min="8185" max="8186" width="13.5703125" style="126" bestFit="1" customWidth="1"/>
    <col min="8187" max="8187" width="9.140625" style="126"/>
    <col min="8188" max="8188" width="12.28515625" style="126" bestFit="1" customWidth="1"/>
    <col min="8189" max="8189" width="9.140625" style="126"/>
    <col min="8190" max="8190" width="18.140625" style="126" bestFit="1" customWidth="1"/>
    <col min="8191" max="8436" width="9.140625" style="126"/>
    <col min="8437" max="8437" width="33.5703125" style="126" bestFit="1" customWidth="1"/>
    <col min="8438" max="8438" width="30.140625" style="126" customWidth="1"/>
    <col min="8439" max="8439" width="21.42578125" style="126" customWidth="1"/>
    <col min="8440" max="8440" width="17.5703125" style="126" customWidth="1"/>
    <col min="8441" max="8442" width="13.5703125" style="126" bestFit="1" customWidth="1"/>
    <col min="8443" max="8443" width="9.140625" style="126"/>
    <col min="8444" max="8444" width="12.28515625" style="126" bestFit="1" customWidth="1"/>
    <col min="8445" max="8445" width="9.140625" style="126"/>
    <col min="8446" max="8446" width="18.140625" style="126" bestFit="1" customWidth="1"/>
    <col min="8447" max="8692" width="9.140625" style="126"/>
    <col min="8693" max="8693" width="33.5703125" style="126" bestFit="1" customWidth="1"/>
    <col min="8694" max="8694" width="30.140625" style="126" customWidth="1"/>
    <col min="8695" max="8695" width="21.42578125" style="126" customWidth="1"/>
    <col min="8696" max="8696" width="17.5703125" style="126" customWidth="1"/>
    <col min="8697" max="8698" width="13.5703125" style="126" bestFit="1" customWidth="1"/>
    <col min="8699" max="8699" width="9.140625" style="126"/>
    <col min="8700" max="8700" width="12.28515625" style="126" bestFit="1" customWidth="1"/>
    <col min="8701" max="8701" width="9.140625" style="126"/>
    <col min="8702" max="8702" width="18.140625" style="126" bestFit="1" customWidth="1"/>
    <col min="8703" max="8948" width="9.140625" style="126"/>
    <col min="8949" max="8949" width="33.5703125" style="126" bestFit="1" customWidth="1"/>
    <col min="8950" max="8950" width="30.140625" style="126" customWidth="1"/>
    <col min="8951" max="8951" width="21.42578125" style="126" customWidth="1"/>
    <col min="8952" max="8952" width="17.5703125" style="126" customWidth="1"/>
    <col min="8953" max="8954" width="13.5703125" style="126" bestFit="1" customWidth="1"/>
    <col min="8955" max="8955" width="9.140625" style="126"/>
    <col min="8956" max="8956" width="12.28515625" style="126" bestFit="1" customWidth="1"/>
    <col min="8957" max="8957" width="9.140625" style="126"/>
    <col min="8958" max="8958" width="18.140625" style="126" bestFit="1" customWidth="1"/>
    <col min="8959" max="9204" width="9.140625" style="126"/>
    <col min="9205" max="9205" width="33.5703125" style="126" bestFit="1" customWidth="1"/>
    <col min="9206" max="9206" width="30.140625" style="126" customWidth="1"/>
    <col min="9207" max="9207" width="21.42578125" style="126" customWidth="1"/>
    <col min="9208" max="9208" width="17.5703125" style="126" customWidth="1"/>
    <col min="9209" max="9210" width="13.5703125" style="126" bestFit="1" customWidth="1"/>
    <col min="9211" max="9211" width="9.140625" style="126"/>
    <col min="9212" max="9212" width="12.28515625" style="126" bestFit="1" customWidth="1"/>
    <col min="9213" max="9213" width="9.140625" style="126"/>
    <col min="9214" max="9214" width="18.140625" style="126" bestFit="1" customWidth="1"/>
    <col min="9215" max="9460" width="9.140625" style="126"/>
    <col min="9461" max="9461" width="33.5703125" style="126" bestFit="1" customWidth="1"/>
    <col min="9462" max="9462" width="30.140625" style="126" customWidth="1"/>
    <col min="9463" max="9463" width="21.42578125" style="126" customWidth="1"/>
    <col min="9464" max="9464" width="17.5703125" style="126" customWidth="1"/>
    <col min="9465" max="9466" width="13.5703125" style="126" bestFit="1" customWidth="1"/>
    <col min="9467" max="9467" width="9.140625" style="126"/>
    <col min="9468" max="9468" width="12.28515625" style="126" bestFit="1" customWidth="1"/>
    <col min="9469" max="9469" width="9.140625" style="126"/>
    <col min="9470" max="9470" width="18.140625" style="126" bestFit="1" customWidth="1"/>
    <col min="9471" max="9716" width="9.140625" style="126"/>
    <col min="9717" max="9717" width="33.5703125" style="126" bestFit="1" customWidth="1"/>
    <col min="9718" max="9718" width="30.140625" style="126" customWidth="1"/>
    <col min="9719" max="9719" width="21.42578125" style="126" customWidth="1"/>
    <col min="9720" max="9720" width="17.5703125" style="126" customWidth="1"/>
    <col min="9721" max="9722" width="13.5703125" style="126" bestFit="1" customWidth="1"/>
    <col min="9723" max="9723" width="9.140625" style="126"/>
    <col min="9724" max="9724" width="12.28515625" style="126" bestFit="1" customWidth="1"/>
    <col min="9725" max="9725" width="9.140625" style="126"/>
    <col min="9726" max="9726" width="18.140625" style="126" bestFit="1" customWidth="1"/>
    <col min="9727" max="9972" width="9.140625" style="126"/>
    <col min="9973" max="9973" width="33.5703125" style="126" bestFit="1" customWidth="1"/>
    <col min="9974" max="9974" width="30.140625" style="126" customWidth="1"/>
    <col min="9975" max="9975" width="21.42578125" style="126" customWidth="1"/>
    <col min="9976" max="9976" width="17.5703125" style="126" customWidth="1"/>
    <col min="9977" max="9978" width="13.5703125" style="126" bestFit="1" customWidth="1"/>
    <col min="9979" max="9979" width="9.140625" style="126"/>
    <col min="9980" max="9980" width="12.28515625" style="126" bestFit="1" customWidth="1"/>
    <col min="9981" max="9981" width="9.140625" style="126"/>
    <col min="9982" max="9982" width="18.140625" style="126" bestFit="1" customWidth="1"/>
    <col min="9983" max="10228" width="9.140625" style="126"/>
    <col min="10229" max="10229" width="33.5703125" style="126" bestFit="1" customWidth="1"/>
    <col min="10230" max="10230" width="30.140625" style="126" customWidth="1"/>
    <col min="10231" max="10231" width="21.42578125" style="126" customWidth="1"/>
    <col min="10232" max="10232" width="17.5703125" style="126" customWidth="1"/>
    <col min="10233" max="10234" width="13.5703125" style="126" bestFit="1" customWidth="1"/>
    <col min="10235" max="10235" width="9.140625" style="126"/>
    <col min="10236" max="10236" width="12.28515625" style="126" bestFit="1" customWidth="1"/>
    <col min="10237" max="10237" width="9.140625" style="126"/>
    <col min="10238" max="10238" width="18.140625" style="126" bestFit="1" customWidth="1"/>
    <col min="10239" max="10484" width="9.140625" style="126"/>
    <col min="10485" max="10485" width="33.5703125" style="126" bestFit="1" customWidth="1"/>
    <col min="10486" max="10486" width="30.140625" style="126" customWidth="1"/>
    <col min="10487" max="10487" width="21.42578125" style="126" customWidth="1"/>
    <col min="10488" max="10488" width="17.5703125" style="126" customWidth="1"/>
    <col min="10489" max="10490" width="13.5703125" style="126" bestFit="1" customWidth="1"/>
    <col min="10491" max="10491" width="9.140625" style="126"/>
    <col min="10492" max="10492" width="12.28515625" style="126" bestFit="1" customWidth="1"/>
    <col min="10493" max="10493" width="9.140625" style="126"/>
    <col min="10494" max="10494" width="18.140625" style="126" bestFit="1" customWidth="1"/>
    <col min="10495" max="10740" width="9.140625" style="126"/>
    <col min="10741" max="10741" width="33.5703125" style="126" bestFit="1" customWidth="1"/>
    <col min="10742" max="10742" width="30.140625" style="126" customWidth="1"/>
    <col min="10743" max="10743" width="21.42578125" style="126" customWidth="1"/>
    <col min="10744" max="10744" width="17.5703125" style="126" customWidth="1"/>
    <col min="10745" max="10746" width="13.5703125" style="126" bestFit="1" customWidth="1"/>
    <col min="10747" max="10747" width="9.140625" style="126"/>
    <col min="10748" max="10748" width="12.28515625" style="126" bestFit="1" customWidth="1"/>
    <col min="10749" max="10749" width="9.140625" style="126"/>
    <col min="10750" max="10750" width="18.140625" style="126" bestFit="1" customWidth="1"/>
    <col min="10751" max="10996" width="9.140625" style="126"/>
    <col min="10997" max="10997" width="33.5703125" style="126" bestFit="1" customWidth="1"/>
    <col min="10998" max="10998" width="30.140625" style="126" customWidth="1"/>
    <col min="10999" max="10999" width="21.42578125" style="126" customWidth="1"/>
    <col min="11000" max="11000" width="17.5703125" style="126" customWidth="1"/>
    <col min="11001" max="11002" width="13.5703125" style="126" bestFit="1" customWidth="1"/>
    <col min="11003" max="11003" width="9.140625" style="126"/>
    <col min="11004" max="11004" width="12.28515625" style="126" bestFit="1" customWidth="1"/>
    <col min="11005" max="11005" width="9.140625" style="126"/>
    <col min="11006" max="11006" width="18.140625" style="126" bestFit="1" customWidth="1"/>
    <col min="11007" max="11252" width="9.140625" style="126"/>
    <col min="11253" max="11253" width="33.5703125" style="126" bestFit="1" customWidth="1"/>
    <col min="11254" max="11254" width="30.140625" style="126" customWidth="1"/>
    <col min="11255" max="11255" width="21.42578125" style="126" customWidth="1"/>
    <col min="11256" max="11256" width="17.5703125" style="126" customWidth="1"/>
    <col min="11257" max="11258" width="13.5703125" style="126" bestFit="1" customWidth="1"/>
    <col min="11259" max="11259" width="9.140625" style="126"/>
    <col min="11260" max="11260" width="12.28515625" style="126" bestFit="1" customWidth="1"/>
    <col min="11261" max="11261" width="9.140625" style="126"/>
    <col min="11262" max="11262" width="18.140625" style="126" bestFit="1" customWidth="1"/>
    <col min="11263" max="11508" width="9.140625" style="126"/>
    <col min="11509" max="11509" width="33.5703125" style="126" bestFit="1" customWidth="1"/>
    <col min="11510" max="11510" width="30.140625" style="126" customWidth="1"/>
    <col min="11511" max="11511" width="21.42578125" style="126" customWidth="1"/>
    <col min="11512" max="11512" width="17.5703125" style="126" customWidth="1"/>
    <col min="11513" max="11514" width="13.5703125" style="126" bestFit="1" customWidth="1"/>
    <col min="11515" max="11515" width="9.140625" style="126"/>
    <col min="11516" max="11516" width="12.28515625" style="126" bestFit="1" customWidth="1"/>
    <col min="11517" max="11517" width="9.140625" style="126"/>
    <col min="11518" max="11518" width="18.140625" style="126" bestFit="1" customWidth="1"/>
    <col min="11519" max="11764" width="9.140625" style="126"/>
    <col min="11765" max="11765" width="33.5703125" style="126" bestFit="1" customWidth="1"/>
    <col min="11766" max="11766" width="30.140625" style="126" customWidth="1"/>
    <col min="11767" max="11767" width="21.42578125" style="126" customWidth="1"/>
    <col min="11768" max="11768" width="17.5703125" style="126" customWidth="1"/>
    <col min="11769" max="11770" width="13.5703125" style="126" bestFit="1" customWidth="1"/>
    <col min="11771" max="11771" width="9.140625" style="126"/>
    <col min="11772" max="11772" width="12.28515625" style="126" bestFit="1" customWidth="1"/>
    <col min="11773" max="11773" width="9.140625" style="126"/>
    <col min="11774" max="11774" width="18.140625" style="126" bestFit="1" customWidth="1"/>
    <col min="11775" max="12020" width="9.140625" style="126"/>
    <col min="12021" max="12021" width="33.5703125" style="126" bestFit="1" customWidth="1"/>
    <col min="12022" max="12022" width="30.140625" style="126" customWidth="1"/>
    <col min="12023" max="12023" width="21.42578125" style="126" customWidth="1"/>
    <col min="12024" max="12024" width="17.5703125" style="126" customWidth="1"/>
    <col min="12025" max="12026" width="13.5703125" style="126" bestFit="1" customWidth="1"/>
    <col min="12027" max="12027" width="9.140625" style="126"/>
    <col min="12028" max="12028" width="12.28515625" style="126" bestFit="1" customWidth="1"/>
    <col min="12029" max="12029" width="9.140625" style="126"/>
    <col min="12030" max="12030" width="18.140625" style="126" bestFit="1" customWidth="1"/>
    <col min="12031" max="12276" width="9.140625" style="126"/>
    <col min="12277" max="12277" width="33.5703125" style="126" bestFit="1" customWidth="1"/>
    <col min="12278" max="12278" width="30.140625" style="126" customWidth="1"/>
    <col min="12279" max="12279" width="21.42578125" style="126" customWidth="1"/>
    <col min="12280" max="12280" width="17.5703125" style="126" customWidth="1"/>
    <col min="12281" max="12282" width="13.5703125" style="126" bestFit="1" customWidth="1"/>
    <col min="12283" max="12283" width="9.140625" style="126"/>
    <col min="12284" max="12284" width="12.28515625" style="126" bestFit="1" customWidth="1"/>
    <col min="12285" max="12285" width="9.140625" style="126"/>
    <col min="12286" max="12286" width="18.140625" style="126" bestFit="1" customWidth="1"/>
    <col min="12287" max="12532" width="9.140625" style="126"/>
    <col min="12533" max="12533" width="33.5703125" style="126" bestFit="1" customWidth="1"/>
    <col min="12534" max="12534" width="30.140625" style="126" customWidth="1"/>
    <col min="12535" max="12535" width="21.42578125" style="126" customWidth="1"/>
    <col min="12536" max="12536" width="17.5703125" style="126" customWidth="1"/>
    <col min="12537" max="12538" width="13.5703125" style="126" bestFit="1" customWidth="1"/>
    <col min="12539" max="12539" width="9.140625" style="126"/>
    <col min="12540" max="12540" width="12.28515625" style="126" bestFit="1" customWidth="1"/>
    <col min="12541" max="12541" width="9.140625" style="126"/>
    <col min="12542" max="12542" width="18.140625" style="126" bestFit="1" customWidth="1"/>
    <col min="12543" max="12788" width="9.140625" style="126"/>
    <col min="12789" max="12789" width="33.5703125" style="126" bestFit="1" customWidth="1"/>
    <col min="12790" max="12790" width="30.140625" style="126" customWidth="1"/>
    <col min="12791" max="12791" width="21.42578125" style="126" customWidth="1"/>
    <col min="12792" max="12792" width="17.5703125" style="126" customWidth="1"/>
    <col min="12793" max="12794" width="13.5703125" style="126" bestFit="1" customWidth="1"/>
    <col min="12795" max="12795" width="9.140625" style="126"/>
    <col min="12796" max="12796" width="12.28515625" style="126" bestFit="1" customWidth="1"/>
    <col min="12797" max="12797" width="9.140625" style="126"/>
    <col min="12798" max="12798" width="18.140625" style="126" bestFit="1" customWidth="1"/>
    <col min="12799" max="13044" width="9.140625" style="126"/>
    <col min="13045" max="13045" width="33.5703125" style="126" bestFit="1" customWidth="1"/>
    <col min="13046" max="13046" width="30.140625" style="126" customWidth="1"/>
    <col min="13047" max="13047" width="21.42578125" style="126" customWidth="1"/>
    <col min="13048" max="13048" width="17.5703125" style="126" customWidth="1"/>
    <col min="13049" max="13050" width="13.5703125" style="126" bestFit="1" customWidth="1"/>
    <col min="13051" max="13051" width="9.140625" style="126"/>
    <col min="13052" max="13052" width="12.28515625" style="126" bestFit="1" customWidth="1"/>
    <col min="13053" max="13053" width="9.140625" style="126"/>
    <col min="13054" max="13054" width="18.140625" style="126" bestFit="1" customWidth="1"/>
    <col min="13055" max="13300" width="9.140625" style="126"/>
    <col min="13301" max="13301" width="33.5703125" style="126" bestFit="1" customWidth="1"/>
    <col min="13302" max="13302" width="30.140625" style="126" customWidth="1"/>
    <col min="13303" max="13303" width="21.42578125" style="126" customWidth="1"/>
    <col min="13304" max="13304" width="17.5703125" style="126" customWidth="1"/>
    <col min="13305" max="13306" width="13.5703125" style="126" bestFit="1" customWidth="1"/>
    <col min="13307" max="13307" width="9.140625" style="126"/>
    <col min="13308" max="13308" width="12.28515625" style="126" bestFit="1" customWidth="1"/>
    <col min="13309" max="13309" width="9.140625" style="126"/>
    <col min="13310" max="13310" width="18.140625" style="126" bestFit="1" customWidth="1"/>
    <col min="13311" max="13556" width="9.140625" style="126"/>
    <col min="13557" max="13557" width="33.5703125" style="126" bestFit="1" customWidth="1"/>
    <col min="13558" max="13558" width="30.140625" style="126" customWidth="1"/>
    <col min="13559" max="13559" width="21.42578125" style="126" customWidth="1"/>
    <col min="13560" max="13560" width="17.5703125" style="126" customWidth="1"/>
    <col min="13561" max="13562" width="13.5703125" style="126" bestFit="1" customWidth="1"/>
    <col min="13563" max="13563" width="9.140625" style="126"/>
    <col min="13564" max="13564" width="12.28515625" style="126" bestFit="1" customWidth="1"/>
    <col min="13565" max="13565" width="9.140625" style="126"/>
    <col min="13566" max="13566" width="18.140625" style="126" bestFit="1" customWidth="1"/>
    <col min="13567" max="13812" width="9.140625" style="126"/>
    <col min="13813" max="13813" width="33.5703125" style="126" bestFit="1" customWidth="1"/>
    <col min="13814" max="13814" width="30.140625" style="126" customWidth="1"/>
    <col min="13815" max="13815" width="21.42578125" style="126" customWidth="1"/>
    <col min="13816" max="13816" width="17.5703125" style="126" customWidth="1"/>
    <col min="13817" max="13818" width="13.5703125" style="126" bestFit="1" customWidth="1"/>
    <col min="13819" max="13819" width="9.140625" style="126"/>
    <col min="13820" max="13820" width="12.28515625" style="126" bestFit="1" customWidth="1"/>
    <col min="13821" max="13821" width="9.140625" style="126"/>
    <col min="13822" max="13822" width="18.140625" style="126" bestFit="1" customWidth="1"/>
    <col min="13823" max="14068" width="9.140625" style="126"/>
    <col min="14069" max="14069" width="33.5703125" style="126" bestFit="1" customWidth="1"/>
    <col min="14070" max="14070" width="30.140625" style="126" customWidth="1"/>
    <col min="14071" max="14071" width="21.42578125" style="126" customWidth="1"/>
    <col min="14072" max="14072" width="17.5703125" style="126" customWidth="1"/>
    <col min="14073" max="14074" width="13.5703125" style="126" bestFit="1" customWidth="1"/>
    <col min="14075" max="14075" width="9.140625" style="126"/>
    <col min="14076" max="14076" width="12.28515625" style="126" bestFit="1" customWidth="1"/>
    <col min="14077" max="14077" width="9.140625" style="126"/>
    <col min="14078" max="14078" width="18.140625" style="126" bestFit="1" customWidth="1"/>
    <col min="14079" max="14324" width="9.140625" style="126"/>
    <col min="14325" max="14325" width="33.5703125" style="126" bestFit="1" customWidth="1"/>
    <col min="14326" max="14326" width="30.140625" style="126" customWidth="1"/>
    <col min="14327" max="14327" width="21.42578125" style="126" customWidth="1"/>
    <col min="14328" max="14328" width="17.5703125" style="126" customWidth="1"/>
    <col min="14329" max="14330" width="13.5703125" style="126" bestFit="1" customWidth="1"/>
    <col min="14331" max="14331" width="9.140625" style="126"/>
    <col min="14332" max="14332" width="12.28515625" style="126" bestFit="1" customWidth="1"/>
    <col min="14333" max="14333" width="9.140625" style="126"/>
    <col min="14334" max="14334" width="18.140625" style="126" bestFit="1" customWidth="1"/>
    <col min="14335" max="14580" width="9.140625" style="126"/>
    <col min="14581" max="14581" width="33.5703125" style="126" bestFit="1" customWidth="1"/>
    <col min="14582" max="14582" width="30.140625" style="126" customWidth="1"/>
    <col min="14583" max="14583" width="21.42578125" style="126" customWidth="1"/>
    <col min="14584" max="14584" width="17.5703125" style="126" customWidth="1"/>
    <col min="14585" max="14586" width="13.5703125" style="126" bestFit="1" customWidth="1"/>
    <col min="14587" max="14587" width="9.140625" style="126"/>
    <col min="14588" max="14588" width="12.28515625" style="126" bestFit="1" customWidth="1"/>
    <col min="14589" max="14589" width="9.140625" style="126"/>
    <col min="14590" max="14590" width="18.140625" style="126" bestFit="1" customWidth="1"/>
    <col min="14591" max="14836" width="9.140625" style="126"/>
    <col min="14837" max="14837" width="33.5703125" style="126" bestFit="1" customWidth="1"/>
    <col min="14838" max="14838" width="30.140625" style="126" customWidth="1"/>
    <col min="14839" max="14839" width="21.42578125" style="126" customWidth="1"/>
    <col min="14840" max="14840" width="17.5703125" style="126" customWidth="1"/>
    <col min="14841" max="14842" width="13.5703125" style="126" bestFit="1" customWidth="1"/>
    <col min="14843" max="14843" width="9.140625" style="126"/>
    <col min="14844" max="14844" width="12.28515625" style="126" bestFit="1" customWidth="1"/>
    <col min="14845" max="14845" width="9.140625" style="126"/>
    <col min="14846" max="14846" width="18.140625" style="126" bestFit="1" customWidth="1"/>
    <col min="14847" max="15092" width="9.140625" style="126"/>
    <col min="15093" max="15093" width="33.5703125" style="126" bestFit="1" customWidth="1"/>
    <col min="15094" max="15094" width="30.140625" style="126" customWidth="1"/>
    <col min="15095" max="15095" width="21.42578125" style="126" customWidth="1"/>
    <col min="15096" max="15096" width="17.5703125" style="126" customWidth="1"/>
    <col min="15097" max="15098" width="13.5703125" style="126" bestFit="1" customWidth="1"/>
    <col min="15099" max="15099" width="9.140625" style="126"/>
    <col min="15100" max="15100" width="12.28515625" style="126" bestFit="1" customWidth="1"/>
    <col min="15101" max="15101" width="9.140625" style="126"/>
    <col min="15102" max="15102" width="18.140625" style="126" bestFit="1" customWidth="1"/>
    <col min="15103" max="15348" width="9.140625" style="126"/>
    <col min="15349" max="15349" width="33.5703125" style="126" bestFit="1" customWidth="1"/>
    <col min="15350" max="15350" width="30.140625" style="126" customWidth="1"/>
    <col min="15351" max="15351" width="21.42578125" style="126" customWidth="1"/>
    <col min="15352" max="15352" width="17.5703125" style="126" customWidth="1"/>
    <col min="15353" max="15354" width="13.5703125" style="126" bestFit="1" customWidth="1"/>
    <col min="15355" max="15355" width="9.140625" style="126"/>
    <col min="15356" max="15356" width="12.28515625" style="126" bestFit="1" customWidth="1"/>
    <col min="15357" max="15357" width="9.140625" style="126"/>
    <col min="15358" max="15358" width="18.140625" style="126" bestFit="1" customWidth="1"/>
    <col min="15359" max="15604" width="9.140625" style="126"/>
    <col min="15605" max="15605" width="33.5703125" style="126" bestFit="1" customWidth="1"/>
    <col min="15606" max="15606" width="30.140625" style="126" customWidth="1"/>
    <col min="15607" max="15607" width="21.42578125" style="126" customWidth="1"/>
    <col min="15608" max="15608" width="17.5703125" style="126" customWidth="1"/>
    <col min="15609" max="15610" width="13.5703125" style="126" bestFit="1" customWidth="1"/>
    <col min="15611" max="15611" width="9.140625" style="126"/>
    <col min="15612" max="15612" width="12.28515625" style="126" bestFit="1" customWidth="1"/>
    <col min="15613" max="15613" width="9.140625" style="126"/>
    <col min="15614" max="15614" width="18.140625" style="126" bestFit="1" customWidth="1"/>
    <col min="15615" max="15860" width="9.140625" style="126"/>
    <col min="15861" max="15861" width="33.5703125" style="126" bestFit="1" customWidth="1"/>
    <col min="15862" max="15862" width="30.140625" style="126" customWidth="1"/>
    <col min="15863" max="15863" width="21.42578125" style="126" customWidth="1"/>
    <col min="15864" max="15864" width="17.5703125" style="126" customWidth="1"/>
    <col min="15865" max="15866" width="13.5703125" style="126" bestFit="1" customWidth="1"/>
    <col min="15867" max="15867" width="9.140625" style="126"/>
    <col min="15868" max="15868" width="12.28515625" style="126" bestFit="1" customWidth="1"/>
    <col min="15869" max="15869" width="9.140625" style="126"/>
    <col min="15870" max="15870" width="18.140625" style="126" bestFit="1" customWidth="1"/>
    <col min="15871" max="16116" width="9.140625" style="126"/>
    <col min="16117" max="16117" width="33.5703125" style="126" bestFit="1" customWidth="1"/>
    <col min="16118" max="16118" width="30.140625" style="126" customWidth="1"/>
    <col min="16119" max="16119" width="21.42578125" style="126" customWidth="1"/>
    <col min="16120" max="16120" width="17.5703125" style="126" customWidth="1"/>
    <col min="16121" max="16122" width="13.5703125" style="126" bestFit="1" customWidth="1"/>
    <col min="16123" max="16123" width="9.140625" style="126"/>
    <col min="16124" max="16124" width="12.28515625" style="126" bestFit="1" customWidth="1"/>
    <col min="16125" max="16125" width="9.140625" style="126"/>
    <col min="16126" max="16126" width="18.140625" style="126" bestFit="1" customWidth="1"/>
    <col min="16127" max="16384" width="9.140625" style="126"/>
  </cols>
  <sheetData>
    <row r="1" spans="1:12">
      <c r="A1" s="125" t="s">
        <v>102</v>
      </c>
    </row>
    <row r="2" spans="1:12">
      <c r="A2" s="125" t="s">
        <v>103</v>
      </c>
      <c r="H2" s="128"/>
      <c r="I2" s="129"/>
      <c r="J2" s="130"/>
    </row>
    <row r="3" spans="1:12">
      <c r="A3" s="125" t="s">
        <v>1160</v>
      </c>
      <c r="H3" s="128"/>
      <c r="I3" s="129"/>
      <c r="J3" s="130"/>
    </row>
    <row r="4" spans="1:12">
      <c r="A4" s="125"/>
      <c r="B4" s="125"/>
    </row>
    <row r="5" spans="1:12" ht="22.5" customHeight="1">
      <c r="A5" s="1683" t="s">
        <v>104</v>
      </c>
      <c r="B5" s="1683"/>
      <c r="C5" s="1683"/>
      <c r="D5" s="1684" t="s">
        <v>105</v>
      </c>
      <c r="E5" s="1684"/>
      <c r="F5" s="1684"/>
      <c r="G5" s="1685" t="s">
        <v>106</v>
      </c>
      <c r="H5" s="1685"/>
      <c r="I5" s="1671" t="s">
        <v>107</v>
      </c>
      <c r="J5" s="1672"/>
    </row>
    <row r="6" spans="1:12" ht="12.75" customHeight="1">
      <c r="A6" s="1683"/>
      <c r="B6" s="1683"/>
      <c r="C6" s="1683"/>
      <c r="D6" s="131" t="s">
        <v>47</v>
      </c>
      <c r="E6" s="131" t="s">
        <v>10</v>
      </c>
      <c r="F6" s="131" t="s">
        <v>7</v>
      </c>
      <c r="G6" s="132" t="s">
        <v>108</v>
      </c>
      <c r="H6" s="132" t="s">
        <v>109</v>
      </c>
      <c r="I6" s="1673"/>
      <c r="J6" s="1674"/>
    </row>
    <row r="7" spans="1:12" s="1218" customFormat="1" ht="20.25" customHeight="1">
      <c r="A7" s="1212"/>
      <c r="B7" s="1213"/>
      <c r="C7" s="1214"/>
      <c r="D7" s="1215" t="s">
        <v>110</v>
      </c>
      <c r="E7" s="1215" t="s">
        <v>110</v>
      </c>
      <c r="F7" s="1215" t="s">
        <v>110</v>
      </c>
      <c r="G7" s="1216" t="s">
        <v>110</v>
      </c>
      <c r="H7" s="1216" t="s">
        <v>110</v>
      </c>
      <c r="I7" s="1216"/>
      <c r="J7" s="1217" t="s">
        <v>90</v>
      </c>
    </row>
    <row r="8" spans="1:12" s="135" customFormat="1">
      <c r="A8" s="1675" t="s">
        <v>111</v>
      </c>
      <c r="B8" s="1676"/>
      <c r="C8" s="1676"/>
      <c r="D8" s="133"/>
      <c r="E8" s="133"/>
      <c r="F8" s="133"/>
      <c r="G8" s="133"/>
      <c r="H8" s="133"/>
      <c r="I8" s="133"/>
      <c r="J8" s="134"/>
    </row>
    <row r="9" spans="1:12" s="135" customFormat="1">
      <c r="A9" s="136" t="s">
        <v>112</v>
      </c>
      <c r="B9" s="137"/>
      <c r="C9" s="1219"/>
      <c r="D9" s="133"/>
      <c r="E9" s="133"/>
      <c r="F9" s="133"/>
      <c r="G9" s="133"/>
      <c r="H9" s="133"/>
      <c r="I9" s="133"/>
      <c r="J9" s="134"/>
    </row>
    <row r="10" spans="1:12" s="143" customFormat="1">
      <c r="A10" s="138"/>
      <c r="B10" s="139" t="s">
        <v>113</v>
      </c>
      <c r="C10" s="1220" t="s">
        <v>114</v>
      </c>
      <c r="D10" s="140"/>
      <c r="E10" s="140"/>
      <c r="F10" s="140"/>
      <c r="G10" s="140"/>
      <c r="H10" s="1240">
        <v>512500</v>
      </c>
      <c r="I10" s="779"/>
      <c r="J10" s="142">
        <f>SUM(D10:H10)</f>
        <v>512500</v>
      </c>
      <c r="K10" s="143" t="s">
        <v>115</v>
      </c>
      <c r="L10" s="143" t="s">
        <v>126</v>
      </c>
    </row>
    <row r="11" spans="1:12" s="143" customFormat="1">
      <c r="A11" s="138"/>
      <c r="B11" s="144" t="s">
        <v>116</v>
      </c>
      <c r="C11" s="1220"/>
      <c r="D11" s="140"/>
      <c r="E11" s="140"/>
      <c r="F11" s="140"/>
      <c r="G11" s="140"/>
      <c r="H11" s="140"/>
      <c r="I11" s="140"/>
      <c r="J11" s="142"/>
    </row>
    <row r="12" spans="1:12" s="143" customFormat="1">
      <c r="A12" s="138"/>
      <c r="B12" s="139"/>
      <c r="C12" s="1220"/>
      <c r="D12" s="140"/>
      <c r="E12" s="140"/>
      <c r="F12" s="140"/>
      <c r="G12" s="140"/>
      <c r="H12" s="140"/>
      <c r="I12" s="140"/>
      <c r="J12" s="142"/>
    </row>
    <row r="13" spans="1:12" s="143" customFormat="1">
      <c r="A13" s="136" t="s">
        <v>117</v>
      </c>
      <c r="B13" s="137"/>
      <c r="C13" s="1220"/>
      <c r="D13" s="140"/>
      <c r="E13" s="140"/>
      <c r="F13" s="140"/>
      <c r="G13" s="140"/>
      <c r="H13" s="140"/>
      <c r="I13" s="140"/>
      <c r="J13" s="142"/>
    </row>
    <row r="14" spans="1:12" s="143" customFormat="1">
      <c r="A14" s="138"/>
      <c r="B14" s="139" t="s">
        <v>118</v>
      </c>
      <c r="C14" s="1220" t="s">
        <v>119</v>
      </c>
      <c r="D14" s="141"/>
      <c r="E14" s="1440">
        <v>16371.59</v>
      </c>
      <c r="F14" s="140"/>
      <c r="G14" s="140"/>
      <c r="H14" s="140"/>
      <c r="I14" s="140" t="s">
        <v>120</v>
      </c>
      <c r="J14" s="142">
        <f>SUM(D14:H14)</f>
        <v>16371.59</v>
      </c>
      <c r="K14" s="143" t="s">
        <v>115</v>
      </c>
      <c r="L14" s="143" t="s">
        <v>126</v>
      </c>
    </row>
    <row r="15" spans="1:12" s="143" customFormat="1">
      <c r="A15" s="138"/>
      <c r="B15" s="144" t="s">
        <v>121</v>
      </c>
      <c r="C15" s="1220"/>
      <c r="D15" s="145"/>
      <c r="E15" s="140"/>
      <c r="F15" s="140"/>
      <c r="G15" s="140"/>
      <c r="H15" s="140"/>
      <c r="I15" s="140"/>
      <c r="J15" s="146"/>
    </row>
    <row r="16" spans="1:12" s="143" customFormat="1">
      <c r="A16" s="138"/>
      <c r="B16" s="139"/>
      <c r="C16" s="1220"/>
      <c r="D16" s="145"/>
      <c r="E16" s="140"/>
      <c r="F16" s="140"/>
      <c r="G16" s="140"/>
      <c r="H16" s="140"/>
      <c r="I16" s="140"/>
      <c r="J16" s="146"/>
    </row>
    <row r="17" spans="1:12" s="143" customFormat="1">
      <c r="A17" s="138"/>
      <c r="B17" s="139" t="s">
        <v>122</v>
      </c>
      <c r="C17" s="1221" t="s">
        <v>90</v>
      </c>
      <c r="D17" s="147"/>
      <c r="E17" s="140"/>
      <c r="F17" s="140"/>
      <c r="G17" s="140"/>
      <c r="H17" s="140"/>
      <c r="I17" s="140" t="s">
        <v>120</v>
      </c>
      <c r="J17" s="146">
        <f>SUM(D17:H17)</f>
        <v>0</v>
      </c>
      <c r="K17" s="143" t="s">
        <v>115</v>
      </c>
    </row>
    <row r="18" spans="1:12" s="143" customFormat="1" ht="13.5" thickBot="1">
      <c r="A18" s="138"/>
      <c r="B18" s="144" t="s">
        <v>123</v>
      </c>
      <c r="C18" s="1220"/>
      <c r="D18" s="145"/>
      <c r="E18" s="140"/>
      <c r="F18" s="140"/>
      <c r="G18" s="140"/>
      <c r="H18" s="140"/>
      <c r="I18" s="140" t="s">
        <v>120</v>
      </c>
      <c r="J18" s="148">
        <f>SUM(J14:J17)</f>
        <v>16371.59</v>
      </c>
    </row>
    <row r="19" spans="1:12" s="143" customFormat="1" ht="13.5" thickTop="1">
      <c r="A19" s="138"/>
      <c r="B19" s="144"/>
      <c r="C19" s="1220"/>
      <c r="D19" s="145"/>
      <c r="E19" s="140"/>
      <c r="F19" s="140"/>
      <c r="G19" s="140"/>
      <c r="H19" s="140"/>
      <c r="I19" s="140"/>
      <c r="J19" s="773"/>
    </row>
    <row r="20" spans="1:12" s="143" customFormat="1">
      <c r="A20" s="138"/>
      <c r="B20" s="139" t="s">
        <v>388</v>
      </c>
      <c r="C20" s="1221"/>
      <c r="D20" s="1238">
        <v>281217.43</v>
      </c>
      <c r="E20" s="140"/>
      <c r="F20" s="140"/>
      <c r="G20" s="140"/>
      <c r="H20" s="140"/>
      <c r="I20" s="140"/>
      <c r="J20" s="149"/>
      <c r="K20" s="143" t="s">
        <v>115</v>
      </c>
      <c r="L20" s="143" t="s">
        <v>126</v>
      </c>
    </row>
    <row r="21" spans="1:12" s="143" customFormat="1">
      <c r="A21" s="138"/>
      <c r="B21" s="139" t="s">
        <v>1132</v>
      </c>
      <c r="C21" s="1221"/>
      <c r="D21" s="140"/>
      <c r="E21" s="140"/>
      <c r="F21" s="140"/>
      <c r="G21" s="140"/>
      <c r="H21" s="140"/>
      <c r="I21" s="140"/>
      <c r="J21" s="149"/>
    </row>
    <row r="22" spans="1:12" s="143" customFormat="1">
      <c r="A22" s="138"/>
      <c r="B22" s="139"/>
      <c r="C22" s="1221"/>
      <c r="D22" s="140"/>
      <c r="E22" s="140"/>
      <c r="F22" s="140"/>
      <c r="G22" s="140"/>
      <c r="H22" s="140"/>
      <c r="I22" s="140"/>
      <c r="J22" s="149"/>
    </row>
    <row r="23" spans="1:12" s="143" customFormat="1" ht="12" customHeight="1">
      <c r="A23" s="138"/>
      <c r="B23" s="139" t="s">
        <v>124</v>
      </c>
      <c r="C23" s="1221" t="s">
        <v>125</v>
      </c>
      <c r="D23" s="140"/>
      <c r="E23" s="140"/>
      <c r="F23" s="140"/>
      <c r="G23" s="140"/>
      <c r="H23" s="140"/>
      <c r="I23" s="140"/>
      <c r="J23" s="151">
        <f>SUM(D23:H23)</f>
        <v>0</v>
      </c>
      <c r="K23" s="143" t="s">
        <v>126</v>
      </c>
    </row>
    <row r="24" spans="1:12" s="152" customFormat="1" ht="14.25" customHeight="1">
      <c r="A24" s="138"/>
      <c r="B24" s="139" t="s">
        <v>127</v>
      </c>
      <c r="C24" s="1221" t="s">
        <v>128</v>
      </c>
      <c r="D24" s="140"/>
      <c r="E24" s="140"/>
      <c r="F24" s="140"/>
      <c r="G24" s="140"/>
      <c r="H24" s="140"/>
      <c r="I24" s="140"/>
      <c r="J24" s="151">
        <f>SUM(D24:H24)</f>
        <v>0</v>
      </c>
      <c r="K24" s="152" t="s">
        <v>126</v>
      </c>
    </row>
    <row r="25" spans="1:12" s="152" customFormat="1" ht="14.25" customHeight="1">
      <c r="A25" s="138"/>
      <c r="B25" s="139"/>
      <c r="C25" s="1221"/>
      <c r="D25" s="145"/>
      <c r="E25" s="140"/>
      <c r="F25" s="145"/>
      <c r="G25" s="145"/>
      <c r="H25" s="145"/>
      <c r="I25" s="145"/>
      <c r="J25" s="146"/>
    </row>
    <row r="26" spans="1:12" s="152" customFormat="1" ht="14.25" customHeight="1">
      <c r="A26" s="138"/>
      <c r="B26" s="139"/>
      <c r="C26" s="1221"/>
      <c r="D26" s="145"/>
      <c r="E26" s="140"/>
      <c r="F26" s="145"/>
      <c r="G26" s="145"/>
      <c r="H26" s="145"/>
      <c r="I26" s="145"/>
      <c r="J26" s="146"/>
    </row>
    <row r="27" spans="1:12" s="152" customFormat="1" ht="14.25" customHeight="1">
      <c r="A27" s="772" t="s">
        <v>30</v>
      </c>
      <c r="B27" s="139"/>
      <c r="C27" s="1221"/>
      <c r="D27" s="145"/>
      <c r="E27" s="140"/>
      <c r="F27" s="145"/>
      <c r="G27" s="145"/>
      <c r="H27" s="145"/>
      <c r="I27" s="145"/>
      <c r="J27" s="146"/>
    </row>
    <row r="28" spans="1:12" s="152" customFormat="1" ht="14.25" customHeight="1">
      <c r="A28" s="138"/>
      <c r="B28" s="139" t="s">
        <v>746</v>
      </c>
      <c r="C28" s="1221"/>
      <c r="D28" s="1239">
        <f>3800000+1700000</f>
        <v>5500000</v>
      </c>
      <c r="E28" s="140"/>
      <c r="F28" s="145"/>
      <c r="G28" s="145"/>
      <c r="H28" s="145"/>
      <c r="I28" s="145"/>
      <c r="J28" s="146"/>
      <c r="K28" s="152" t="s">
        <v>115</v>
      </c>
    </row>
    <row r="29" spans="1:12" s="152" customFormat="1">
      <c r="A29" s="153"/>
      <c r="B29" s="154"/>
      <c r="C29" s="1222"/>
      <c r="D29" s="155"/>
      <c r="E29" s="140"/>
      <c r="F29" s="155"/>
      <c r="G29" s="155"/>
      <c r="H29" s="155"/>
      <c r="I29" s="155"/>
      <c r="J29" s="156"/>
    </row>
    <row r="30" spans="1:12" s="152" customFormat="1">
      <c r="A30" s="1677" t="s">
        <v>129</v>
      </c>
      <c r="B30" s="1678"/>
      <c r="C30" s="1678"/>
      <c r="D30" s="157"/>
      <c r="E30" s="157"/>
      <c r="F30" s="157"/>
      <c r="G30" s="157"/>
      <c r="H30" s="157"/>
      <c r="I30" s="157"/>
      <c r="J30" s="158">
        <f>SUM(D30:H30)</f>
        <v>0</v>
      </c>
    </row>
    <row r="31" spans="1:12" s="143" customFormat="1">
      <c r="A31" s="138"/>
      <c r="B31" s="139" t="s">
        <v>130</v>
      </c>
      <c r="C31" s="1221" t="s">
        <v>131</v>
      </c>
      <c r="D31" s="150"/>
      <c r="E31" s="1223"/>
      <c r="F31" s="150"/>
      <c r="G31" s="1223"/>
      <c r="H31" s="1223"/>
      <c r="I31" s="1223"/>
      <c r="J31" s="142">
        <f>SUM(D31:H31)</f>
        <v>0</v>
      </c>
      <c r="K31" s="159"/>
      <c r="L31" s="159"/>
    </row>
    <row r="32" spans="1:12" s="143" customFormat="1">
      <c r="A32" s="138"/>
      <c r="B32" s="144" t="s">
        <v>132</v>
      </c>
      <c r="C32" s="1221"/>
      <c r="D32" s="140"/>
      <c r="E32" s="1223"/>
      <c r="F32" s="140"/>
      <c r="G32" s="1223"/>
      <c r="H32" s="1223"/>
      <c r="I32" s="1223"/>
      <c r="J32" s="142"/>
      <c r="K32" s="159"/>
      <c r="L32" s="159"/>
    </row>
    <row r="33" spans="1:13" s="143" customFormat="1">
      <c r="A33" s="138"/>
      <c r="B33" s="139"/>
      <c r="C33" s="1221"/>
      <c r="D33" s="140"/>
      <c r="E33" s="1223"/>
      <c r="F33" s="140"/>
      <c r="G33" s="1223"/>
      <c r="H33" s="1223"/>
      <c r="I33" s="1223"/>
      <c r="J33" s="142"/>
      <c r="K33" s="159"/>
      <c r="L33" s="159"/>
    </row>
    <row r="34" spans="1:13" s="143" customFormat="1">
      <c r="A34" s="138"/>
      <c r="B34" s="139" t="s">
        <v>133</v>
      </c>
      <c r="C34" s="1221" t="s">
        <v>134</v>
      </c>
      <c r="D34" s="1238">
        <v>1013504.68</v>
      </c>
      <c r="E34" s="1223"/>
      <c r="F34" s="140"/>
      <c r="G34" s="140"/>
      <c r="H34" s="160"/>
      <c r="I34" s="140"/>
      <c r="J34" s="142">
        <f>SUM(D34:H34)</f>
        <v>1013504.68</v>
      </c>
      <c r="K34" s="143" t="s">
        <v>115</v>
      </c>
      <c r="L34" s="159"/>
    </row>
    <row r="35" spans="1:13" s="143" customFormat="1">
      <c r="A35" s="138"/>
      <c r="B35" s="144" t="s">
        <v>135</v>
      </c>
      <c r="C35" s="1221"/>
      <c r="D35" s="140"/>
      <c r="E35" s="1223"/>
      <c r="F35" s="140"/>
      <c r="G35" s="140"/>
      <c r="H35" s="140"/>
      <c r="I35" s="140"/>
      <c r="J35" s="142"/>
      <c r="L35" s="159"/>
    </row>
    <row r="36" spans="1:13" s="143" customFormat="1">
      <c r="A36" s="138"/>
      <c r="B36" s="139"/>
      <c r="C36" s="1221"/>
      <c r="D36" s="140"/>
      <c r="E36" s="1223"/>
      <c r="F36" s="140"/>
      <c r="G36" s="140"/>
      <c r="H36" s="140"/>
      <c r="I36" s="140"/>
      <c r="J36" s="142"/>
      <c r="L36" s="159"/>
    </row>
    <row r="37" spans="1:13" s="152" customFormat="1">
      <c r="A37" s="138"/>
      <c r="B37" s="139" t="s">
        <v>136</v>
      </c>
      <c r="C37" s="1221" t="s">
        <v>137</v>
      </c>
      <c r="D37" s="1238">
        <v>90494.41</v>
      </c>
      <c r="E37" s="140"/>
      <c r="F37" s="140"/>
      <c r="G37" s="140"/>
      <c r="H37" s="1224"/>
      <c r="I37" s="140"/>
      <c r="J37" s="142">
        <f>SUM(D37:H37)</f>
        <v>90494.41</v>
      </c>
      <c r="K37" s="152" t="s">
        <v>115</v>
      </c>
    </row>
    <row r="38" spans="1:13" s="143" customFormat="1">
      <c r="A38" s="138"/>
      <c r="B38" s="144" t="s">
        <v>138</v>
      </c>
      <c r="C38" s="1221"/>
      <c r="D38" s="140"/>
      <c r="E38" s="1223"/>
      <c r="F38" s="140"/>
      <c r="G38" s="140"/>
      <c r="H38" s="140"/>
      <c r="I38" s="140"/>
      <c r="J38" s="142"/>
      <c r="L38" s="159"/>
    </row>
    <row r="39" spans="1:13" s="143" customFormat="1">
      <c r="A39" s="138"/>
      <c r="B39" s="161"/>
      <c r="C39" s="1221"/>
      <c r="D39" s="140"/>
      <c r="E39" s="1223"/>
      <c r="F39" s="140"/>
      <c r="G39" s="140"/>
      <c r="H39" s="140"/>
      <c r="I39" s="140"/>
      <c r="J39" s="142"/>
      <c r="L39" s="159"/>
    </row>
    <row r="40" spans="1:13" s="152" customFormat="1">
      <c r="A40" s="138"/>
      <c r="B40" s="139" t="s">
        <v>43</v>
      </c>
      <c r="C40" s="1221"/>
      <c r="D40" s="162"/>
      <c r="E40" s="140"/>
      <c r="F40" s="140"/>
      <c r="G40" s="140"/>
      <c r="H40" s="140"/>
      <c r="I40" s="140"/>
      <c r="J40" s="142">
        <f>SUM(D40:H40)</f>
        <v>0</v>
      </c>
      <c r="K40" s="152" t="s">
        <v>115</v>
      </c>
    </row>
    <row r="41" spans="1:13" s="152" customFormat="1">
      <c r="A41" s="153"/>
      <c r="B41" s="154"/>
      <c r="C41" s="1222"/>
      <c r="D41" s="155"/>
      <c r="E41" s="155"/>
      <c r="F41" s="155"/>
      <c r="G41" s="155"/>
      <c r="H41" s="155"/>
      <c r="I41" s="155"/>
      <c r="J41" s="163"/>
    </row>
    <row r="42" spans="1:13">
      <c r="A42" s="1679" t="s">
        <v>139</v>
      </c>
      <c r="B42" s="1680"/>
      <c r="C42" s="1680"/>
      <c r="D42" s="145"/>
      <c r="E42" s="145"/>
      <c r="F42" s="164"/>
      <c r="G42" s="164"/>
      <c r="H42" s="164"/>
      <c r="I42" s="164"/>
      <c r="J42" s="165"/>
    </row>
    <row r="43" spans="1:13" s="143" customFormat="1">
      <c r="A43" s="138"/>
      <c r="B43" s="139" t="s">
        <v>140</v>
      </c>
      <c r="C43" s="1221" t="s">
        <v>141</v>
      </c>
      <c r="D43" s="140"/>
      <c r="E43" s="140"/>
      <c r="F43" s="140"/>
      <c r="G43" s="140"/>
      <c r="H43" s="166"/>
      <c r="I43" s="140"/>
      <c r="J43" s="142">
        <f>SUM(D43:H43)</f>
        <v>0</v>
      </c>
      <c r="K43" s="143" t="s">
        <v>115</v>
      </c>
      <c r="M43" s="143" t="s">
        <v>1137</v>
      </c>
    </row>
    <row r="44" spans="1:13" s="143" customFormat="1">
      <c r="A44" s="138"/>
      <c r="B44" s="139"/>
      <c r="C44" s="1221"/>
      <c r="D44" s="140"/>
      <c r="E44" s="140"/>
      <c r="F44" s="140"/>
      <c r="G44" s="140"/>
      <c r="H44" s="140"/>
      <c r="I44" s="140"/>
      <c r="J44" s="142"/>
    </row>
    <row r="45" spans="1:13" s="143" customFormat="1">
      <c r="A45" s="138"/>
      <c r="B45" s="139" t="s">
        <v>142</v>
      </c>
      <c r="C45" s="1221"/>
      <c r="D45" s="140"/>
      <c r="E45" s="140"/>
      <c r="F45" s="140"/>
      <c r="G45" s="140"/>
      <c r="H45" s="140"/>
      <c r="I45" s="140"/>
      <c r="J45" s="142"/>
    </row>
    <row r="46" spans="1:13" s="143" customFormat="1" ht="14.25" customHeight="1">
      <c r="A46" s="138"/>
      <c r="B46" s="139" t="s">
        <v>143</v>
      </c>
      <c r="C46" s="1221" t="s">
        <v>141</v>
      </c>
      <c r="D46" s="1238">
        <v>27612.7</v>
      </c>
      <c r="E46" s="140"/>
      <c r="F46" s="140"/>
      <c r="G46" s="140"/>
      <c r="H46" s="140"/>
      <c r="I46" s="140"/>
      <c r="J46" s="142">
        <f>SUM(D46:H46)</f>
        <v>27612.7</v>
      </c>
      <c r="K46" s="143" t="s">
        <v>115</v>
      </c>
    </row>
    <row r="47" spans="1:13" s="143" customFormat="1" ht="14.25" customHeight="1">
      <c r="A47" s="138"/>
      <c r="B47" s="139" t="s">
        <v>143</v>
      </c>
      <c r="C47" s="1221" t="s">
        <v>141</v>
      </c>
      <c r="D47" s="140"/>
      <c r="E47" s="1238">
        <v>15300.55</v>
      </c>
      <c r="F47" s="140"/>
      <c r="G47" s="140"/>
      <c r="H47" s="140"/>
      <c r="I47" s="140"/>
      <c r="J47" s="142">
        <f>SUM(D47:H47)</f>
        <v>15300.55</v>
      </c>
      <c r="K47" s="126" t="s">
        <v>126</v>
      </c>
    </row>
    <row r="48" spans="1:13" s="143" customFormat="1">
      <c r="A48" s="138"/>
      <c r="B48" s="139" t="s">
        <v>1135</v>
      </c>
      <c r="C48" s="1221"/>
      <c r="D48" s="1238">
        <v>32897.019999999997</v>
      </c>
      <c r="E48" s="140"/>
      <c r="F48" s="140"/>
      <c r="G48" s="140"/>
      <c r="H48" s="140"/>
      <c r="I48" s="140"/>
      <c r="J48" s="142"/>
      <c r="K48" s="143" t="s">
        <v>115</v>
      </c>
    </row>
    <row r="49" spans="1:11" s="143" customFormat="1">
      <c r="A49" s="138"/>
      <c r="B49" s="167"/>
      <c r="C49" s="1221"/>
      <c r="D49" s="140"/>
      <c r="E49" s="140"/>
      <c r="F49" s="140"/>
      <c r="G49" s="140"/>
      <c r="H49" s="140"/>
      <c r="I49" s="140"/>
      <c r="J49" s="142"/>
    </row>
    <row r="50" spans="1:11">
      <c r="A50" s="138"/>
      <c r="B50" s="139" t="s">
        <v>144</v>
      </c>
      <c r="C50" s="1221" t="s">
        <v>141</v>
      </c>
      <c r="D50" s="140"/>
      <c r="E50" s="1238">
        <v>166824.65</v>
      </c>
      <c r="F50" s="140"/>
      <c r="G50" s="140"/>
      <c r="H50" s="140"/>
      <c r="I50" s="140"/>
      <c r="J50" s="142">
        <f>SUM(D50:H50)</f>
        <v>166824.65</v>
      </c>
      <c r="K50" s="126" t="s">
        <v>126</v>
      </c>
    </row>
    <row r="51" spans="1:11" s="152" customFormat="1">
      <c r="A51" s="153"/>
      <c r="B51" s="154" t="s">
        <v>1136</v>
      </c>
      <c r="C51" s="1222"/>
      <c r="D51" s="155"/>
      <c r="E51" s="155"/>
      <c r="F51" s="155"/>
      <c r="G51" s="155"/>
      <c r="H51" s="155"/>
      <c r="I51" s="155"/>
      <c r="J51" s="163">
        <f>SUM(D51:H51)</f>
        <v>0</v>
      </c>
    </row>
    <row r="52" spans="1:11">
      <c r="A52" s="1681" t="s">
        <v>145</v>
      </c>
      <c r="B52" s="1682"/>
      <c r="C52" s="1682"/>
      <c r="D52" s="140"/>
      <c r="E52" s="140"/>
      <c r="F52" s="140"/>
      <c r="G52" s="140"/>
      <c r="H52" s="140"/>
      <c r="I52" s="140"/>
      <c r="J52" s="142">
        <f>SUM(D52:H52)</f>
        <v>0</v>
      </c>
    </row>
    <row r="53" spans="1:11">
      <c r="A53" s="168"/>
      <c r="B53" s="139" t="s">
        <v>146</v>
      </c>
      <c r="C53" s="1225" t="s">
        <v>147</v>
      </c>
      <c r="D53" s="1251">
        <v>92518.27</v>
      </c>
      <c r="E53" s="1223"/>
      <c r="F53" s="1251">
        <v>1486137.01</v>
      </c>
      <c r="G53" s="1223"/>
      <c r="H53" s="1223"/>
      <c r="I53" s="1223"/>
      <c r="J53" s="142">
        <f>SUM(D53:H53)</f>
        <v>1578655.28</v>
      </c>
      <c r="K53" s="126" t="s">
        <v>126</v>
      </c>
    </row>
    <row r="54" spans="1:11" s="152" customFormat="1" ht="4.5" customHeight="1">
      <c r="A54" s="169"/>
      <c r="B54" s="139"/>
      <c r="C54" s="1221"/>
      <c r="D54" s="145"/>
      <c r="E54" s="1223"/>
      <c r="F54" s="140"/>
      <c r="G54" s="1223"/>
      <c r="H54" s="1223"/>
      <c r="I54" s="1223"/>
      <c r="J54" s="142"/>
    </row>
    <row r="55" spans="1:11">
      <c r="A55" s="169"/>
      <c r="B55" s="139" t="s">
        <v>148</v>
      </c>
      <c r="C55" s="1225" t="s">
        <v>147</v>
      </c>
      <c r="D55" s="1252">
        <v>2495973.62</v>
      </c>
      <c r="E55" s="140"/>
      <c r="F55" s="140"/>
      <c r="G55" s="140"/>
      <c r="H55" s="140"/>
      <c r="I55" s="140"/>
      <c r="J55" s="142">
        <f>SUM(D55:H55)</f>
        <v>2495973.62</v>
      </c>
      <c r="K55" s="126" t="s">
        <v>115</v>
      </c>
    </row>
    <row r="56" spans="1:11" s="152" customFormat="1" ht="5.25" customHeight="1">
      <c r="A56" s="169"/>
      <c r="B56" s="139"/>
      <c r="C56" s="1221"/>
      <c r="D56" s="145"/>
      <c r="E56" s="1223"/>
      <c r="F56" s="140"/>
      <c r="G56" s="1223"/>
      <c r="H56" s="1223"/>
      <c r="I56" s="1223"/>
      <c r="J56" s="142"/>
    </row>
    <row r="57" spans="1:11">
      <c r="A57" s="169"/>
      <c r="B57" s="167" t="s">
        <v>149</v>
      </c>
      <c r="C57" s="1225" t="s">
        <v>147</v>
      </c>
      <c r="D57" s="1252">
        <v>46767.02</v>
      </c>
      <c r="E57" s="140"/>
      <c r="F57" s="140"/>
      <c r="G57" s="1251">
        <v>147350</v>
      </c>
      <c r="H57" s="140"/>
      <c r="I57" s="140"/>
      <c r="J57" s="142">
        <f>SUM(D57:H57)</f>
        <v>194117.02</v>
      </c>
      <c r="K57" s="126" t="s">
        <v>115</v>
      </c>
    </row>
    <row r="58" spans="1:11">
      <c r="A58" s="169"/>
      <c r="B58" s="167"/>
      <c r="C58" s="1225"/>
      <c r="D58" s="145"/>
      <c r="E58" s="140"/>
      <c r="F58" s="140"/>
      <c r="G58" s="140"/>
      <c r="H58" s="140"/>
      <c r="I58" s="140"/>
      <c r="J58" s="142"/>
    </row>
    <row r="59" spans="1:11">
      <c r="A59" s="170"/>
      <c r="B59" s="171" t="s">
        <v>150</v>
      </c>
      <c r="C59" s="1225"/>
      <c r="D59" s="145"/>
      <c r="E59" s="140"/>
      <c r="F59" s="140"/>
      <c r="G59" s="140"/>
      <c r="H59" s="140"/>
      <c r="I59" s="140"/>
      <c r="J59" s="142"/>
    </row>
    <row r="60" spans="1:11">
      <c r="A60" s="169"/>
      <c r="B60" s="139" t="s">
        <v>151</v>
      </c>
      <c r="C60" s="1225" t="s">
        <v>147</v>
      </c>
      <c r="D60" s="1252">
        <v>862782.18</v>
      </c>
      <c r="E60" s="140"/>
      <c r="F60" s="140"/>
      <c r="G60" s="140"/>
      <c r="H60" s="140"/>
      <c r="I60" s="140" t="s">
        <v>152</v>
      </c>
      <c r="J60" s="142">
        <f>SUM(D60:H60)</f>
        <v>862782.18</v>
      </c>
      <c r="K60" s="126" t="s">
        <v>115</v>
      </c>
    </row>
    <row r="61" spans="1:11">
      <c r="A61" s="169"/>
      <c r="B61" s="167" t="s">
        <v>153</v>
      </c>
      <c r="C61" s="1225" t="s">
        <v>147</v>
      </c>
      <c r="D61" s="1252">
        <v>793593.10000000009</v>
      </c>
      <c r="E61" s="140"/>
      <c r="F61" s="140"/>
      <c r="G61" s="140"/>
      <c r="H61" s="140"/>
      <c r="I61" s="140" t="s">
        <v>152</v>
      </c>
      <c r="J61" s="142">
        <f t="shared" ref="J61:J64" si="0">SUM(D61:H61)</f>
        <v>793593.10000000009</v>
      </c>
      <c r="K61" s="126" t="s">
        <v>115</v>
      </c>
    </row>
    <row r="62" spans="1:11">
      <c r="A62" s="169"/>
      <c r="B62" s="167" t="s">
        <v>154</v>
      </c>
      <c r="C62" s="1225" t="s">
        <v>147</v>
      </c>
      <c r="D62" s="1252">
        <v>10492.510000000002</v>
      </c>
      <c r="E62" s="140"/>
      <c r="F62" s="140"/>
      <c r="G62" s="140"/>
      <c r="H62" s="140"/>
      <c r="I62" s="140" t="s">
        <v>152</v>
      </c>
      <c r="J62" s="142">
        <f t="shared" si="0"/>
        <v>10492.510000000002</v>
      </c>
      <c r="K62" s="126" t="s">
        <v>115</v>
      </c>
    </row>
    <row r="63" spans="1:11">
      <c r="A63" s="169"/>
      <c r="B63" s="167" t="s">
        <v>155</v>
      </c>
      <c r="C63" s="1225"/>
      <c r="D63" s="1252">
        <v>2715714.15</v>
      </c>
      <c r="E63" s="140"/>
      <c r="F63" s="140"/>
      <c r="G63" s="140"/>
      <c r="H63" s="140"/>
      <c r="I63" s="140" t="s">
        <v>152</v>
      </c>
      <c r="J63" s="142">
        <f t="shared" si="0"/>
        <v>2715714.15</v>
      </c>
      <c r="K63" s="126" t="s">
        <v>115</v>
      </c>
    </row>
    <row r="64" spans="1:11">
      <c r="A64" s="169"/>
      <c r="B64" s="167" t="s">
        <v>156</v>
      </c>
      <c r="C64" s="1225"/>
      <c r="D64" s="1252">
        <v>627687.57000000007</v>
      </c>
      <c r="E64" s="140"/>
      <c r="F64" s="140"/>
      <c r="G64" s="140"/>
      <c r="H64" s="140"/>
      <c r="I64" s="140" t="s">
        <v>152</v>
      </c>
      <c r="J64" s="142">
        <f t="shared" si="0"/>
        <v>627687.57000000007</v>
      </c>
      <c r="K64" s="126" t="s">
        <v>115</v>
      </c>
    </row>
    <row r="65" spans="1:10" ht="13.5" thickBot="1">
      <c r="A65" s="169"/>
      <c r="B65" s="167"/>
      <c r="C65" s="1225"/>
      <c r="D65" s="145"/>
      <c r="E65" s="145"/>
      <c r="F65" s="145"/>
      <c r="G65" s="140"/>
      <c r="H65" s="140"/>
      <c r="I65" s="140" t="s">
        <v>152</v>
      </c>
      <c r="J65" s="172">
        <f>SUM(J60:J64)</f>
        <v>5010269.5100000007</v>
      </c>
    </row>
    <row r="66" spans="1:10" s="152" customFormat="1" ht="13.5" thickTop="1">
      <c r="A66" s="153"/>
      <c r="B66" s="154"/>
      <c r="C66" s="1222"/>
      <c r="D66" s="155"/>
      <c r="E66" s="155"/>
      <c r="F66" s="155"/>
      <c r="G66" s="155"/>
      <c r="H66" s="155"/>
      <c r="I66" s="155"/>
      <c r="J66" s="173"/>
    </row>
    <row r="68" spans="1:10">
      <c r="A68" s="1253"/>
      <c r="B68" s="1253"/>
      <c r="C68" s="1225"/>
      <c r="D68" s="1254"/>
      <c r="E68" s="1254"/>
    </row>
    <row r="69" spans="1:10">
      <c r="A69" s="1253"/>
      <c r="B69" s="1253"/>
      <c r="C69" s="1225"/>
      <c r="D69" s="1255"/>
      <c r="E69" s="1255"/>
    </row>
    <row r="70" spans="1:10">
      <c r="A70" s="1254"/>
      <c r="B70" s="1253"/>
      <c r="C70" s="1225"/>
      <c r="D70" s="1254"/>
      <c r="E70" s="1254"/>
    </row>
    <row r="71" spans="1:10">
      <c r="A71" s="1254"/>
      <c r="B71" s="1253"/>
      <c r="C71" s="1225"/>
      <c r="D71" s="1254"/>
      <c r="E71" s="1254"/>
    </row>
    <row r="72" spans="1:10">
      <c r="A72" s="1254"/>
      <c r="B72" s="1253"/>
      <c r="C72" s="1225"/>
      <c r="D72" s="1254"/>
      <c r="E72" s="1254"/>
    </row>
    <row r="73" spans="1:10">
      <c r="A73" s="1253"/>
      <c r="B73" s="1253"/>
      <c r="C73" s="1225"/>
      <c r="D73" s="1254"/>
      <c r="E73" s="1254"/>
    </row>
    <row r="74" spans="1:10">
      <c r="A74" s="1253"/>
      <c r="B74" s="1253"/>
      <c r="C74" s="1225"/>
      <c r="D74" s="1254"/>
      <c r="E74" s="1254"/>
    </row>
    <row r="75" spans="1:10">
      <c r="A75" s="1253"/>
      <c r="B75" s="1253"/>
      <c r="C75" s="1225"/>
      <c r="D75" s="1254"/>
      <c r="E75" s="1254"/>
    </row>
  </sheetData>
  <mergeCells count="8">
    <mergeCell ref="I5:J6"/>
    <mergeCell ref="A8:C8"/>
    <mergeCell ref="A30:C30"/>
    <mergeCell ref="A42:C42"/>
    <mergeCell ref="A52:C52"/>
    <mergeCell ref="A5:C6"/>
    <mergeCell ref="D5:F5"/>
    <mergeCell ref="G5:H5"/>
  </mergeCells>
  <pageMargins left="0.25" right="0.25" top="0.31" bottom="0.28999999999999998" header="0.3" footer="0.3"/>
  <pageSetup paperSize="9" fitToHeight="0" orientation="landscape" r:id="rId1"/>
  <headerFooter>
    <oddHeader>&amp;R&amp;"Arial,Bold"&amp;20&amp;A</oddHeader>
  </headerFooter>
  <rowBreaks count="1" manualBreakCount="1">
    <brk id="41" max="10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C99FF"/>
    <pageSetUpPr fitToPage="1"/>
  </sheetPr>
  <dimension ref="A1:IC164"/>
  <sheetViews>
    <sheetView topLeftCell="A37" zoomScale="80" zoomScaleNormal="80" zoomScaleSheetLayoutView="80" workbookViewId="0">
      <selection activeCell="K5" sqref="K5"/>
    </sheetView>
  </sheetViews>
  <sheetFormatPr defaultColWidth="12.42578125" defaultRowHeight="12.75"/>
  <cols>
    <col min="1" max="1" width="31.140625" style="175" customWidth="1"/>
    <col min="2" max="2" width="45.42578125" style="175" customWidth="1"/>
    <col min="3" max="3" width="1.85546875" style="181" customWidth="1"/>
    <col min="4" max="4" width="24" style="175" customWidth="1"/>
    <col min="5" max="5" width="20.140625" style="175" customWidth="1"/>
    <col min="6" max="239" width="14.85546875" style="175" customWidth="1"/>
    <col min="240" max="241" width="12.42578125" style="175"/>
    <col min="242" max="242" width="11.5703125" style="175" customWidth="1"/>
    <col min="243" max="243" width="38.140625" style="175" customWidth="1"/>
    <col min="244" max="244" width="11.7109375" style="175" customWidth="1"/>
    <col min="245" max="245" width="17.5703125" style="175" bestFit="1" customWidth="1"/>
    <col min="246" max="246" width="4.5703125" style="175" customWidth="1"/>
    <col min="247" max="247" width="10.28515625" style="175" bestFit="1" customWidth="1"/>
    <col min="248" max="248" width="11.28515625" style="175" customWidth="1"/>
    <col min="249" max="249" width="2.28515625" style="175" customWidth="1"/>
    <col min="250" max="250" width="7" style="175" customWidth="1"/>
    <col min="251" max="251" width="17.7109375" style="175" customWidth="1"/>
    <col min="252" max="252" width="15.28515625" style="175" customWidth="1"/>
    <col min="253" max="253" width="15.85546875" style="175" bestFit="1" customWidth="1"/>
    <col min="254" max="254" width="21.28515625" style="175" bestFit="1" customWidth="1"/>
    <col min="255" max="255" width="16" style="175" customWidth="1"/>
    <col min="256" max="256" width="20.7109375" style="175" customWidth="1"/>
    <col min="257" max="259" width="0" style="175" hidden="1" customWidth="1"/>
    <col min="260" max="495" width="14.85546875" style="175" customWidth="1"/>
    <col min="496" max="497" width="12.42578125" style="175"/>
    <col min="498" max="498" width="11.5703125" style="175" customWidth="1"/>
    <col min="499" max="499" width="38.140625" style="175" customWidth="1"/>
    <col min="500" max="500" width="11.7109375" style="175" customWidth="1"/>
    <col min="501" max="501" width="17.5703125" style="175" bestFit="1" customWidth="1"/>
    <col min="502" max="502" width="4.5703125" style="175" customWidth="1"/>
    <col min="503" max="503" width="10.28515625" style="175" bestFit="1" customWidth="1"/>
    <col min="504" max="504" width="11.28515625" style="175" customWidth="1"/>
    <col min="505" max="505" width="2.28515625" style="175" customWidth="1"/>
    <col min="506" max="506" width="7" style="175" customWidth="1"/>
    <col min="507" max="507" width="17.7109375" style="175" customWidth="1"/>
    <col min="508" max="508" width="15.28515625" style="175" customWidth="1"/>
    <col min="509" max="509" width="15.85546875" style="175" bestFit="1" customWidth="1"/>
    <col min="510" max="510" width="21.28515625" style="175" bestFit="1" customWidth="1"/>
    <col min="511" max="511" width="16" style="175" customWidth="1"/>
    <col min="512" max="512" width="20.7109375" style="175" customWidth="1"/>
    <col min="513" max="515" width="0" style="175" hidden="1" customWidth="1"/>
    <col min="516" max="751" width="14.85546875" style="175" customWidth="1"/>
    <col min="752" max="753" width="12.42578125" style="175"/>
    <col min="754" max="754" width="11.5703125" style="175" customWidth="1"/>
    <col min="755" max="755" width="38.140625" style="175" customWidth="1"/>
    <col min="756" max="756" width="11.7109375" style="175" customWidth="1"/>
    <col min="757" max="757" width="17.5703125" style="175" bestFit="1" customWidth="1"/>
    <col min="758" max="758" width="4.5703125" style="175" customWidth="1"/>
    <col min="759" max="759" width="10.28515625" style="175" bestFit="1" customWidth="1"/>
    <col min="760" max="760" width="11.28515625" style="175" customWidth="1"/>
    <col min="761" max="761" width="2.28515625" style="175" customWidth="1"/>
    <col min="762" max="762" width="7" style="175" customWidth="1"/>
    <col min="763" max="763" width="17.7109375" style="175" customWidth="1"/>
    <col min="764" max="764" width="15.28515625" style="175" customWidth="1"/>
    <col min="765" max="765" width="15.85546875" style="175" bestFit="1" customWidth="1"/>
    <col min="766" max="766" width="21.28515625" style="175" bestFit="1" customWidth="1"/>
    <col min="767" max="767" width="16" style="175" customWidth="1"/>
    <col min="768" max="768" width="20.7109375" style="175" customWidth="1"/>
    <col min="769" max="771" width="0" style="175" hidden="1" customWidth="1"/>
    <col min="772" max="1007" width="14.85546875" style="175" customWidth="1"/>
    <col min="1008" max="1009" width="12.42578125" style="175"/>
    <col min="1010" max="1010" width="11.5703125" style="175" customWidth="1"/>
    <col min="1011" max="1011" width="38.140625" style="175" customWidth="1"/>
    <col min="1012" max="1012" width="11.7109375" style="175" customWidth="1"/>
    <col min="1013" max="1013" width="17.5703125" style="175" bestFit="1" customWidth="1"/>
    <col min="1014" max="1014" width="4.5703125" style="175" customWidth="1"/>
    <col min="1015" max="1015" width="10.28515625" style="175" bestFit="1" customWidth="1"/>
    <col min="1016" max="1016" width="11.28515625" style="175" customWidth="1"/>
    <col min="1017" max="1017" width="2.28515625" style="175" customWidth="1"/>
    <col min="1018" max="1018" width="7" style="175" customWidth="1"/>
    <col min="1019" max="1019" width="17.7109375" style="175" customWidth="1"/>
    <col min="1020" max="1020" width="15.28515625" style="175" customWidth="1"/>
    <col min="1021" max="1021" width="15.85546875" style="175" bestFit="1" customWidth="1"/>
    <col min="1022" max="1022" width="21.28515625" style="175" bestFit="1" customWidth="1"/>
    <col min="1023" max="1023" width="16" style="175" customWidth="1"/>
    <col min="1024" max="1024" width="20.7109375" style="175" customWidth="1"/>
    <col min="1025" max="1027" width="0" style="175" hidden="1" customWidth="1"/>
    <col min="1028" max="1263" width="14.85546875" style="175" customWidth="1"/>
    <col min="1264" max="1265" width="12.42578125" style="175"/>
    <col min="1266" max="1266" width="11.5703125" style="175" customWidth="1"/>
    <col min="1267" max="1267" width="38.140625" style="175" customWidth="1"/>
    <col min="1268" max="1268" width="11.7109375" style="175" customWidth="1"/>
    <col min="1269" max="1269" width="17.5703125" style="175" bestFit="1" customWidth="1"/>
    <col min="1270" max="1270" width="4.5703125" style="175" customWidth="1"/>
    <col min="1271" max="1271" width="10.28515625" style="175" bestFit="1" customWidth="1"/>
    <col min="1272" max="1272" width="11.28515625" style="175" customWidth="1"/>
    <col min="1273" max="1273" width="2.28515625" style="175" customWidth="1"/>
    <col min="1274" max="1274" width="7" style="175" customWidth="1"/>
    <col min="1275" max="1275" width="17.7109375" style="175" customWidth="1"/>
    <col min="1276" max="1276" width="15.28515625" style="175" customWidth="1"/>
    <col min="1277" max="1277" width="15.85546875" style="175" bestFit="1" customWidth="1"/>
    <col min="1278" max="1278" width="21.28515625" style="175" bestFit="1" customWidth="1"/>
    <col min="1279" max="1279" width="16" style="175" customWidth="1"/>
    <col min="1280" max="1280" width="20.7109375" style="175" customWidth="1"/>
    <col min="1281" max="1283" width="0" style="175" hidden="1" customWidth="1"/>
    <col min="1284" max="1519" width="14.85546875" style="175" customWidth="1"/>
    <col min="1520" max="1521" width="12.42578125" style="175"/>
    <col min="1522" max="1522" width="11.5703125" style="175" customWidth="1"/>
    <col min="1523" max="1523" width="38.140625" style="175" customWidth="1"/>
    <col min="1524" max="1524" width="11.7109375" style="175" customWidth="1"/>
    <col min="1525" max="1525" width="17.5703125" style="175" bestFit="1" customWidth="1"/>
    <col min="1526" max="1526" width="4.5703125" style="175" customWidth="1"/>
    <col min="1527" max="1527" width="10.28515625" style="175" bestFit="1" customWidth="1"/>
    <col min="1528" max="1528" width="11.28515625" style="175" customWidth="1"/>
    <col min="1529" max="1529" width="2.28515625" style="175" customWidth="1"/>
    <col min="1530" max="1530" width="7" style="175" customWidth="1"/>
    <col min="1531" max="1531" width="17.7109375" style="175" customWidth="1"/>
    <col min="1532" max="1532" width="15.28515625" style="175" customWidth="1"/>
    <col min="1533" max="1533" width="15.85546875" style="175" bestFit="1" customWidth="1"/>
    <col min="1534" max="1534" width="21.28515625" style="175" bestFit="1" customWidth="1"/>
    <col min="1535" max="1535" width="16" style="175" customWidth="1"/>
    <col min="1536" max="1536" width="20.7109375" style="175" customWidth="1"/>
    <col min="1537" max="1539" width="0" style="175" hidden="1" customWidth="1"/>
    <col min="1540" max="1775" width="14.85546875" style="175" customWidth="1"/>
    <col min="1776" max="1777" width="12.42578125" style="175"/>
    <col min="1778" max="1778" width="11.5703125" style="175" customWidth="1"/>
    <col min="1779" max="1779" width="38.140625" style="175" customWidth="1"/>
    <col min="1780" max="1780" width="11.7109375" style="175" customWidth="1"/>
    <col min="1781" max="1781" width="17.5703125" style="175" bestFit="1" customWidth="1"/>
    <col min="1782" max="1782" width="4.5703125" style="175" customWidth="1"/>
    <col min="1783" max="1783" width="10.28515625" style="175" bestFit="1" customWidth="1"/>
    <col min="1784" max="1784" width="11.28515625" style="175" customWidth="1"/>
    <col min="1785" max="1785" width="2.28515625" style="175" customWidth="1"/>
    <col min="1786" max="1786" width="7" style="175" customWidth="1"/>
    <col min="1787" max="1787" width="17.7109375" style="175" customWidth="1"/>
    <col min="1788" max="1788" width="15.28515625" style="175" customWidth="1"/>
    <col min="1789" max="1789" width="15.85546875" style="175" bestFit="1" customWidth="1"/>
    <col min="1790" max="1790" width="21.28515625" style="175" bestFit="1" customWidth="1"/>
    <col min="1791" max="1791" width="16" style="175" customWidth="1"/>
    <col min="1792" max="1792" width="20.7109375" style="175" customWidth="1"/>
    <col min="1793" max="1795" width="0" style="175" hidden="1" customWidth="1"/>
    <col min="1796" max="2031" width="14.85546875" style="175" customWidth="1"/>
    <col min="2032" max="2033" width="12.42578125" style="175"/>
    <col min="2034" max="2034" width="11.5703125" style="175" customWidth="1"/>
    <col min="2035" max="2035" width="38.140625" style="175" customWidth="1"/>
    <col min="2036" max="2036" width="11.7109375" style="175" customWidth="1"/>
    <col min="2037" max="2037" width="17.5703125" style="175" bestFit="1" customWidth="1"/>
    <col min="2038" max="2038" width="4.5703125" style="175" customWidth="1"/>
    <col min="2039" max="2039" width="10.28515625" style="175" bestFit="1" customWidth="1"/>
    <col min="2040" max="2040" width="11.28515625" style="175" customWidth="1"/>
    <col min="2041" max="2041" width="2.28515625" style="175" customWidth="1"/>
    <col min="2042" max="2042" width="7" style="175" customWidth="1"/>
    <col min="2043" max="2043" width="17.7109375" style="175" customWidth="1"/>
    <col min="2044" max="2044" width="15.28515625" style="175" customWidth="1"/>
    <col min="2045" max="2045" width="15.85546875" style="175" bestFit="1" customWidth="1"/>
    <col min="2046" max="2046" width="21.28515625" style="175" bestFit="1" customWidth="1"/>
    <col min="2047" max="2047" width="16" style="175" customWidth="1"/>
    <col min="2048" max="2048" width="20.7109375" style="175" customWidth="1"/>
    <col min="2049" max="2051" width="0" style="175" hidden="1" customWidth="1"/>
    <col min="2052" max="2287" width="14.85546875" style="175" customWidth="1"/>
    <col min="2288" max="2289" width="12.42578125" style="175"/>
    <col min="2290" max="2290" width="11.5703125" style="175" customWidth="1"/>
    <col min="2291" max="2291" width="38.140625" style="175" customWidth="1"/>
    <col min="2292" max="2292" width="11.7109375" style="175" customWidth="1"/>
    <col min="2293" max="2293" width="17.5703125" style="175" bestFit="1" customWidth="1"/>
    <col min="2294" max="2294" width="4.5703125" style="175" customWidth="1"/>
    <col min="2295" max="2295" width="10.28515625" style="175" bestFit="1" customWidth="1"/>
    <col min="2296" max="2296" width="11.28515625" style="175" customWidth="1"/>
    <col min="2297" max="2297" width="2.28515625" style="175" customWidth="1"/>
    <col min="2298" max="2298" width="7" style="175" customWidth="1"/>
    <col min="2299" max="2299" width="17.7109375" style="175" customWidth="1"/>
    <col min="2300" max="2300" width="15.28515625" style="175" customWidth="1"/>
    <col min="2301" max="2301" width="15.85546875" style="175" bestFit="1" customWidth="1"/>
    <col min="2302" max="2302" width="21.28515625" style="175" bestFit="1" customWidth="1"/>
    <col min="2303" max="2303" width="16" style="175" customWidth="1"/>
    <col min="2304" max="2304" width="20.7109375" style="175" customWidth="1"/>
    <col min="2305" max="2307" width="0" style="175" hidden="1" customWidth="1"/>
    <col min="2308" max="2543" width="14.85546875" style="175" customWidth="1"/>
    <col min="2544" max="2545" width="12.42578125" style="175"/>
    <col min="2546" max="2546" width="11.5703125" style="175" customWidth="1"/>
    <col min="2547" max="2547" width="38.140625" style="175" customWidth="1"/>
    <col min="2548" max="2548" width="11.7109375" style="175" customWidth="1"/>
    <col min="2549" max="2549" width="17.5703125" style="175" bestFit="1" customWidth="1"/>
    <col min="2550" max="2550" width="4.5703125" style="175" customWidth="1"/>
    <col min="2551" max="2551" width="10.28515625" style="175" bestFit="1" customWidth="1"/>
    <col min="2552" max="2552" width="11.28515625" style="175" customWidth="1"/>
    <col min="2553" max="2553" width="2.28515625" style="175" customWidth="1"/>
    <col min="2554" max="2554" width="7" style="175" customWidth="1"/>
    <col min="2555" max="2555" width="17.7109375" style="175" customWidth="1"/>
    <col min="2556" max="2556" width="15.28515625" style="175" customWidth="1"/>
    <col min="2557" max="2557" width="15.85546875" style="175" bestFit="1" customWidth="1"/>
    <col min="2558" max="2558" width="21.28515625" style="175" bestFit="1" customWidth="1"/>
    <col min="2559" max="2559" width="16" style="175" customWidth="1"/>
    <col min="2560" max="2560" width="20.7109375" style="175" customWidth="1"/>
    <col min="2561" max="2563" width="0" style="175" hidden="1" customWidth="1"/>
    <col min="2564" max="2799" width="14.85546875" style="175" customWidth="1"/>
    <col min="2800" max="2801" width="12.42578125" style="175"/>
    <col min="2802" max="2802" width="11.5703125" style="175" customWidth="1"/>
    <col min="2803" max="2803" width="38.140625" style="175" customWidth="1"/>
    <col min="2804" max="2804" width="11.7109375" style="175" customWidth="1"/>
    <col min="2805" max="2805" width="17.5703125" style="175" bestFit="1" customWidth="1"/>
    <col min="2806" max="2806" width="4.5703125" style="175" customWidth="1"/>
    <col min="2807" max="2807" width="10.28515625" style="175" bestFit="1" customWidth="1"/>
    <col min="2808" max="2808" width="11.28515625" style="175" customWidth="1"/>
    <col min="2809" max="2809" width="2.28515625" style="175" customWidth="1"/>
    <col min="2810" max="2810" width="7" style="175" customWidth="1"/>
    <col min="2811" max="2811" width="17.7109375" style="175" customWidth="1"/>
    <col min="2812" max="2812" width="15.28515625" style="175" customWidth="1"/>
    <col min="2813" max="2813" width="15.85546875" style="175" bestFit="1" customWidth="1"/>
    <col min="2814" max="2814" width="21.28515625" style="175" bestFit="1" customWidth="1"/>
    <col min="2815" max="2815" width="16" style="175" customWidth="1"/>
    <col min="2816" max="2816" width="20.7109375" style="175" customWidth="1"/>
    <col min="2817" max="2819" width="0" style="175" hidden="1" customWidth="1"/>
    <col min="2820" max="3055" width="14.85546875" style="175" customWidth="1"/>
    <col min="3056" max="3057" width="12.42578125" style="175"/>
    <col min="3058" max="3058" width="11.5703125" style="175" customWidth="1"/>
    <col min="3059" max="3059" width="38.140625" style="175" customWidth="1"/>
    <col min="3060" max="3060" width="11.7109375" style="175" customWidth="1"/>
    <col min="3061" max="3061" width="17.5703125" style="175" bestFit="1" customWidth="1"/>
    <col min="3062" max="3062" width="4.5703125" style="175" customWidth="1"/>
    <col min="3063" max="3063" width="10.28515625" style="175" bestFit="1" customWidth="1"/>
    <col min="3064" max="3064" width="11.28515625" style="175" customWidth="1"/>
    <col min="3065" max="3065" width="2.28515625" style="175" customWidth="1"/>
    <col min="3066" max="3066" width="7" style="175" customWidth="1"/>
    <col min="3067" max="3067" width="17.7109375" style="175" customWidth="1"/>
    <col min="3068" max="3068" width="15.28515625" style="175" customWidth="1"/>
    <col min="3069" max="3069" width="15.85546875" style="175" bestFit="1" customWidth="1"/>
    <col min="3070" max="3070" width="21.28515625" style="175" bestFit="1" customWidth="1"/>
    <col min="3071" max="3071" width="16" style="175" customWidth="1"/>
    <col min="3072" max="3072" width="20.7109375" style="175" customWidth="1"/>
    <col min="3073" max="3075" width="0" style="175" hidden="1" customWidth="1"/>
    <col min="3076" max="3311" width="14.85546875" style="175" customWidth="1"/>
    <col min="3312" max="3313" width="12.42578125" style="175"/>
    <col min="3314" max="3314" width="11.5703125" style="175" customWidth="1"/>
    <col min="3315" max="3315" width="38.140625" style="175" customWidth="1"/>
    <col min="3316" max="3316" width="11.7109375" style="175" customWidth="1"/>
    <col min="3317" max="3317" width="17.5703125" style="175" bestFit="1" customWidth="1"/>
    <col min="3318" max="3318" width="4.5703125" style="175" customWidth="1"/>
    <col min="3319" max="3319" width="10.28515625" style="175" bestFit="1" customWidth="1"/>
    <col min="3320" max="3320" width="11.28515625" style="175" customWidth="1"/>
    <col min="3321" max="3321" width="2.28515625" style="175" customWidth="1"/>
    <col min="3322" max="3322" width="7" style="175" customWidth="1"/>
    <col min="3323" max="3323" width="17.7109375" style="175" customWidth="1"/>
    <col min="3324" max="3324" width="15.28515625" style="175" customWidth="1"/>
    <col min="3325" max="3325" width="15.85546875" style="175" bestFit="1" customWidth="1"/>
    <col min="3326" max="3326" width="21.28515625" style="175" bestFit="1" customWidth="1"/>
    <col min="3327" max="3327" width="16" style="175" customWidth="1"/>
    <col min="3328" max="3328" width="20.7109375" style="175" customWidth="1"/>
    <col min="3329" max="3331" width="0" style="175" hidden="1" customWidth="1"/>
    <col min="3332" max="3567" width="14.85546875" style="175" customWidth="1"/>
    <col min="3568" max="3569" width="12.42578125" style="175"/>
    <col min="3570" max="3570" width="11.5703125" style="175" customWidth="1"/>
    <col min="3571" max="3571" width="38.140625" style="175" customWidth="1"/>
    <col min="3572" max="3572" width="11.7109375" style="175" customWidth="1"/>
    <col min="3573" max="3573" width="17.5703125" style="175" bestFit="1" customWidth="1"/>
    <col min="3574" max="3574" width="4.5703125" style="175" customWidth="1"/>
    <col min="3575" max="3575" width="10.28515625" style="175" bestFit="1" customWidth="1"/>
    <col min="3576" max="3576" width="11.28515625" style="175" customWidth="1"/>
    <col min="3577" max="3577" width="2.28515625" style="175" customWidth="1"/>
    <col min="3578" max="3578" width="7" style="175" customWidth="1"/>
    <col min="3579" max="3579" width="17.7109375" style="175" customWidth="1"/>
    <col min="3580" max="3580" width="15.28515625" style="175" customWidth="1"/>
    <col min="3581" max="3581" width="15.85546875" style="175" bestFit="1" customWidth="1"/>
    <col min="3582" max="3582" width="21.28515625" style="175" bestFit="1" customWidth="1"/>
    <col min="3583" max="3583" width="16" style="175" customWidth="1"/>
    <col min="3584" max="3584" width="20.7109375" style="175" customWidth="1"/>
    <col min="3585" max="3587" width="0" style="175" hidden="1" customWidth="1"/>
    <col min="3588" max="3823" width="14.85546875" style="175" customWidth="1"/>
    <col min="3824" max="3825" width="12.42578125" style="175"/>
    <col min="3826" max="3826" width="11.5703125" style="175" customWidth="1"/>
    <col min="3827" max="3827" width="38.140625" style="175" customWidth="1"/>
    <col min="3828" max="3828" width="11.7109375" style="175" customWidth="1"/>
    <col min="3829" max="3829" width="17.5703125" style="175" bestFit="1" customWidth="1"/>
    <col min="3830" max="3830" width="4.5703125" style="175" customWidth="1"/>
    <col min="3831" max="3831" width="10.28515625" style="175" bestFit="1" customWidth="1"/>
    <col min="3832" max="3832" width="11.28515625" style="175" customWidth="1"/>
    <col min="3833" max="3833" width="2.28515625" style="175" customWidth="1"/>
    <col min="3834" max="3834" width="7" style="175" customWidth="1"/>
    <col min="3835" max="3835" width="17.7109375" style="175" customWidth="1"/>
    <col min="3836" max="3836" width="15.28515625" style="175" customWidth="1"/>
    <col min="3837" max="3837" width="15.85546875" style="175" bestFit="1" customWidth="1"/>
    <col min="3838" max="3838" width="21.28515625" style="175" bestFit="1" customWidth="1"/>
    <col min="3839" max="3839" width="16" style="175" customWidth="1"/>
    <col min="3840" max="3840" width="20.7109375" style="175" customWidth="1"/>
    <col min="3841" max="3843" width="0" style="175" hidden="1" customWidth="1"/>
    <col min="3844" max="4079" width="14.85546875" style="175" customWidth="1"/>
    <col min="4080" max="4081" width="12.42578125" style="175"/>
    <col min="4082" max="4082" width="11.5703125" style="175" customWidth="1"/>
    <col min="4083" max="4083" width="38.140625" style="175" customWidth="1"/>
    <col min="4084" max="4084" width="11.7109375" style="175" customWidth="1"/>
    <col min="4085" max="4085" width="17.5703125" style="175" bestFit="1" customWidth="1"/>
    <col min="4086" max="4086" width="4.5703125" style="175" customWidth="1"/>
    <col min="4087" max="4087" width="10.28515625" style="175" bestFit="1" customWidth="1"/>
    <col min="4088" max="4088" width="11.28515625" style="175" customWidth="1"/>
    <col min="4089" max="4089" width="2.28515625" style="175" customWidth="1"/>
    <col min="4090" max="4090" width="7" style="175" customWidth="1"/>
    <col min="4091" max="4091" width="17.7109375" style="175" customWidth="1"/>
    <col min="4092" max="4092" width="15.28515625" style="175" customWidth="1"/>
    <col min="4093" max="4093" width="15.85546875" style="175" bestFit="1" customWidth="1"/>
    <col min="4094" max="4094" width="21.28515625" style="175" bestFit="1" customWidth="1"/>
    <col min="4095" max="4095" width="16" style="175" customWidth="1"/>
    <col min="4096" max="4096" width="20.7109375" style="175" customWidth="1"/>
    <col min="4097" max="4099" width="0" style="175" hidden="1" customWidth="1"/>
    <col min="4100" max="4335" width="14.85546875" style="175" customWidth="1"/>
    <col min="4336" max="4337" width="12.42578125" style="175"/>
    <col min="4338" max="4338" width="11.5703125" style="175" customWidth="1"/>
    <col min="4339" max="4339" width="38.140625" style="175" customWidth="1"/>
    <col min="4340" max="4340" width="11.7109375" style="175" customWidth="1"/>
    <col min="4341" max="4341" width="17.5703125" style="175" bestFit="1" customWidth="1"/>
    <col min="4342" max="4342" width="4.5703125" style="175" customWidth="1"/>
    <col min="4343" max="4343" width="10.28515625" style="175" bestFit="1" customWidth="1"/>
    <col min="4344" max="4344" width="11.28515625" style="175" customWidth="1"/>
    <col min="4345" max="4345" width="2.28515625" style="175" customWidth="1"/>
    <col min="4346" max="4346" width="7" style="175" customWidth="1"/>
    <col min="4347" max="4347" width="17.7109375" style="175" customWidth="1"/>
    <col min="4348" max="4348" width="15.28515625" style="175" customWidth="1"/>
    <col min="4349" max="4349" width="15.85546875" style="175" bestFit="1" customWidth="1"/>
    <col min="4350" max="4350" width="21.28515625" style="175" bestFit="1" customWidth="1"/>
    <col min="4351" max="4351" width="16" style="175" customWidth="1"/>
    <col min="4352" max="4352" width="20.7109375" style="175" customWidth="1"/>
    <col min="4353" max="4355" width="0" style="175" hidden="1" customWidth="1"/>
    <col min="4356" max="4591" width="14.85546875" style="175" customWidth="1"/>
    <col min="4592" max="4593" width="12.42578125" style="175"/>
    <col min="4594" max="4594" width="11.5703125" style="175" customWidth="1"/>
    <col min="4595" max="4595" width="38.140625" style="175" customWidth="1"/>
    <col min="4596" max="4596" width="11.7109375" style="175" customWidth="1"/>
    <col min="4597" max="4597" width="17.5703125" style="175" bestFit="1" customWidth="1"/>
    <col min="4598" max="4598" width="4.5703125" style="175" customWidth="1"/>
    <col min="4599" max="4599" width="10.28515625" style="175" bestFit="1" customWidth="1"/>
    <col min="4600" max="4600" width="11.28515625" style="175" customWidth="1"/>
    <col min="4601" max="4601" width="2.28515625" style="175" customWidth="1"/>
    <col min="4602" max="4602" width="7" style="175" customWidth="1"/>
    <col min="4603" max="4603" width="17.7109375" style="175" customWidth="1"/>
    <col min="4604" max="4604" width="15.28515625" style="175" customWidth="1"/>
    <col min="4605" max="4605" width="15.85546875" style="175" bestFit="1" customWidth="1"/>
    <col min="4606" max="4606" width="21.28515625" style="175" bestFit="1" customWidth="1"/>
    <col min="4607" max="4607" width="16" style="175" customWidth="1"/>
    <col min="4608" max="4608" width="20.7109375" style="175" customWidth="1"/>
    <col min="4609" max="4611" width="0" style="175" hidden="1" customWidth="1"/>
    <col min="4612" max="4847" width="14.85546875" style="175" customWidth="1"/>
    <col min="4848" max="4849" width="12.42578125" style="175"/>
    <col min="4850" max="4850" width="11.5703125" style="175" customWidth="1"/>
    <col min="4851" max="4851" width="38.140625" style="175" customWidth="1"/>
    <col min="4852" max="4852" width="11.7109375" style="175" customWidth="1"/>
    <col min="4853" max="4853" width="17.5703125" style="175" bestFit="1" customWidth="1"/>
    <col min="4854" max="4854" width="4.5703125" style="175" customWidth="1"/>
    <col min="4855" max="4855" width="10.28515625" style="175" bestFit="1" customWidth="1"/>
    <col min="4856" max="4856" width="11.28515625" style="175" customWidth="1"/>
    <col min="4857" max="4857" width="2.28515625" style="175" customWidth="1"/>
    <col min="4858" max="4858" width="7" style="175" customWidth="1"/>
    <col min="4859" max="4859" width="17.7109375" style="175" customWidth="1"/>
    <col min="4860" max="4860" width="15.28515625" style="175" customWidth="1"/>
    <col min="4861" max="4861" width="15.85546875" style="175" bestFit="1" customWidth="1"/>
    <col min="4862" max="4862" width="21.28515625" style="175" bestFit="1" customWidth="1"/>
    <col min="4863" max="4863" width="16" style="175" customWidth="1"/>
    <col min="4864" max="4864" width="20.7109375" style="175" customWidth="1"/>
    <col min="4865" max="4867" width="0" style="175" hidden="1" customWidth="1"/>
    <col min="4868" max="5103" width="14.85546875" style="175" customWidth="1"/>
    <col min="5104" max="5105" width="12.42578125" style="175"/>
    <col min="5106" max="5106" width="11.5703125" style="175" customWidth="1"/>
    <col min="5107" max="5107" width="38.140625" style="175" customWidth="1"/>
    <col min="5108" max="5108" width="11.7109375" style="175" customWidth="1"/>
    <col min="5109" max="5109" width="17.5703125" style="175" bestFit="1" customWidth="1"/>
    <col min="5110" max="5110" width="4.5703125" style="175" customWidth="1"/>
    <col min="5111" max="5111" width="10.28515625" style="175" bestFit="1" customWidth="1"/>
    <col min="5112" max="5112" width="11.28515625" style="175" customWidth="1"/>
    <col min="5113" max="5113" width="2.28515625" style="175" customWidth="1"/>
    <col min="5114" max="5114" width="7" style="175" customWidth="1"/>
    <col min="5115" max="5115" width="17.7109375" style="175" customWidth="1"/>
    <col min="5116" max="5116" width="15.28515625" style="175" customWidth="1"/>
    <col min="5117" max="5117" width="15.85546875" style="175" bestFit="1" customWidth="1"/>
    <col min="5118" max="5118" width="21.28515625" style="175" bestFit="1" customWidth="1"/>
    <col min="5119" max="5119" width="16" style="175" customWidth="1"/>
    <col min="5120" max="5120" width="20.7109375" style="175" customWidth="1"/>
    <col min="5121" max="5123" width="0" style="175" hidden="1" customWidth="1"/>
    <col min="5124" max="5359" width="14.85546875" style="175" customWidth="1"/>
    <col min="5360" max="5361" width="12.42578125" style="175"/>
    <col min="5362" max="5362" width="11.5703125" style="175" customWidth="1"/>
    <col min="5363" max="5363" width="38.140625" style="175" customWidth="1"/>
    <col min="5364" max="5364" width="11.7109375" style="175" customWidth="1"/>
    <col min="5365" max="5365" width="17.5703125" style="175" bestFit="1" customWidth="1"/>
    <col min="5366" max="5366" width="4.5703125" style="175" customWidth="1"/>
    <col min="5367" max="5367" width="10.28515625" style="175" bestFit="1" customWidth="1"/>
    <col min="5368" max="5368" width="11.28515625" style="175" customWidth="1"/>
    <col min="5369" max="5369" width="2.28515625" style="175" customWidth="1"/>
    <col min="5370" max="5370" width="7" style="175" customWidth="1"/>
    <col min="5371" max="5371" width="17.7109375" style="175" customWidth="1"/>
    <col min="5372" max="5372" width="15.28515625" style="175" customWidth="1"/>
    <col min="5373" max="5373" width="15.85546875" style="175" bestFit="1" customWidth="1"/>
    <col min="5374" max="5374" width="21.28515625" style="175" bestFit="1" customWidth="1"/>
    <col min="5375" max="5375" width="16" style="175" customWidth="1"/>
    <col min="5376" max="5376" width="20.7109375" style="175" customWidth="1"/>
    <col min="5377" max="5379" width="0" style="175" hidden="1" customWidth="1"/>
    <col min="5380" max="5615" width="14.85546875" style="175" customWidth="1"/>
    <col min="5616" max="5617" width="12.42578125" style="175"/>
    <col min="5618" max="5618" width="11.5703125" style="175" customWidth="1"/>
    <col min="5619" max="5619" width="38.140625" style="175" customWidth="1"/>
    <col min="5620" max="5620" width="11.7109375" style="175" customWidth="1"/>
    <col min="5621" max="5621" width="17.5703125" style="175" bestFit="1" customWidth="1"/>
    <col min="5622" max="5622" width="4.5703125" style="175" customWidth="1"/>
    <col min="5623" max="5623" width="10.28515625" style="175" bestFit="1" customWidth="1"/>
    <col min="5624" max="5624" width="11.28515625" style="175" customWidth="1"/>
    <col min="5625" max="5625" width="2.28515625" style="175" customWidth="1"/>
    <col min="5626" max="5626" width="7" style="175" customWidth="1"/>
    <col min="5627" max="5627" width="17.7109375" style="175" customWidth="1"/>
    <col min="5628" max="5628" width="15.28515625" style="175" customWidth="1"/>
    <col min="5629" max="5629" width="15.85546875" style="175" bestFit="1" customWidth="1"/>
    <col min="5630" max="5630" width="21.28515625" style="175" bestFit="1" customWidth="1"/>
    <col min="5631" max="5631" width="16" style="175" customWidth="1"/>
    <col min="5632" max="5632" width="20.7109375" style="175" customWidth="1"/>
    <col min="5633" max="5635" width="0" style="175" hidden="1" customWidth="1"/>
    <col min="5636" max="5871" width="14.85546875" style="175" customWidth="1"/>
    <col min="5872" max="5873" width="12.42578125" style="175"/>
    <col min="5874" max="5874" width="11.5703125" style="175" customWidth="1"/>
    <col min="5875" max="5875" width="38.140625" style="175" customWidth="1"/>
    <col min="5876" max="5876" width="11.7109375" style="175" customWidth="1"/>
    <col min="5877" max="5877" width="17.5703125" style="175" bestFit="1" customWidth="1"/>
    <col min="5878" max="5878" width="4.5703125" style="175" customWidth="1"/>
    <col min="5879" max="5879" width="10.28515625" style="175" bestFit="1" customWidth="1"/>
    <col min="5880" max="5880" width="11.28515625" style="175" customWidth="1"/>
    <col min="5881" max="5881" width="2.28515625" style="175" customWidth="1"/>
    <col min="5882" max="5882" width="7" style="175" customWidth="1"/>
    <col min="5883" max="5883" width="17.7109375" style="175" customWidth="1"/>
    <col min="5884" max="5884" width="15.28515625" style="175" customWidth="1"/>
    <col min="5885" max="5885" width="15.85546875" style="175" bestFit="1" customWidth="1"/>
    <col min="5886" max="5886" width="21.28515625" style="175" bestFit="1" customWidth="1"/>
    <col min="5887" max="5887" width="16" style="175" customWidth="1"/>
    <col min="5888" max="5888" width="20.7109375" style="175" customWidth="1"/>
    <col min="5889" max="5891" width="0" style="175" hidden="1" customWidth="1"/>
    <col min="5892" max="6127" width="14.85546875" style="175" customWidth="1"/>
    <col min="6128" max="6129" width="12.42578125" style="175"/>
    <col min="6130" max="6130" width="11.5703125" style="175" customWidth="1"/>
    <col min="6131" max="6131" width="38.140625" style="175" customWidth="1"/>
    <col min="6132" max="6132" width="11.7109375" style="175" customWidth="1"/>
    <col min="6133" max="6133" width="17.5703125" style="175" bestFit="1" customWidth="1"/>
    <col min="6134" max="6134" width="4.5703125" style="175" customWidth="1"/>
    <col min="6135" max="6135" width="10.28515625" style="175" bestFit="1" customWidth="1"/>
    <col min="6136" max="6136" width="11.28515625" style="175" customWidth="1"/>
    <col min="6137" max="6137" width="2.28515625" style="175" customWidth="1"/>
    <col min="6138" max="6138" width="7" style="175" customWidth="1"/>
    <col min="6139" max="6139" width="17.7109375" style="175" customWidth="1"/>
    <col min="6140" max="6140" width="15.28515625" style="175" customWidth="1"/>
    <col min="6141" max="6141" width="15.85546875" style="175" bestFit="1" customWidth="1"/>
    <col min="6142" max="6142" width="21.28515625" style="175" bestFit="1" customWidth="1"/>
    <col min="6143" max="6143" width="16" style="175" customWidth="1"/>
    <col min="6144" max="6144" width="20.7109375" style="175" customWidth="1"/>
    <col min="6145" max="6147" width="0" style="175" hidden="1" customWidth="1"/>
    <col min="6148" max="6383" width="14.85546875" style="175" customWidth="1"/>
    <col min="6384" max="6385" width="12.42578125" style="175"/>
    <col min="6386" max="6386" width="11.5703125" style="175" customWidth="1"/>
    <col min="6387" max="6387" width="38.140625" style="175" customWidth="1"/>
    <col min="6388" max="6388" width="11.7109375" style="175" customWidth="1"/>
    <col min="6389" max="6389" width="17.5703125" style="175" bestFit="1" customWidth="1"/>
    <col min="6390" max="6390" width="4.5703125" style="175" customWidth="1"/>
    <col min="6391" max="6391" width="10.28515625" style="175" bestFit="1" customWidth="1"/>
    <col min="6392" max="6392" width="11.28515625" style="175" customWidth="1"/>
    <col min="6393" max="6393" width="2.28515625" style="175" customWidth="1"/>
    <col min="6394" max="6394" width="7" style="175" customWidth="1"/>
    <col min="6395" max="6395" width="17.7109375" style="175" customWidth="1"/>
    <col min="6396" max="6396" width="15.28515625" style="175" customWidth="1"/>
    <col min="6397" max="6397" width="15.85546875" style="175" bestFit="1" customWidth="1"/>
    <col min="6398" max="6398" width="21.28515625" style="175" bestFit="1" customWidth="1"/>
    <col min="6399" max="6399" width="16" style="175" customWidth="1"/>
    <col min="6400" max="6400" width="20.7109375" style="175" customWidth="1"/>
    <col min="6401" max="6403" width="0" style="175" hidden="1" customWidth="1"/>
    <col min="6404" max="6639" width="14.85546875" style="175" customWidth="1"/>
    <col min="6640" max="6641" width="12.42578125" style="175"/>
    <col min="6642" max="6642" width="11.5703125" style="175" customWidth="1"/>
    <col min="6643" max="6643" width="38.140625" style="175" customWidth="1"/>
    <col min="6644" max="6644" width="11.7109375" style="175" customWidth="1"/>
    <col min="6645" max="6645" width="17.5703125" style="175" bestFit="1" customWidth="1"/>
    <col min="6646" max="6646" width="4.5703125" style="175" customWidth="1"/>
    <col min="6647" max="6647" width="10.28515625" style="175" bestFit="1" customWidth="1"/>
    <col min="6648" max="6648" width="11.28515625" style="175" customWidth="1"/>
    <col min="6649" max="6649" width="2.28515625" style="175" customWidth="1"/>
    <col min="6650" max="6650" width="7" style="175" customWidth="1"/>
    <col min="6651" max="6651" width="17.7109375" style="175" customWidth="1"/>
    <col min="6652" max="6652" width="15.28515625" style="175" customWidth="1"/>
    <col min="6653" max="6653" width="15.85546875" style="175" bestFit="1" customWidth="1"/>
    <col min="6654" max="6654" width="21.28515625" style="175" bestFit="1" customWidth="1"/>
    <col min="6655" max="6655" width="16" style="175" customWidth="1"/>
    <col min="6656" max="6656" width="20.7109375" style="175" customWidth="1"/>
    <col min="6657" max="6659" width="0" style="175" hidden="1" customWidth="1"/>
    <col min="6660" max="6895" width="14.85546875" style="175" customWidth="1"/>
    <col min="6896" max="6897" width="12.42578125" style="175"/>
    <col min="6898" max="6898" width="11.5703125" style="175" customWidth="1"/>
    <col min="6899" max="6899" width="38.140625" style="175" customWidth="1"/>
    <col min="6900" max="6900" width="11.7109375" style="175" customWidth="1"/>
    <col min="6901" max="6901" width="17.5703125" style="175" bestFit="1" customWidth="1"/>
    <col min="6902" max="6902" width="4.5703125" style="175" customWidth="1"/>
    <col min="6903" max="6903" width="10.28515625" style="175" bestFit="1" customWidth="1"/>
    <col min="6904" max="6904" width="11.28515625" style="175" customWidth="1"/>
    <col min="6905" max="6905" width="2.28515625" style="175" customWidth="1"/>
    <col min="6906" max="6906" width="7" style="175" customWidth="1"/>
    <col min="6907" max="6907" width="17.7109375" style="175" customWidth="1"/>
    <col min="6908" max="6908" width="15.28515625" style="175" customWidth="1"/>
    <col min="6909" max="6909" width="15.85546875" style="175" bestFit="1" customWidth="1"/>
    <col min="6910" max="6910" width="21.28515625" style="175" bestFit="1" customWidth="1"/>
    <col min="6911" max="6911" width="16" style="175" customWidth="1"/>
    <col min="6912" max="6912" width="20.7109375" style="175" customWidth="1"/>
    <col min="6913" max="6915" width="0" style="175" hidden="1" customWidth="1"/>
    <col min="6916" max="7151" width="14.85546875" style="175" customWidth="1"/>
    <col min="7152" max="7153" width="12.42578125" style="175"/>
    <col min="7154" max="7154" width="11.5703125" style="175" customWidth="1"/>
    <col min="7155" max="7155" width="38.140625" style="175" customWidth="1"/>
    <col min="7156" max="7156" width="11.7109375" style="175" customWidth="1"/>
    <col min="7157" max="7157" width="17.5703125" style="175" bestFit="1" customWidth="1"/>
    <col min="7158" max="7158" width="4.5703125" style="175" customWidth="1"/>
    <col min="7159" max="7159" width="10.28515625" style="175" bestFit="1" customWidth="1"/>
    <col min="7160" max="7160" width="11.28515625" style="175" customWidth="1"/>
    <col min="7161" max="7161" width="2.28515625" style="175" customWidth="1"/>
    <col min="7162" max="7162" width="7" style="175" customWidth="1"/>
    <col min="7163" max="7163" width="17.7109375" style="175" customWidth="1"/>
    <col min="7164" max="7164" width="15.28515625" style="175" customWidth="1"/>
    <col min="7165" max="7165" width="15.85546875" style="175" bestFit="1" customWidth="1"/>
    <col min="7166" max="7166" width="21.28515625" style="175" bestFit="1" customWidth="1"/>
    <col min="7167" max="7167" width="16" style="175" customWidth="1"/>
    <col min="7168" max="7168" width="20.7109375" style="175" customWidth="1"/>
    <col min="7169" max="7171" width="0" style="175" hidden="1" customWidth="1"/>
    <col min="7172" max="7407" width="14.85546875" style="175" customWidth="1"/>
    <col min="7408" max="7409" width="12.42578125" style="175"/>
    <col min="7410" max="7410" width="11.5703125" style="175" customWidth="1"/>
    <col min="7411" max="7411" width="38.140625" style="175" customWidth="1"/>
    <col min="7412" max="7412" width="11.7109375" style="175" customWidth="1"/>
    <col min="7413" max="7413" width="17.5703125" style="175" bestFit="1" customWidth="1"/>
    <col min="7414" max="7414" width="4.5703125" style="175" customWidth="1"/>
    <col min="7415" max="7415" width="10.28515625" style="175" bestFit="1" customWidth="1"/>
    <col min="7416" max="7416" width="11.28515625" style="175" customWidth="1"/>
    <col min="7417" max="7417" width="2.28515625" style="175" customWidth="1"/>
    <col min="7418" max="7418" width="7" style="175" customWidth="1"/>
    <col min="7419" max="7419" width="17.7109375" style="175" customWidth="1"/>
    <col min="7420" max="7420" width="15.28515625" style="175" customWidth="1"/>
    <col min="7421" max="7421" width="15.85546875" style="175" bestFit="1" customWidth="1"/>
    <col min="7422" max="7422" width="21.28515625" style="175" bestFit="1" customWidth="1"/>
    <col min="7423" max="7423" width="16" style="175" customWidth="1"/>
    <col min="7424" max="7424" width="20.7109375" style="175" customWidth="1"/>
    <col min="7425" max="7427" width="0" style="175" hidden="1" customWidth="1"/>
    <col min="7428" max="7663" width="14.85546875" style="175" customWidth="1"/>
    <col min="7664" max="7665" width="12.42578125" style="175"/>
    <col min="7666" max="7666" width="11.5703125" style="175" customWidth="1"/>
    <col min="7667" max="7667" width="38.140625" style="175" customWidth="1"/>
    <col min="7668" max="7668" width="11.7109375" style="175" customWidth="1"/>
    <col min="7669" max="7669" width="17.5703125" style="175" bestFit="1" customWidth="1"/>
    <col min="7670" max="7670" width="4.5703125" style="175" customWidth="1"/>
    <col min="7671" max="7671" width="10.28515625" style="175" bestFit="1" customWidth="1"/>
    <col min="7672" max="7672" width="11.28515625" style="175" customWidth="1"/>
    <col min="7673" max="7673" width="2.28515625" style="175" customWidth="1"/>
    <col min="7674" max="7674" width="7" style="175" customWidth="1"/>
    <col min="7675" max="7675" width="17.7109375" style="175" customWidth="1"/>
    <col min="7676" max="7676" width="15.28515625" style="175" customWidth="1"/>
    <col min="7677" max="7677" width="15.85546875" style="175" bestFit="1" customWidth="1"/>
    <col min="7678" max="7678" width="21.28515625" style="175" bestFit="1" customWidth="1"/>
    <col min="7679" max="7679" width="16" style="175" customWidth="1"/>
    <col min="7680" max="7680" width="20.7109375" style="175" customWidth="1"/>
    <col min="7681" max="7683" width="0" style="175" hidden="1" customWidth="1"/>
    <col min="7684" max="7919" width="14.85546875" style="175" customWidth="1"/>
    <col min="7920" max="7921" width="12.42578125" style="175"/>
    <col min="7922" max="7922" width="11.5703125" style="175" customWidth="1"/>
    <col min="7923" max="7923" width="38.140625" style="175" customWidth="1"/>
    <col min="7924" max="7924" width="11.7109375" style="175" customWidth="1"/>
    <col min="7925" max="7925" width="17.5703125" style="175" bestFit="1" customWidth="1"/>
    <col min="7926" max="7926" width="4.5703125" style="175" customWidth="1"/>
    <col min="7927" max="7927" width="10.28515625" style="175" bestFit="1" customWidth="1"/>
    <col min="7928" max="7928" width="11.28515625" style="175" customWidth="1"/>
    <col min="7929" max="7929" width="2.28515625" style="175" customWidth="1"/>
    <col min="7930" max="7930" width="7" style="175" customWidth="1"/>
    <col min="7931" max="7931" width="17.7109375" style="175" customWidth="1"/>
    <col min="7932" max="7932" width="15.28515625" style="175" customWidth="1"/>
    <col min="7933" max="7933" width="15.85546875" style="175" bestFit="1" customWidth="1"/>
    <col min="7934" max="7934" width="21.28515625" style="175" bestFit="1" customWidth="1"/>
    <col min="7935" max="7935" width="16" style="175" customWidth="1"/>
    <col min="7936" max="7936" width="20.7109375" style="175" customWidth="1"/>
    <col min="7937" max="7939" width="0" style="175" hidden="1" customWidth="1"/>
    <col min="7940" max="8175" width="14.85546875" style="175" customWidth="1"/>
    <col min="8176" max="8177" width="12.42578125" style="175"/>
    <col min="8178" max="8178" width="11.5703125" style="175" customWidth="1"/>
    <col min="8179" max="8179" width="38.140625" style="175" customWidth="1"/>
    <col min="8180" max="8180" width="11.7109375" style="175" customWidth="1"/>
    <col min="8181" max="8181" width="17.5703125" style="175" bestFit="1" customWidth="1"/>
    <col min="8182" max="8182" width="4.5703125" style="175" customWidth="1"/>
    <col min="8183" max="8183" width="10.28515625" style="175" bestFit="1" customWidth="1"/>
    <col min="8184" max="8184" width="11.28515625" style="175" customWidth="1"/>
    <col min="8185" max="8185" width="2.28515625" style="175" customWidth="1"/>
    <col min="8186" max="8186" width="7" style="175" customWidth="1"/>
    <col min="8187" max="8187" width="17.7109375" style="175" customWidth="1"/>
    <col min="8188" max="8188" width="15.28515625" style="175" customWidth="1"/>
    <col min="8189" max="8189" width="15.85546875" style="175" bestFit="1" customWidth="1"/>
    <col min="8190" max="8190" width="21.28515625" style="175" bestFit="1" customWidth="1"/>
    <col min="8191" max="8191" width="16" style="175" customWidth="1"/>
    <col min="8192" max="8192" width="20.7109375" style="175" customWidth="1"/>
    <col min="8193" max="8195" width="0" style="175" hidden="1" customWidth="1"/>
    <col min="8196" max="8431" width="14.85546875" style="175" customWidth="1"/>
    <col min="8432" max="8433" width="12.42578125" style="175"/>
    <col min="8434" max="8434" width="11.5703125" style="175" customWidth="1"/>
    <col min="8435" max="8435" width="38.140625" style="175" customWidth="1"/>
    <col min="8436" max="8436" width="11.7109375" style="175" customWidth="1"/>
    <col min="8437" max="8437" width="17.5703125" style="175" bestFit="1" customWidth="1"/>
    <col min="8438" max="8438" width="4.5703125" style="175" customWidth="1"/>
    <col min="8439" max="8439" width="10.28515625" style="175" bestFit="1" customWidth="1"/>
    <col min="8440" max="8440" width="11.28515625" style="175" customWidth="1"/>
    <col min="8441" max="8441" width="2.28515625" style="175" customWidth="1"/>
    <col min="8442" max="8442" width="7" style="175" customWidth="1"/>
    <col min="8443" max="8443" width="17.7109375" style="175" customWidth="1"/>
    <col min="8444" max="8444" width="15.28515625" style="175" customWidth="1"/>
    <col min="8445" max="8445" width="15.85546875" style="175" bestFit="1" customWidth="1"/>
    <col min="8446" max="8446" width="21.28515625" style="175" bestFit="1" customWidth="1"/>
    <col min="8447" max="8447" width="16" style="175" customWidth="1"/>
    <col min="8448" max="8448" width="20.7109375" style="175" customWidth="1"/>
    <col min="8449" max="8451" width="0" style="175" hidden="1" customWidth="1"/>
    <col min="8452" max="8687" width="14.85546875" style="175" customWidth="1"/>
    <col min="8688" max="8689" width="12.42578125" style="175"/>
    <col min="8690" max="8690" width="11.5703125" style="175" customWidth="1"/>
    <col min="8691" max="8691" width="38.140625" style="175" customWidth="1"/>
    <col min="8692" max="8692" width="11.7109375" style="175" customWidth="1"/>
    <col min="8693" max="8693" width="17.5703125" style="175" bestFit="1" customWidth="1"/>
    <col min="8694" max="8694" width="4.5703125" style="175" customWidth="1"/>
    <col min="8695" max="8695" width="10.28515625" style="175" bestFit="1" customWidth="1"/>
    <col min="8696" max="8696" width="11.28515625" style="175" customWidth="1"/>
    <col min="8697" max="8697" width="2.28515625" style="175" customWidth="1"/>
    <col min="8698" max="8698" width="7" style="175" customWidth="1"/>
    <col min="8699" max="8699" width="17.7109375" style="175" customWidth="1"/>
    <col min="8700" max="8700" width="15.28515625" style="175" customWidth="1"/>
    <col min="8701" max="8701" width="15.85546875" style="175" bestFit="1" customWidth="1"/>
    <col min="8702" max="8702" width="21.28515625" style="175" bestFit="1" customWidth="1"/>
    <col min="8703" max="8703" width="16" style="175" customWidth="1"/>
    <col min="8704" max="8704" width="20.7109375" style="175" customWidth="1"/>
    <col min="8705" max="8707" width="0" style="175" hidden="1" customWidth="1"/>
    <col min="8708" max="8943" width="14.85546875" style="175" customWidth="1"/>
    <col min="8944" max="8945" width="12.42578125" style="175"/>
    <col min="8946" max="8946" width="11.5703125" style="175" customWidth="1"/>
    <col min="8947" max="8947" width="38.140625" style="175" customWidth="1"/>
    <col min="8948" max="8948" width="11.7109375" style="175" customWidth="1"/>
    <col min="8949" max="8949" width="17.5703125" style="175" bestFit="1" customWidth="1"/>
    <col min="8950" max="8950" width="4.5703125" style="175" customWidth="1"/>
    <col min="8951" max="8951" width="10.28515625" style="175" bestFit="1" customWidth="1"/>
    <col min="8952" max="8952" width="11.28515625" style="175" customWidth="1"/>
    <col min="8953" max="8953" width="2.28515625" style="175" customWidth="1"/>
    <col min="8954" max="8954" width="7" style="175" customWidth="1"/>
    <col min="8955" max="8955" width="17.7109375" style="175" customWidth="1"/>
    <col min="8956" max="8956" width="15.28515625" style="175" customWidth="1"/>
    <col min="8957" max="8957" width="15.85546875" style="175" bestFit="1" customWidth="1"/>
    <col min="8958" max="8958" width="21.28515625" style="175" bestFit="1" customWidth="1"/>
    <col min="8959" max="8959" width="16" style="175" customWidth="1"/>
    <col min="8960" max="8960" width="20.7109375" style="175" customWidth="1"/>
    <col min="8961" max="8963" width="0" style="175" hidden="1" customWidth="1"/>
    <col min="8964" max="9199" width="14.85546875" style="175" customWidth="1"/>
    <col min="9200" max="9201" width="12.42578125" style="175"/>
    <col min="9202" max="9202" width="11.5703125" style="175" customWidth="1"/>
    <col min="9203" max="9203" width="38.140625" style="175" customWidth="1"/>
    <col min="9204" max="9204" width="11.7109375" style="175" customWidth="1"/>
    <col min="9205" max="9205" width="17.5703125" style="175" bestFit="1" customWidth="1"/>
    <col min="9206" max="9206" width="4.5703125" style="175" customWidth="1"/>
    <col min="9207" max="9207" width="10.28515625" style="175" bestFit="1" customWidth="1"/>
    <col min="9208" max="9208" width="11.28515625" style="175" customWidth="1"/>
    <col min="9209" max="9209" width="2.28515625" style="175" customWidth="1"/>
    <col min="9210" max="9210" width="7" style="175" customWidth="1"/>
    <col min="9211" max="9211" width="17.7109375" style="175" customWidth="1"/>
    <col min="9212" max="9212" width="15.28515625" style="175" customWidth="1"/>
    <col min="9213" max="9213" width="15.85546875" style="175" bestFit="1" customWidth="1"/>
    <col min="9214" max="9214" width="21.28515625" style="175" bestFit="1" customWidth="1"/>
    <col min="9215" max="9215" width="16" style="175" customWidth="1"/>
    <col min="9216" max="9216" width="20.7109375" style="175" customWidth="1"/>
    <col min="9217" max="9219" width="0" style="175" hidden="1" customWidth="1"/>
    <col min="9220" max="9455" width="14.85546875" style="175" customWidth="1"/>
    <col min="9456" max="9457" width="12.42578125" style="175"/>
    <col min="9458" max="9458" width="11.5703125" style="175" customWidth="1"/>
    <col min="9459" max="9459" width="38.140625" style="175" customWidth="1"/>
    <col min="9460" max="9460" width="11.7109375" style="175" customWidth="1"/>
    <col min="9461" max="9461" width="17.5703125" style="175" bestFit="1" customWidth="1"/>
    <col min="9462" max="9462" width="4.5703125" style="175" customWidth="1"/>
    <col min="9463" max="9463" width="10.28515625" style="175" bestFit="1" customWidth="1"/>
    <col min="9464" max="9464" width="11.28515625" style="175" customWidth="1"/>
    <col min="9465" max="9465" width="2.28515625" style="175" customWidth="1"/>
    <col min="9466" max="9466" width="7" style="175" customWidth="1"/>
    <col min="9467" max="9467" width="17.7109375" style="175" customWidth="1"/>
    <col min="9468" max="9468" width="15.28515625" style="175" customWidth="1"/>
    <col min="9469" max="9469" width="15.85546875" style="175" bestFit="1" customWidth="1"/>
    <col min="9470" max="9470" width="21.28515625" style="175" bestFit="1" customWidth="1"/>
    <col min="9471" max="9471" width="16" style="175" customWidth="1"/>
    <col min="9472" max="9472" width="20.7109375" style="175" customWidth="1"/>
    <col min="9473" max="9475" width="0" style="175" hidden="1" customWidth="1"/>
    <col min="9476" max="9711" width="14.85546875" style="175" customWidth="1"/>
    <col min="9712" max="9713" width="12.42578125" style="175"/>
    <col min="9714" max="9714" width="11.5703125" style="175" customWidth="1"/>
    <col min="9715" max="9715" width="38.140625" style="175" customWidth="1"/>
    <col min="9716" max="9716" width="11.7109375" style="175" customWidth="1"/>
    <col min="9717" max="9717" width="17.5703125" style="175" bestFit="1" customWidth="1"/>
    <col min="9718" max="9718" width="4.5703125" style="175" customWidth="1"/>
    <col min="9719" max="9719" width="10.28515625" style="175" bestFit="1" customWidth="1"/>
    <col min="9720" max="9720" width="11.28515625" style="175" customWidth="1"/>
    <col min="9721" max="9721" width="2.28515625" style="175" customWidth="1"/>
    <col min="9722" max="9722" width="7" style="175" customWidth="1"/>
    <col min="9723" max="9723" width="17.7109375" style="175" customWidth="1"/>
    <col min="9724" max="9724" width="15.28515625" style="175" customWidth="1"/>
    <col min="9725" max="9725" width="15.85546875" style="175" bestFit="1" customWidth="1"/>
    <col min="9726" max="9726" width="21.28515625" style="175" bestFit="1" customWidth="1"/>
    <col min="9727" max="9727" width="16" style="175" customWidth="1"/>
    <col min="9728" max="9728" width="20.7109375" style="175" customWidth="1"/>
    <col min="9729" max="9731" width="0" style="175" hidden="1" customWidth="1"/>
    <col min="9732" max="9967" width="14.85546875" style="175" customWidth="1"/>
    <col min="9968" max="9969" width="12.42578125" style="175"/>
    <col min="9970" max="9970" width="11.5703125" style="175" customWidth="1"/>
    <col min="9971" max="9971" width="38.140625" style="175" customWidth="1"/>
    <col min="9972" max="9972" width="11.7109375" style="175" customWidth="1"/>
    <col min="9973" max="9973" width="17.5703125" style="175" bestFit="1" customWidth="1"/>
    <col min="9974" max="9974" width="4.5703125" style="175" customWidth="1"/>
    <col min="9975" max="9975" width="10.28515625" style="175" bestFit="1" customWidth="1"/>
    <col min="9976" max="9976" width="11.28515625" style="175" customWidth="1"/>
    <col min="9977" max="9977" width="2.28515625" style="175" customWidth="1"/>
    <col min="9978" max="9978" width="7" style="175" customWidth="1"/>
    <col min="9979" max="9979" width="17.7109375" style="175" customWidth="1"/>
    <col min="9980" max="9980" width="15.28515625" style="175" customWidth="1"/>
    <col min="9981" max="9981" width="15.85546875" style="175" bestFit="1" customWidth="1"/>
    <col min="9982" max="9982" width="21.28515625" style="175" bestFit="1" customWidth="1"/>
    <col min="9983" max="9983" width="16" style="175" customWidth="1"/>
    <col min="9984" max="9984" width="20.7109375" style="175" customWidth="1"/>
    <col min="9985" max="9987" width="0" style="175" hidden="1" customWidth="1"/>
    <col min="9988" max="10223" width="14.85546875" style="175" customWidth="1"/>
    <col min="10224" max="10225" width="12.42578125" style="175"/>
    <col min="10226" max="10226" width="11.5703125" style="175" customWidth="1"/>
    <col min="10227" max="10227" width="38.140625" style="175" customWidth="1"/>
    <col min="10228" max="10228" width="11.7109375" style="175" customWidth="1"/>
    <col min="10229" max="10229" width="17.5703125" style="175" bestFit="1" customWidth="1"/>
    <col min="10230" max="10230" width="4.5703125" style="175" customWidth="1"/>
    <col min="10231" max="10231" width="10.28515625" style="175" bestFit="1" customWidth="1"/>
    <col min="10232" max="10232" width="11.28515625" style="175" customWidth="1"/>
    <col min="10233" max="10233" width="2.28515625" style="175" customWidth="1"/>
    <col min="10234" max="10234" width="7" style="175" customWidth="1"/>
    <col min="10235" max="10235" width="17.7109375" style="175" customWidth="1"/>
    <col min="10236" max="10236" width="15.28515625" style="175" customWidth="1"/>
    <col min="10237" max="10237" width="15.85546875" style="175" bestFit="1" customWidth="1"/>
    <col min="10238" max="10238" width="21.28515625" style="175" bestFit="1" customWidth="1"/>
    <col min="10239" max="10239" width="16" style="175" customWidth="1"/>
    <col min="10240" max="10240" width="20.7109375" style="175" customWidth="1"/>
    <col min="10241" max="10243" width="0" style="175" hidden="1" customWidth="1"/>
    <col min="10244" max="10479" width="14.85546875" style="175" customWidth="1"/>
    <col min="10480" max="10481" width="12.42578125" style="175"/>
    <col min="10482" max="10482" width="11.5703125" style="175" customWidth="1"/>
    <col min="10483" max="10483" width="38.140625" style="175" customWidth="1"/>
    <col min="10484" max="10484" width="11.7109375" style="175" customWidth="1"/>
    <col min="10485" max="10485" width="17.5703125" style="175" bestFit="1" customWidth="1"/>
    <col min="10486" max="10486" width="4.5703125" style="175" customWidth="1"/>
    <col min="10487" max="10487" width="10.28515625" style="175" bestFit="1" customWidth="1"/>
    <col min="10488" max="10488" width="11.28515625" style="175" customWidth="1"/>
    <col min="10489" max="10489" width="2.28515625" style="175" customWidth="1"/>
    <col min="10490" max="10490" width="7" style="175" customWidth="1"/>
    <col min="10491" max="10491" width="17.7109375" style="175" customWidth="1"/>
    <col min="10492" max="10492" width="15.28515625" style="175" customWidth="1"/>
    <col min="10493" max="10493" width="15.85546875" style="175" bestFit="1" customWidth="1"/>
    <col min="10494" max="10494" width="21.28515625" style="175" bestFit="1" customWidth="1"/>
    <col min="10495" max="10495" width="16" style="175" customWidth="1"/>
    <col min="10496" max="10496" width="20.7109375" style="175" customWidth="1"/>
    <col min="10497" max="10499" width="0" style="175" hidden="1" customWidth="1"/>
    <col min="10500" max="10735" width="14.85546875" style="175" customWidth="1"/>
    <col min="10736" max="10737" width="12.42578125" style="175"/>
    <col min="10738" max="10738" width="11.5703125" style="175" customWidth="1"/>
    <col min="10739" max="10739" width="38.140625" style="175" customWidth="1"/>
    <col min="10740" max="10740" width="11.7109375" style="175" customWidth="1"/>
    <col min="10741" max="10741" width="17.5703125" style="175" bestFit="1" customWidth="1"/>
    <col min="10742" max="10742" width="4.5703125" style="175" customWidth="1"/>
    <col min="10743" max="10743" width="10.28515625" style="175" bestFit="1" customWidth="1"/>
    <col min="10744" max="10744" width="11.28515625" style="175" customWidth="1"/>
    <col min="10745" max="10745" width="2.28515625" style="175" customWidth="1"/>
    <col min="10746" max="10746" width="7" style="175" customWidth="1"/>
    <col min="10747" max="10747" width="17.7109375" style="175" customWidth="1"/>
    <col min="10748" max="10748" width="15.28515625" style="175" customWidth="1"/>
    <col min="10749" max="10749" width="15.85546875" style="175" bestFit="1" customWidth="1"/>
    <col min="10750" max="10750" width="21.28515625" style="175" bestFit="1" customWidth="1"/>
    <col min="10751" max="10751" width="16" style="175" customWidth="1"/>
    <col min="10752" max="10752" width="20.7109375" style="175" customWidth="1"/>
    <col min="10753" max="10755" width="0" style="175" hidden="1" customWidth="1"/>
    <col min="10756" max="10991" width="14.85546875" style="175" customWidth="1"/>
    <col min="10992" max="10993" width="12.42578125" style="175"/>
    <col min="10994" max="10994" width="11.5703125" style="175" customWidth="1"/>
    <col min="10995" max="10995" width="38.140625" style="175" customWidth="1"/>
    <col min="10996" max="10996" width="11.7109375" style="175" customWidth="1"/>
    <col min="10997" max="10997" width="17.5703125" style="175" bestFit="1" customWidth="1"/>
    <col min="10998" max="10998" width="4.5703125" style="175" customWidth="1"/>
    <col min="10999" max="10999" width="10.28515625" style="175" bestFit="1" customWidth="1"/>
    <col min="11000" max="11000" width="11.28515625" style="175" customWidth="1"/>
    <col min="11001" max="11001" width="2.28515625" style="175" customWidth="1"/>
    <col min="11002" max="11002" width="7" style="175" customWidth="1"/>
    <col min="11003" max="11003" width="17.7109375" style="175" customWidth="1"/>
    <col min="11004" max="11004" width="15.28515625" style="175" customWidth="1"/>
    <col min="11005" max="11005" width="15.85546875" style="175" bestFit="1" customWidth="1"/>
    <col min="11006" max="11006" width="21.28515625" style="175" bestFit="1" customWidth="1"/>
    <col min="11007" max="11007" width="16" style="175" customWidth="1"/>
    <col min="11008" max="11008" width="20.7109375" style="175" customWidth="1"/>
    <col min="11009" max="11011" width="0" style="175" hidden="1" customWidth="1"/>
    <col min="11012" max="11247" width="14.85546875" style="175" customWidth="1"/>
    <col min="11248" max="11249" width="12.42578125" style="175"/>
    <col min="11250" max="11250" width="11.5703125" style="175" customWidth="1"/>
    <col min="11251" max="11251" width="38.140625" style="175" customWidth="1"/>
    <col min="11252" max="11252" width="11.7109375" style="175" customWidth="1"/>
    <col min="11253" max="11253" width="17.5703125" style="175" bestFit="1" customWidth="1"/>
    <col min="11254" max="11254" width="4.5703125" style="175" customWidth="1"/>
    <col min="11255" max="11255" width="10.28515625" style="175" bestFit="1" customWidth="1"/>
    <col min="11256" max="11256" width="11.28515625" style="175" customWidth="1"/>
    <col min="11257" max="11257" width="2.28515625" style="175" customWidth="1"/>
    <col min="11258" max="11258" width="7" style="175" customWidth="1"/>
    <col min="11259" max="11259" width="17.7109375" style="175" customWidth="1"/>
    <col min="11260" max="11260" width="15.28515625" style="175" customWidth="1"/>
    <col min="11261" max="11261" width="15.85546875" style="175" bestFit="1" customWidth="1"/>
    <col min="11262" max="11262" width="21.28515625" style="175" bestFit="1" customWidth="1"/>
    <col min="11263" max="11263" width="16" style="175" customWidth="1"/>
    <col min="11264" max="11264" width="20.7109375" style="175" customWidth="1"/>
    <col min="11265" max="11267" width="0" style="175" hidden="1" customWidth="1"/>
    <col min="11268" max="11503" width="14.85546875" style="175" customWidth="1"/>
    <col min="11504" max="11505" width="12.42578125" style="175"/>
    <col min="11506" max="11506" width="11.5703125" style="175" customWidth="1"/>
    <col min="11507" max="11507" width="38.140625" style="175" customWidth="1"/>
    <col min="11508" max="11508" width="11.7109375" style="175" customWidth="1"/>
    <col min="11509" max="11509" width="17.5703125" style="175" bestFit="1" customWidth="1"/>
    <col min="11510" max="11510" width="4.5703125" style="175" customWidth="1"/>
    <col min="11511" max="11511" width="10.28515625" style="175" bestFit="1" customWidth="1"/>
    <col min="11512" max="11512" width="11.28515625" style="175" customWidth="1"/>
    <col min="11513" max="11513" width="2.28515625" style="175" customWidth="1"/>
    <col min="11514" max="11514" width="7" style="175" customWidth="1"/>
    <col min="11515" max="11515" width="17.7109375" style="175" customWidth="1"/>
    <col min="11516" max="11516" width="15.28515625" style="175" customWidth="1"/>
    <col min="11517" max="11517" width="15.85546875" style="175" bestFit="1" customWidth="1"/>
    <col min="11518" max="11518" width="21.28515625" style="175" bestFit="1" customWidth="1"/>
    <col min="11519" max="11519" width="16" style="175" customWidth="1"/>
    <col min="11520" max="11520" width="20.7109375" style="175" customWidth="1"/>
    <col min="11521" max="11523" width="0" style="175" hidden="1" customWidth="1"/>
    <col min="11524" max="11759" width="14.85546875" style="175" customWidth="1"/>
    <col min="11760" max="11761" width="12.42578125" style="175"/>
    <col min="11762" max="11762" width="11.5703125" style="175" customWidth="1"/>
    <col min="11763" max="11763" width="38.140625" style="175" customWidth="1"/>
    <col min="11764" max="11764" width="11.7109375" style="175" customWidth="1"/>
    <col min="11765" max="11765" width="17.5703125" style="175" bestFit="1" customWidth="1"/>
    <col min="11766" max="11766" width="4.5703125" style="175" customWidth="1"/>
    <col min="11767" max="11767" width="10.28515625" style="175" bestFit="1" customWidth="1"/>
    <col min="11768" max="11768" width="11.28515625" style="175" customWidth="1"/>
    <col min="11769" max="11769" width="2.28515625" style="175" customWidth="1"/>
    <col min="11770" max="11770" width="7" style="175" customWidth="1"/>
    <col min="11771" max="11771" width="17.7109375" style="175" customWidth="1"/>
    <col min="11772" max="11772" width="15.28515625" style="175" customWidth="1"/>
    <col min="11773" max="11773" width="15.85546875" style="175" bestFit="1" customWidth="1"/>
    <col min="11774" max="11774" width="21.28515625" style="175" bestFit="1" customWidth="1"/>
    <col min="11775" max="11775" width="16" style="175" customWidth="1"/>
    <col min="11776" max="11776" width="20.7109375" style="175" customWidth="1"/>
    <col min="11777" max="11779" width="0" style="175" hidden="1" customWidth="1"/>
    <col min="11780" max="12015" width="14.85546875" style="175" customWidth="1"/>
    <col min="12016" max="12017" width="12.42578125" style="175"/>
    <col min="12018" max="12018" width="11.5703125" style="175" customWidth="1"/>
    <col min="12019" max="12019" width="38.140625" style="175" customWidth="1"/>
    <col min="12020" max="12020" width="11.7109375" style="175" customWidth="1"/>
    <col min="12021" max="12021" width="17.5703125" style="175" bestFit="1" customWidth="1"/>
    <col min="12022" max="12022" width="4.5703125" style="175" customWidth="1"/>
    <col min="12023" max="12023" width="10.28515625" style="175" bestFit="1" customWidth="1"/>
    <col min="12024" max="12024" width="11.28515625" style="175" customWidth="1"/>
    <col min="12025" max="12025" width="2.28515625" style="175" customWidth="1"/>
    <col min="12026" max="12026" width="7" style="175" customWidth="1"/>
    <col min="12027" max="12027" width="17.7109375" style="175" customWidth="1"/>
    <col min="12028" max="12028" width="15.28515625" style="175" customWidth="1"/>
    <col min="12029" max="12029" width="15.85546875" style="175" bestFit="1" customWidth="1"/>
    <col min="12030" max="12030" width="21.28515625" style="175" bestFit="1" customWidth="1"/>
    <col min="12031" max="12031" width="16" style="175" customWidth="1"/>
    <col min="12032" max="12032" width="20.7109375" style="175" customWidth="1"/>
    <col min="12033" max="12035" width="0" style="175" hidden="1" customWidth="1"/>
    <col min="12036" max="12271" width="14.85546875" style="175" customWidth="1"/>
    <col min="12272" max="12273" width="12.42578125" style="175"/>
    <col min="12274" max="12274" width="11.5703125" style="175" customWidth="1"/>
    <col min="12275" max="12275" width="38.140625" style="175" customWidth="1"/>
    <col min="12276" max="12276" width="11.7109375" style="175" customWidth="1"/>
    <col min="12277" max="12277" width="17.5703125" style="175" bestFit="1" customWidth="1"/>
    <col min="12278" max="12278" width="4.5703125" style="175" customWidth="1"/>
    <col min="12279" max="12279" width="10.28515625" style="175" bestFit="1" customWidth="1"/>
    <col min="12280" max="12280" width="11.28515625" style="175" customWidth="1"/>
    <col min="12281" max="12281" width="2.28515625" style="175" customWidth="1"/>
    <col min="12282" max="12282" width="7" style="175" customWidth="1"/>
    <col min="12283" max="12283" width="17.7109375" style="175" customWidth="1"/>
    <col min="12284" max="12284" width="15.28515625" style="175" customWidth="1"/>
    <col min="12285" max="12285" width="15.85546875" style="175" bestFit="1" customWidth="1"/>
    <col min="12286" max="12286" width="21.28515625" style="175" bestFit="1" customWidth="1"/>
    <col min="12287" max="12287" width="16" style="175" customWidth="1"/>
    <col min="12288" max="12288" width="20.7109375" style="175" customWidth="1"/>
    <col min="12289" max="12291" width="0" style="175" hidden="1" customWidth="1"/>
    <col min="12292" max="12527" width="14.85546875" style="175" customWidth="1"/>
    <col min="12528" max="12529" width="12.42578125" style="175"/>
    <col min="12530" max="12530" width="11.5703125" style="175" customWidth="1"/>
    <col min="12531" max="12531" width="38.140625" style="175" customWidth="1"/>
    <col min="12532" max="12532" width="11.7109375" style="175" customWidth="1"/>
    <col min="12533" max="12533" width="17.5703125" style="175" bestFit="1" customWidth="1"/>
    <col min="12534" max="12534" width="4.5703125" style="175" customWidth="1"/>
    <col min="12535" max="12535" width="10.28515625" style="175" bestFit="1" customWidth="1"/>
    <col min="12536" max="12536" width="11.28515625" style="175" customWidth="1"/>
    <col min="12537" max="12537" width="2.28515625" style="175" customWidth="1"/>
    <col min="12538" max="12538" width="7" style="175" customWidth="1"/>
    <col min="12539" max="12539" width="17.7109375" style="175" customWidth="1"/>
    <col min="12540" max="12540" width="15.28515625" style="175" customWidth="1"/>
    <col min="12541" max="12541" width="15.85546875" style="175" bestFit="1" customWidth="1"/>
    <col min="12542" max="12542" width="21.28515625" style="175" bestFit="1" customWidth="1"/>
    <col min="12543" max="12543" width="16" style="175" customWidth="1"/>
    <col min="12544" max="12544" width="20.7109375" style="175" customWidth="1"/>
    <col min="12545" max="12547" width="0" style="175" hidden="1" customWidth="1"/>
    <col min="12548" max="12783" width="14.85546875" style="175" customWidth="1"/>
    <col min="12784" max="12785" width="12.42578125" style="175"/>
    <col min="12786" max="12786" width="11.5703125" style="175" customWidth="1"/>
    <col min="12787" max="12787" width="38.140625" style="175" customWidth="1"/>
    <col min="12788" max="12788" width="11.7109375" style="175" customWidth="1"/>
    <col min="12789" max="12789" width="17.5703125" style="175" bestFit="1" customWidth="1"/>
    <col min="12790" max="12790" width="4.5703125" style="175" customWidth="1"/>
    <col min="12791" max="12791" width="10.28515625" style="175" bestFit="1" customWidth="1"/>
    <col min="12792" max="12792" width="11.28515625" style="175" customWidth="1"/>
    <col min="12793" max="12793" width="2.28515625" style="175" customWidth="1"/>
    <col min="12794" max="12794" width="7" style="175" customWidth="1"/>
    <col min="12795" max="12795" width="17.7109375" style="175" customWidth="1"/>
    <col min="12796" max="12796" width="15.28515625" style="175" customWidth="1"/>
    <col min="12797" max="12797" width="15.85546875" style="175" bestFit="1" customWidth="1"/>
    <col min="12798" max="12798" width="21.28515625" style="175" bestFit="1" customWidth="1"/>
    <col min="12799" max="12799" width="16" style="175" customWidth="1"/>
    <col min="12800" max="12800" width="20.7109375" style="175" customWidth="1"/>
    <col min="12801" max="12803" width="0" style="175" hidden="1" customWidth="1"/>
    <col min="12804" max="13039" width="14.85546875" style="175" customWidth="1"/>
    <col min="13040" max="13041" width="12.42578125" style="175"/>
    <col min="13042" max="13042" width="11.5703125" style="175" customWidth="1"/>
    <col min="13043" max="13043" width="38.140625" style="175" customWidth="1"/>
    <col min="13044" max="13044" width="11.7109375" style="175" customWidth="1"/>
    <col min="13045" max="13045" width="17.5703125" style="175" bestFit="1" customWidth="1"/>
    <col min="13046" max="13046" width="4.5703125" style="175" customWidth="1"/>
    <col min="13047" max="13047" width="10.28515625" style="175" bestFit="1" customWidth="1"/>
    <col min="13048" max="13048" width="11.28515625" style="175" customWidth="1"/>
    <col min="13049" max="13049" width="2.28515625" style="175" customWidth="1"/>
    <col min="13050" max="13050" width="7" style="175" customWidth="1"/>
    <col min="13051" max="13051" width="17.7109375" style="175" customWidth="1"/>
    <col min="13052" max="13052" width="15.28515625" style="175" customWidth="1"/>
    <col min="13053" max="13053" width="15.85546875" style="175" bestFit="1" customWidth="1"/>
    <col min="13054" max="13054" width="21.28515625" style="175" bestFit="1" customWidth="1"/>
    <col min="13055" max="13055" width="16" style="175" customWidth="1"/>
    <col min="13056" max="13056" width="20.7109375" style="175" customWidth="1"/>
    <col min="13057" max="13059" width="0" style="175" hidden="1" customWidth="1"/>
    <col min="13060" max="13295" width="14.85546875" style="175" customWidth="1"/>
    <col min="13296" max="13297" width="12.42578125" style="175"/>
    <col min="13298" max="13298" width="11.5703125" style="175" customWidth="1"/>
    <col min="13299" max="13299" width="38.140625" style="175" customWidth="1"/>
    <col min="13300" max="13300" width="11.7109375" style="175" customWidth="1"/>
    <col min="13301" max="13301" width="17.5703125" style="175" bestFit="1" customWidth="1"/>
    <col min="13302" max="13302" width="4.5703125" style="175" customWidth="1"/>
    <col min="13303" max="13303" width="10.28515625" style="175" bestFit="1" customWidth="1"/>
    <col min="13304" max="13304" width="11.28515625" style="175" customWidth="1"/>
    <col min="13305" max="13305" width="2.28515625" style="175" customWidth="1"/>
    <col min="13306" max="13306" width="7" style="175" customWidth="1"/>
    <col min="13307" max="13307" width="17.7109375" style="175" customWidth="1"/>
    <col min="13308" max="13308" width="15.28515625" style="175" customWidth="1"/>
    <col min="13309" max="13309" width="15.85546875" style="175" bestFit="1" customWidth="1"/>
    <col min="13310" max="13310" width="21.28515625" style="175" bestFit="1" customWidth="1"/>
    <col min="13311" max="13311" width="16" style="175" customWidth="1"/>
    <col min="13312" max="13312" width="20.7109375" style="175" customWidth="1"/>
    <col min="13313" max="13315" width="0" style="175" hidden="1" customWidth="1"/>
    <col min="13316" max="13551" width="14.85546875" style="175" customWidth="1"/>
    <col min="13552" max="13553" width="12.42578125" style="175"/>
    <col min="13554" max="13554" width="11.5703125" style="175" customWidth="1"/>
    <col min="13555" max="13555" width="38.140625" style="175" customWidth="1"/>
    <col min="13556" max="13556" width="11.7109375" style="175" customWidth="1"/>
    <col min="13557" max="13557" width="17.5703125" style="175" bestFit="1" customWidth="1"/>
    <col min="13558" max="13558" width="4.5703125" style="175" customWidth="1"/>
    <col min="13559" max="13559" width="10.28515625" style="175" bestFit="1" customWidth="1"/>
    <col min="13560" max="13560" width="11.28515625" style="175" customWidth="1"/>
    <col min="13561" max="13561" width="2.28515625" style="175" customWidth="1"/>
    <col min="13562" max="13562" width="7" style="175" customWidth="1"/>
    <col min="13563" max="13563" width="17.7109375" style="175" customWidth="1"/>
    <col min="13564" max="13564" width="15.28515625" style="175" customWidth="1"/>
    <col min="13565" max="13565" width="15.85546875" style="175" bestFit="1" customWidth="1"/>
    <col min="13566" max="13566" width="21.28515625" style="175" bestFit="1" customWidth="1"/>
    <col min="13567" max="13567" width="16" style="175" customWidth="1"/>
    <col min="13568" max="13568" width="20.7109375" style="175" customWidth="1"/>
    <col min="13569" max="13571" width="0" style="175" hidden="1" customWidth="1"/>
    <col min="13572" max="13807" width="14.85546875" style="175" customWidth="1"/>
    <col min="13808" max="13809" width="12.42578125" style="175"/>
    <col min="13810" max="13810" width="11.5703125" style="175" customWidth="1"/>
    <col min="13811" max="13811" width="38.140625" style="175" customWidth="1"/>
    <col min="13812" max="13812" width="11.7109375" style="175" customWidth="1"/>
    <col min="13813" max="13813" width="17.5703125" style="175" bestFit="1" customWidth="1"/>
    <col min="13814" max="13814" width="4.5703125" style="175" customWidth="1"/>
    <col min="13815" max="13815" width="10.28515625" style="175" bestFit="1" customWidth="1"/>
    <col min="13816" max="13816" width="11.28515625" style="175" customWidth="1"/>
    <col min="13817" max="13817" width="2.28515625" style="175" customWidth="1"/>
    <col min="13818" max="13818" width="7" style="175" customWidth="1"/>
    <col min="13819" max="13819" width="17.7109375" style="175" customWidth="1"/>
    <col min="13820" max="13820" width="15.28515625" style="175" customWidth="1"/>
    <col min="13821" max="13821" width="15.85546875" style="175" bestFit="1" customWidth="1"/>
    <col min="13822" max="13822" width="21.28515625" style="175" bestFit="1" customWidth="1"/>
    <col min="13823" max="13823" width="16" style="175" customWidth="1"/>
    <col min="13824" max="13824" width="20.7109375" style="175" customWidth="1"/>
    <col min="13825" max="13827" width="0" style="175" hidden="1" customWidth="1"/>
    <col min="13828" max="14063" width="14.85546875" style="175" customWidth="1"/>
    <col min="14064" max="14065" width="12.42578125" style="175"/>
    <col min="14066" max="14066" width="11.5703125" style="175" customWidth="1"/>
    <col min="14067" max="14067" width="38.140625" style="175" customWidth="1"/>
    <col min="14068" max="14068" width="11.7109375" style="175" customWidth="1"/>
    <col min="14069" max="14069" width="17.5703125" style="175" bestFit="1" customWidth="1"/>
    <col min="14070" max="14070" width="4.5703125" style="175" customWidth="1"/>
    <col min="14071" max="14071" width="10.28515625" style="175" bestFit="1" customWidth="1"/>
    <col min="14072" max="14072" width="11.28515625" style="175" customWidth="1"/>
    <col min="14073" max="14073" width="2.28515625" style="175" customWidth="1"/>
    <col min="14074" max="14074" width="7" style="175" customWidth="1"/>
    <col min="14075" max="14075" width="17.7109375" style="175" customWidth="1"/>
    <col min="14076" max="14076" width="15.28515625" style="175" customWidth="1"/>
    <col min="14077" max="14077" width="15.85546875" style="175" bestFit="1" customWidth="1"/>
    <col min="14078" max="14078" width="21.28515625" style="175" bestFit="1" customWidth="1"/>
    <col min="14079" max="14079" width="16" style="175" customWidth="1"/>
    <col min="14080" max="14080" width="20.7109375" style="175" customWidth="1"/>
    <col min="14081" max="14083" width="0" style="175" hidden="1" customWidth="1"/>
    <col min="14084" max="14319" width="14.85546875" style="175" customWidth="1"/>
    <col min="14320" max="14321" width="12.42578125" style="175"/>
    <col min="14322" max="14322" width="11.5703125" style="175" customWidth="1"/>
    <col min="14323" max="14323" width="38.140625" style="175" customWidth="1"/>
    <col min="14324" max="14324" width="11.7109375" style="175" customWidth="1"/>
    <col min="14325" max="14325" width="17.5703125" style="175" bestFit="1" customWidth="1"/>
    <col min="14326" max="14326" width="4.5703125" style="175" customWidth="1"/>
    <col min="14327" max="14327" width="10.28515625" style="175" bestFit="1" customWidth="1"/>
    <col min="14328" max="14328" width="11.28515625" style="175" customWidth="1"/>
    <col min="14329" max="14329" width="2.28515625" style="175" customWidth="1"/>
    <col min="14330" max="14330" width="7" style="175" customWidth="1"/>
    <col min="14331" max="14331" width="17.7109375" style="175" customWidth="1"/>
    <col min="14332" max="14332" width="15.28515625" style="175" customWidth="1"/>
    <col min="14333" max="14333" width="15.85546875" style="175" bestFit="1" customWidth="1"/>
    <col min="14334" max="14334" width="21.28515625" style="175" bestFit="1" customWidth="1"/>
    <col min="14335" max="14335" width="16" style="175" customWidth="1"/>
    <col min="14336" max="14336" width="20.7109375" style="175" customWidth="1"/>
    <col min="14337" max="14339" width="0" style="175" hidden="1" customWidth="1"/>
    <col min="14340" max="14575" width="14.85546875" style="175" customWidth="1"/>
    <col min="14576" max="14577" width="12.42578125" style="175"/>
    <col min="14578" max="14578" width="11.5703125" style="175" customWidth="1"/>
    <col min="14579" max="14579" width="38.140625" style="175" customWidth="1"/>
    <col min="14580" max="14580" width="11.7109375" style="175" customWidth="1"/>
    <col min="14581" max="14581" width="17.5703125" style="175" bestFit="1" customWidth="1"/>
    <col min="14582" max="14582" width="4.5703125" style="175" customWidth="1"/>
    <col min="14583" max="14583" width="10.28515625" style="175" bestFit="1" customWidth="1"/>
    <col min="14584" max="14584" width="11.28515625" style="175" customWidth="1"/>
    <col min="14585" max="14585" width="2.28515625" style="175" customWidth="1"/>
    <col min="14586" max="14586" width="7" style="175" customWidth="1"/>
    <col min="14587" max="14587" width="17.7109375" style="175" customWidth="1"/>
    <col min="14588" max="14588" width="15.28515625" style="175" customWidth="1"/>
    <col min="14589" max="14589" width="15.85546875" style="175" bestFit="1" customWidth="1"/>
    <col min="14590" max="14590" width="21.28515625" style="175" bestFit="1" customWidth="1"/>
    <col min="14591" max="14591" width="16" style="175" customWidth="1"/>
    <col min="14592" max="14592" width="20.7109375" style="175" customWidth="1"/>
    <col min="14593" max="14595" width="0" style="175" hidden="1" customWidth="1"/>
    <col min="14596" max="14831" width="14.85546875" style="175" customWidth="1"/>
    <col min="14832" max="14833" width="12.42578125" style="175"/>
    <col min="14834" max="14834" width="11.5703125" style="175" customWidth="1"/>
    <col min="14835" max="14835" width="38.140625" style="175" customWidth="1"/>
    <col min="14836" max="14836" width="11.7109375" style="175" customWidth="1"/>
    <col min="14837" max="14837" width="17.5703125" style="175" bestFit="1" customWidth="1"/>
    <col min="14838" max="14838" width="4.5703125" style="175" customWidth="1"/>
    <col min="14839" max="14839" width="10.28515625" style="175" bestFit="1" customWidth="1"/>
    <col min="14840" max="14840" width="11.28515625" style="175" customWidth="1"/>
    <col min="14841" max="14841" width="2.28515625" style="175" customWidth="1"/>
    <col min="14842" max="14842" width="7" style="175" customWidth="1"/>
    <col min="14843" max="14843" width="17.7109375" style="175" customWidth="1"/>
    <col min="14844" max="14844" width="15.28515625" style="175" customWidth="1"/>
    <col min="14845" max="14845" width="15.85546875" style="175" bestFit="1" customWidth="1"/>
    <col min="14846" max="14846" width="21.28515625" style="175" bestFit="1" customWidth="1"/>
    <col min="14847" max="14847" width="16" style="175" customWidth="1"/>
    <col min="14848" max="14848" width="20.7109375" style="175" customWidth="1"/>
    <col min="14849" max="14851" width="0" style="175" hidden="1" customWidth="1"/>
    <col min="14852" max="15087" width="14.85546875" style="175" customWidth="1"/>
    <col min="15088" max="15089" width="12.42578125" style="175"/>
    <col min="15090" max="15090" width="11.5703125" style="175" customWidth="1"/>
    <col min="15091" max="15091" width="38.140625" style="175" customWidth="1"/>
    <col min="15092" max="15092" width="11.7109375" style="175" customWidth="1"/>
    <col min="15093" max="15093" width="17.5703125" style="175" bestFit="1" customWidth="1"/>
    <col min="15094" max="15094" width="4.5703125" style="175" customWidth="1"/>
    <col min="15095" max="15095" width="10.28515625" style="175" bestFit="1" customWidth="1"/>
    <col min="15096" max="15096" width="11.28515625" style="175" customWidth="1"/>
    <col min="15097" max="15097" width="2.28515625" style="175" customWidth="1"/>
    <col min="15098" max="15098" width="7" style="175" customWidth="1"/>
    <col min="15099" max="15099" width="17.7109375" style="175" customWidth="1"/>
    <col min="15100" max="15100" width="15.28515625" style="175" customWidth="1"/>
    <col min="15101" max="15101" width="15.85546875" style="175" bestFit="1" customWidth="1"/>
    <col min="15102" max="15102" width="21.28515625" style="175" bestFit="1" customWidth="1"/>
    <col min="15103" max="15103" width="16" style="175" customWidth="1"/>
    <col min="15104" max="15104" width="20.7109375" style="175" customWidth="1"/>
    <col min="15105" max="15107" width="0" style="175" hidden="1" customWidth="1"/>
    <col min="15108" max="15343" width="14.85546875" style="175" customWidth="1"/>
    <col min="15344" max="15345" width="12.42578125" style="175"/>
    <col min="15346" max="15346" width="11.5703125" style="175" customWidth="1"/>
    <col min="15347" max="15347" width="38.140625" style="175" customWidth="1"/>
    <col min="15348" max="15348" width="11.7109375" style="175" customWidth="1"/>
    <col min="15349" max="15349" width="17.5703125" style="175" bestFit="1" customWidth="1"/>
    <col min="15350" max="15350" width="4.5703125" style="175" customWidth="1"/>
    <col min="15351" max="15351" width="10.28515625" style="175" bestFit="1" customWidth="1"/>
    <col min="15352" max="15352" width="11.28515625" style="175" customWidth="1"/>
    <col min="15353" max="15353" width="2.28515625" style="175" customWidth="1"/>
    <col min="15354" max="15354" width="7" style="175" customWidth="1"/>
    <col min="15355" max="15355" width="17.7109375" style="175" customWidth="1"/>
    <col min="15356" max="15356" width="15.28515625" style="175" customWidth="1"/>
    <col min="15357" max="15357" width="15.85546875" style="175" bestFit="1" customWidth="1"/>
    <col min="15358" max="15358" width="21.28515625" style="175" bestFit="1" customWidth="1"/>
    <col min="15359" max="15359" width="16" style="175" customWidth="1"/>
    <col min="15360" max="15360" width="20.7109375" style="175" customWidth="1"/>
    <col min="15361" max="15363" width="0" style="175" hidden="1" customWidth="1"/>
    <col min="15364" max="15599" width="14.85546875" style="175" customWidth="1"/>
    <col min="15600" max="15601" width="12.42578125" style="175"/>
    <col min="15602" max="15602" width="11.5703125" style="175" customWidth="1"/>
    <col min="15603" max="15603" width="38.140625" style="175" customWidth="1"/>
    <col min="15604" max="15604" width="11.7109375" style="175" customWidth="1"/>
    <col min="15605" max="15605" width="17.5703125" style="175" bestFit="1" customWidth="1"/>
    <col min="15606" max="15606" width="4.5703125" style="175" customWidth="1"/>
    <col min="15607" max="15607" width="10.28515625" style="175" bestFit="1" customWidth="1"/>
    <col min="15608" max="15608" width="11.28515625" style="175" customWidth="1"/>
    <col min="15609" max="15609" width="2.28515625" style="175" customWidth="1"/>
    <col min="15610" max="15610" width="7" style="175" customWidth="1"/>
    <col min="15611" max="15611" width="17.7109375" style="175" customWidth="1"/>
    <col min="15612" max="15612" width="15.28515625" style="175" customWidth="1"/>
    <col min="15613" max="15613" width="15.85546875" style="175" bestFit="1" customWidth="1"/>
    <col min="15614" max="15614" width="21.28515625" style="175" bestFit="1" customWidth="1"/>
    <col min="15615" max="15615" width="16" style="175" customWidth="1"/>
    <col min="15616" max="15616" width="20.7109375" style="175" customWidth="1"/>
    <col min="15617" max="15619" width="0" style="175" hidden="1" customWidth="1"/>
    <col min="15620" max="15855" width="14.85546875" style="175" customWidth="1"/>
    <col min="15856" max="15857" width="12.42578125" style="175"/>
    <col min="15858" max="15858" width="11.5703125" style="175" customWidth="1"/>
    <col min="15859" max="15859" width="38.140625" style="175" customWidth="1"/>
    <col min="15860" max="15860" width="11.7109375" style="175" customWidth="1"/>
    <col min="15861" max="15861" width="17.5703125" style="175" bestFit="1" customWidth="1"/>
    <col min="15862" max="15862" width="4.5703125" style="175" customWidth="1"/>
    <col min="15863" max="15863" width="10.28515625" style="175" bestFit="1" customWidth="1"/>
    <col min="15864" max="15864" width="11.28515625" style="175" customWidth="1"/>
    <col min="15865" max="15865" width="2.28515625" style="175" customWidth="1"/>
    <col min="15866" max="15866" width="7" style="175" customWidth="1"/>
    <col min="15867" max="15867" width="17.7109375" style="175" customWidth="1"/>
    <col min="15868" max="15868" width="15.28515625" style="175" customWidth="1"/>
    <col min="15869" max="15869" width="15.85546875" style="175" bestFit="1" customWidth="1"/>
    <col min="15870" max="15870" width="21.28515625" style="175" bestFit="1" customWidth="1"/>
    <col min="15871" max="15871" width="16" style="175" customWidth="1"/>
    <col min="15872" max="15872" width="20.7109375" style="175" customWidth="1"/>
    <col min="15873" max="15875" width="0" style="175" hidden="1" customWidth="1"/>
    <col min="15876" max="16111" width="14.85546875" style="175" customWidth="1"/>
    <col min="16112" max="16113" width="12.42578125" style="175"/>
    <col min="16114" max="16114" width="11.5703125" style="175" customWidth="1"/>
    <col min="16115" max="16115" width="38.140625" style="175" customWidth="1"/>
    <col min="16116" max="16116" width="11.7109375" style="175" customWidth="1"/>
    <col min="16117" max="16117" width="17.5703125" style="175" bestFit="1" customWidth="1"/>
    <col min="16118" max="16118" width="4.5703125" style="175" customWidth="1"/>
    <col min="16119" max="16119" width="10.28515625" style="175" bestFit="1" customWidth="1"/>
    <col min="16120" max="16120" width="11.28515625" style="175" customWidth="1"/>
    <col min="16121" max="16121" width="2.28515625" style="175" customWidth="1"/>
    <col min="16122" max="16122" width="7" style="175" customWidth="1"/>
    <col min="16123" max="16123" width="17.7109375" style="175" customWidth="1"/>
    <col min="16124" max="16124" width="15.28515625" style="175" customWidth="1"/>
    <col min="16125" max="16125" width="15.85546875" style="175" bestFit="1" customWidth="1"/>
    <col min="16126" max="16126" width="21.28515625" style="175" bestFit="1" customWidth="1"/>
    <col min="16127" max="16127" width="16" style="175" customWidth="1"/>
    <col min="16128" max="16128" width="20.7109375" style="175" customWidth="1"/>
    <col min="16129" max="16131" width="0" style="175" hidden="1" customWidth="1"/>
    <col min="16132" max="16384" width="14.85546875" style="175" customWidth="1"/>
  </cols>
  <sheetData>
    <row r="1" spans="1:237">
      <c r="A1" s="125" t="s">
        <v>102</v>
      </c>
    </row>
    <row r="2" spans="1:237">
      <c r="A2" s="125" t="s">
        <v>10</v>
      </c>
    </row>
    <row r="3" spans="1:237">
      <c r="A3" s="125" t="str">
        <f>+ELIM_WME!A3</f>
        <v>ณ 30/09/2020</v>
      </c>
    </row>
    <row r="4" spans="1:237">
      <c r="A4" s="174"/>
      <c r="D4" s="212" t="s">
        <v>161</v>
      </c>
      <c r="E4" s="213"/>
      <c r="F4" s="213"/>
      <c r="G4" s="213"/>
    </row>
    <row r="5" spans="1:237" ht="12.75" hidden="1" customHeight="1">
      <c r="A5" s="174"/>
      <c r="D5" s="214"/>
      <c r="E5" s="213"/>
      <c r="F5" s="213"/>
      <c r="G5" s="213"/>
    </row>
    <row r="6" spans="1:237" s="219" customFormat="1" ht="42" customHeight="1">
      <c r="A6" s="215"/>
      <c r="B6" s="215"/>
      <c r="C6" s="216"/>
      <c r="D6" s="217" t="s">
        <v>1159</v>
      </c>
      <c r="E6" s="218" t="s">
        <v>162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218"/>
      <c r="CD6" s="218"/>
      <c r="CE6" s="218"/>
      <c r="CF6" s="218"/>
      <c r="CG6" s="218"/>
      <c r="CH6" s="218"/>
      <c r="CI6" s="218"/>
      <c r="CJ6" s="218"/>
      <c r="CK6" s="218"/>
      <c r="CL6" s="218"/>
      <c r="CM6" s="218"/>
      <c r="CN6" s="218"/>
      <c r="CO6" s="218"/>
      <c r="CP6" s="218"/>
      <c r="CQ6" s="218"/>
      <c r="CR6" s="218"/>
      <c r="CS6" s="218"/>
      <c r="CT6" s="218"/>
      <c r="CU6" s="218"/>
      <c r="CV6" s="218"/>
      <c r="CW6" s="218"/>
      <c r="CX6" s="218"/>
      <c r="CY6" s="218"/>
      <c r="CZ6" s="218"/>
      <c r="DA6" s="218"/>
      <c r="DB6" s="218"/>
      <c r="DC6" s="218"/>
      <c r="DD6" s="218"/>
      <c r="DE6" s="218"/>
      <c r="DF6" s="218"/>
      <c r="DG6" s="218"/>
      <c r="DH6" s="218"/>
      <c r="DI6" s="218"/>
      <c r="DJ6" s="218"/>
      <c r="DK6" s="218"/>
      <c r="DL6" s="218"/>
      <c r="DM6" s="218"/>
      <c r="DN6" s="218"/>
      <c r="DO6" s="218"/>
      <c r="DP6" s="218"/>
      <c r="DQ6" s="218"/>
      <c r="DR6" s="218"/>
      <c r="DS6" s="218"/>
      <c r="DT6" s="218"/>
      <c r="DU6" s="218"/>
      <c r="DV6" s="218"/>
      <c r="DW6" s="218"/>
      <c r="DX6" s="218"/>
      <c r="DY6" s="218"/>
      <c r="DZ6" s="218"/>
      <c r="EA6" s="218"/>
      <c r="EB6" s="218"/>
      <c r="EC6" s="218"/>
      <c r="ED6" s="218"/>
      <c r="EE6" s="218"/>
      <c r="EF6" s="218"/>
      <c r="EG6" s="218"/>
      <c r="EH6" s="218"/>
      <c r="EI6" s="218"/>
      <c r="EJ6" s="218"/>
      <c r="EK6" s="218"/>
      <c r="EL6" s="218"/>
      <c r="EM6" s="218"/>
      <c r="EN6" s="218"/>
      <c r="EO6" s="218"/>
      <c r="EP6" s="218"/>
      <c r="EQ6" s="218"/>
      <c r="ER6" s="218"/>
      <c r="ES6" s="218"/>
      <c r="ET6" s="218"/>
      <c r="EU6" s="218"/>
      <c r="EV6" s="218"/>
      <c r="EW6" s="218"/>
      <c r="EX6" s="218"/>
      <c r="EY6" s="218"/>
      <c r="EZ6" s="218"/>
      <c r="FA6" s="218"/>
      <c r="FB6" s="218"/>
      <c r="FC6" s="218"/>
      <c r="FD6" s="218"/>
      <c r="FE6" s="218"/>
      <c r="FF6" s="218"/>
      <c r="FG6" s="218"/>
      <c r="FH6" s="218"/>
      <c r="FI6" s="218"/>
      <c r="FJ6" s="218"/>
      <c r="FK6" s="218"/>
      <c r="FL6" s="218"/>
      <c r="FM6" s="218"/>
      <c r="FN6" s="218"/>
      <c r="FO6" s="218"/>
      <c r="FP6" s="218"/>
      <c r="FQ6" s="218"/>
      <c r="FR6" s="218"/>
      <c r="FS6" s="218"/>
      <c r="FT6" s="218"/>
      <c r="FU6" s="218"/>
      <c r="FV6" s="218"/>
      <c r="FW6" s="218"/>
      <c r="FX6" s="218"/>
      <c r="FY6" s="218"/>
      <c r="FZ6" s="218"/>
      <c r="GA6" s="218"/>
      <c r="GB6" s="218"/>
      <c r="GC6" s="218"/>
      <c r="GD6" s="218"/>
      <c r="GE6" s="218"/>
      <c r="GF6" s="218"/>
      <c r="GG6" s="218"/>
      <c r="GH6" s="218"/>
      <c r="GI6" s="218"/>
      <c r="GJ6" s="218"/>
      <c r="GK6" s="218"/>
      <c r="GL6" s="218"/>
      <c r="GM6" s="218"/>
      <c r="GN6" s="218"/>
      <c r="GO6" s="218"/>
      <c r="GP6" s="218"/>
      <c r="GQ6" s="218"/>
      <c r="GR6" s="218"/>
      <c r="GS6" s="218"/>
      <c r="GT6" s="218"/>
      <c r="GU6" s="218"/>
      <c r="GV6" s="218"/>
      <c r="GW6" s="218"/>
      <c r="GX6" s="218"/>
      <c r="GY6" s="218"/>
      <c r="GZ6" s="218"/>
      <c r="HA6" s="218"/>
      <c r="HB6" s="218"/>
      <c r="HC6" s="218"/>
      <c r="HD6" s="218"/>
      <c r="HE6" s="218"/>
      <c r="HF6" s="218"/>
      <c r="HG6" s="218"/>
      <c r="HH6" s="218"/>
      <c r="HI6" s="218"/>
      <c r="HJ6" s="218"/>
      <c r="HK6" s="218"/>
      <c r="HL6" s="218"/>
      <c r="HM6" s="218"/>
      <c r="HN6" s="218"/>
      <c r="HO6" s="218"/>
      <c r="HP6" s="218"/>
      <c r="HQ6" s="218"/>
      <c r="HR6" s="218"/>
      <c r="HS6" s="218"/>
      <c r="HT6" s="218"/>
      <c r="HU6" s="218"/>
      <c r="HV6" s="218"/>
      <c r="HW6" s="218"/>
      <c r="HX6" s="218"/>
      <c r="HY6" s="218"/>
      <c r="HZ6" s="218"/>
      <c r="IA6" s="218"/>
      <c r="IB6" s="218"/>
      <c r="IC6" s="218"/>
    </row>
    <row r="7" spans="1:237">
      <c r="A7" s="178"/>
      <c r="B7" s="176"/>
      <c r="C7" s="177"/>
      <c r="D7" s="220" t="s">
        <v>157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  <c r="HX7" s="178"/>
      <c r="HY7" s="178"/>
      <c r="HZ7" s="178"/>
      <c r="IA7" s="178"/>
      <c r="IB7" s="178"/>
      <c r="IC7" s="178"/>
    </row>
    <row r="8" spans="1:237" ht="17.25" customHeight="1">
      <c r="A8" s="1686" t="s">
        <v>158</v>
      </c>
      <c r="B8" s="1686"/>
      <c r="C8" s="1686"/>
      <c r="D8" s="1686"/>
    </row>
    <row r="9" spans="1:237" ht="17.25" customHeight="1">
      <c r="A9" s="221"/>
      <c r="B9" s="178"/>
      <c r="C9" s="222"/>
    </row>
    <row r="10" spans="1:237">
      <c r="A10" s="221" t="s">
        <v>130</v>
      </c>
      <c r="D10" s="223"/>
    </row>
    <row r="11" spans="1:237" s="174" customFormat="1">
      <c r="A11" s="224" t="s">
        <v>163</v>
      </c>
      <c r="B11" s="225" t="s">
        <v>164</v>
      </c>
      <c r="C11" s="226"/>
      <c r="D11" s="227"/>
      <c r="E11" s="228">
        <f>D11</f>
        <v>0</v>
      </c>
    </row>
    <row r="12" spans="1:237" s="174" customFormat="1">
      <c r="A12" s="224" t="s">
        <v>163</v>
      </c>
      <c r="B12" s="226" t="s">
        <v>159</v>
      </c>
      <c r="C12" s="226"/>
      <c r="D12" s="227"/>
      <c r="E12" s="229">
        <f>D12</f>
        <v>0</v>
      </c>
    </row>
    <row r="13" spans="1:237" s="174" customFormat="1" ht="13.5" thickBot="1">
      <c r="A13" s="224"/>
      <c r="B13" s="226"/>
      <c r="C13" s="226"/>
      <c r="D13" s="230">
        <f>SUM(D11:D12)</f>
        <v>0</v>
      </c>
    </row>
    <row r="14" spans="1:237" s="174" customFormat="1" ht="13.5" thickTop="1">
      <c r="A14" s="221" t="s">
        <v>165</v>
      </c>
      <c r="B14" s="225"/>
      <c r="C14" s="226"/>
      <c r="D14" s="231"/>
    </row>
    <row r="15" spans="1:237" s="174" customFormat="1">
      <c r="A15" s="224" t="s">
        <v>166</v>
      </c>
      <c r="B15" s="225" t="s">
        <v>159</v>
      </c>
      <c r="C15" s="226"/>
      <c r="D15" s="227"/>
      <c r="E15" s="229">
        <f>D15</f>
        <v>0</v>
      </c>
    </row>
    <row r="16" spans="1:237" s="174" customFormat="1">
      <c r="A16" s="224"/>
      <c r="B16" s="226" t="s">
        <v>103</v>
      </c>
      <c r="C16" s="226"/>
      <c r="D16" s="227">
        <v>0</v>
      </c>
      <c r="E16" s="229">
        <f>D16</f>
        <v>0</v>
      </c>
      <c r="F16" s="174" t="s">
        <v>1162</v>
      </c>
      <c r="G16" s="174" t="s">
        <v>126</v>
      </c>
    </row>
    <row r="17" spans="1:7" s="174" customFormat="1">
      <c r="A17" s="224" t="s">
        <v>166</v>
      </c>
      <c r="B17" s="225" t="s">
        <v>164</v>
      </c>
      <c r="C17" s="226"/>
      <c r="D17" s="227"/>
      <c r="E17" s="229">
        <f>D17</f>
        <v>0</v>
      </c>
      <c r="F17" s="232">
        <f>D17-E17</f>
        <v>0</v>
      </c>
    </row>
    <row r="18" spans="1:7" s="174" customFormat="1" ht="13.5" thickBot="1">
      <c r="A18" s="224"/>
      <c r="B18" s="225"/>
      <c r="C18" s="226"/>
      <c r="D18" s="230">
        <f>SUM(D15:D17)</f>
        <v>0</v>
      </c>
    </row>
    <row r="19" spans="1:7" s="174" customFormat="1" ht="13.5" thickTop="1">
      <c r="A19" s="224" t="s">
        <v>1131</v>
      </c>
      <c r="B19" s="225"/>
      <c r="C19" s="226"/>
      <c r="D19" s="778"/>
    </row>
    <row r="20" spans="1:7" s="174" customFormat="1">
      <c r="A20" s="224">
        <v>200920</v>
      </c>
      <c r="B20" s="225" t="s">
        <v>164</v>
      </c>
      <c r="C20" s="226"/>
      <c r="D20" s="1250">
        <v>13495.66</v>
      </c>
      <c r="F20" s="174" t="s">
        <v>171</v>
      </c>
      <c r="G20" s="174" t="s">
        <v>126</v>
      </c>
    </row>
    <row r="21" spans="1:7" s="174" customFormat="1">
      <c r="A21" s="224"/>
      <c r="B21" s="226"/>
      <c r="C21" s="226"/>
      <c r="D21" s="231"/>
    </row>
    <row r="22" spans="1:7" s="174" customFormat="1">
      <c r="A22" s="221" t="s">
        <v>160</v>
      </c>
      <c r="B22" s="226"/>
      <c r="C22" s="226"/>
      <c r="D22" s="227"/>
    </row>
    <row r="23" spans="1:7" s="174" customFormat="1">
      <c r="A23" s="224">
        <v>220110</v>
      </c>
      <c r="B23" s="226" t="s">
        <v>103</v>
      </c>
      <c r="C23" s="226"/>
      <c r="D23" s="227"/>
      <c r="E23" s="229">
        <f>D23</f>
        <v>0</v>
      </c>
    </row>
    <row r="24" spans="1:7" s="174" customFormat="1">
      <c r="A24" s="224"/>
      <c r="B24" s="226"/>
      <c r="C24" s="226"/>
      <c r="D24" s="227"/>
    </row>
    <row r="25" spans="1:7" s="174" customFormat="1" hidden="1">
      <c r="A25" s="221" t="s">
        <v>167</v>
      </c>
      <c r="B25" s="221"/>
      <c r="C25" s="180"/>
      <c r="D25" s="227"/>
    </row>
    <row r="26" spans="1:7" s="174" customFormat="1" hidden="1">
      <c r="A26" s="224">
        <v>110201</v>
      </c>
      <c r="B26" s="225" t="s">
        <v>164</v>
      </c>
      <c r="C26" s="226"/>
      <c r="D26" s="227">
        <v>0</v>
      </c>
    </row>
    <row r="27" spans="1:7" s="174" customFormat="1" hidden="1">
      <c r="A27" s="233"/>
      <c r="B27" s="226"/>
      <c r="C27" s="226"/>
      <c r="D27" s="227"/>
    </row>
    <row r="28" spans="1:7" s="174" customFormat="1" hidden="1">
      <c r="A28" s="221" t="s">
        <v>168</v>
      </c>
      <c r="B28" s="226"/>
      <c r="C28" s="226"/>
      <c r="D28" s="227"/>
    </row>
    <row r="29" spans="1:7" s="174" customFormat="1" hidden="1">
      <c r="A29" s="224" t="s">
        <v>169</v>
      </c>
      <c r="B29" s="226" t="s">
        <v>164</v>
      </c>
      <c r="C29" s="226"/>
      <c r="D29" s="227">
        <v>0</v>
      </c>
    </row>
    <row r="30" spans="1:7" s="174" customFormat="1" hidden="1">
      <c r="A30" s="233"/>
      <c r="B30" s="226"/>
      <c r="C30" s="226"/>
      <c r="D30" s="227"/>
    </row>
    <row r="31" spans="1:7" s="174" customFormat="1">
      <c r="A31" s="221" t="s">
        <v>170</v>
      </c>
      <c r="B31" s="226"/>
      <c r="C31" s="226"/>
      <c r="D31" s="227"/>
    </row>
    <row r="32" spans="1:7" s="174" customFormat="1">
      <c r="A32" s="224">
        <v>150005</v>
      </c>
      <c r="B32" s="234" t="s">
        <v>159</v>
      </c>
      <c r="C32" s="234"/>
      <c r="D32" s="1249">
        <v>214953.27000000002</v>
      </c>
      <c r="E32" s="232"/>
      <c r="F32" s="174" t="s">
        <v>171</v>
      </c>
      <c r="G32" s="174" t="s">
        <v>126</v>
      </c>
    </row>
    <row r="33" spans="1:7" s="174" customFormat="1" ht="10.5" customHeight="1">
      <c r="A33" s="233"/>
      <c r="B33" s="226"/>
      <c r="C33" s="226"/>
      <c r="D33" s="227"/>
    </row>
    <row r="34" spans="1:7" s="174" customFormat="1">
      <c r="A34" s="221" t="s">
        <v>172</v>
      </c>
      <c r="B34" s="226"/>
      <c r="C34" s="226"/>
      <c r="D34" s="227"/>
    </row>
    <row r="35" spans="1:7" s="174" customFormat="1">
      <c r="A35" s="224" t="s">
        <v>173</v>
      </c>
      <c r="B35" s="226" t="s">
        <v>103</v>
      </c>
      <c r="C35" s="226"/>
      <c r="D35" s="227"/>
      <c r="E35" s="229">
        <f>D35</f>
        <v>0</v>
      </c>
    </row>
    <row r="36" spans="1:7" s="174" customFormat="1">
      <c r="A36" s="233"/>
      <c r="B36" s="226"/>
      <c r="C36" s="226"/>
      <c r="D36" s="227"/>
    </row>
    <row r="37" spans="1:7" s="174" customFormat="1">
      <c r="A37" s="221" t="s">
        <v>174</v>
      </c>
      <c r="B37" s="226"/>
      <c r="C37" s="226"/>
      <c r="D37" s="227"/>
    </row>
    <row r="38" spans="1:7" s="174" customFormat="1">
      <c r="A38" s="224">
        <v>200698</v>
      </c>
      <c r="B38" s="226" t="s">
        <v>164</v>
      </c>
      <c r="C38" s="226"/>
      <c r="D38" s="1249">
        <v>21838.31</v>
      </c>
      <c r="F38" s="174" t="s">
        <v>171</v>
      </c>
      <c r="G38" s="174" t="s">
        <v>126</v>
      </c>
    </row>
    <row r="39" spans="1:7" s="174" customFormat="1">
      <c r="A39" s="233"/>
      <c r="B39" s="226"/>
      <c r="C39" s="226"/>
      <c r="D39" s="227"/>
    </row>
    <row r="40" spans="1:7" s="235" customFormat="1">
      <c r="A40" s="180" t="s">
        <v>175</v>
      </c>
      <c r="B40" s="226"/>
      <c r="C40" s="226"/>
      <c r="D40" s="227"/>
    </row>
    <row r="41" spans="1:7" s="235" customFormat="1">
      <c r="A41" s="224" t="s">
        <v>176</v>
      </c>
      <c r="B41" s="226" t="s">
        <v>103</v>
      </c>
      <c r="C41" s="226"/>
      <c r="D41" s="227"/>
      <c r="F41" s="174" t="s">
        <v>171</v>
      </c>
    </row>
    <row r="42" spans="1:7" s="237" customFormat="1" ht="15.75" customHeight="1">
      <c r="A42" s="215"/>
      <c r="B42" s="225"/>
      <c r="C42" s="226"/>
      <c r="D42" s="236"/>
    </row>
    <row r="43" spans="1:7" s="174" customFormat="1">
      <c r="A43" s="221" t="s">
        <v>177</v>
      </c>
      <c r="B43" s="226"/>
      <c r="C43" s="226"/>
      <c r="D43" s="227"/>
    </row>
    <row r="44" spans="1:7" s="174" customFormat="1">
      <c r="A44" s="224">
        <v>250010</v>
      </c>
      <c r="B44" s="226" t="s">
        <v>164</v>
      </c>
      <c r="C44" s="226"/>
      <c r="D44" s="227"/>
      <c r="F44" s="174" t="s">
        <v>171</v>
      </c>
    </row>
    <row r="45" spans="1:7" s="174" customFormat="1">
      <c r="B45" s="226"/>
      <c r="C45" s="226"/>
    </row>
    <row r="46" spans="1:7" s="235" customFormat="1">
      <c r="A46" s="180" t="s">
        <v>178</v>
      </c>
      <c r="B46" s="226"/>
      <c r="C46" s="226"/>
      <c r="D46" s="227"/>
    </row>
    <row r="47" spans="1:7" s="235" customFormat="1">
      <c r="A47" s="224">
        <v>192030</v>
      </c>
      <c r="B47" s="226" t="s">
        <v>164</v>
      </c>
      <c r="C47" s="226"/>
      <c r="D47" s="227"/>
      <c r="F47" s="174" t="s">
        <v>171</v>
      </c>
    </row>
    <row r="48" spans="1:7" s="235" customFormat="1">
      <c r="A48" s="224"/>
      <c r="B48" s="226"/>
      <c r="C48" s="226"/>
      <c r="D48" s="227"/>
      <c r="F48" s="174"/>
    </row>
    <row r="49" spans="1:7" s="235" customFormat="1">
      <c r="A49" s="777" t="s">
        <v>1133</v>
      </c>
      <c r="B49" s="226" t="s">
        <v>164</v>
      </c>
      <c r="C49" s="226"/>
      <c r="D49" s="1249">
        <v>309777.59999999998</v>
      </c>
      <c r="F49" s="174" t="s">
        <v>171</v>
      </c>
      <c r="G49" s="235" t="s">
        <v>126</v>
      </c>
    </row>
    <row r="50" spans="1:7" s="235" customFormat="1">
      <c r="A50" s="224" t="s">
        <v>1132</v>
      </c>
      <c r="B50" s="226"/>
      <c r="C50" s="226"/>
      <c r="D50" s="227"/>
      <c r="F50" s="174"/>
    </row>
    <row r="51" spans="1:7" s="235" customFormat="1">
      <c r="A51" s="224"/>
      <c r="B51" s="226"/>
      <c r="C51" s="226"/>
      <c r="D51" s="227"/>
    </row>
    <row r="52" spans="1:7" s="235" customFormat="1">
      <c r="A52" s="777" t="s">
        <v>1149</v>
      </c>
      <c r="B52" s="226" t="s">
        <v>164</v>
      </c>
      <c r="C52" s="226"/>
      <c r="D52" s="1249">
        <v>0</v>
      </c>
      <c r="F52" s="174" t="s">
        <v>171</v>
      </c>
    </row>
    <row r="53" spans="1:7" s="235" customFormat="1">
      <c r="A53" s="777"/>
      <c r="B53" s="226"/>
      <c r="C53" s="226"/>
      <c r="D53" s="227"/>
      <c r="F53" s="174"/>
    </row>
    <row r="54" spans="1:7" s="235" customFormat="1">
      <c r="A54" s="224"/>
      <c r="B54" s="226"/>
      <c r="C54" s="226"/>
      <c r="D54" s="227"/>
      <c r="F54" s="174"/>
    </row>
    <row r="55" spans="1:7" s="235" customFormat="1">
      <c r="A55" s="776" t="s">
        <v>1134</v>
      </c>
      <c r="B55" s="226" t="s">
        <v>164</v>
      </c>
      <c r="C55" s="226"/>
      <c r="D55" s="1249">
        <v>3730000</v>
      </c>
      <c r="F55" s="174" t="s">
        <v>171</v>
      </c>
      <c r="G55" s="235" t="s">
        <v>126</v>
      </c>
    </row>
    <row r="56" spans="1:7" s="237" customFormat="1" ht="15.75" customHeight="1">
      <c r="A56" s="215"/>
      <c r="B56" s="225"/>
      <c r="C56" s="226"/>
      <c r="D56" s="236"/>
    </row>
    <row r="57" spans="1:7" ht="17.25" customHeight="1">
      <c r="A57" s="1686" t="s">
        <v>179</v>
      </c>
      <c r="B57" s="1686"/>
      <c r="C57" s="1686"/>
      <c r="D57" s="1686"/>
    </row>
    <row r="58" spans="1:7" s="238" customFormat="1" ht="12.75" customHeight="1">
      <c r="A58" s="177"/>
      <c r="B58" s="234"/>
      <c r="C58" s="234"/>
      <c r="D58" s="236"/>
    </row>
    <row r="59" spans="1:7" ht="17.25" hidden="1" customHeight="1">
      <c r="A59" s="221" t="s">
        <v>180</v>
      </c>
      <c r="B59" s="239"/>
      <c r="C59" s="234"/>
      <c r="D59" s="236"/>
    </row>
    <row r="60" spans="1:7" s="219" customFormat="1" hidden="1">
      <c r="A60" s="240" t="s">
        <v>181</v>
      </c>
      <c r="B60" s="225" t="s">
        <v>159</v>
      </c>
      <c r="C60" s="226"/>
      <c r="D60" s="241">
        <v>1701987</v>
      </c>
    </row>
    <row r="61" spans="1:7" hidden="1">
      <c r="A61" s="176"/>
      <c r="B61" s="239"/>
      <c r="C61" s="234"/>
      <c r="D61" s="236"/>
    </row>
    <row r="62" spans="1:7" hidden="1">
      <c r="A62" s="221" t="s">
        <v>182</v>
      </c>
      <c r="B62" s="239"/>
      <c r="C62" s="234"/>
      <c r="D62" s="236"/>
    </row>
    <row r="63" spans="1:7" s="174" customFormat="1" hidden="1">
      <c r="A63" s="224">
        <v>400311</v>
      </c>
      <c r="B63" s="225" t="s">
        <v>164</v>
      </c>
      <c r="C63" s="226"/>
      <c r="D63" s="227">
        <v>0</v>
      </c>
    </row>
    <row r="64" spans="1:7" hidden="1">
      <c r="A64" s="176"/>
      <c r="B64" s="239"/>
      <c r="C64" s="234"/>
      <c r="D64" s="236"/>
    </row>
    <row r="65" spans="1:6" hidden="1">
      <c r="A65" s="221" t="s">
        <v>183</v>
      </c>
      <c r="B65" s="239"/>
      <c r="C65" s="234"/>
      <c r="D65" s="236"/>
    </row>
    <row r="66" spans="1:6" hidden="1">
      <c r="A66" s="177">
        <v>400101</v>
      </c>
      <c r="B66" s="239" t="s">
        <v>164</v>
      </c>
      <c r="C66" s="234"/>
      <c r="D66" s="236">
        <v>0</v>
      </c>
    </row>
    <row r="67" spans="1:6" s="181" customFormat="1" hidden="1">
      <c r="A67" s="177"/>
      <c r="B67" s="234"/>
      <c r="C67" s="234"/>
      <c r="D67" s="236"/>
    </row>
    <row r="68" spans="1:6" s="181" customFormat="1" hidden="1">
      <c r="A68" s="177">
        <v>400101</v>
      </c>
      <c r="B68" s="234" t="s">
        <v>159</v>
      </c>
      <c r="C68" s="234"/>
      <c r="D68" s="236">
        <v>0</v>
      </c>
    </row>
    <row r="69" spans="1:6" hidden="1">
      <c r="A69" s="176"/>
      <c r="B69" s="239"/>
      <c r="C69" s="234"/>
      <c r="D69" s="236"/>
    </row>
    <row r="70" spans="1:6" hidden="1">
      <c r="A70" s="221" t="s">
        <v>184</v>
      </c>
      <c r="B70" s="234"/>
      <c r="C70" s="234"/>
      <c r="D70" s="236"/>
    </row>
    <row r="71" spans="1:6" hidden="1">
      <c r="A71" s="177">
        <v>499998</v>
      </c>
      <c r="B71" s="239" t="s">
        <v>159</v>
      </c>
      <c r="C71" s="234"/>
      <c r="D71" s="236">
        <v>0</v>
      </c>
    </row>
    <row r="72" spans="1:6" hidden="1">
      <c r="A72" s="177"/>
      <c r="B72" s="234"/>
      <c r="C72" s="234"/>
      <c r="D72" s="236"/>
    </row>
    <row r="73" spans="1:6" hidden="1">
      <c r="A73" s="221" t="s">
        <v>185</v>
      </c>
      <c r="B73" s="239"/>
      <c r="C73" s="234"/>
      <c r="D73" s="236"/>
    </row>
    <row r="74" spans="1:6" hidden="1">
      <c r="A74" s="177">
        <v>560100</v>
      </c>
      <c r="B74" s="239" t="s">
        <v>164</v>
      </c>
      <c r="C74" s="234"/>
      <c r="D74" s="236"/>
    </row>
    <row r="75" spans="1:6" hidden="1">
      <c r="A75" s="176"/>
      <c r="B75" s="239"/>
      <c r="C75" s="234"/>
      <c r="D75" s="236"/>
    </row>
    <row r="76" spans="1:6">
      <c r="A76" s="221" t="s">
        <v>186</v>
      </c>
      <c r="B76" s="239"/>
      <c r="C76" s="234"/>
      <c r="D76" s="236"/>
    </row>
    <row r="77" spans="1:6">
      <c r="A77" s="177">
        <v>560131</v>
      </c>
      <c r="B77" s="239" t="s">
        <v>164</v>
      </c>
      <c r="C77" s="234"/>
      <c r="D77" s="1256">
        <v>86936.320000000007</v>
      </c>
      <c r="F77" s="174" t="s">
        <v>171</v>
      </c>
    </row>
    <row r="78" spans="1:6">
      <c r="A78" s="176"/>
      <c r="B78" s="239"/>
      <c r="C78" s="234"/>
      <c r="D78" s="236"/>
    </row>
    <row r="79" spans="1:6">
      <c r="A79" s="221" t="s">
        <v>187</v>
      </c>
      <c r="B79" s="239"/>
      <c r="C79" s="234"/>
      <c r="D79" s="236"/>
    </row>
    <row r="80" spans="1:6">
      <c r="A80" s="177">
        <v>560132</v>
      </c>
      <c r="B80" s="239" t="s">
        <v>164</v>
      </c>
      <c r="C80" s="234"/>
      <c r="D80" s="1256">
        <v>228185.76</v>
      </c>
      <c r="F80" s="174" t="s">
        <v>171</v>
      </c>
    </row>
    <row r="81" spans="1:6">
      <c r="A81" s="176"/>
      <c r="B81" s="239"/>
      <c r="C81" s="234"/>
      <c r="D81" s="236"/>
    </row>
    <row r="82" spans="1:6">
      <c r="A82" s="221" t="s">
        <v>188</v>
      </c>
      <c r="B82" s="239"/>
      <c r="C82" s="234"/>
      <c r="D82" s="236"/>
    </row>
    <row r="83" spans="1:6">
      <c r="A83" s="177">
        <v>580030</v>
      </c>
      <c r="B83" s="239" t="s">
        <v>164</v>
      </c>
      <c r="C83" s="234"/>
      <c r="D83" s="236"/>
      <c r="F83" s="174" t="s">
        <v>171</v>
      </c>
    </row>
    <row r="84" spans="1:6">
      <c r="A84" s="176"/>
      <c r="B84" s="239"/>
      <c r="C84" s="234"/>
      <c r="D84" s="236"/>
    </row>
    <row r="85" spans="1:6">
      <c r="A85" s="221" t="s">
        <v>189</v>
      </c>
      <c r="B85" s="239"/>
      <c r="C85" s="234"/>
      <c r="D85" s="236"/>
    </row>
    <row r="86" spans="1:6">
      <c r="A86" s="177">
        <v>560012</v>
      </c>
      <c r="B86" s="239" t="s">
        <v>164</v>
      </c>
      <c r="C86" s="234"/>
      <c r="D86" s="1256">
        <v>65103.28</v>
      </c>
      <c r="F86" s="174" t="s">
        <v>171</v>
      </c>
    </row>
    <row r="87" spans="1:6">
      <c r="A87" s="176"/>
      <c r="B87" s="239"/>
      <c r="C87" s="234"/>
      <c r="D87" s="236"/>
    </row>
    <row r="88" spans="1:6" hidden="1">
      <c r="A88" s="221" t="s">
        <v>190</v>
      </c>
      <c r="B88" s="239"/>
      <c r="C88" s="234"/>
      <c r="D88" s="236"/>
    </row>
    <row r="89" spans="1:6" hidden="1">
      <c r="A89" s="177" t="s">
        <v>191</v>
      </c>
      <c r="B89" s="239" t="s">
        <v>164</v>
      </c>
      <c r="C89" s="234"/>
      <c r="D89" s="236">
        <v>0</v>
      </c>
    </row>
    <row r="90" spans="1:6" hidden="1">
      <c r="A90" s="176"/>
      <c r="B90" s="239"/>
      <c r="C90" s="234"/>
      <c r="D90" s="236"/>
    </row>
    <row r="91" spans="1:6" hidden="1">
      <c r="A91" s="221" t="s">
        <v>192</v>
      </c>
      <c r="B91" s="239"/>
      <c r="C91" s="234"/>
      <c r="D91" s="236"/>
    </row>
    <row r="92" spans="1:6" hidden="1">
      <c r="A92" s="177" t="s">
        <v>191</v>
      </c>
      <c r="B92" s="239" t="s">
        <v>164</v>
      </c>
      <c r="C92" s="234"/>
      <c r="D92" s="236">
        <v>0</v>
      </c>
    </row>
    <row r="93" spans="1:6" hidden="1">
      <c r="A93" s="176"/>
      <c r="B93" s="239"/>
      <c r="C93" s="234"/>
      <c r="D93" s="236"/>
    </row>
    <row r="94" spans="1:6">
      <c r="A94" s="221" t="s">
        <v>193</v>
      </c>
      <c r="B94" s="239"/>
      <c r="C94" s="234"/>
      <c r="D94" s="236"/>
    </row>
    <row r="95" spans="1:6">
      <c r="A95" s="177">
        <v>560150</v>
      </c>
      <c r="B95" s="239" t="s">
        <v>164</v>
      </c>
      <c r="C95" s="234"/>
      <c r="D95" s="1256">
        <v>192492.16999999998</v>
      </c>
      <c r="F95" s="174" t="s">
        <v>171</v>
      </c>
    </row>
    <row r="96" spans="1:6">
      <c r="A96" s="176"/>
      <c r="B96" s="239"/>
      <c r="C96" s="234"/>
      <c r="D96" s="236"/>
    </row>
    <row r="97" spans="1:6">
      <c r="A97" s="221" t="s">
        <v>194</v>
      </c>
      <c r="B97" s="239"/>
      <c r="C97" s="234"/>
      <c r="D97" s="236"/>
    </row>
    <row r="98" spans="1:6">
      <c r="A98" s="177">
        <v>560160</v>
      </c>
      <c r="B98" s="239" t="s">
        <v>164</v>
      </c>
      <c r="C98" s="234"/>
      <c r="D98" s="1256">
        <v>2021.23</v>
      </c>
      <c r="F98" s="174" t="s">
        <v>171</v>
      </c>
    </row>
    <row r="99" spans="1:6">
      <c r="A99" s="176"/>
      <c r="B99" s="239"/>
      <c r="C99" s="234"/>
      <c r="D99" s="236"/>
    </row>
    <row r="100" spans="1:6">
      <c r="A100" s="221" t="s">
        <v>195</v>
      </c>
      <c r="B100" s="239"/>
      <c r="C100" s="234"/>
      <c r="D100" s="236"/>
    </row>
    <row r="101" spans="1:6">
      <c r="A101" s="177">
        <v>560300</v>
      </c>
      <c r="B101" s="239" t="s">
        <v>164</v>
      </c>
      <c r="C101" s="234"/>
      <c r="D101" s="1256">
        <v>18647.54</v>
      </c>
      <c r="F101" s="174" t="s">
        <v>171</v>
      </c>
    </row>
    <row r="102" spans="1:6">
      <c r="A102" s="177"/>
      <c r="B102" s="234"/>
      <c r="C102" s="234"/>
      <c r="D102" s="236"/>
      <c r="F102" s="174"/>
    </row>
    <row r="103" spans="1:6">
      <c r="A103" s="177"/>
      <c r="B103" s="234"/>
      <c r="C103" s="234"/>
      <c r="D103" s="236"/>
    </row>
    <row r="104" spans="1:6">
      <c r="A104" s="221" t="s">
        <v>146</v>
      </c>
      <c r="B104" s="234"/>
      <c r="C104" s="234"/>
      <c r="D104" s="236"/>
    </row>
    <row r="105" spans="1:6">
      <c r="A105" s="177"/>
      <c r="B105" s="234" t="s">
        <v>164</v>
      </c>
      <c r="C105" s="234"/>
      <c r="D105" s="1256">
        <v>496382.44999999995</v>
      </c>
      <c r="E105" s="242">
        <f>D105</f>
        <v>496382.44999999995</v>
      </c>
    </row>
    <row r="106" spans="1:6">
      <c r="A106" s="177"/>
      <c r="B106" s="234" t="s">
        <v>159</v>
      </c>
      <c r="C106" s="234"/>
      <c r="D106" s="1256">
        <v>276942.96999999997</v>
      </c>
      <c r="E106" s="242">
        <f>D106</f>
        <v>276942.96999999997</v>
      </c>
    </row>
    <row r="107" spans="1:6">
      <c r="A107" s="177"/>
      <c r="B107" s="234" t="s">
        <v>196</v>
      </c>
      <c r="C107" s="234"/>
      <c r="D107" s="236">
        <v>0</v>
      </c>
    </row>
    <row r="108" spans="1:6" ht="13.5" thickBot="1">
      <c r="A108" s="177"/>
      <c r="B108" s="234"/>
      <c r="C108" s="234"/>
      <c r="D108" s="243">
        <f>SUM(D105:D107)</f>
        <v>773325.41999999993</v>
      </c>
    </row>
    <row r="109" spans="1:6" ht="13.5" thickTop="1">
      <c r="A109" s="221"/>
      <c r="B109" s="234"/>
      <c r="C109" s="234"/>
      <c r="D109" s="231"/>
    </row>
    <row r="110" spans="1:6">
      <c r="A110" s="221" t="s">
        <v>197</v>
      </c>
      <c r="B110" s="234"/>
      <c r="C110" s="234"/>
      <c r="D110" s="236"/>
    </row>
    <row r="111" spans="1:6">
      <c r="A111" s="177">
        <v>580010</v>
      </c>
      <c r="B111" s="175" t="s">
        <v>103</v>
      </c>
      <c r="C111" s="234"/>
      <c r="D111" s="1256">
        <v>166824.65</v>
      </c>
      <c r="E111" s="242">
        <f>D111</f>
        <v>166824.65</v>
      </c>
    </row>
    <row r="112" spans="1:6">
      <c r="A112" s="221"/>
      <c r="B112" s="234"/>
      <c r="C112" s="234"/>
      <c r="D112" s="236"/>
    </row>
    <row r="113" spans="1:6">
      <c r="A113" s="221" t="s">
        <v>198</v>
      </c>
      <c r="B113" s="234"/>
      <c r="C113" s="234"/>
      <c r="D113" s="236"/>
    </row>
    <row r="114" spans="1:6">
      <c r="A114" s="177">
        <v>570122</v>
      </c>
      <c r="B114" s="234" t="s">
        <v>103</v>
      </c>
      <c r="C114" s="234"/>
      <c r="D114" s="1257">
        <v>11335.630000000001</v>
      </c>
      <c r="F114" s="175" t="s">
        <v>115</v>
      </c>
    </row>
    <row r="115" spans="1:6" hidden="1">
      <c r="A115" s="244" t="s">
        <v>199</v>
      </c>
      <c r="B115" s="245"/>
      <c r="C115" s="234"/>
      <c r="D115" s="246"/>
    </row>
    <row r="116" spans="1:6" s="174" customFormat="1" hidden="1">
      <c r="A116" s="247" t="s">
        <v>200</v>
      </c>
      <c r="B116" s="248" t="s">
        <v>164</v>
      </c>
      <c r="C116" s="226"/>
      <c r="D116" s="249">
        <v>1233180</v>
      </c>
    </row>
    <row r="117" spans="1:6" s="174" customFormat="1" hidden="1">
      <c r="A117" s="250"/>
      <c r="B117" s="251"/>
      <c r="C117" s="252"/>
      <c r="D117" s="253"/>
    </row>
    <row r="118" spans="1:6" s="174" customFormat="1" hidden="1">
      <c r="A118" s="250"/>
      <c r="B118" s="251"/>
      <c r="C118" s="252"/>
      <c r="D118" s="249"/>
    </row>
    <row r="119" spans="1:6" hidden="1">
      <c r="A119" s="250"/>
      <c r="B119" s="245"/>
      <c r="C119" s="234"/>
      <c r="D119" s="246"/>
    </row>
    <row r="120" spans="1:6" hidden="1">
      <c r="A120" s="244" t="s">
        <v>201</v>
      </c>
      <c r="B120" s="245"/>
      <c r="C120" s="234"/>
      <c r="D120" s="246"/>
    </row>
    <row r="121" spans="1:6" s="174" customFormat="1" hidden="1">
      <c r="A121" s="247" t="s">
        <v>202</v>
      </c>
      <c r="B121" s="248" t="s">
        <v>164</v>
      </c>
      <c r="C121" s="226"/>
      <c r="D121" s="249">
        <v>2985.78</v>
      </c>
    </row>
    <row r="122" spans="1:6" hidden="1">
      <c r="A122" s="250"/>
      <c r="B122" s="245"/>
      <c r="C122" s="234"/>
      <c r="D122" s="246"/>
    </row>
    <row r="123" spans="1:6" hidden="1">
      <c r="A123" s="250"/>
      <c r="B123" s="245"/>
      <c r="C123" s="234"/>
      <c r="D123" s="246"/>
    </row>
    <row r="124" spans="1:6" hidden="1">
      <c r="A124" s="250"/>
      <c r="B124" s="245"/>
      <c r="C124" s="234"/>
      <c r="D124" s="246"/>
    </row>
    <row r="125" spans="1:6" ht="17.25" hidden="1" customHeight="1">
      <c r="A125" s="244" t="s">
        <v>195</v>
      </c>
      <c r="B125" s="245"/>
      <c r="C125" s="234"/>
      <c r="D125" s="246"/>
    </row>
    <row r="126" spans="1:6" s="219" customFormat="1" ht="17.25" hidden="1" customHeight="1">
      <c r="A126" s="254" t="s">
        <v>203</v>
      </c>
      <c r="B126" s="248" t="s">
        <v>164</v>
      </c>
      <c r="C126" s="226"/>
      <c r="D126" s="255">
        <v>312910.96000000002</v>
      </c>
    </row>
    <row r="127" spans="1:6" hidden="1">
      <c r="A127" s="250"/>
      <c r="B127" s="245"/>
      <c r="C127" s="234"/>
      <c r="D127" s="246"/>
    </row>
    <row r="128" spans="1:6" ht="17.25" hidden="1" customHeight="1">
      <c r="A128" s="250"/>
      <c r="B128" s="245"/>
      <c r="C128" s="234"/>
      <c r="D128" s="246"/>
    </row>
    <row r="129" spans="1:4" ht="17.25" hidden="1" customHeight="1">
      <c r="A129" s="244" t="s">
        <v>204</v>
      </c>
      <c r="B129" s="245"/>
      <c r="C129" s="234"/>
      <c r="D129" s="246"/>
    </row>
    <row r="130" spans="1:4" ht="17.25" hidden="1" customHeight="1">
      <c r="A130" s="254" t="s">
        <v>205</v>
      </c>
      <c r="B130" s="248" t="s">
        <v>164</v>
      </c>
      <c r="C130" s="226"/>
      <c r="D130" s="255">
        <v>480330.86</v>
      </c>
    </row>
    <row r="131" spans="1:4" hidden="1">
      <c r="A131" s="254"/>
      <c r="B131" s="248"/>
      <c r="C131" s="226"/>
      <c r="D131" s="255"/>
    </row>
    <row r="132" spans="1:4" hidden="1">
      <c r="A132" s="250"/>
      <c r="B132" s="245"/>
      <c r="C132" s="234"/>
      <c r="D132" s="246"/>
    </row>
    <row r="133" spans="1:4" hidden="1">
      <c r="A133" s="250"/>
      <c r="B133" s="245"/>
      <c r="C133" s="234"/>
      <c r="D133" s="246"/>
    </row>
    <row r="134" spans="1:4" ht="17.25" hidden="1" customHeight="1">
      <c r="A134" s="250"/>
      <c r="B134" s="245"/>
      <c r="C134" s="234"/>
      <c r="D134" s="246"/>
    </row>
    <row r="135" spans="1:4" ht="17.25" hidden="1" customHeight="1">
      <c r="A135" s="244" t="s">
        <v>206</v>
      </c>
      <c r="B135" s="245"/>
      <c r="C135" s="234"/>
      <c r="D135" s="246"/>
    </row>
    <row r="136" spans="1:4" hidden="1">
      <c r="A136" s="254" t="s">
        <v>207</v>
      </c>
      <c r="B136" s="248" t="s">
        <v>164</v>
      </c>
      <c r="C136" s="226"/>
      <c r="D136" s="255">
        <v>4750</v>
      </c>
    </row>
    <row r="137" spans="1:4" hidden="1">
      <c r="A137" s="254"/>
      <c r="B137" s="248"/>
      <c r="C137" s="226"/>
      <c r="D137" s="255"/>
    </row>
    <row r="138" spans="1:4" hidden="1">
      <c r="A138" s="250"/>
      <c r="B138" s="245"/>
      <c r="C138" s="234"/>
      <c r="D138" s="246"/>
    </row>
    <row r="139" spans="1:4" hidden="1">
      <c r="A139" s="250"/>
      <c r="B139" s="245"/>
      <c r="C139" s="234"/>
      <c r="D139" s="246"/>
    </row>
    <row r="140" spans="1:4" hidden="1">
      <c r="A140" s="250"/>
      <c r="B140" s="245"/>
      <c r="C140" s="234"/>
      <c r="D140" s="246"/>
    </row>
    <row r="141" spans="1:4" hidden="1">
      <c r="A141" s="244" t="s">
        <v>208</v>
      </c>
      <c r="B141" s="245"/>
      <c r="C141" s="234"/>
      <c r="D141" s="246"/>
    </row>
    <row r="142" spans="1:4" hidden="1">
      <c r="A142" s="254" t="s">
        <v>209</v>
      </c>
      <c r="B142" s="248" t="s">
        <v>164</v>
      </c>
      <c r="C142" s="226"/>
      <c r="D142" s="255">
        <v>192320</v>
      </c>
    </row>
    <row r="143" spans="1:4" hidden="1">
      <c r="A143" s="250"/>
      <c r="B143" s="245"/>
      <c r="C143" s="234"/>
      <c r="D143" s="246"/>
    </row>
    <row r="144" spans="1:4" hidden="1">
      <c r="A144" s="250"/>
      <c r="B144" s="245"/>
      <c r="C144" s="234"/>
      <c r="D144" s="246"/>
    </row>
    <row r="145" spans="1:4" hidden="1">
      <c r="A145" s="244" t="s">
        <v>210</v>
      </c>
      <c r="B145" s="245"/>
      <c r="C145" s="234"/>
      <c r="D145" s="246"/>
    </row>
    <row r="146" spans="1:4" s="174" customFormat="1" hidden="1">
      <c r="A146" s="254" t="s">
        <v>211</v>
      </c>
      <c r="B146" s="248" t="s">
        <v>212</v>
      </c>
      <c r="C146" s="226"/>
      <c r="D146" s="255">
        <v>4348.87</v>
      </c>
    </row>
    <row r="147" spans="1:4" hidden="1">
      <c r="A147" s="250"/>
      <c r="B147" s="245"/>
      <c r="C147" s="234"/>
      <c r="D147" s="246"/>
    </row>
    <row r="148" spans="1:4" ht="17.25" hidden="1" customHeight="1">
      <c r="A148" s="250"/>
      <c r="B148" s="245"/>
      <c r="C148" s="234"/>
      <c r="D148" s="246"/>
    </row>
    <row r="149" spans="1:4">
      <c r="A149" s="211"/>
      <c r="D149" s="236"/>
    </row>
    <row r="151" spans="1:4">
      <c r="A151" s="211"/>
    </row>
    <row r="154" spans="1:4">
      <c r="A154" s="835" t="s">
        <v>1138</v>
      </c>
    </row>
    <row r="155" spans="1:4">
      <c r="B155" s="175" t="s">
        <v>159</v>
      </c>
    </row>
    <row r="157" spans="1:4">
      <c r="A157" s="175" t="s">
        <v>1139</v>
      </c>
      <c r="B157" s="836">
        <v>242248</v>
      </c>
      <c r="D157" s="1257">
        <v>214953.27</v>
      </c>
    </row>
    <row r="158" spans="1:4">
      <c r="A158" s="175" t="s">
        <v>1140</v>
      </c>
    </row>
    <row r="159" spans="1:4">
      <c r="A159" s="175" t="s">
        <v>1141</v>
      </c>
      <c r="D159" s="1261">
        <f>D157-D158</f>
        <v>214953.27</v>
      </c>
    </row>
    <row r="160" spans="1:4">
      <c r="A160" s="175" t="s">
        <v>1142</v>
      </c>
      <c r="D160" s="1257">
        <v>85981.31</v>
      </c>
    </row>
    <row r="161" spans="1:5">
      <c r="A161" s="175" t="s">
        <v>1143</v>
      </c>
      <c r="D161" s="1257">
        <f>D159-D160</f>
        <v>128971.95999999999</v>
      </c>
    </row>
    <row r="162" spans="1:5">
      <c r="A162" s="837">
        <v>0.2</v>
      </c>
      <c r="B162" s="1258">
        <v>242430</v>
      </c>
      <c r="E162" s="1259" t="s">
        <v>1144</v>
      </c>
    </row>
    <row r="163" spans="1:5">
      <c r="B163" s="1259">
        <f>(B162-B157)+1</f>
        <v>183</v>
      </c>
      <c r="D163" s="1260">
        <f>ROUND(D161*B163/1826,2)+0.01</f>
        <v>12925.460000000001</v>
      </c>
      <c r="E163" s="1257">
        <v>12925.45</v>
      </c>
    </row>
    <row r="164" spans="1:5">
      <c r="A164" s="175" t="s">
        <v>1145</v>
      </c>
    </row>
  </sheetData>
  <mergeCells count="2">
    <mergeCell ref="A8:D8"/>
    <mergeCell ref="A57:D57"/>
  </mergeCells>
  <dataValidations disablePrompts="1" count="1">
    <dataValidation allowBlank="1" showInputMessage="1" showErrorMessage="1" promptTitle="General data" prompt="Please update general data in A300" sqref="IX65544:IX65545 ST65544:ST65545 ACP65544:ACP65545 AML65544:AML65545 AWH65544:AWH65545 BGD65544:BGD65545 BPZ65544:BPZ65545 BZV65544:BZV65545 CJR65544:CJR65545 CTN65544:CTN65545 DDJ65544:DDJ65545 DNF65544:DNF65545 DXB65544:DXB65545 EGX65544:EGX65545 EQT65544:EQT65545 FAP65544:FAP65545 FKL65544:FKL65545 FUH65544:FUH65545 GED65544:GED65545 GNZ65544:GNZ65545 GXV65544:GXV65545 HHR65544:HHR65545 HRN65544:HRN65545 IBJ65544:IBJ65545 ILF65544:ILF65545 IVB65544:IVB65545 JEX65544:JEX65545 JOT65544:JOT65545 JYP65544:JYP65545 KIL65544:KIL65545 KSH65544:KSH65545 LCD65544:LCD65545 LLZ65544:LLZ65545 LVV65544:LVV65545 MFR65544:MFR65545 MPN65544:MPN65545 MZJ65544:MZJ65545 NJF65544:NJF65545 NTB65544:NTB65545 OCX65544:OCX65545 OMT65544:OMT65545 OWP65544:OWP65545 PGL65544:PGL65545 PQH65544:PQH65545 QAD65544:QAD65545 QJZ65544:QJZ65545 QTV65544:QTV65545 RDR65544:RDR65545 RNN65544:RNN65545 RXJ65544:RXJ65545 SHF65544:SHF65545 SRB65544:SRB65545 TAX65544:TAX65545 TKT65544:TKT65545 TUP65544:TUP65545 UEL65544:UEL65545 UOH65544:UOH65545 UYD65544:UYD65545 VHZ65544:VHZ65545 VRV65544:VRV65545 WBR65544:WBR65545 WLN65544:WLN65545 WVJ65544:WVJ65545 IX131080:IX131081 ST131080:ST131081 ACP131080:ACP131081 AML131080:AML131081 AWH131080:AWH131081 BGD131080:BGD131081 BPZ131080:BPZ131081 BZV131080:BZV131081 CJR131080:CJR131081 CTN131080:CTN131081 DDJ131080:DDJ131081 DNF131080:DNF131081 DXB131080:DXB131081 EGX131080:EGX131081 EQT131080:EQT131081 FAP131080:FAP131081 FKL131080:FKL131081 FUH131080:FUH131081 GED131080:GED131081 GNZ131080:GNZ131081 GXV131080:GXV131081 HHR131080:HHR131081 HRN131080:HRN131081 IBJ131080:IBJ131081 ILF131080:ILF131081 IVB131080:IVB131081 JEX131080:JEX131081 JOT131080:JOT131081 JYP131080:JYP131081 KIL131080:KIL131081 KSH131080:KSH131081 LCD131080:LCD131081 LLZ131080:LLZ131081 LVV131080:LVV131081 MFR131080:MFR131081 MPN131080:MPN131081 MZJ131080:MZJ131081 NJF131080:NJF131081 NTB131080:NTB131081 OCX131080:OCX131081 OMT131080:OMT131081 OWP131080:OWP131081 PGL131080:PGL131081 PQH131080:PQH131081 QAD131080:QAD131081 QJZ131080:QJZ131081 QTV131080:QTV131081 RDR131080:RDR131081 RNN131080:RNN131081 RXJ131080:RXJ131081 SHF131080:SHF131081 SRB131080:SRB131081 TAX131080:TAX131081 TKT131080:TKT131081 TUP131080:TUP131081 UEL131080:UEL131081 UOH131080:UOH131081 UYD131080:UYD131081 VHZ131080:VHZ131081 VRV131080:VRV131081 WBR131080:WBR131081 WLN131080:WLN131081 WVJ131080:WVJ131081 IX196616:IX196617 ST196616:ST196617 ACP196616:ACP196617 AML196616:AML196617 AWH196616:AWH196617 BGD196616:BGD196617 BPZ196616:BPZ196617 BZV196616:BZV196617 CJR196616:CJR196617 CTN196616:CTN196617 DDJ196616:DDJ196617 DNF196616:DNF196617 DXB196616:DXB196617 EGX196616:EGX196617 EQT196616:EQT196617 FAP196616:FAP196617 FKL196616:FKL196617 FUH196616:FUH196617 GED196616:GED196617 GNZ196616:GNZ196617 GXV196616:GXV196617 HHR196616:HHR196617 HRN196616:HRN196617 IBJ196616:IBJ196617 ILF196616:ILF196617 IVB196616:IVB196617 JEX196616:JEX196617 JOT196616:JOT196617 JYP196616:JYP196617 KIL196616:KIL196617 KSH196616:KSH196617 LCD196616:LCD196617 LLZ196616:LLZ196617 LVV196616:LVV196617 MFR196616:MFR196617 MPN196616:MPN196617 MZJ196616:MZJ196617 NJF196616:NJF196617 NTB196616:NTB196617 OCX196616:OCX196617 OMT196616:OMT196617 OWP196616:OWP196617 PGL196616:PGL196617 PQH196616:PQH196617 QAD196616:QAD196617 QJZ196616:QJZ196617 QTV196616:QTV196617 RDR196616:RDR196617 RNN196616:RNN196617 RXJ196616:RXJ196617 SHF196616:SHF196617 SRB196616:SRB196617 TAX196616:TAX196617 TKT196616:TKT196617 TUP196616:TUP196617 UEL196616:UEL196617 UOH196616:UOH196617 UYD196616:UYD196617 VHZ196616:VHZ196617 VRV196616:VRV196617 WBR196616:WBR196617 WLN196616:WLN196617 WVJ196616:WVJ196617 IX262152:IX262153 ST262152:ST262153 ACP262152:ACP262153 AML262152:AML262153 AWH262152:AWH262153 BGD262152:BGD262153 BPZ262152:BPZ262153 BZV262152:BZV262153 CJR262152:CJR262153 CTN262152:CTN262153 DDJ262152:DDJ262153 DNF262152:DNF262153 DXB262152:DXB262153 EGX262152:EGX262153 EQT262152:EQT262153 FAP262152:FAP262153 FKL262152:FKL262153 FUH262152:FUH262153 GED262152:GED262153 GNZ262152:GNZ262153 GXV262152:GXV262153 HHR262152:HHR262153 HRN262152:HRN262153 IBJ262152:IBJ262153 ILF262152:ILF262153 IVB262152:IVB262153 JEX262152:JEX262153 JOT262152:JOT262153 JYP262152:JYP262153 KIL262152:KIL262153 KSH262152:KSH262153 LCD262152:LCD262153 LLZ262152:LLZ262153 LVV262152:LVV262153 MFR262152:MFR262153 MPN262152:MPN262153 MZJ262152:MZJ262153 NJF262152:NJF262153 NTB262152:NTB262153 OCX262152:OCX262153 OMT262152:OMT262153 OWP262152:OWP262153 PGL262152:PGL262153 PQH262152:PQH262153 QAD262152:QAD262153 QJZ262152:QJZ262153 QTV262152:QTV262153 RDR262152:RDR262153 RNN262152:RNN262153 RXJ262152:RXJ262153 SHF262152:SHF262153 SRB262152:SRB262153 TAX262152:TAX262153 TKT262152:TKT262153 TUP262152:TUP262153 UEL262152:UEL262153 UOH262152:UOH262153 UYD262152:UYD262153 VHZ262152:VHZ262153 VRV262152:VRV262153 WBR262152:WBR262153 WLN262152:WLN262153 WVJ262152:WVJ262153 IX327688:IX327689 ST327688:ST327689 ACP327688:ACP327689 AML327688:AML327689 AWH327688:AWH327689 BGD327688:BGD327689 BPZ327688:BPZ327689 BZV327688:BZV327689 CJR327688:CJR327689 CTN327688:CTN327689 DDJ327688:DDJ327689 DNF327688:DNF327689 DXB327688:DXB327689 EGX327688:EGX327689 EQT327688:EQT327689 FAP327688:FAP327689 FKL327688:FKL327689 FUH327688:FUH327689 GED327688:GED327689 GNZ327688:GNZ327689 GXV327688:GXV327689 HHR327688:HHR327689 HRN327688:HRN327689 IBJ327688:IBJ327689 ILF327688:ILF327689 IVB327688:IVB327689 JEX327688:JEX327689 JOT327688:JOT327689 JYP327688:JYP327689 KIL327688:KIL327689 KSH327688:KSH327689 LCD327688:LCD327689 LLZ327688:LLZ327689 LVV327688:LVV327689 MFR327688:MFR327689 MPN327688:MPN327689 MZJ327688:MZJ327689 NJF327688:NJF327689 NTB327688:NTB327689 OCX327688:OCX327689 OMT327688:OMT327689 OWP327688:OWP327689 PGL327688:PGL327689 PQH327688:PQH327689 QAD327688:QAD327689 QJZ327688:QJZ327689 QTV327688:QTV327689 RDR327688:RDR327689 RNN327688:RNN327689 RXJ327688:RXJ327689 SHF327688:SHF327689 SRB327688:SRB327689 TAX327688:TAX327689 TKT327688:TKT327689 TUP327688:TUP327689 UEL327688:UEL327689 UOH327688:UOH327689 UYD327688:UYD327689 VHZ327688:VHZ327689 VRV327688:VRV327689 WBR327688:WBR327689 WLN327688:WLN327689 WVJ327688:WVJ327689 IX393224:IX393225 ST393224:ST393225 ACP393224:ACP393225 AML393224:AML393225 AWH393224:AWH393225 BGD393224:BGD393225 BPZ393224:BPZ393225 BZV393224:BZV393225 CJR393224:CJR393225 CTN393224:CTN393225 DDJ393224:DDJ393225 DNF393224:DNF393225 DXB393224:DXB393225 EGX393224:EGX393225 EQT393224:EQT393225 FAP393224:FAP393225 FKL393224:FKL393225 FUH393224:FUH393225 GED393224:GED393225 GNZ393224:GNZ393225 GXV393224:GXV393225 HHR393224:HHR393225 HRN393224:HRN393225 IBJ393224:IBJ393225 ILF393224:ILF393225 IVB393224:IVB393225 JEX393224:JEX393225 JOT393224:JOT393225 JYP393224:JYP393225 KIL393224:KIL393225 KSH393224:KSH393225 LCD393224:LCD393225 LLZ393224:LLZ393225 LVV393224:LVV393225 MFR393224:MFR393225 MPN393224:MPN393225 MZJ393224:MZJ393225 NJF393224:NJF393225 NTB393224:NTB393225 OCX393224:OCX393225 OMT393224:OMT393225 OWP393224:OWP393225 PGL393224:PGL393225 PQH393224:PQH393225 QAD393224:QAD393225 QJZ393224:QJZ393225 QTV393224:QTV393225 RDR393224:RDR393225 RNN393224:RNN393225 RXJ393224:RXJ393225 SHF393224:SHF393225 SRB393224:SRB393225 TAX393224:TAX393225 TKT393224:TKT393225 TUP393224:TUP393225 UEL393224:UEL393225 UOH393224:UOH393225 UYD393224:UYD393225 VHZ393224:VHZ393225 VRV393224:VRV393225 WBR393224:WBR393225 WLN393224:WLN393225 WVJ393224:WVJ393225 IX458760:IX458761 ST458760:ST458761 ACP458760:ACP458761 AML458760:AML458761 AWH458760:AWH458761 BGD458760:BGD458761 BPZ458760:BPZ458761 BZV458760:BZV458761 CJR458760:CJR458761 CTN458760:CTN458761 DDJ458760:DDJ458761 DNF458760:DNF458761 DXB458760:DXB458761 EGX458760:EGX458761 EQT458760:EQT458761 FAP458760:FAP458761 FKL458760:FKL458761 FUH458760:FUH458761 GED458760:GED458761 GNZ458760:GNZ458761 GXV458760:GXV458761 HHR458760:HHR458761 HRN458760:HRN458761 IBJ458760:IBJ458761 ILF458760:ILF458761 IVB458760:IVB458761 JEX458760:JEX458761 JOT458760:JOT458761 JYP458760:JYP458761 KIL458760:KIL458761 KSH458760:KSH458761 LCD458760:LCD458761 LLZ458760:LLZ458761 LVV458760:LVV458761 MFR458760:MFR458761 MPN458760:MPN458761 MZJ458760:MZJ458761 NJF458760:NJF458761 NTB458760:NTB458761 OCX458760:OCX458761 OMT458760:OMT458761 OWP458760:OWP458761 PGL458760:PGL458761 PQH458760:PQH458761 QAD458760:QAD458761 QJZ458760:QJZ458761 QTV458760:QTV458761 RDR458760:RDR458761 RNN458760:RNN458761 RXJ458760:RXJ458761 SHF458760:SHF458761 SRB458760:SRB458761 TAX458760:TAX458761 TKT458760:TKT458761 TUP458760:TUP458761 UEL458760:UEL458761 UOH458760:UOH458761 UYD458760:UYD458761 VHZ458760:VHZ458761 VRV458760:VRV458761 WBR458760:WBR458761 WLN458760:WLN458761 WVJ458760:WVJ458761 IX524296:IX524297 ST524296:ST524297 ACP524296:ACP524297 AML524296:AML524297 AWH524296:AWH524297 BGD524296:BGD524297 BPZ524296:BPZ524297 BZV524296:BZV524297 CJR524296:CJR524297 CTN524296:CTN524297 DDJ524296:DDJ524297 DNF524296:DNF524297 DXB524296:DXB524297 EGX524296:EGX524297 EQT524296:EQT524297 FAP524296:FAP524297 FKL524296:FKL524297 FUH524296:FUH524297 GED524296:GED524297 GNZ524296:GNZ524297 GXV524296:GXV524297 HHR524296:HHR524297 HRN524296:HRN524297 IBJ524296:IBJ524297 ILF524296:ILF524297 IVB524296:IVB524297 JEX524296:JEX524297 JOT524296:JOT524297 JYP524296:JYP524297 KIL524296:KIL524297 KSH524296:KSH524297 LCD524296:LCD524297 LLZ524296:LLZ524297 LVV524296:LVV524297 MFR524296:MFR524297 MPN524296:MPN524297 MZJ524296:MZJ524297 NJF524296:NJF524297 NTB524296:NTB524297 OCX524296:OCX524297 OMT524296:OMT524297 OWP524296:OWP524297 PGL524296:PGL524297 PQH524296:PQH524297 QAD524296:QAD524297 QJZ524296:QJZ524297 QTV524296:QTV524297 RDR524296:RDR524297 RNN524296:RNN524297 RXJ524296:RXJ524297 SHF524296:SHF524297 SRB524296:SRB524297 TAX524296:TAX524297 TKT524296:TKT524297 TUP524296:TUP524297 UEL524296:UEL524297 UOH524296:UOH524297 UYD524296:UYD524297 VHZ524296:VHZ524297 VRV524296:VRV524297 WBR524296:WBR524297 WLN524296:WLN524297 WVJ524296:WVJ524297 IX589832:IX589833 ST589832:ST589833 ACP589832:ACP589833 AML589832:AML589833 AWH589832:AWH589833 BGD589832:BGD589833 BPZ589832:BPZ589833 BZV589832:BZV589833 CJR589832:CJR589833 CTN589832:CTN589833 DDJ589832:DDJ589833 DNF589832:DNF589833 DXB589832:DXB589833 EGX589832:EGX589833 EQT589832:EQT589833 FAP589832:FAP589833 FKL589832:FKL589833 FUH589832:FUH589833 GED589832:GED589833 GNZ589832:GNZ589833 GXV589832:GXV589833 HHR589832:HHR589833 HRN589832:HRN589833 IBJ589832:IBJ589833 ILF589832:ILF589833 IVB589832:IVB589833 JEX589832:JEX589833 JOT589832:JOT589833 JYP589832:JYP589833 KIL589832:KIL589833 KSH589832:KSH589833 LCD589832:LCD589833 LLZ589832:LLZ589833 LVV589832:LVV589833 MFR589832:MFR589833 MPN589832:MPN589833 MZJ589832:MZJ589833 NJF589832:NJF589833 NTB589832:NTB589833 OCX589832:OCX589833 OMT589832:OMT589833 OWP589832:OWP589833 PGL589832:PGL589833 PQH589832:PQH589833 QAD589832:QAD589833 QJZ589832:QJZ589833 QTV589832:QTV589833 RDR589832:RDR589833 RNN589832:RNN589833 RXJ589832:RXJ589833 SHF589832:SHF589833 SRB589832:SRB589833 TAX589832:TAX589833 TKT589832:TKT589833 TUP589832:TUP589833 UEL589832:UEL589833 UOH589832:UOH589833 UYD589832:UYD589833 VHZ589832:VHZ589833 VRV589832:VRV589833 WBR589832:WBR589833 WLN589832:WLN589833 WVJ589832:WVJ589833 IX655368:IX655369 ST655368:ST655369 ACP655368:ACP655369 AML655368:AML655369 AWH655368:AWH655369 BGD655368:BGD655369 BPZ655368:BPZ655369 BZV655368:BZV655369 CJR655368:CJR655369 CTN655368:CTN655369 DDJ655368:DDJ655369 DNF655368:DNF655369 DXB655368:DXB655369 EGX655368:EGX655369 EQT655368:EQT655369 FAP655368:FAP655369 FKL655368:FKL655369 FUH655368:FUH655369 GED655368:GED655369 GNZ655368:GNZ655369 GXV655368:GXV655369 HHR655368:HHR655369 HRN655368:HRN655369 IBJ655368:IBJ655369 ILF655368:ILF655369 IVB655368:IVB655369 JEX655368:JEX655369 JOT655368:JOT655369 JYP655368:JYP655369 KIL655368:KIL655369 KSH655368:KSH655369 LCD655368:LCD655369 LLZ655368:LLZ655369 LVV655368:LVV655369 MFR655368:MFR655369 MPN655368:MPN655369 MZJ655368:MZJ655369 NJF655368:NJF655369 NTB655368:NTB655369 OCX655368:OCX655369 OMT655368:OMT655369 OWP655368:OWP655369 PGL655368:PGL655369 PQH655368:PQH655369 QAD655368:QAD655369 QJZ655368:QJZ655369 QTV655368:QTV655369 RDR655368:RDR655369 RNN655368:RNN655369 RXJ655368:RXJ655369 SHF655368:SHF655369 SRB655368:SRB655369 TAX655368:TAX655369 TKT655368:TKT655369 TUP655368:TUP655369 UEL655368:UEL655369 UOH655368:UOH655369 UYD655368:UYD655369 VHZ655368:VHZ655369 VRV655368:VRV655369 WBR655368:WBR655369 WLN655368:WLN655369 WVJ655368:WVJ655369 IX720904:IX720905 ST720904:ST720905 ACP720904:ACP720905 AML720904:AML720905 AWH720904:AWH720905 BGD720904:BGD720905 BPZ720904:BPZ720905 BZV720904:BZV720905 CJR720904:CJR720905 CTN720904:CTN720905 DDJ720904:DDJ720905 DNF720904:DNF720905 DXB720904:DXB720905 EGX720904:EGX720905 EQT720904:EQT720905 FAP720904:FAP720905 FKL720904:FKL720905 FUH720904:FUH720905 GED720904:GED720905 GNZ720904:GNZ720905 GXV720904:GXV720905 HHR720904:HHR720905 HRN720904:HRN720905 IBJ720904:IBJ720905 ILF720904:ILF720905 IVB720904:IVB720905 JEX720904:JEX720905 JOT720904:JOT720905 JYP720904:JYP720905 KIL720904:KIL720905 KSH720904:KSH720905 LCD720904:LCD720905 LLZ720904:LLZ720905 LVV720904:LVV720905 MFR720904:MFR720905 MPN720904:MPN720905 MZJ720904:MZJ720905 NJF720904:NJF720905 NTB720904:NTB720905 OCX720904:OCX720905 OMT720904:OMT720905 OWP720904:OWP720905 PGL720904:PGL720905 PQH720904:PQH720905 QAD720904:QAD720905 QJZ720904:QJZ720905 QTV720904:QTV720905 RDR720904:RDR720905 RNN720904:RNN720905 RXJ720904:RXJ720905 SHF720904:SHF720905 SRB720904:SRB720905 TAX720904:TAX720905 TKT720904:TKT720905 TUP720904:TUP720905 UEL720904:UEL720905 UOH720904:UOH720905 UYD720904:UYD720905 VHZ720904:VHZ720905 VRV720904:VRV720905 WBR720904:WBR720905 WLN720904:WLN720905 WVJ720904:WVJ720905 IX786440:IX786441 ST786440:ST786441 ACP786440:ACP786441 AML786440:AML786441 AWH786440:AWH786441 BGD786440:BGD786441 BPZ786440:BPZ786441 BZV786440:BZV786441 CJR786440:CJR786441 CTN786440:CTN786441 DDJ786440:DDJ786441 DNF786440:DNF786441 DXB786440:DXB786441 EGX786440:EGX786441 EQT786440:EQT786441 FAP786440:FAP786441 FKL786440:FKL786441 FUH786440:FUH786441 GED786440:GED786441 GNZ786440:GNZ786441 GXV786440:GXV786441 HHR786440:HHR786441 HRN786440:HRN786441 IBJ786440:IBJ786441 ILF786440:ILF786441 IVB786440:IVB786441 JEX786440:JEX786441 JOT786440:JOT786441 JYP786440:JYP786441 KIL786440:KIL786441 KSH786440:KSH786441 LCD786440:LCD786441 LLZ786440:LLZ786441 LVV786440:LVV786441 MFR786440:MFR786441 MPN786440:MPN786441 MZJ786440:MZJ786441 NJF786440:NJF786441 NTB786440:NTB786441 OCX786440:OCX786441 OMT786440:OMT786441 OWP786440:OWP786441 PGL786440:PGL786441 PQH786440:PQH786441 QAD786440:QAD786441 QJZ786440:QJZ786441 QTV786440:QTV786441 RDR786440:RDR786441 RNN786440:RNN786441 RXJ786440:RXJ786441 SHF786440:SHF786441 SRB786440:SRB786441 TAX786440:TAX786441 TKT786440:TKT786441 TUP786440:TUP786441 UEL786440:UEL786441 UOH786440:UOH786441 UYD786440:UYD786441 VHZ786440:VHZ786441 VRV786440:VRV786441 WBR786440:WBR786441 WLN786440:WLN786441 WVJ786440:WVJ786441 IX851976:IX851977 ST851976:ST851977 ACP851976:ACP851977 AML851976:AML851977 AWH851976:AWH851977 BGD851976:BGD851977 BPZ851976:BPZ851977 BZV851976:BZV851977 CJR851976:CJR851977 CTN851976:CTN851977 DDJ851976:DDJ851977 DNF851976:DNF851977 DXB851976:DXB851977 EGX851976:EGX851977 EQT851976:EQT851977 FAP851976:FAP851977 FKL851976:FKL851977 FUH851976:FUH851977 GED851976:GED851977 GNZ851976:GNZ851977 GXV851976:GXV851977 HHR851976:HHR851977 HRN851976:HRN851977 IBJ851976:IBJ851977 ILF851976:ILF851977 IVB851976:IVB851977 JEX851976:JEX851977 JOT851976:JOT851977 JYP851976:JYP851977 KIL851976:KIL851977 KSH851976:KSH851977 LCD851976:LCD851977 LLZ851976:LLZ851977 LVV851976:LVV851977 MFR851976:MFR851977 MPN851976:MPN851977 MZJ851976:MZJ851977 NJF851976:NJF851977 NTB851976:NTB851977 OCX851976:OCX851977 OMT851976:OMT851977 OWP851976:OWP851977 PGL851976:PGL851977 PQH851976:PQH851977 QAD851976:QAD851977 QJZ851976:QJZ851977 QTV851976:QTV851977 RDR851976:RDR851977 RNN851976:RNN851977 RXJ851976:RXJ851977 SHF851976:SHF851977 SRB851976:SRB851977 TAX851976:TAX851977 TKT851976:TKT851977 TUP851976:TUP851977 UEL851976:UEL851977 UOH851976:UOH851977 UYD851976:UYD851977 VHZ851976:VHZ851977 VRV851976:VRV851977 WBR851976:WBR851977 WLN851976:WLN851977 WVJ851976:WVJ851977 IX917512:IX917513 ST917512:ST917513 ACP917512:ACP917513 AML917512:AML917513 AWH917512:AWH917513 BGD917512:BGD917513 BPZ917512:BPZ917513 BZV917512:BZV917513 CJR917512:CJR917513 CTN917512:CTN917513 DDJ917512:DDJ917513 DNF917512:DNF917513 DXB917512:DXB917513 EGX917512:EGX917513 EQT917512:EQT917513 FAP917512:FAP917513 FKL917512:FKL917513 FUH917512:FUH917513 GED917512:GED917513 GNZ917512:GNZ917513 GXV917512:GXV917513 HHR917512:HHR917513 HRN917512:HRN917513 IBJ917512:IBJ917513 ILF917512:ILF917513 IVB917512:IVB917513 JEX917512:JEX917513 JOT917512:JOT917513 JYP917512:JYP917513 KIL917512:KIL917513 KSH917512:KSH917513 LCD917512:LCD917513 LLZ917512:LLZ917513 LVV917512:LVV917513 MFR917512:MFR917513 MPN917512:MPN917513 MZJ917512:MZJ917513 NJF917512:NJF917513 NTB917512:NTB917513 OCX917512:OCX917513 OMT917512:OMT917513 OWP917512:OWP917513 PGL917512:PGL917513 PQH917512:PQH917513 QAD917512:QAD917513 QJZ917512:QJZ917513 QTV917512:QTV917513 RDR917512:RDR917513 RNN917512:RNN917513 RXJ917512:RXJ917513 SHF917512:SHF917513 SRB917512:SRB917513 TAX917512:TAX917513 TKT917512:TKT917513 TUP917512:TUP917513 UEL917512:UEL917513 UOH917512:UOH917513 UYD917512:UYD917513 VHZ917512:VHZ917513 VRV917512:VRV917513 WBR917512:WBR917513 WLN917512:WLN917513 WVJ917512:WVJ917513 IX983048:IX983049 ST983048:ST983049 ACP983048:ACP983049 AML983048:AML983049 AWH983048:AWH983049 BGD983048:BGD983049 BPZ983048:BPZ983049 BZV983048:BZV983049 CJR983048:CJR983049 CTN983048:CTN983049 DDJ983048:DDJ983049 DNF983048:DNF983049 DXB983048:DXB983049 EGX983048:EGX983049 EQT983048:EQT983049 FAP983048:FAP983049 FKL983048:FKL983049 FUH983048:FUH983049 GED983048:GED983049 GNZ983048:GNZ983049 GXV983048:GXV983049 HHR983048:HHR983049 HRN983048:HRN983049 IBJ983048:IBJ983049 ILF983048:ILF983049 IVB983048:IVB983049 JEX983048:JEX983049 JOT983048:JOT983049 JYP983048:JYP983049 KIL983048:KIL983049 KSH983048:KSH983049 LCD983048:LCD983049 LLZ983048:LLZ983049 LVV983048:LVV983049 MFR983048:MFR983049 MPN983048:MPN983049 MZJ983048:MZJ983049 NJF983048:NJF983049 NTB983048:NTB983049 OCX983048:OCX983049 OMT983048:OMT983049 OWP983048:OWP983049 PGL983048:PGL983049 PQH983048:PQH983049 QAD983048:QAD983049 QJZ983048:QJZ983049 QTV983048:QTV983049 RDR983048:RDR983049 RNN983048:RNN983049 RXJ983048:RXJ983049 SHF983048:SHF983049 SRB983048:SRB983049 TAX983048:TAX983049 TKT983048:TKT983049 TUP983048:TUP983049 UEL983048:UEL983049 UOH983048:UOH983049 UYD983048:UYD983049 VHZ983048:VHZ983049 VRV983048:VRV983049 WBR983048:WBR983049 WLN983048:WLN983049 WVJ983048:WVJ983049" xr:uid="{00000000-0002-0000-0E00-000000000000}"/>
  </dataValidations>
  <printOptions gridLines="1"/>
  <pageMargins left="0.42440944881890003" right="0.196850393700787" top="0.39370078740157499" bottom="0" header="0.196850393700787" footer="0.31496062992126"/>
  <pageSetup paperSize="9" scale="76" orientation="portrait" r:id="rId1"/>
  <headerFooter>
    <oddHeader>&amp;R&amp;"Arial,Bold"&amp;20&amp;A</oddHeader>
  </headerFooter>
  <rowBreaks count="1" manualBreakCount="1">
    <brk id="96" max="4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CC99FF"/>
  </sheetPr>
  <dimension ref="A1:XEV177"/>
  <sheetViews>
    <sheetView zoomScale="80" zoomScaleNormal="80" zoomScaleSheetLayoutView="85" workbookViewId="0">
      <pane ySplit="9" topLeftCell="A137" activePane="bottomLeft" state="frozen"/>
      <selection sqref="A1:U1048576"/>
      <selection pane="bottomLeft" sqref="A1:U1048576"/>
    </sheetView>
  </sheetViews>
  <sheetFormatPr defaultColWidth="13" defaultRowHeight="12.75"/>
  <cols>
    <col min="1" max="1" width="10.28515625" style="175" customWidth="1"/>
    <col min="2" max="2" width="4" style="175" customWidth="1"/>
    <col min="3" max="3" width="41.42578125" style="175" customWidth="1"/>
    <col min="4" max="4" width="14.28515625" style="181" bestFit="1" customWidth="1"/>
    <col min="5" max="5" width="4.85546875" style="187" customWidth="1"/>
    <col min="6" max="7" width="15.28515625" style="181" bestFit="1" customWidth="1"/>
    <col min="8" max="8" width="13.140625" style="175" bestFit="1" customWidth="1"/>
    <col min="9" max="239" width="13" style="175"/>
    <col min="240" max="240" width="10.85546875" style="175" customWidth="1"/>
    <col min="241" max="241" width="32.42578125" style="175" customWidth="1"/>
    <col min="242" max="242" width="0" style="175" hidden="1" customWidth="1"/>
    <col min="243" max="243" width="3.42578125" style="175" customWidth="1"/>
    <col min="244" max="244" width="8.85546875" style="175" customWidth="1"/>
    <col min="245" max="245" width="15.7109375" style="175" customWidth="1"/>
    <col min="246" max="246" width="4.7109375" style="175" customWidth="1"/>
    <col min="247" max="247" width="10.5703125" style="175" customWidth="1"/>
    <col min="248" max="248" width="0" style="175" hidden="1" customWidth="1"/>
    <col min="249" max="249" width="12.7109375" style="175" customWidth="1"/>
    <col min="250" max="250" width="18.5703125" style="175" bestFit="1" customWidth="1"/>
    <col min="251" max="251" width="15" style="175" customWidth="1"/>
    <col min="252" max="252" width="13" style="175" customWidth="1"/>
    <col min="253" max="253" width="14.5703125" style="175" customWidth="1"/>
    <col min="254" max="255" width="0" style="175" hidden="1" customWidth="1"/>
    <col min="256" max="256" width="18.140625" style="175" customWidth="1"/>
    <col min="257" max="259" width="0" style="175" hidden="1" customWidth="1"/>
    <col min="260" max="495" width="13" style="175"/>
    <col min="496" max="496" width="10.85546875" style="175" customWidth="1"/>
    <col min="497" max="497" width="32.42578125" style="175" customWidth="1"/>
    <col min="498" max="498" width="0" style="175" hidden="1" customWidth="1"/>
    <col min="499" max="499" width="3.42578125" style="175" customWidth="1"/>
    <col min="500" max="500" width="8.85546875" style="175" customWidth="1"/>
    <col min="501" max="501" width="15.7109375" style="175" customWidth="1"/>
    <col min="502" max="502" width="4.7109375" style="175" customWidth="1"/>
    <col min="503" max="503" width="10.5703125" style="175" customWidth="1"/>
    <col min="504" max="504" width="0" style="175" hidden="1" customWidth="1"/>
    <col min="505" max="505" width="12.7109375" style="175" customWidth="1"/>
    <col min="506" max="506" width="18.5703125" style="175" bestFit="1" customWidth="1"/>
    <col min="507" max="507" width="15" style="175" customWidth="1"/>
    <col min="508" max="508" width="13" style="175" customWidth="1"/>
    <col min="509" max="509" width="14.5703125" style="175" customWidth="1"/>
    <col min="510" max="511" width="0" style="175" hidden="1" customWidth="1"/>
    <col min="512" max="512" width="18.140625" style="175" customWidth="1"/>
    <col min="513" max="515" width="0" style="175" hidden="1" customWidth="1"/>
    <col min="516" max="751" width="13" style="175"/>
    <col min="752" max="752" width="10.85546875" style="175" customWidth="1"/>
    <col min="753" max="753" width="32.42578125" style="175" customWidth="1"/>
    <col min="754" max="754" width="0" style="175" hidden="1" customWidth="1"/>
    <col min="755" max="755" width="3.42578125" style="175" customWidth="1"/>
    <col min="756" max="756" width="8.85546875" style="175" customWidth="1"/>
    <col min="757" max="757" width="15.7109375" style="175" customWidth="1"/>
    <col min="758" max="758" width="4.7109375" style="175" customWidth="1"/>
    <col min="759" max="759" width="10.5703125" style="175" customWidth="1"/>
    <col min="760" max="760" width="0" style="175" hidden="1" customWidth="1"/>
    <col min="761" max="761" width="12.7109375" style="175" customWidth="1"/>
    <col min="762" max="762" width="18.5703125" style="175" bestFit="1" customWidth="1"/>
    <col min="763" max="763" width="15" style="175" customWidth="1"/>
    <col min="764" max="764" width="13" style="175" customWidth="1"/>
    <col min="765" max="765" width="14.5703125" style="175" customWidth="1"/>
    <col min="766" max="767" width="0" style="175" hidden="1" customWidth="1"/>
    <col min="768" max="768" width="18.140625" style="175" customWidth="1"/>
    <col min="769" max="771" width="0" style="175" hidden="1" customWidth="1"/>
    <col min="772" max="1007" width="13" style="175"/>
    <col min="1008" max="1008" width="10.85546875" style="175" customWidth="1"/>
    <col min="1009" max="1009" width="32.42578125" style="175" customWidth="1"/>
    <col min="1010" max="1010" width="0" style="175" hidden="1" customWidth="1"/>
    <col min="1011" max="1011" width="3.42578125" style="175" customWidth="1"/>
    <col min="1012" max="1012" width="8.85546875" style="175" customWidth="1"/>
    <col min="1013" max="1013" width="15.7109375" style="175" customWidth="1"/>
    <col min="1014" max="1014" width="4.7109375" style="175" customWidth="1"/>
    <col min="1015" max="1015" width="10.5703125" style="175" customWidth="1"/>
    <col min="1016" max="1016" width="0" style="175" hidden="1" customWidth="1"/>
    <col min="1017" max="1017" width="12.7109375" style="175" customWidth="1"/>
    <col min="1018" max="1018" width="18.5703125" style="175" bestFit="1" customWidth="1"/>
    <col min="1019" max="1019" width="15" style="175" customWidth="1"/>
    <col min="1020" max="1020" width="13" style="175" customWidth="1"/>
    <col min="1021" max="1021" width="14.5703125" style="175" customWidth="1"/>
    <col min="1022" max="1023" width="0" style="175" hidden="1" customWidth="1"/>
    <col min="1024" max="1024" width="18.140625" style="175" customWidth="1"/>
    <col min="1025" max="1027" width="0" style="175" hidden="1" customWidth="1"/>
    <col min="1028" max="1263" width="13" style="175"/>
    <col min="1264" max="1264" width="10.85546875" style="175" customWidth="1"/>
    <col min="1265" max="1265" width="32.42578125" style="175" customWidth="1"/>
    <col min="1266" max="1266" width="0" style="175" hidden="1" customWidth="1"/>
    <col min="1267" max="1267" width="3.42578125" style="175" customWidth="1"/>
    <col min="1268" max="1268" width="8.85546875" style="175" customWidth="1"/>
    <col min="1269" max="1269" width="15.7109375" style="175" customWidth="1"/>
    <col min="1270" max="1270" width="4.7109375" style="175" customWidth="1"/>
    <col min="1271" max="1271" width="10.5703125" style="175" customWidth="1"/>
    <col min="1272" max="1272" width="0" style="175" hidden="1" customWidth="1"/>
    <col min="1273" max="1273" width="12.7109375" style="175" customWidth="1"/>
    <col min="1274" max="1274" width="18.5703125" style="175" bestFit="1" customWidth="1"/>
    <col min="1275" max="1275" width="15" style="175" customWidth="1"/>
    <col min="1276" max="1276" width="13" style="175" customWidth="1"/>
    <col min="1277" max="1277" width="14.5703125" style="175" customWidth="1"/>
    <col min="1278" max="1279" width="0" style="175" hidden="1" customWidth="1"/>
    <col min="1280" max="1280" width="18.140625" style="175" customWidth="1"/>
    <col min="1281" max="1283" width="0" style="175" hidden="1" customWidth="1"/>
    <col min="1284" max="1519" width="13" style="175"/>
    <col min="1520" max="1520" width="10.85546875" style="175" customWidth="1"/>
    <col min="1521" max="1521" width="32.42578125" style="175" customWidth="1"/>
    <col min="1522" max="1522" width="0" style="175" hidden="1" customWidth="1"/>
    <col min="1523" max="1523" width="3.42578125" style="175" customWidth="1"/>
    <col min="1524" max="1524" width="8.85546875" style="175" customWidth="1"/>
    <col min="1525" max="1525" width="15.7109375" style="175" customWidth="1"/>
    <col min="1526" max="1526" width="4.7109375" style="175" customWidth="1"/>
    <col min="1527" max="1527" width="10.5703125" style="175" customWidth="1"/>
    <col min="1528" max="1528" width="0" style="175" hidden="1" customWidth="1"/>
    <col min="1529" max="1529" width="12.7109375" style="175" customWidth="1"/>
    <col min="1530" max="1530" width="18.5703125" style="175" bestFit="1" customWidth="1"/>
    <col min="1531" max="1531" width="15" style="175" customWidth="1"/>
    <col min="1532" max="1532" width="13" style="175" customWidth="1"/>
    <col min="1533" max="1533" width="14.5703125" style="175" customWidth="1"/>
    <col min="1534" max="1535" width="0" style="175" hidden="1" customWidth="1"/>
    <col min="1536" max="1536" width="18.140625" style="175" customWidth="1"/>
    <col min="1537" max="1539" width="0" style="175" hidden="1" customWidth="1"/>
    <col min="1540" max="1775" width="13" style="175"/>
    <col min="1776" max="1776" width="10.85546875" style="175" customWidth="1"/>
    <col min="1777" max="1777" width="32.42578125" style="175" customWidth="1"/>
    <col min="1778" max="1778" width="0" style="175" hidden="1" customWidth="1"/>
    <col min="1779" max="1779" width="3.42578125" style="175" customWidth="1"/>
    <col min="1780" max="1780" width="8.85546875" style="175" customWidth="1"/>
    <col min="1781" max="1781" width="15.7109375" style="175" customWidth="1"/>
    <col min="1782" max="1782" width="4.7109375" style="175" customWidth="1"/>
    <col min="1783" max="1783" width="10.5703125" style="175" customWidth="1"/>
    <col min="1784" max="1784" width="0" style="175" hidden="1" customWidth="1"/>
    <col min="1785" max="1785" width="12.7109375" style="175" customWidth="1"/>
    <col min="1786" max="1786" width="18.5703125" style="175" bestFit="1" customWidth="1"/>
    <col min="1787" max="1787" width="15" style="175" customWidth="1"/>
    <col min="1788" max="1788" width="13" style="175" customWidth="1"/>
    <col min="1789" max="1789" width="14.5703125" style="175" customWidth="1"/>
    <col min="1790" max="1791" width="0" style="175" hidden="1" customWidth="1"/>
    <col min="1792" max="1792" width="18.140625" style="175" customWidth="1"/>
    <col min="1793" max="1795" width="0" style="175" hidden="1" customWidth="1"/>
    <col min="1796" max="2031" width="13" style="175"/>
    <col min="2032" max="2032" width="10.85546875" style="175" customWidth="1"/>
    <col min="2033" max="2033" width="32.42578125" style="175" customWidth="1"/>
    <col min="2034" max="2034" width="0" style="175" hidden="1" customWidth="1"/>
    <col min="2035" max="2035" width="3.42578125" style="175" customWidth="1"/>
    <col min="2036" max="2036" width="8.85546875" style="175" customWidth="1"/>
    <col min="2037" max="2037" width="15.7109375" style="175" customWidth="1"/>
    <col min="2038" max="2038" width="4.7109375" style="175" customWidth="1"/>
    <col min="2039" max="2039" width="10.5703125" style="175" customWidth="1"/>
    <col min="2040" max="2040" width="0" style="175" hidden="1" customWidth="1"/>
    <col min="2041" max="2041" width="12.7109375" style="175" customWidth="1"/>
    <col min="2042" max="2042" width="18.5703125" style="175" bestFit="1" customWidth="1"/>
    <col min="2043" max="2043" width="15" style="175" customWidth="1"/>
    <col min="2044" max="2044" width="13" style="175" customWidth="1"/>
    <col min="2045" max="2045" width="14.5703125" style="175" customWidth="1"/>
    <col min="2046" max="2047" width="0" style="175" hidden="1" customWidth="1"/>
    <col min="2048" max="2048" width="18.140625" style="175" customWidth="1"/>
    <col min="2049" max="2051" width="0" style="175" hidden="1" customWidth="1"/>
    <col min="2052" max="2287" width="13" style="175"/>
    <col min="2288" max="2288" width="10.85546875" style="175" customWidth="1"/>
    <col min="2289" max="2289" width="32.42578125" style="175" customWidth="1"/>
    <col min="2290" max="2290" width="0" style="175" hidden="1" customWidth="1"/>
    <col min="2291" max="2291" width="3.42578125" style="175" customWidth="1"/>
    <col min="2292" max="2292" width="8.85546875" style="175" customWidth="1"/>
    <col min="2293" max="2293" width="15.7109375" style="175" customWidth="1"/>
    <col min="2294" max="2294" width="4.7109375" style="175" customWidth="1"/>
    <col min="2295" max="2295" width="10.5703125" style="175" customWidth="1"/>
    <col min="2296" max="2296" width="0" style="175" hidden="1" customWidth="1"/>
    <col min="2297" max="2297" width="12.7109375" style="175" customWidth="1"/>
    <col min="2298" max="2298" width="18.5703125" style="175" bestFit="1" customWidth="1"/>
    <col min="2299" max="2299" width="15" style="175" customWidth="1"/>
    <col min="2300" max="2300" width="13" style="175" customWidth="1"/>
    <col min="2301" max="2301" width="14.5703125" style="175" customWidth="1"/>
    <col min="2302" max="2303" width="0" style="175" hidden="1" customWidth="1"/>
    <col min="2304" max="2304" width="18.140625" style="175" customWidth="1"/>
    <col min="2305" max="2307" width="0" style="175" hidden="1" customWidth="1"/>
    <col min="2308" max="2543" width="13" style="175"/>
    <col min="2544" max="2544" width="10.85546875" style="175" customWidth="1"/>
    <col min="2545" max="2545" width="32.42578125" style="175" customWidth="1"/>
    <col min="2546" max="2546" width="0" style="175" hidden="1" customWidth="1"/>
    <col min="2547" max="2547" width="3.42578125" style="175" customWidth="1"/>
    <col min="2548" max="2548" width="8.85546875" style="175" customWidth="1"/>
    <col min="2549" max="2549" width="15.7109375" style="175" customWidth="1"/>
    <col min="2550" max="2550" width="4.7109375" style="175" customWidth="1"/>
    <col min="2551" max="2551" width="10.5703125" style="175" customWidth="1"/>
    <col min="2552" max="2552" width="0" style="175" hidden="1" customWidth="1"/>
    <col min="2553" max="2553" width="12.7109375" style="175" customWidth="1"/>
    <col min="2554" max="2554" width="18.5703125" style="175" bestFit="1" customWidth="1"/>
    <col min="2555" max="2555" width="15" style="175" customWidth="1"/>
    <col min="2556" max="2556" width="13" style="175" customWidth="1"/>
    <col min="2557" max="2557" width="14.5703125" style="175" customWidth="1"/>
    <col min="2558" max="2559" width="0" style="175" hidden="1" customWidth="1"/>
    <col min="2560" max="2560" width="18.140625" style="175" customWidth="1"/>
    <col min="2561" max="2563" width="0" style="175" hidden="1" customWidth="1"/>
    <col min="2564" max="2799" width="13" style="175"/>
    <col min="2800" max="2800" width="10.85546875" style="175" customWidth="1"/>
    <col min="2801" max="2801" width="32.42578125" style="175" customWidth="1"/>
    <col min="2802" max="2802" width="0" style="175" hidden="1" customWidth="1"/>
    <col min="2803" max="2803" width="3.42578125" style="175" customWidth="1"/>
    <col min="2804" max="2804" width="8.85546875" style="175" customWidth="1"/>
    <col min="2805" max="2805" width="15.7109375" style="175" customWidth="1"/>
    <col min="2806" max="2806" width="4.7109375" style="175" customWidth="1"/>
    <col min="2807" max="2807" width="10.5703125" style="175" customWidth="1"/>
    <col min="2808" max="2808" width="0" style="175" hidden="1" customWidth="1"/>
    <col min="2809" max="2809" width="12.7109375" style="175" customWidth="1"/>
    <col min="2810" max="2810" width="18.5703125" style="175" bestFit="1" customWidth="1"/>
    <col min="2811" max="2811" width="15" style="175" customWidth="1"/>
    <col min="2812" max="2812" width="13" style="175" customWidth="1"/>
    <col min="2813" max="2813" width="14.5703125" style="175" customWidth="1"/>
    <col min="2814" max="2815" width="0" style="175" hidden="1" customWidth="1"/>
    <col min="2816" max="2816" width="18.140625" style="175" customWidth="1"/>
    <col min="2817" max="2819" width="0" style="175" hidden="1" customWidth="1"/>
    <col min="2820" max="3055" width="13" style="175"/>
    <col min="3056" max="3056" width="10.85546875" style="175" customWidth="1"/>
    <col min="3057" max="3057" width="32.42578125" style="175" customWidth="1"/>
    <col min="3058" max="3058" width="0" style="175" hidden="1" customWidth="1"/>
    <col min="3059" max="3059" width="3.42578125" style="175" customWidth="1"/>
    <col min="3060" max="3060" width="8.85546875" style="175" customWidth="1"/>
    <col min="3061" max="3061" width="15.7109375" style="175" customWidth="1"/>
    <col min="3062" max="3062" width="4.7109375" style="175" customWidth="1"/>
    <col min="3063" max="3063" width="10.5703125" style="175" customWidth="1"/>
    <col min="3064" max="3064" width="0" style="175" hidden="1" customWidth="1"/>
    <col min="3065" max="3065" width="12.7109375" style="175" customWidth="1"/>
    <col min="3066" max="3066" width="18.5703125" style="175" bestFit="1" customWidth="1"/>
    <col min="3067" max="3067" width="15" style="175" customWidth="1"/>
    <col min="3068" max="3068" width="13" style="175" customWidth="1"/>
    <col min="3069" max="3069" width="14.5703125" style="175" customWidth="1"/>
    <col min="3070" max="3071" width="0" style="175" hidden="1" customWidth="1"/>
    <col min="3072" max="3072" width="18.140625" style="175" customWidth="1"/>
    <col min="3073" max="3075" width="0" style="175" hidden="1" customWidth="1"/>
    <col min="3076" max="3311" width="13" style="175"/>
    <col min="3312" max="3312" width="10.85546875" style="175" customWidth="1"/>
    <col min="3313" max="3313" width="32.42578125" style="175" customWidth="1"/>
    <col min="3314" max="3314" width="0" style="175" hidden="1" customWidth="1"/>
    <col min="3315" max="3315" width="3.42578125" style="175" customWidth="1"/>
    <col min="3316" max="3316" width="8.85546875" style="175" customWidth="1"/>
    <col min="3317" max="3317" width="15.7109375" style="175" customWidth="1"/>
    <col min="3318" max="3318" width="4.7109375" style="175" customWidth="1"/>
    <col min="3319" max="3319" width="10.5703125" style="175" customWidth="1"/>
    <col min="3320" max="3320" width="0" style="175" hidden="1" customWidth="1"/>
    <col min="3321" max="3321" width="12.7109375" style="175" customWidth="1"/>
    <col min="3322" max="3322" width="18.5703125" style="175" bestFit="1" customWidth="1"/>
    <col min="3323" max="3323" width="15" style="175" customWidth="1"/>
    <col min="3324" max="3324" width="13" style="175" customWidth="1"/>
    <col min="3325" max="3325" width="14.5703125" style="175" customWidth="1"/>
    <col min="3326" max="3327" width="0" style="175" hidden="1" customWidth="1"/>
    <col min="3328" max="3328" width="18.140625" style="175" customWidth="1"/>
    <col min="3329" max="3331" width="0" style="175" hidden="1" customWidth="1"/>
    <col min="3332" max="3567" width="13" style="175"/>
    <col min="3568" max="3568" width="10.85546875" style="175" customWidth="1"/>
    <col min="3569" max="3569" width="32.42578125" style="175" customWidth="1"/>
    <col min="3570" max="3570" width="0" style="175" hidden="1" customWidth="1"/>
    <col min="3571" max="3571" width="3.42578125" style="175" customWidth="1"/>
    <col min="3572" max="3572" width="8.85546875" style="175" customWidth="1"/>
    <col min="3573" max="3573" width="15.7109375" style="175" customWidth="1"/>
    <col min="3574" max="3574" width="4.7109375" style="175" customWidth="1"/>
    <col min="3575" max="3575" width="10.5703125" style="175" customWidth="1"/>
    <col min="3576" max="3576" width="0" style="175" hidden="1" customWidth="1"/>
    <col min="3577" max="3577" width="12.7109375" style="175" customWidth="1"/>
    <col min="3578" max="3578" width="18.5703125" style="175" bestFit="1" customWidth="1"/>
    <col min="3579" max="3579" width="15" style="175" customWidth="1"/>
    <col min="3580" max="3580" width="13" style="175" customWidth="1"/>
    <col min="3581" max="3581" width="14.5703125" style="175" customWidth="1"/>
    <col min="3582" max="3583" width="0" style="175" hidden="1" customWidth="1"/>
    <col min="3584" max="3584" width="18.140625" style="175" customWidth="1"/>
    <col min="3585" max="3587" width="0" style="175" hidden="1" customWidth="1"/>
    <col min="3588" max="3823" width="13" style="175"/>
    <col min="3824" max="3824" width="10.85546875" style="175" customWidth="1"/>
    <col min="3825" max="3825" width="32.42578125" style="175" customWidth="1"/>
    <col min="3826" max="3826" width="0" style="175" hidden="1" customWidth="1"/>
    <col min="3827" max="3827" width="3.42578125" style="175" customWidth="1"/>
    <col min="3828" max="3828" width="8.85546875" style="175" customWidth="1"/>
    <col min="3829" max="3829" width="15.7109375" style="175" customWidth="1"/>
    <col min="3830" max="3830" width="4.7109375" style="175" customWidth="1"/>
    <col min="3831" max="3831" width="10.5703125" style="175" customWidth="1"/>
    <col min="3832" max="3832" width="0" style="175" hidden="1" customWidth="1"/>
    <col min="3833" max="3833" width="12.7109375" style="175" customWidth="1"/>
    <col min="3834" max="3834" width="18.5703125" style="175" bestFit="1" customWidth="1"/>
    <col min="3835" max="3835" width="15" style="175" customWidth="1"/>
    <col min="3836" max="3836" width="13" style="175" customWidth="1"/>
    <col min="3837" max="3837" width="14.5703125" style="175" customWidth="1"/>
    <col min="3838" max="3839" width="0" style="175" hidden="1" customWidth="1"/>
    <col min="3840" max="3840" width="18.140625" style="175" customWidth="1"/>
    <col min="3841" max="3843" width="0" style="175" hidden="1" customWidth="1"/>
    <col min="3844" max="4079" width="13" style="175"/>
    <col min="4080" max="4080" width="10.85546875" style="175" customWidth="1"/>
    <col min="4081" max="4081" width="32.42578125" style="175" customWidth="1"/>
    <col min="4082" max="4082" width="0" style="175" hidden="1" customWidth="1"/>
    <col min="4083" max="4083" width="3.42578125" style="175" customWidth="1"/>
    <col min="4084" max="4084" width="8.85546875" style="175" customWidth="1"/>
    <col min="4085" max="4085" width="15.7109375" style="175" customWidth="1"/>
    <col min="4086" max="4086" width="4.7109375" style="175" customWidth="1"/>
    <col min="4087" max="4087" width="10.5703125" style="175" customWidth="1"/>
    <col min="4088" max="4088" width="0" style="175" hidden="1" customWidth="1"/>
    <col min="4089" max="4089" width="12.7109375" style="175" customWidth="1"/>
    <col min="4090" max="4090" width="18.5703125" style="175" bestFit="1" customWidth="1"/>
    <col min="4091" max="4091" width="15" style="175" customWidth="1"/>
    <col min="4092" max="4092" width="13" style="175" customWidth="1"/>
    <col min="4093" max="4093" width="14.5703125" style="175" customWidth="1"/>
    <col min="4094" max="4095" width="0" style="175" hidden="1" customWidth="1"/>
    <col min="4096" max="4096" width="18.140625" style="175" customWidth="1"/>
    <col min="4097" max="4099" width="0" style="175" hidden="1" customWidth="1"/>
    <col min="4100" max="4335" width="13" style="175"/>
    <col min="4336" max="4336" width="10.85546875" style="175" customWidth="1"/>
    <col min="4337" max="4337" width="32.42578125" style="175" customWidth="1"/>
    <col min="4338" max="4338" width="0" style="175" hidden="1" customWidth="1"/>
    <col min="4339" max="4339" width="3.42578125" style="175" customWidth="1"/>
    <col min="4340" max="4340" width="8.85546875" style="175" customWidth="1"/>
    <col min="4341" max="4341" width="15.7109375" style="175" customWidth="1"/>
    <col min="4342" max="4342" width="4.7109375" style="175" customWidth="1"/>
    <col min="4343" max="4343" width="10.5703125" style="175" customWidth="1"/>
    <col min="4344" max="4344" width="0" style="175" hidden="1" customWidth="1"/>
    <col min="4345" max="4345" width="12.7109375" style="175" customWidth="1"/>
    <col min="4346" max="4346" width="18.5703125" style="175" bestFit="1" customWidth="1"/>
    <col min="4347" max="4347" width="15" style="175" customWidth="1"/>
    <col min="4348" max="4348" width="13" style="175" customWidth="1"/>
    <col min="4349" max="4349" width="14.5703125" style="175" customWidth="1"/>
    <col min="4350" max="4351" width="0" style="175" hidden="1" customWidth="1"/>
    <col min="4352" max="4352" width="18.140625" style="175" customWidth="1"/>
    <col min="4353" max="4355" width="0" style="175" hidden="1" customWidth="1"/>
    <col min="4356" max="4591" width="13" style="175"/>
    <col min="4592" max="4592" width="10.85546875" style="175" customWidth="1"/>
    <col min="4593" max="4593" width="32.42578125" style="175" customWidth="1"/>
    <col min="4594" max="4594" width="0" style="175" hidden="1" customWidth="1"/>
    <col min="4595" max="4595" width="3.42578125" style="175" customWidth="1"/>
    <col min="4596" max="4596" width="8.85546875" style="175" customWidth="1"/>
    <col min="4597" max="4597" width="15.7109375" style="175" customWidth="1"/>
    <col min="4598" max="4598" width="4.7109375" style="175" customWidth="1"/>
    <col min="4599" max="4599" width="10.5703125" style="175" customWidth="1"/>
    <col min="4600" max="4600" width="0" style="175" hidden="1" customWidth="1"/>
    <col min="4601" max="4601" width="12.7109375" style="175" customWidth="1"/>
    <col min="4602" max="4602" width="18.5703125" style="175" bestFit="1" customWidth="1"/>
    <col min="4603" max="4603" width="15" style="175" customWidth="1"/>
    <col min="4604" max="4604" width="13" style="175" customWidth="1"/>
    <col min="4605" max="4605" width="14.5703125" style="175" customWidth="1"/>
    <col min="4606" max="4607" width="0" style="175" hidden="1" customWidth="1"/>
    <col min="4608" max="4608" width="18.140625" style="175" customWidth="1"/>
    <col min="4609" max="4611" width="0" style="175" hidden="1" customWidth="1"/>
    <col min="4612" max="4847" width="13" style="175"/>
    <col min="4848" max="4848" width="10.85546875" style="175" customWidth="1"/>
    <col min="4849" max="4849" width="32.42578125" style="175" customWidth="1"/>
    <col min="4850" max="4850" width="0" style="175" hidden="1" customWidth="1"/>
    <col min="4851" max="4851" width="3.42578125" style="175" customWidth="1"/>
    <col min="4852" max="4852" width="8.85546875" style="175" customWidth="1"/>
    <col min="4853" max="4853" width="15.7109375" style="175" customWidth="1"/>
    <col min="4854" max="4854" width="4.7109375" style="175" customWidth="1"/>
    <col min="4855" max="4855" width="10.5703125" style="175" customWidth="1"/>
    <col min="4856" max="4856" width="0" style="175" hidden="1" customWidth="1"/>
    <col min="4857" max="4857" width="12.7109375" style="175" customWidth="1"/>
    <col min="4858" max="4858" width="18.5703125" style="175" bestFit="1" customWidth="1"/>
    <col min="4859" max="4859" width="15" style="175" customWidth="1"/>
    <col min="4860" max="4860" width="13" style="175" customWidth="1"/>
    <col min="4861" max="4861" width="14.5703125" style="175" customWidth="1"/>
    <col min="4862" max="4863" width="0" style="175" hidden="1" customWidth="1"/>
    <col min="4864" max="4864" width="18.140625" style="175" customWidth="1"/>
    <col min="4865" max="4867" width="0" style="175" hidden="1" customWidth="1"/>
    <col min="4868" max="5103" width="13" style="175"/>
    <col min="5104" max="5104" width="10.85546875" style="175" customWidth="1"/>
    <col min="5105" max="5105" width="32.42578125" style="175" customWidth="1"/>
    <col min="5106" max="5106" width="0" style="175" hidden="1" customWidth="1"/>
    <col min="5107" max="5107" width="3.42578125" style="175" customWidth="1"/>
    <col min="5108" max="5108" width="8.85546875" style="175" customWidth="1"/>
    <col min="5109" max="5109" width="15.7109375" style="175" customWidth="1"/>
    <col min="5110" max="5110" width="4.7109375" style="175" customWidth="1"/>
    <col min="5111" max="5111" width="10.5703125" style="175" customWidth="1"/>
    <col min="5112" max="5112" width="0" style="175" hidden="1" customWidth="1"/>
    <col min="5113" max="5113" width="12.7109375" style="175" customWidth="1"/>
    <col min="5114" max="5114" width="18.5703125" style="175" bestFit="1" customWidth="1"/>
    <col min="5115" max="5115" width="15" style="175" customWidth="1"/>
    <col min="5116" max="5116" width="13" style="175" customWidth="1"/>
    <col min="5117" max="5117" width="14.5703125" style="175" customWidth="1"/>
    <col min="5118" max="5119" width="0" style="175" hidden="1" customWidth="1"/>
    <col min="5120" max="5120" width="18.140625" style="175" customWidth="1"/>
    <col min="5121" max="5123" width="0" style="175" hidden="1" customWidth="1"/>
    <col min="5124" max="5359" width="13" style="175"/>
    <col min="5360" max="5360" width="10.85546875" style="175" customWidth="1"/>
    <col min="5361" max="5361" width="32.42578125" style="175" customWidth="1"/>
    <col min="5362" max="5362" width="0" style="175" hidden="1" customWidth="1"/>
    <col min="5363" max="5363" width="3.42578125" style="175" customWidth="1"/>
    <col min="5364" max="5364" width="8.85546875" style="175" customWidth="1"/>
    <col min="5365" max="5365" width="15.7109375" style="175" customWidth="1"/>
    <col min="5366" max="5366" width="4.7109375" style="175" customWidth="1"/>
    <col min="5367" max="5367" width="10.5703125" style="175" customWidth="1"/>
    <col min="5368" max="5368" width="0" style="175" hidden="1" customWidth="1"/>
    <col min="5369" max="5369" width="12.7109375" style="175" customWidth="1"/>
    <col min="5370" max="5370" width="18.5703125" style="175" bestFit="1" customWidth="1"/>
    <col min="5371" max="5371" width="15" style="175" customWidth="1"/>
    <col min="5372" max="5372" width="13" style="175" customWidth="1"/>
    <col min="5373" max="5373" width="14.5703125" style="175" customWidth="1"/>
    <col min="5374" max="5375" width="0" style="175" hidden="1" customWidth="1"/>
    <col min="5376" max="5376" width="18.140625" style="175" customWidth="1"/>
    <col min="5377" max="5379" width="0" style="175" hidden="1" customWidth="1"/>
    <col min="5380" max="5615" width="13" style="175"/>
    <col min="5616" max="5616" width="10.85546875" style="175" customWidth="1"/>
    <col min="5617" max="5617" width="32.42578125" style="175" customWidth="1"/>
    <col min="5618" max="5618" width="0" style="175" hidden="1" customWidth="1"/>
    <col min="5619" max="5619" width="3.42578125" style="175" customWidth="1"/>
    <col min="5620" max="5620" width="8.85546875" style="175" customWidth="1"/>
    <col min="5621" max="5621" width="15.7109375" style="175" customWidth="1"/>
    <col min="5622" max="5622" width="4.7109375" style="175" customWidth="1"/>
    <col min="5623" max="5623" width="10.5703125" style="175" customWidth="1"/>
    <col min="5624" max="5624" width="0" style="175" hidden="1" customWidth="1"/>
    <col min="5625" max="5625" width="12.7109375" style="175" customWidth="1"/>
    <col min="5626" max="5626" width="18.5703125" style="175" bestFit="1" customWidth="1"/>
    <col min="5627" max="5627" width="15" style="175" customWidth="1"/>
    <col min="5628" max="5628" width="13" style="175" customWidth="1"/>
    <col min="5629" max="5629" width="14.5703125" style="175" customWidth="1"/>
    <col min="5630" max="5631" width="0" style="175" hidden="1" customWidth="1"/>
    <col min="5632" max="5632" width="18.140625" style="175" customWidth="1"/>
    <col min="5633" max="5635" width="0" style="175" hidden="1" customWidth="1"/>
    <col min="5636" max="5871" width="13" style="175"/>
    <col min="5872" max="5872" width="10.85546875" style="175" customWidth="1"/>
    <col min="5873" max="5873" width="32.42578125" style="175" customWidth="1"/>
    <col min="5874" max="5874" width="0" style="175" hidden="1" customWidth="1"/>
    <col min="5875" max="5875" width="3.42578125" style="175" customWidth="1"/>
    <col min="5876" max="5876" width="8.85546875" style="175" customWidth="1"/>
    <col min="5877" max="5877" width="15.7109375" style="175" customWidth="1"/>
    <col min="5878" max="5878" width="4.7109375" style="175" customWidth="1"/>
    <col min="5879" max="5879" width="10.5703125" style="175" customWidth="1"/>
    <col min="5880" max="5880" width="0" style="175" hidden="1" customWidth="1"/>
    <col min="5881" max="5881" width="12.7109375" style="175" customWidth="1"/>
    <col min="5882" max="5882" width="18.5703125" style="175" bestFit="1" customWidth="1"/>
    <col min="5883" max="5883" width="15" style="175" customWidth="1"/>
    <col min="5884" max="5884" width="13" style="175" customWidth="1"/>
    <col min="5885" max="5885" width="14.5703125" style="175" customWidth="1"/>
    <col min="5886" max="5887" width="0" style="175" hidden="1" customWidth="1"/>
    <col min="5888" max="5888" width="18.140625" style="175" customWidth="1"/>
    <col min="5889" max="5891" width="0" style="175" hidden="1" customWidth="1"/>
    <col min="5892" max="6127" width="13" style="175"/>
    <col min="6128" max="6128" width="10.85546875" style="175" customWidth="1"/>
    <col min="6129" max="6129" width="32.42578125" style="175" customWidth="1"/>
    <col min="6130" max="6130" width="0" style="175" hidden="1" customWidth="1"/>
    <col min="6131" max="6131" width="3.42578125" style="175" customWidth="1"/>
    <col min="6132" max="6132" width="8.85546875" style="175" customWidth="1"/>
    <col min="6133" max="6133" width="15.7109375" style="175" customWidth="1"/>
    <col min="6134" max="6134" width="4.7109375" style="175" customWidth="1"/>
    <col min="6135" max="6135" width="10.5703125" style="175" customWidth="1"/>
    <col min="6136" max="6136" width="0" style="175" hidden="1" customWidth="1"/>
    <col min="6137" max="6137" width="12.7109375" style="175" customWidth="1"/>
    <col min="6138" max="6138" width="18.5703125" style="175" bestFit="1" customWidth="1"/>
    <col min="6139" max="6139" width="15" style="175" customWidth="1"/>
    <col min="6140" max="6140" width="13" style="175" customWidth="1"/>
    <col min="6141" max="6141" width="14.5703125" style="175" customWidth="1"/>
    <col min="6142" max="6143" width="0" style="175" hidden="1" customWidth="1"/>
    <col min="6144" max="6144" width="18.140625" style="175" customWidth="1"/>
    <col min="6145" max="6147" width="0" style="175" hidden="1" customWidth="1"/>
    <col min="6148" max="6383" width="13" style="175"/>
    <col min="6384" max="6384" width="10.85546875" style="175" customWidth="1"/>
    <col min="6385" max="6385" width="32.42578125" style="175" customWidth="1"/>
    <col min="6386" max="6386" width="0" style="175" hidden="1" customWidth="1"/>
    <col min="6387" max="6387" width="3.42578125" style="175" customWidth="1"/>
    <col min="6388" max="6388" width="8.85546875" style="175" customWidth="1"/>
    <col min="6389" max="6389" width="15.7109375" style="175" customWidth="1"/>
    <col min="6390" max="6390" width="4.7109375" style="175" customWidth="1"/>
    <col min="6391" max="6391" width="10.5703125" style="175" customWidth="1"/>
    <col min="6392" max="6392" width="0" style="175" hidden="1" customWidth="1"/>
    <col min="6393" max="6393" width="12.7109375" style="175" customWidth="1"/>
    <col min="6394" max="6394" width="18.5703125" style="175" bestFit="1" customWidth="1"/>
    <col min="6395" max="6395" width="15" style="175" customWidth="1"/>
    <col min="6396" max="6396" width="13" style="175" customWidth="1"/>
    <col min="6397" max="6397" width="14.5703125" style="175" customWidth="1"/>
    <col min="6398" max="6399" width="0" style="175" hidden="1" customWidth="1"/>
    <col min="6400" max="6400" width="18.140625" style="175" customWidth="1"/>
    <col min="6401" max="6403" width="0" style="175" hidden="1" customWidth="1"/>
    <col min="6404" max="6639" width="13" style="175"/>
    <col min="6640" max="6640" width="10.85546875" style="175" customWidth="1"/>
    <col min="6641" max="6641" width="32.42578125" style="175" customWidth="1"/>
    <col min="6642" max="6642" width="0" style="175" hidden="1" customWidth="1"/>
    <col min="6643" max="6643" width="3.42578125" style="175" customWidth="1"/>
    <col min="6644" max="6644" width="8.85546875" style="175" customWidth="1"/>
    <col min="6645" max="6645" width="15.7109375" style="175" customWidth="1"/>
    <col min="6646" max="6646" width="4.7109375" style="175" customWidth="1"/>
    <col min="6647" max="6647" width="10.5703125" style="175" customWidth="1"/>
    <col min="6648" max="6648" width="0" style="175" hidden="1" customWidth="1"/>
    <col min="6649" max="6649" width="12.7109375" style="175" customWidth="1"/>
    <col min="6650" max="6650" width="18.5703125" style="175" bestFit="1" customWidth="1"/>
    <col min="6651" max="6651" width="15" style="175" customWidth="1"/>
    <col min="6652" max="6652" width="13" style="175" customWidth="1"/>
    <col min="6653" max="6653" width="14.5703125" style="175" customWidth="1"/>
    <col min="6654" max="6655" width="0" style="175" hidden="1" customWidth="1"/>
    <col min="6656" max="6656" width="18.140625" style="175" customWidth="1"/>
    <col min="6657" max="6659" width="0" style="175" hidden="1" customWidth="1"/>
    <col min="6660" max="6895" width="13" style="175"/>
    <col min="6896" max="6896" width="10.85546875" style="175" customWidth="1"/>
    <col min="6897" max="6897" width="32.42578125" style="175" customWidth="1"/>
    <col min="6898" max="6898" width="0" style="175" hidden="1" customWidth="1"/>
    <col min="6899" max="6899" width="3.42578125" style="175" customWidth="1"/>
    <col min="6900" max="6900" width="8.85546875" style="175" customWidth="1"/>
    <col min="6901" max="6901" width="15.7109375" style="175" customWidth="1"/>
    <col min="6902" max="6902" width="4.7109375" style="175" customWidth="1"/>
    <col min="6903" max="6903" width="10.5703125" style="175" customWidth="1"/>
    <col min="6904" max="6904" width="0" style="175" hidden="1" customWidth="1"/>
    <col min="6905" max="6905" width="12.7109375" style="175" customWidth="1"/>
    <col min="6906" max="6906" width="18.5703125" style="175" bestFit="1" customWidth="1"/>
    <col min="6907" max="6907" width="15" style="175" customWidth="1"/>
    <col min="6908" max="6908" width="13" style="175" customWidth="1"/>
    <col min="6909" max="6909" width="14.5703125" style="175" customWidth="1"/>
    <col min="6910" max="6911" width="0" style="175" hidden="1" customWidth="1"/>
    <col min="6912" max="6912" width="18.140625" style="175" customWidth="1"/>
    <col min="6913" max="6915" width="0" style="175" hidden="1" customWidth="1"/>
    <col min="6916" max="7151" width="13" style="175"/>
    <col min="7152" max="7152" width="10.85546875" style="175" customWidth="1"/>
    <col min="7153" max="7153" width="32.42578125" style="175" customWidth="1"/>
    <col min="7154" max="7154" width="0" style="175" hidden="1" customWidth="1"/>
    <col min="7155" max="7155" width="3.42578125" style="175" customWidth="1"/>
    <col min="7156" max="7156" width="8.85546875" style="175" customWidth="1"/>
    <col min="7157" max="7157" width="15.7109375" style="175" customWidth="1"/>
    <col min="7158" max="7158" width="4.7109375" style="175" customWidth="1"/>
    <col min="7159" max="7159" width="10.5703125" style="175" customWidth="1"/>
    <col min="7160" max="7160" width="0" style="175" hidden="1" customWidth="1"/>
    <col min="7161" max="7161" width="12.7109375" style="175" customWidth="1"/>
    <col min="7162" max="7162" width="18.5703125" style="175" bestFit="1" customWidth="1"/>
    <col min="7163" max="7163" width="15" style="175" customWidth="1"/>
    <col min="7164" max="7164" width="13" style="175" customWidth="1"/>
    <col min="7165" max="7165" width="14.5703125" style="175" customWidth="1"/>
    <col min="7166" max="7167" width="0" style="175" hidden="1" customWidth="1"/>
    <col min="7168" max="7168" width="18.140625" style="175" customWidth="1"/>
    <col min="7169" max="7171" width="0" style="175" hidden="1" customWidth="1"/>
    <col min="7172" max="7407" width="13" style="175"/>
    <col min="7408" max="7408" width="10.85546875" style="175" customWidth="1"/>
    <col min="7409" max="7409" width="32.42578125" style="175" customWidth="1"/>
    <col min="7410" max="7410" width="0" style="175" hidden="1" customWidth="1"/>
    <col min="7411" max="7411" width="3.42578125" style="175" customWidth="1"/>
    <col min="7412" max="7412" width="8.85546875" style="175" customWidth="1"/>
    <col min="7413" max="7413" width="15.7109375" style="175" customWidth="1"/>
    <col min="7414" max="7414" width="4.7109375" style="175" customWidth="1"/>
    <col min="7415" max="7415" width="10.5703125" style="175" customWidth="1"/>
    <col min="7416" max="7416" width="0" style="175" hidden="1" customWidth="1"/>
    <col min="7417" max="7417" width="12.7109375" style="175" customWidth="1"/>
    <col min="7418" max="7418" width="18.5703125" style="175" bestFit="1" customWidth="1"/>
    <col min="7419" max="7419" width="15" style="175" customWidth="1"/>
    <col min="7420" max="7420" width="13" style="175" customWidth="1"/>
    <col min="7421" max="7421" width="14.5703125" style="175" customWidth="1"/>
    <col min="7422" max="7423" width="0" style="175" hidden="1" customWidth="1"/>
    <col min="7424" max="7424" width="18.140625" style="175" customWidth="1"/>
    <col min="7425" max="7427" width="0" style="175" hidden="1" customWidth="1"/>
    <col min="7428" max="7663" width="13" style="175"/>
    <col min="7664" max="7664" width="10.85546875" style="175" customWidth="1"/>
    <col min="7665" max="7665" width="32.42578125" style="175" customWidth="1"/>
    <col min="7666" max="7666" width="0" style="175" hidden="1" customWidth="1"/>
    <col min="7667" max="7667" width="3.42578125" style="175" customWidth="1"/>
    <col min="7668" max="7668" width="8.85546875" style="175" customWidth="1"/>
    <col min="7669" max="7669" width="15.7109375" style="175" customWidth="1"/>
    <col min="7670" max="7670" width="4.7109375" style="175" customWidth="1"/>
    <col min="7671" max="7671" width="10.5703125" style="175" customWidth="1"/>
    <col min="7672" max="7672" width="0" style="175" hidden="1" customWidth="1"/>
    <col min="7673" max="7673" width="12.7109375" style="175" customWidth="1"/>
    <col min="7674" max="7674" width="18.5703125" style="175" bestFit="1" customWidth="1"/>
    <col min="7675" max="7675" width="15" style="175" customWidth="1"/>
    <col min="7676" max="7676" width="13" style="175" customWidth="1"/>
    <col min="7677" max="7677" width="14.5703125" style="175" customWidth="1"/>
    <col min="7678" max="7679" width="0" style="175" hidden="1" customWidth="1"/>
    <col min="7680" max="7680" width="18.140625" style="175" customWidth="1"/>
    <col min="7681" max="7683" width="0" style="175" hidden="1" customWidth="1"/>
    <col min="7684" max="7919" width="13" style="175"/>
    <col min="7920" max="7920" width="10.85546875" style="175" customWidth="1"/>
    <col min="7921" max="7921" width="32.42578125" style="175" customWidth="1"/>
    <col min="7922" max="7922" width="0" style="175" hidden="1" customWidth="1"/>
    <col min="7923" max="7923" width="3.42578125" style="175" customWidth="1"/>
    <col min="7924" max="7924" width="8.85546875" style="175" customWidth="1"/>
    <col min="7925" max="7925" width="15.7109375" style="175" customWidth="1"/>
    <col min="7926" max="7926" width="4.7109375" style="175" customWidth="1"/>
    <col min="7927" max="7927" width="10.5703125" style="175" customWidth="1"/>
    <col min="7928" max="7928" width="0" style="175" hidden="1" customWidth="1"/>
    <col min="7929" max="7929" width="12.7109375" style="175" customWidth="1"/>
    <col min="7930" max="7930" width="18.5703125" style="175" bestFit="1" customWidth="1"/>
    <col min="7931" max="7931" width="15" style="175" customWidth="1"/>
    <col min="7932" max="7932" width="13" style="175" customWidth="1"/>
    <col min="7933" max="7933" width="14.5703125" style="175" customWidth="1"/>
    <col min="7934" max="7935" width="0" style="175" hidden="1" customWidth="1"/>
    <col min="7936" max="7936" width="18.140625" style="175" customWidth="1"/>
    <col min="7937" max="7939" width="0" style="175" hidden="1" customWidth="1"/>
    <col min="7940" max="8175" width="13" style="175"/>
    <col min="8176" max="8176" width="10.85546875" style="175" customWidth="1"/>
    <col min="8177" max="8177" width="32.42578125" style="175" customWidth="1"/>
    <col min="8178" max="8178" width="0" style="175" hidden="1" customWidth="1"/>
    <col min="8179" max="8179" width="3.42578125" style="175" customWidth="1"/>
    <col min="8180" max="8180" width="8.85546875" style="175" customWidth="1"/>
    <col min="8181" max="8181" width="15.7109375" style="175" customWidth="1"/>
    <col min="8182" max="8182" width="4.7109375" style="175" customWidth="1"/>
    <col min="8183" max="8183" width="10.5703125" style="175" customWidth="1"/>
    <col min="8184" max="8184" width="0" style="175" hidden="1" customWidth="1"/>
    <col min="8185" max="8185" width="12.7109375" style="175" customWidth="1"/>
    <col min="8186" max="8186" width="18.5703125" style="175" bestFit="1" customWidth="1"/>
    <col min="8187" max="8187" width="15" style="175" customWidth="1"/>
    <col min="8188" max="8188" width="13" style="175" customWidth="1"/>
    <col min="8189" max="8189" width="14.5703125" style="175" customWidth="1"/>
    <col min="8190" max="8191" width="0" style="175" hidden="1" customWidth="1"/>
    <col min="8192" max="8192" width="18.140625" style="175" customWidth="1"/>
    <col min="8193" max="8195" width="0" style="175" hidden="1" customWidth="1"/>
    <col min="8196" max="8431" width="13" style="175"/>
    <col min="8432" max="8432" width="10.85546875" style="175" customWidth="1"/>
    <col min="8433" max="8433" width="32.42578125" style="175" customWidth="1"/>
    <col min="8434" max="8434" width="0" style="175" hidden="1" customWidth="1"/>
    <col min="8435" max="8435" width="3.42578125" style="175" customWidth="1"/>
    <col min="8436" max="8436" width="8.85546875" style="175" customWidth="1"/>
    <col min="8437" max="8437" width="15.7109375" style="175" customWidth="1"/>
    <col min="8438" max="8438" width="4.7109375" style="175" customWidth="1"/>
    <col min="8439" max="8439" width="10.5703125" style="175" customWidth="1"/>
    <col min="8440" max="8440" width="0" style="175" hidden="1" customWidth="1"/>
    <col min="8441" max="8441" width="12.7109375" style="175" customWidth="1"/>
    <col min="8442" max="8442" width="18.5703125" style="175" bestFit="1" customWidth="1"/>
    <col min="8443" max="8443" width="15" style="175" customWidth="1"/>
    <col min="8444" max="8444" width="13" style="175" customWidth="1"/>
    <col min="8445" max="8445" width="14.5703125" style="175" customWidth="1"/>
    <col min="8446" max="8447" width="0" style="175" hidden="1" customWidth="1"/>
    <col min="8448" max="8448" width="18.140625" style="175" customWidth="1"/>
    <col min="8449" max="8451" width="0" style="175" hidden="1" customWidth="1"/>
    <col min="8452" max="8687" width="13" style="175"/>
    <col min="8688" max="8688" width="10.85546875" style="175" customWidth="1"/>
    <col min="8689" max="8689" width="32.42578125" style="175" customWidth="1"/>
    <col min="8690" max="8690" width="0" style="175" hidden="1" customWidth="1"/>
    <col min="8691" max="8691" width="3.42578125" style="175" customWidth="1"/>
    <col min="8692" max="8692" width="8.85546875" style="175" customWidth="1"/>
    <col min="8693" max="8693" width="15.7109375" style="175" customWidth="1"/>
    <col min="8694" max="8694" width="4.7109375" style="175" customWidth="1"/>
    <col min="8695" max="8695" width="10.5703125" style="175" customWidth="1"/>
    <col min="8696" max="8696" width="0" style="175" hidden="1" customWidth="1"/>
    <col min="8697" max="8697" width="12.7109375" style="175" customWidth="1"/>
    <col min="8698" max="8698" width="18.5703125" style="175" bestFit="1" customWidth="1"/>
    <col min="8699" max="8699" width="15" style="175" customWidth="1"/>
    <col min="8700" max="8700" width="13" style="175" customWidth="1"/>
    <col min="8701" max="8701" width="14.5703125" style="175" customWidth="1"/>
    <col min="8702" max="8703" width="0" style="175" hidden="1" customWidth="1"/>
    <col min="8704" max="8704" width="18.140625" style="175" customWidth="1"/>
    <col min="8705" max="8707" width="0" style="175" hidden="1" customWidth="1"/>
    <col min="8708" max="8943" width="13" style="175"/>
    <col min="8944" max="8944" width="10.85546875" style="175" customWidth="1"/>
    <col min="8945" max="8945" width="32.42578125" style="175" customWidth="1"/>
    <col min="8946" max="8946" width="0" style="175" hidden="1" customWidth="1"/>
    <col min="8947" max="8947" width="3.42578125" style="175" customWidth="1"/>
    <col min="8948" max="8948" width="8.85546875" style="175" customWidth="1"/>
    <col min="8949" max="8949" width="15.7109375" style="175" customWidth="1"/>
    <col min="8950" max="8950" width="4.7109375" style="175" customWidth="1"/>
    <col min="8951" max="8951" width="10.5703125" style="175" customWidth="1"/>
    <col min="8952" max="8952" width="0" style="175" hidden="1" customWidth="1"/>
    <col min="8953" max="8953" width="12.7109375" style="175" customWidth="1"/>
    <col min="8954" max="8954" width="18.5703125" style="175" bestFit="1" customWidth="1"/>
    <col min="8955" max="8955" width="15" style="175" customWidth="1"/>
    <col min="8956" max="8956" width="13" style="175" customWidth="1"/>
    <col min="8957" max="8957" width="14.5703125" style="175" customWidth="1"/>
    <col min="8958" max="8959" width="0" style="175" hidden="1" customWidth="1"/>
    <col min="8960" max="8960" width="18.140625" style="175" customWidth="1"/>
    <col min="8961" max="8963" width="0" style="175" hidden="1" customWidth="1"/>
    <col min="8964" max="9199" width="13" style="175"/>
    <col min="9200" max="9200" width="10.85546875" style="175" customWidth="1"/>
    <col min="9201" max="9201" width="32.42578125" style="175" customWidth="1"/>
    <col min="9202" max="9202" width="0" style="175" hidden="1" customWidth="1"/>
    <col min="9203" max="9203" width="3.42578125" style="175" customWidth="1"/>
    <col min="9204" max="9204" width="8.85546875" style="175" customWidth="1"/>
    <col min="9205" max="9205" width="15.7109375" style="175" customWidth="1"/>
    <col min="9206" max="9206" width="4.7109375" style="175" customWidth="1"/>
    <col min="9207" max="9207" width="10.5703125" style="175" customWidth="1"/>
    <col min="9208" max="9208" width="0" style="175" hidden="1" customWidth="1"/>
    <col min="9209" max="9209" width="12.7109375" style="175" customWidth="1"/>
    <col min="9210" max="9210" width="18.5703125" style="175" bestFit="1" customWidth="1"/>
    <col min="9211" max="9211" width="15" style="175" customWidth="1"/>
    <col min="9212" max="9212" width="13" style="175" customWidth="1"/>
    <col min="9213" max="9213" width="14.5703125" style="175" customWidth="1"/>
    <col min="9214" max="9215" width="0" style="175" hidden="1" customWidth="1"/>
    <col min="9216" max="9216" width="18.140625" style="175" customWidth="1"/>
    <col min="9217" max="9219" width="0" style="175" hidden="1" customWidth="1"/>
    <col min="9220" max="9455" width="13" style="175"/>
    <col min="9456" max="9456" width="10.85546875" style="175" customWidth="1"/>
    <col min="9457" max="9457" width="32.42578125" style="175" customWidth="1"/>
    <col min="9458" max="9458" width="0" style="175" hidden="1" customWidth="1"/>
    <col min="9459" max="9459" width="3.42578125" style="175" customWidth="1"/>
    <col min="9460" max="9460" width="8.85546875" style="175" customWidth="1"/>
    <col min="9461" max="9461" width="15.7109375" style="175" customWidth="1"/>
    <col min="9462" max="9462" width="4.7109375" style="175" customWidth="1"/>
    <col min="9463" max="9463" width="10.5703125" style="175" customWidth="1"/>
    <col min="9464" max="9464" width="0" style="175" hidden="1" customWidth="1"/>
    <col min="9465" max="9465" width="12.7109375" style="175" customWidth="1"/>
    <col min="9466" max="9466" width="18.5703125" style="175" bestFit="1" customWidth="1"/>
    <col min="9467" max="9467" width="15" style="175" customWidth="1"/>
    <col min="9468" max="9468" width="13" style="175" customWidth="1"/>
    <col min="9469" max="9469" width="14.5703125" style="175" customWidth="1"/>
    <col min="9470" max="9471" width="0" style="175" hidden="1" customWidth="1"/>
    <col min="9472" max="9472" width="18.140625" style="175" customWidth="1"/>
    <col min="9473" max="9475" width="0" style="175" hidden="1" customWidth="1"/>
    <col min="9476" max="9711" width="13" style="175"/>
    <col min="9712" max="9712" width="10.85546875" style="175" customWidth="1"/>
    <col min="9713" max="9713" width="32.42578125" style="175" customWidth="1"/>
    <col min="9714" max="9714" width="0" style="175" hidden="1" customWidth="1"/>
    <col min="9715" max="9715" width="3.42578125" style="175" customWidth="1"/>
    <col min="9716" max="9716" width="8.85546875" style="175" customWidth="1"/>
    <col min="9717" max="9717" width="15.7109375" style="175" customWidth="1"/>
    <col min="9718" max="9718" width="4.7109375" style="175" customWidth="1"/>
    <col min="9719" max="9719" width="10.5703125" style="175" customWidth="1"/>
    <col min="9720" max="9720" width="0" style="175" hidden="1" customWidth="1"/>
    <col min="9721" max="9721" width="12.7109375" style="175" customWidth="1"/>
    <col min="9722" max="9722" width="18.5703125" style="175" bestFit="1" customWidth="1"/>
    <col min="9723" max="9723" width="15" style="175" customWidth="1"/>
    <col min="9724" max="9724" width="13" style="175" customWidth="1"/>
    <col min="9725" max="9725" width="14.5703125" style="175" customWidth="1"/>
    <col min="9726" max="9727" width="0" style="175" hidden="1" customWidth="1"/>
    <col min="9728" max="9728" width="18.140625" style="175" customWidth="1"/>
    <col min="9729" max="9731" width="0" style="175" hidden="1" customWidth="1"/>
    <col min="9732" max="9967" width="13" style="175"/>
    <col min="9968" max="9968" width="10.85546875" style="175" customWidth="1"/>
    <col min="9969" max="9969" width="32.42578125" style="175" customWidth="1"/>
    <col min="9970" max="9970" width="0" style="175" hidden="1" customWidth="1"/>
    <col min="9971" max="9971" width="3.42578125" style="175" customWidth="1"/>
    <col min="9972" max="9972" width="8.85546875" style="175" customWidth="1"/>
    <col min="9973" max="9973" width="15.7109375" style="175" customWidth="1"/>
    <col min="9974" max="9974" width="4.7109375" style="175" customWidth="1"/>
    <col min="9975" max="9975" width="10.5703125" style="175" customWidth="1"/>
    <col min="9976" max="9976" width="0" style="175" hidden="1" customWidth="1"/>
    <col min="9977" max="9977" width="12.7109375" style="175" customWidth="1"/>
    <col min="9978" max="9978" width="18.5703125" style="175" bestFit="1" customWidth="1"/>
    <col min="9979" max="9979" width="15" style="175" customWidth="1"/>
    <col min="9980" max="9980" width="13" style="175" customWidth="1"/>
    <col min="9981" max="9981" width="14.5703125" style="175" customWidth="1"/>
    <col min="9982" max="9983" width="0" style="175" hidden="1" customWidth="1"/>
    <col min="9984" max="9984" width="18.140625" style="175" customWidth="1"/>
    <col min="9985" max="9987" width="0" style="175" hidden="1" customWidth="1"/>
    <col min="9988" max="10223" width="13" style="175"/>
    <col min="10224" max="10224" width="10.85546875" style="175" customWidth="1"/>
    <col min="10225" max="10225" width="32.42578125" style="175" customWidth="1"/>
    <col min="10226" max="10226" width="0" style="175" hidden="1" customWidth="1"/>
    <col min="10227" max="10227" width="3.42578125" style="175" customWidth="1"/>
    <col min="10228" max="10228" width="8.85546875" style="175" customWidth="1"/>
    <col min="10229" max="10229" width="15.7109375" style="175" customWidth="1"/>
    <col min="10230" max="10230" width="4.7109375" style="175" customWidth="1"/>
    <col min="10231" max="10231" width="10.5703125" style="175" customWidth="1"/>
    <col min="10232" max="10232" width="0" style="175" hidden="1" customWidth="1"/>
    <col min="10233" max="10233" width="12.7109375" style="175" customWidth="1"/>
    <col min="10234" max="10234" width="18.5703125" style="175" bestFit="1" customWidth="1"/>
    <col min="10235" max="10235" width="15" style="175" customWidth="1"/>
    <col min="10236" max="10236" width="13" style="175" customWidth="1"/>
    <col min="10237" max="10237" width="14.5703125" style="175" customWidth="1"/>
    <col min="10238" max="10239" width="0" style="175" hidden="1" customWidth="1"/>
    <col min="10240" max="10240" width="18.140625" style="175" customWidth="1"/>
    <col min="10241" max="10243" width="0" style="175" hidden="1" customWidth="1"/>
    <col min="10244" max="10479" width="13" style="175"/>
    <col min="10480" max="10480" width="10.85546875" style="175" customWidth="1"/>
    <col min="10481" max="10481" width="32.42578125" style="175" customWidth="1"/>
    <col min="10482" max="10482" width="0" style="175" hidden="1" customWidth="1"/>
    <col min="10483" max="10483" width="3.42578125" style="175" customWidth="1"/>
    <col min="10484" max="10484" width="8.85546875" style="175" customWidth="1"/>
    <col min="10485" max="10485" width="15.7109375" style="175" customWidth="1"/>
    <col min="10486" max="10486" width="4.7109375" style="175" customWidth="1"/>
    <col min="10487" max="10487" width="10.5703125" style="175" customWidth="1"/>
    <col min="10488" max="10488" width="0" style="175" hidden="1" customWidth="1"/>
    <col min="10489" max="10489" width="12.7109375" style="175" customWidth="1"/>
    <col min="10490" max="10490" width="18.5703125" style="175" bestFit="1" customWidth="1"/>
    <col min="10491" max="10491" width="15" style="175" customWidth="1"/>
    <col min="10492" max="10492" width="13" style="175" customWidth="1"/>
    <col min="10493" max="10493" width="14.5703125" style="175" customWidth="1"/>
    <col min="10494" max="10495" width="0" style="175" hidden="1" customWidth="1"/>
    <col min="10496" max="10496" width="18.140625" style="175" customWidth="1"/>
    <col min="10497" max="10499" width="0" style="175" hidden="1" customWidth="1"/>
    <col min="10500" max="10735" width="13" style="175"/>
    <col min="10736" max="10736" width="10.85546875" style="175" customWidth="1"/>
    <col min="10737" max="10737" width="32.42578125" style="175" customWidth="1"/>
    <col min="10738" max="10738" width="0" style="175" hidden="1" customWidth="1"/>
    <col min="10739" max="10739" width="3.42578125" style="175" customWidth="1"/>
    <col min="10740" max="10740" width="8.85546875" style="175" customWidth="1"/>
    <col min="10741" max="10741" width="15.7109375" style="175" customWidth="1"/>
    <col min="10742" max="10742" width="4.7109375" style="175" customWidth="1"/>
    <col min="10743" max="10743" width="10.5703125" style="175" customWidth="1"/>
    <col min="10744" max="10744" width="0" style="175" hidden="1" customWidth="1"/>
    <col min="10745" max="10745" width="12.7109375" style="175" customWidth="1"/>
    <col min="10746" max="10746" width="18.5703125" style="175" bestFit="1" customWidth="1"/>
    <col min="10747" max="10747" width="15" style="175" customWidth="1"/>
    <col min="10748" max="10748" width="13" style="175" customWidth="1"/>
    <col min="10749" max="10749" width="14.5703125" style="175" customWidth="1"/>
    <col min="10750" max="10751" width="0" style="175" hidden="1" customWidth="1"/>
    <col min="10752" max="10752" width="18.140625" style="175" customWidth="1"/>
    <col min="10753" max="10755" width="0" style="175" hidden="1" customWidth="1"/>
    <col min="10756" max="10991" width="13" style="175"/>
    <col min="10992" max="10992" width="10.85546875" style="175" customWidth="1"/>
    <col min="10993" max="10993" width="32.42578125" style="175" customWidth="1"/>
    <col min="10994" max="10994" width="0" style="175" hidden="1" customWidth="1"/>
    <col min="10995" max="10995" width="3.42578125" style="175" customWidth="1"/>
    <col min="10996" max="10996" width="8.85546875" style="175" customWidth="1"/>
    <col min="10997" max="10997" width="15.7109375" style="175" customWidth="1"/>
    <col min="10998" max="10998" width="4.7109375" style="175" customWidth="1"/>
    <col min="10999" max="10999" width="10.5703125" style="175" customWidth="1"/>
    <col min="11000" max="11000" width="0" style="175" hidden="1" customWidth="1"/>
    <col min="11001" max="11001" width="12.7109375" style="175" customWidth="1"/>
    <col min="11002" max="11002" width="18.5703125" style="175" bestFit="1" customWidth="1"/>
    <col min="11003" max="11003" width="15" style="175" customWidth="1"/>
    <col min="11004" max="11004" width="13" style="175" customWidth="1"/>
    <col min="11005" max="11005" width="14.5703125" style="175" customWidth="1"/>
    <col min="11006" max="11007" width="0" style="175" hidden="1" customWidth="1"/>
    <col min="11008" max="11008" width="18.140625" style="175" customWidth="1"/>
    <col min="11009" max="11011" width="0" style="175" hidden="1" customWidth="1"/>
    <col min="11012" max="11247" width="13" style="175"/>
    <col min="11248" max="11248" width="10.85546875" style="175" customWidth="1"/>
    <col min="11249" max="11249" width="32.42578125" style="175" customWidth="1"/>
    <col min="11250" max="11250" width="0" style="175" hidden="1" customWidth="1"/>
    <col min="11251" max="11251" width="3.42578125" style="175" customWidth="1"/>
    <col min="11252" max="11252" width="8.85546875" style="175" customWidth="1"/>
    <col min="11253" max="11253" width="15.7109375" style="175" customWidth="1"/>
    <col min="11254" max="11254" width="4.7109375" style="175" customWidth="1"/>
    <col min="11255" max="11255" width="10.5703125" style="175" customWidth="1"/>
    <col min="11256" max="11256" width="0" style="175" hidden="1" customWidth="1"/>
    <col min="11257" max="11257" width="12.7109375" style="175" customWidth="1"/>
    <col min="11258" max="11258" width="18.5703125" style="175" bestFit="1" customWidth="1"/>
    <col min="11259" max="11259" width="15" style="175" customWidth="1"/>
    <col min="11260" max="11260" width="13" style="175" customWidth="1"/>
    <col min="11261" max="11261" width="14.5703125" style="175" customWidth="1"/>
    <col min="11262" max="11263" width="0" style="175" hidden="1" customWidth="1"/>
    <col min="11264" max="11264" width="18.140625" style="175" customWidth="1"/>
    <col min="11265" max="11267" width="0" style="175" hidden="1" customWidth="1"/>
    <col min="11268" max="11503" width="13" style="175"/>
    <col min="11504" max="11504" width="10.85546875" style="175" customWidth="1"/>
    <col min="11505" max="11505" width="32.42578125" style="175" customWidth="1"/>
    <col min="11506" max="11506" width="0" style="175" hidden="1" customWidth="1"/>
    <col min="11507" max="11507" width="3.42578125" style="175" customWidth="1"/>
    <col min="11508" max="11508" width="8.85546875" style="175" customWidth="1"/>
    <col min="11509" max="11509" width="15.7109375" style="175" customWidth="1"/>
    <col min="11510" max="11510" width="4.7109375" style="175" customWidth="1"/>
    <col min="11511" max="11511" width="10.5703125" style="175" customWidth="1"/>
    <col min="11512" max="11512" width="0" style="175" hidden="1" customWidth="1"/>
    <col min="11513" max="11513" width="12.7109375" style="175" customWidth="1"/>
    <col min="11514" max="11514" width="18.5703125" style="175" bestFit="1" customWidth="1"/>
    <col min="11515" max="11515" width="15" style="175" customWidth="1"/>
    <col min="11516" max="11516" width="13" style="175" customWidth="1"/>
    <col min="11517" max="11517" width="14.5703125" style="175" customWidth="1"/>
    <col min="11518" max="11519" width="0" style="175" hidden="1" customWidth="1"/>
    <col min="11520" max="11520" width="18.140625" style="175" customWidth="1"/>
    <col min="11521" max="11523" width="0" style="175" hidden="1" customWidth="1"/>
    <col min="11524" max="11759" width="13" style="175"/>
    <col min="11760" max="11760" width="10.85546875" style="175" customWidth="1"/>
    <col min="11761" max="11761" width="32.42578125" style="175" customWidth="1"/>
    <col min="11762" max="11762" width="0" style="175" hidden="1" customWidth="1"/>
    <col min="11763" max="11763" width="3.42578125" style="175" customWidth="1"/>
    <col min="11764" max="11764" width="8.85546875" style="175" customWidth="1"/>
    <col min="11765" max="11765" width="15.7109375" style="175" customWidth="1"/>
    <col min="11766" max="11766" width="4.7109375" style="175" customWidth="1"/>
    <col min="11767" max="11767" width="10.5703125" style="175" customWidth="1"/>
    <col min="11768" max="11768" width="0" style="175" hidden="1" customWidth="1"/>
    <col min="11769" max="11769" width="12.7109375" style="175" customWidth="1"/>
    <col min="11770" max="11770" width="18.5703125" style="175" bestFit="1" customWidth="1"/>
    <col min="11771" max="11771" width="15" style="175" customWidth="1"/>
    <col min="11772" max="11772" width="13" style="175" customWidth="1"/>
    <col min="11773" max="11773" width="14.5703125" style="175" customWidth="1"/>
    <col min="11774" max="11775" width="0" style="175" hidden="1" customWidth="1"/>
    <col min="11776" max="11776" width="18.140625" style="175" customWidth="1"/>
    <col min="11777" max="11779" width="0" style="175" hidden="1" customWidth="1"/>
    <col min="11780" max="12015" width="13" style="175"/>
    <col min="12016" max="12016" width="10.85546875" style="175" customWidth="1"/>
    <col min="12017" max="12017" width="32.42578125" style="175" customWidth="1"/>
    <col min="12018" max="12018" width="0" style="175" hidden="1" customWidth="1"/>
    <col min="12019" max="12019" width="3.42578125" style="175" customWidth="1"/>
    <col min="12020" max="12020" width="8.85546875" style="175" customWidth="1"/>
    <col min="12021" max="12021" width="15.7109375" style="175" customWidth="1"/>
    <col min="12022" max="12022" width="4.7109375" style="175" customWidth="1"/>
    <col min="12023" max="12023" width="10.5703125" style="175" customWidth="1"/>
    <col min="12024" max="12024" width="0" style="175" hidden="1" customWidth="1"/>
    <col min="12025" max="12025" width="12.7109375" style="175" customWidth="1"/>
    <col min="12026" max="12026" width="18.5703125" style="175" bestFit="1" customWidth="1"/>
    <col min="12027" max="12027" width="15" style="175" customWidth="1"/>
    <col min="12028" max="12028" width="13" style="175" customWidth="1"/>
    <col min="12029" max="12029" width="14.5703125" style="175" customWidth="1"/>
    <col min="12030" max="12031" width="0" style="175" hidden="1" customWidth="1"/>
    <col min="12032" max="12032" width="18.140625" style="175" customWidth="1"/>
    <col min="12033" max="12035" width="0" style="175" hidden="1" customWidth="1"/>
    <col min="12036" max="12271" width="13" style="175"/>
    <col min="12272" max="12272" width="10.85546875" style="175" customWidth="1"/>
    <col min="12273" max="12273" width="32.42578125" style="175" customWidth="1"/>
    <col min="12274" max="12274" width="0" style="175" hidden="1" customWidth="1"/>
    <col min="12275" max="12275" width="3.42578125" style="175" customWidth="1"/>
    <col min="12276" max="12276" width="8.85546875" style="175" customWidth="1"/>
    <col min="12277" max="12277" width="15.7109375" style="175" customWidth="1"/>
    <col min="12278" max="12278" width="4.7109375" style="175" customWidth="1"/>
    <col min="12279" max="12279" width="10.5703125" style="175" customWidth="1"/>
    <col min="12280" max="12280" width="0" style="175" hidden="1" customWidth="1"/>
    <col min="12281" max="12281" width="12.7109375" style="175" customWidth="1"/>
    <col min="12282" max="12282" width="18.5703125" style="175" bestFit="1" customWidth="1"/>
    <col min="12283" max="12283" width="15" style="175" customWidth="1"/>
    <col min="12284" max="12284" width="13" style="175" customWidth="1"/>
    <col min="12285" max="12285" width="14.5703125" style="175" customWidth="1"/>
    <col min="12286" max="12287" width="0" style="175" hidden="1" customWidth="1"/>
    <col min="12288" max="12288" width="18.140625" style="175" customWidth="1"/>
    <col min="12289" max="12291" width="0" style="175" hidden="1" customWidth="1"/>
    <col min="12292" max="12527" width="13" style="175"/>
    <col min="12528" max="12528" width="10.85546875" style="175" customWidth="1"/>
    <col min="12529" max="12529" width="32.42578125" style="175" customWidth="1"/>
    <col min="12530" max="12530" width="0" style="175" hidden="1" customWidth="1"/>
    <col min="12531" max="12531" width="3.42578125" style="175" customWidth="1"/>
    <col min="12532" max="12532" width="8.85546875" style="175" customWidth="1"/>
    <col min="12533" max="12533" width="15.7109375" style="175" customWidth="1"/>
    <col min="12534" max="12534" width="4.7109375" style="175" customWidth="1"/>
    <col min="12535" max="12535" width="10.5703125" style="175" customWidth="1"/>
    <col min="12536" max="12536" width="0" style="175" hidden="1" customWidth="1"/>
    <col min="12537" max="12537" width="12.7109375" style="175" customWidth="1"/>
    <col min="12538" max="12538" width="18.5703125" style="175" bestFit="1" customWidth="1"/>
    <col min="12539" max="12539" width="15" style="175" customWidth="1"/>
    <col min="12540" max="12540" width="13" style="175" customWidth="1"/>
    <col min="12541" max="12541" width="14.5703125" style="175" customWidth="1"/>
    <col min="12542" max="12543" width="0" style="175" hidden="1" customWidth="1"/>
    <col min="12544" max="12544" width="18.140625" style="175" customWidth="1"/>
    <col min="12545" max="12547" width="0" style="175" hidden="1" customWidth="1"/>
    <col min="12548" max="12783" width="13" style="175"/>
    <col min="12784" max="12784" width="10.85546875" style="175" customWidth="1"/>
    <col min="12785" max="12785" width="32.42578125" style="175" customWidth="1"/>
    <col min="12786" max="12786" width="0" style="175" hidden="1" customWidth="1"/>
    <col min="12787" max="12787" width="3.42578125" style="175" customWidth="1"/>
    <col min="12788" max="12788" width="8.85546875" style="175" customWidth="1"/>
    <col min="12789" max="12789" width="15.7109375" style="175" customWidth="1"/>
    <col min="12790" max="12790" width="4.7109375" style="175" customWidth="1"/>
    <col min="12791" max="12791" width="10.5703125" style="175" customWidth="1"/>
    <col min="12792" max="12792" width="0" style="175" hidden="1" customWidth="1"/>
    <col min="12793" max="12793" width="12.7109375" style="175" customWidth="1"/>
    <col min="12794" max="12794" width="18.5703125" style="175" bestFit="1" customWidth="1"/>
    <col min="12795" max="12795" width="15" style="175" customWidth="1"/>
    <col min="12796" max="12796" width="13" style="175" customWidth="1"/>
    <col min="12797" max="12797" width="14.5703125" style="175" customWidth="1"/>
    <col min="12798" max="12799" width="0" style="175" hidden="1" customWidth="1"/>
    <col min="12800" max="12800" width="18.140625" style="175" customWidth="1"/>
    <col min="12801" max="12803" width="0" style="175" hidden="1" customWidth="1"/>
    <col min="12804" max="13039" width="13" style="175"/>
    <col min="13040" max="13040" width="10.85546875" style="175" customWidth="1"/>
    <col min="13041" max="13041" width="32.42578125" style="175" customWidth="1"/>
    <col min="13042" max="13042" width="0" style="175" hidden="1" customWidth="1"/>
    <col min="13043" max="13043" width="3.42578125" style="175" customWidth="1"/>
    <col min="13044" max="13044" width="8.85546875" style="175" customWidth="1"/>
    <col min="13045" max="13045" width="15.7109375" style="175" customWidth="1"/>
    <col min="13046" max="13046" width="4.7109375" style="175" customWidth="1"/>
    <col min="13047" max="13047" width="10.5703125" style="175" customWidth="1"/>
    <col min="13048" max="13048" width="0" style="175" hidden="1" customWidth="1"/>
    <col min="13049" max="13049" width="12.7109375" style="175" customWidth="1"/>
    <col min="13050" max="13050" width="18.5703125" style="175" bestFit="1" customWidth="1"/>
    <col min="13051" max="13051" width="15" style="175" customWidth="1"/>
    <col min="13052" max="13052" width="13" style="175" customWidth="1"/>
    <col min="13053" max="13053" width="14.5703125" style="175" customWidth="1"/>
    <col min="13054" max="13055" width="0" style="175" hidden="1" customWidth="1"/>
    <col min="13056" max="13056" width="18.140625" style="175" customWidth="1"/>
    <col min="13057" max="13059" width="0" style="175" hidden="1" customWidth="1"/>
    <col min="13060" max="13295" width="13" style="175"/>
    <col min="13296" max="13296" width="10.85546875" style="175" customWidth="1"/>
    <col min="13297" max="13297" width="32.42578125" style="175" customWidth="1"/>
    <col min="13298" max="13298" width="0" style="175" hidden="1" customWidth="1"/>
    <col min="13299" max="13299" width="3.42578125" style="175" customWidth="1"/>
    <col min="13300" max="13300" width="8.85546875" style="175" customWidth="1"/>
    <col min="13301" max="13301" width="15.7109375" style="175" customWidth="1"/>
    <col min="13302" max="13302" width="4.7109375" style="175" customWidth="1"/>
    <col min="13303" max="13303" width="10.5703125" style="175" customWidth="1"/>
    <col min="13304" max="13304" width="0" style="175" hidden="1" customWidth="1"/>
    <col min="13305" max="13305" width="12.7109375" style="175" customWidth="1"/>
    <col min="13306" max="13306" width="18.5703125" style="175" bestFit="1" customWidth="1"/>
    <col min="13307" max="13307" width="15" style="175" customWidth="1"/>
    <col min="13308" max="13308" width="13" style="175" customWidth="1"/>
    <col min="13309" max="13309" width="14.5703125" style="175" customWidth="1"/>
    <col min="13310" max="13311" width="0" style="175" hidden="1" customWidth="1"/>
    <col min="13312" max="13312" width="18.140625" style="175" customWidth="1"/>
    <col min="13313" max="13315" width="0" style="175" hidden="1" customWidth="1"/>
    <col min="13316" max="13551" width="13" style="175"/>
    <col min="13552" max="13552" width="10.85546875" style="175" customWidth="1"/>
    <col min="13553" max="13553" width="32.42578125" style="175" customWidth="1"/>
    <col min="13554" max="13554" width="0" style="175" hidden="1" customWidth="1"/>
    <col min="13555" max="13555" width="3.42578125" style="175" customWidth="1"/>
    <col min="13556" max="13556" width="8.85546875" style="175" customWidth="1"/>
    <col min="13557" max="13557" width="15.7109375" style="175" customWidth="1"/>
    <col min="13558" max="13558" width="4.7109375" style="175" customWidth="1"/>
    <col min="13559" max="13559" width="10.5703125" style="175" customWidth="1"/>
    <col min="13560" max="13560" width="0" style="175" hidden="1" customWidth="1"/>
    <col min="13561" max="13561" width="12.7109375" style="175" customWidth="1"/>
    <col min="13562" max="13562" width="18.5703125" style="175" bestFit="1" customWidth="1"/>
    <col min="13563" max="13563" width="15" style="175" customWidth="1"/>
    <col min="13564" max="13564" width="13" style="175" customWidth="1"/>
    <col min="13565" max="13565" width="14.5703125" style="175" customWidth="1"/>
    <col min="13566" max="13567" width="0" style="175" hidden="1" customWidth="1"/>
    <col min="13568" max="13568" width="18.140625" style="175" customWidth="1"/>
    <col min="13569" max="13571" width="0" style="175" hidden="1" customWidth="1"/>
    <col min="13572" max="13807" width="13" style="175"/>
    <col min="13808" max="13808" width="10.85546875" style="175" customWidth="1"/>
    <col min="13809" max="13809" width="32.42578125" style="175" customWidth="1"/>
    <col min="13810" max="13810" width="0" style="175" hidden="1" customWidth="1"/>
    <col min="13811" max="13811" width="3.42578125" style="175" customWidth="1"/>
    <col min="13812" max="13812" width="8.85546875" style="175" customWidth="1"/>
    <col min="13813" max="13813" width="15.7109375" style="175" customWidth="1"/>
    <col min="13814" max="13814" width="4.7109375" style="175" customWidth="1"/>
    <col min="13815" max="13815" width="10.5703125" style="175" customWidth="1"/>
    <col min="13816" max="13816" width="0" style="175" hidden="1" customWidth="1"/>
    <col min="13817" max="13817" width="12.7109375" style="175" customWidth="1"/>
    <col min="13818" max="13818" width="18.5703125" style="175" bestFit="1" customWidth="1"/>
    <col min="13819" max="13819" width="15" style="175" customWidth="1"/>
    <col min="13820" max="13820" width="13" style="175" customWidth="1"/>
    <col min="13821" max="13821" width="14.5703125" style="175" customWidth="1"/>
    <col min="13822" max="13823" width="0" style="175" hidden="1" customWidth="1"/>
    <col min="13824" max="13824" width="18.140625" style="175" customWidth="1"/>
    <col min="13825" max="13827" width="0" style="175" hidden="1" customWidth="1"/>
    <col min="13828" max="14063" width="13" style="175"/>
    <col min="14064" max="14064" width="10.85546875" style="175" customWidth="1"/>
    <col min="14065" max="14065" width="32.42578125" style="175" customWidth="1"/>
    <col min="14066" max="14066" width="0" style="175" hidden="1" customWidth="1"/>
    <col min="14067" max="14067" width="3.42578125" style="175" customWidth="1"/>
    <col min="14068" max="14068" width="8.85546875" style="175" customWidth="1"/>
    <col min="14069" max="14069" width="15.7109375" style="175" customWidth="1"/>
    <col min="14070" max="14070" width="4.7109375" style="175" customWidth="1"/>
    <col min="14071" max="14071" width="10.5703125" style="175" customWidth="1"/>
    <col min="14072" max="14072" width="0" style="175" hidden="1" customWidth="1"/>
    <col min="14073" max="14073" width="12.7109375" style="175" customWidth="1"/>
    <col min="14074" max="14074" width="18.5703125" style="175" bestFit="1" customWidth="1"/>
    <col min="14075" max="14075" width="15" style="175" customWidth="1"/>
    <col min="14076" max="14076" width="13" style="175" customWidth="1"/>
    <col min="14077" max="14077" width="14.5703125" style="175" customWidth="1"/>
    <col min="14078" max="14079" width="0" style="175" hidden="1" customWidth="1"/>
    <col min="14080" max="14080" width="18.140625" style="175" customWidth="1"/>
    <col min="14081" max="14083" width="0" style="175" hidden="1" customWidth="1"/>
    <col min="14084" max="14319" width="13" style="175"/>
    <col min="14320" max="14320" width="10.85546875" style="175" customWidth="1"/>
    <col min="14321" max="14321" width="32.42578125" style="175" customWidth="1"/>
    <col min="14322" max="14322" width="0" style="175" hidden="1" customWidth="1"/>
    <col min="14323" max="14323" width="3.42578125" style="175" customWidth="1"/>
    <col min="14324" max="14324" width="8.85546875" style="175" customWidth="1"/>
    <col min="14325" max="14325" width="15.7109375" style="175" customWidth="1"/>
    <col min="14326" max="14326" width="4.7109375" style="175" customWidth="1"/>
    <col min="14327" max="14327" width="10.5703125" style="175" customWidth="1"/>
    <col min="14328" max="14328" width="0" style="175" hidden="1" customWidth="1"/>
    <col min="14329" max="14329" width="12.7109375" style="175" customWidth="1"/>
    <col min="14330" max="14330" width="18.5703125" style="175" bestFit="1" customWidth="1"/>
    <col min="14331" max="14331" width="15" style="175" customWidth="1"/>
    <col min="14332" max="14332" width="13" style="175" customWidth="1"/>
    <col min="14333" max="14333" width="14.5703125" style="175" customWidth="1"/>
    <col min="14334" max="14335" width="0" style="175" hidden="1" customWidth="1"/>
    <col min="14336" max="14336" width="18.140625" style="175" customWidth="1"/>
    <col min="14337" max="14339" width="0" style="175" hidden="1" customWidth="1"/>
    <col min="14340" max="14575" width="13" style="175"/>
    <col min="14576" max="14576" width="10.85546875" style="175" customWidth="1"/>
    <col min="14577" max="14577" width="32.42578125" style="175" customWidth="1"/>
    <col min="14578" max="14578" width="0" style="175" hidden="1" customWidth="1"/>
    <col min="14579" max="14579" width="3.42578125" style="175" customWidth="1"/>
    <col min="14580" max="14580" width="8.85546875" style="175" customWidth="1"/>
    <col min="14581" max="14581" width="15.7109375" style="175" customWidth="1"/>
    <col min="14582" max="14582" width="4.7109375" style="175" customWidth="1"/>
    <col min="14583" max="14583" width="10.5703125" style="175" customWidth="1"/>
    <col min="14584" max="14584" width="0" style="175" hidden="1" customWidth="1"/>
    <col min="14585" max="14585" width="12.7109375" style="175" customWidth="1"/>
    <col min="14586" max="14586" width="18.5703125" style="175" bestFit="1" customWidth="1"/>
    <col min="14587" max="14587" width="15" style="175" customWidth="1"/>
    <col min="14588" max="14588" width="13" style="175" customWidth="1"/>
    <col min="14589" max="14589" width="14.5703125" style="175" customWidth="1"/>
    <col min="14590" max="14591" width="0" style="175" hidden="1" customWidth="1"/>
    <col min="14592" max="14592" width="18.140625" style="175" customWidth="1"/>
    <col min="14593" max="14595" width="0" style="175" hidden="1" customWidth="1"/>
    <col min="14596" max="14831" width="13" style="175"/>
    <col min="14832" max="14832" width="10.85546875" style="175" customWidth="1"/>
    <col min="14833" max="14833" width="32.42578125" style="175" customWidth="1"/>
    <col min="14834" max="14834" width="0" style="175" hidden="1" customWidth="1"/>
    <col min="14835" max="14835" width="3.42578125" style="175" customWidth="1"/>
    <col min="14836" max="14836" width="8.85546875" style="175" customWidth="1"/>
    <col min="14837" max="14837" width="15.7109375" style="175" customWidth="1"/>
    <col min="14838" max="14838" width="4.7109375" style="175" customWidth="1"/>
    <col min="14839" max="14839" width="10.5703125" style="175" customWidth="1"/>
    <col min="14840" max="14840" width="0" style="175" hidden="1" customWidth="1"/>
    <col min="14841" max="14841" width="12.7109375" style="175" customWidth="1"/>
    <col min="14842" max="14842" width="18.5703125" style="175" bestFit="1" customWidth="1"/>
    <col min="14843" max="14843" width="15" style="175" customWidth="1"/>
    <col min="14844" max="14844" width="13" style="175" customWidth="1"/>
    <col min="14845" max="14845" width="14.5703125" style="175" customWidth="1"/>
    <col min="14846" max="14847" width="0" style="175" hidden="1" customWidth="1"/>
    <col min="14848" max="14848" width="18.140625" style="175" customWidth="1"/>
    <col min="14849" max="14851" width="0" style="175" hidden="1" customWidth="1"/>
    <col min="14852" max="15087" width="13" style="175"/>
    <col min="15088" max="15088" width="10.85546875" style="175" customWidth="1"/>
    <col min="15089" max="15089" width="32.42578125" style="175" customWidth="1"/>
    <col min="15090" max="15090" width="0" style="175" hidden="1" customWidth="1"/>
    <col min="15091" max="15091" width="3.42578125" style="175" customWidth="1"/>
    <col min="15092" max="15092" width="8.85546875" style="175" customWidth="1"/>
    <col min="15093" max="15093" width="15.7109375" style="175" customWidth="1"/>
    <col min="15094" max="15094" width="4.7109375" style="175" customWidth="1"/>
    <col min="15095" max="15095" width="10.5703125" style="175" customWidth="1"/>
    <col min="15096" max="15096" width="0" style="175" hidden="1" customWidth="1"/>
    <col min="15097" max="15097" width="12.7109375" style="175" customWidth="1"/>
    <col min="15098" max="15098" width="18.5703125" style="175" bestFit="1" customWidth="1"/>
    <col min="15099" max="15099" width="15" style="175" customWidth="1"/>
    <col min="15100" max="15100" width="13" style="175" customWidth="1"/>
    <col min="15101" max="15101" width="14.5703125" style="175" customWidth="1"/>
    <col min="15102" max="15103" width="0" style="175" hidden="1" customWidth="1"/>
    <col min="15104" max="15104" width="18.140625" style="175" customWidth="1"/>
    <col min="15105" max="15107" width="0" style="175" hidden="1" customWidth="1"/>
    <col min="15108" max="15343" width="13" style="175"/>
    <col min="15344" max="15344" width="10.85546875" style="175" customWidth="1"/>
    <col min="15345" max="15345" width="32.42578125" style="175" customWidth="1"/>
    <col min="15346" max="15346" width="0" style="175" hidden="1" customWidth="1"/>
    <col min="15347" max="15347" width="3.42578125" style="175" customWidth="1"/>
    <col min="15348" max="15348" width="8.85546875" style="175" customWidth="1"/>
    <col min="15349" max="15349" width="15.7109375" style="175" customWidth="1"/>
    <col min="15350" max="15350" width="4.7109375" style="175" customWidth="1"/>
    <col min="15351" max="15351" width="10.5703125" style="175" customWidth="1"/>
    <col min="15352" max="15352" width="0" style="175" hidden="1" customWidth="1"/>
    <col min="15353" max="15353" width="12.7109375" style="175" customWidth="1"/>
    <col min="15354" max="15354" width="18.5703125" style="175" bestFit="1" customWidth="1"/>
    <col min="15355" max="15355" width="15" style="175" customWidth="1"/>
    <col min="15356" max="15356" width="13" style="175" customWidth="1"/>
    <col min="15357" max="15357" width="14.5703125" style="175" customWidth="1"/>
    <col min="15358" max="15359" width="0" style="175" hidden="1" customWidth="1"/>
    <col min="15360" max="15360" width="18.140625" style="175" customWidth="1"/>
    <col min="15361" max="15363" width="0" style="175" hidden="1" customWidth="1"/>
    <col min="15364" max="15599" width="13" style="175"/>
    <col min="15600" max="15600" width="10.85546875" style="175" customWidth="1"/>
    <col min="15601" max="15601" width="32.42578125" style="175" customWidth="1"/>
    <col min="15602" max="15602" width="0" style="175" hidden="1" customWidth="1"/>
    <col min="15603" max="15603" width="3.42578125" style="175" customWidth="1"/>
    <col min="15604" max="15604" width="8.85546875" style="175" customWidth="1"/>
    <col min="15605" max="15605" width="15.7109375" style="175" customWidth="1"/>
    <col min="15606" max="15606" width="4.7109375" style="175" customWidth="1"/>
    <col min="15607" max="15607" width="10.5703125" style="175" customWidth="1"/>
    <col min="15608" max="15608" width="0" style="175" hidden="1" customWidth="1"/>
    <col min="15609" max="15609" width="12.7109375" style="175" customWidth="1"/>
    <col min="15610" max="15610" width="18.5703125" style="175" bestFit="1" customWidth="1"/>
    <col min="15611" max="15611" width="15" style="175" customWidth="1"/>
    <col min="15612" max="15612" width="13" style="175" customWidth="1"/>
    <col min="15613" max="15613" width="14.5703125" style="175" customWidth="1"/>
    <col min="15614" max="15615" width="0" style="175" hidden="1" customWidth="1"/>
    <col min="15616" max="15616" width="18.140625" style="175" customWidth="1"/>
    <col min="15617" max="15619" width="0" style="175" hidden="1" customWidth="1"/>
    <col min="15620" max="15855" width="13" style="175"/>
    <col min="15856" max="15856" width="10.85546875" style="175" customWidth="1"/>
    <col min="15857" max="15857" width="32.42578125" style="175" customWidth="1"/>
    <col min="15858" max="15858" width="0" style="175" hidden="1" customWidth="1"/>
    <col min="15859" max="15859" width="3.42578125" style="175" customWidth="1"/>
    <col min="15860" max="15860" width="8.85546875" style="175" customWidth="1"/>
    <col min="15861" max="15861" width="15.7109375" style="175" customWidth="1"/>
    <col min="15862" max="15862" width="4.7109375" style="175" customWidth="1"/>
    <col min="15863" max="15863" width="10.5703125" style="175" customWidth="1"/>
    <col min="15864" max="15864" width="0" style="175" hidden="1" customWidth="1"/>
    <col min="15865" max="15865" width="12.7109375" style="175" customWidth="1"/>
    <col min="15866" max="15866" width="18.5703125" style="175" bestFit="1" customWidth="1"/>
    <col min="15867" max="15867" width="15" style="175" customWidth="1"/>
    <col min="15868" max="15868" width="13" style="175" customWidth="1"/>
    <col min="15869" max="15869" width="14.5703125" style="175" customWidth="1"/>
    <col min="15870" max="15871" width="0" style="175" hidden="1" customWidth="1"/>
    <col min="15872" max="15872" width="18.140625" style="175" customWidth="1"/>
    <col min="15873" max="15875" width="0" style="175" hidden="1" customWidth="1"/>
    <col min="15876" max="16111" width="13" style="175"/>
    <col min="16112" max="16112" width="10.85546875" style="175" customWidth="1"/>
    <col min="16113" max="16113" width="32.42578125" style="175" customWidth="1"/>
    <col min="16114" max="16114" width="0" style="175" hidden="1" customWidth="1"/>
    <col min="16115" max="16115" width="3.42578125" style="175" customWidth="1"/>
    <col min="16116" max="16116" width="8.85546875" style="175" customWidth="1"/>
    <col min="16117" max="16117" width="15.7109375" style="175" customWidth="1"/>
    <col min="16118" max="16118" width="4.7109375" style="175" customWidth="1"/>
    <col min="16119" max="16119" width="10.5703125" style="175" customWidth="1"/>
    <col min="16120" max="16120" width="0" style="175" hidden="1" customWidth="1"/>
    <col min="16121" max="16121" width="12.7109375" style="175" customWidth="1"/>
    <col min="16122" max="16122" width="18.5703125" style="175" bestFit="1" customWidth="1"/>
    <col min="16123" max="16123" width="15" style="175" customWidth="1"/>
    <col min="16124" max="16124" width="13" style="175" customWidth="1"/>
    <col min="16125" max="16125" width="14.5703125" style="175" customWidth="1"/>
    <col min="16126" max="16127" width="0" style="175" hidden="1" customWidth="1"/>
    <col min="16128" max="16128" width="18.140625" style="175" customWidth="1"/>
    <col min="16129" max="16131" width="0" style="175" hidden="1" customWidth="1"/>
    <col min="16132" max="16384" width="13" style="175"/>
  </cols>
  <sheetData>
    <row r="1" spans="1:239">
      <c r="A1" s="125"/>
    </row>
    <row r="2" spans="1:239">
      <c r="A2" s="125"/>
    </row>
    <row r="3" spans="1:239">
      <c r="A3" s="125"/>
    </row>
    <row r="5" spans="1:239" ht="15" customHeight="1">
      <c r="A5" s="174"/>
      <c r="B5" s="174"/>
      <c r="D5" s="1687"/>
      <c r="E5" s="1687"/>
      <c r="F5" s="1687"/>
      <c r="G5" s="1687"/>
    </row>
    <row r="6" spans="1:239" ht="25.5" customHeight="1">
      <c r="A6" s="176"/>
      <c r="B6" s="176"/>
      <c r="C6" s="177"/>
      <c r="D6" s="1688"/>
      <c r="E6" s="1689"/>
      <c r="F6" s="1692"/>
      <c r="G6" s="1694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  <c r="HL6" s="178"/>
      <c r="HM6" s="178"/>
      <c r="HN6" s="178"/>
      <c r="HO6" s="178"/>
      <c r="HP6" s="178"/>
      <c r="HQ6" s="178"/>
      <c r="HR6" s="178"/>
      <c r="HS6" s="178"/>
      <c r="HT6" s="178"/>
      <c r="HU6" s="178"/>
      <c r="HV6" s="178"/>
      <c r="HW6" s="178"/>
      <c r="HX6" s="178"/>
      <c r="HY6" s="178"/>
      <c r="HZ6" s="178"/>
      <c r="IA6" s="178"/>
      <c r="IB6" s="178"/>
      <c r="IC6" s="178"/>
      <c r="ID6" s="178"/>
      <c r="IE6" s="178"/>
    </row>
    <row r="7" spans="1:239">
      <c r="A7" s="178"/>
      <c r="B7" s="178"/>
      <c r="C7" s="177"/>
      <c r="D7" s="1690"/>
      <c r="E7" s="1691"/>
      <c r="F7" s="1693"/>
      <c r="G7" s="1695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  <c r="HX7" s="178"/>
      <c r="HY7" s="178"/>
      <c r="HZ7" s="178"/>
      <c r="IA7" s="178"/>
      <c r="IB7" s="178"/>
      <c r="IC7" s="178"/>
      <c r="ID7" s="178"/>
      <c r="IE7" s="178"/>
    </row>
    <row r="8" spans="1:239" ht="14.25" customHeight="1">
      <c r="A8" s="178"/>
      <c r="B8" s="178"/>
      <c r="C8" s="178"/>
      <c r="D8" s="179"/>
      <c r="E8" s="179"/>
      <c r="F8" s="179"/>
      <c r="G8" s="179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</row>
    <row r="9" spans="1:239" ht="17.25" customHeight="1">
      <c r="A9" s="180"/>
      <c r="B9" s="180"/>
      <c r="C9" s="181"/>
      <c r="D9" s="182"/>
      <c r="E9" s="182"/>
      <c r="F9" s="182"/>
      <c r="G9" s="182"/>
    </row>
    <row r="10" spans="1:239" ht="9" customHeight="1">
      <c r="A10" s="180"/>
      <c r="B10" s="180"/>
      <c r="C10" s="181"/>
      <c r="D10" s="182"/>
      <c r="E10" s="182"/>
      <c r="F10" s="182"/>
      <c r="G10" s="182"/>
    </row>
    <row r="11" spans="1:239" s="181" customFormat="1" ht="26.25">
      <c r="B11" s="1245"/>
      <c r="C11" s="1245"/>
      <c r="D11" s="848"/>
      <c r="E11" s="1245"/>
      <c r="F11" s="1245"/>
      <c r="G11" s="1245"/>
      <c r="H11" s="1246"/>
    </row>
    <row r="12" spans="1:239" s="181" customFormat="1" ht="17.25" customHeight="1">
      <c r="B12" s="1242"/>
      <c r="C12" s="1242"/>
      <c r="D12" s="183"/>
      <c r="E12" s="184"/>
      <c r="F12" s="183"/>
      <c r="G12" s="183"/>
    </row>
    <row r="13" spans="1:239" s="181" customFormat="1" ht="17.25" customHeight="1">
      <c r="A13" s="185"/>
      <c r="B13" s="186"/>
      <c r="C13" s="187"/>
      <c r="D13" s="159"/>
      <c r="E13" s="188"/>
      <c r="F13" s="159"/>
      <c r="G13" s="159"/>
    </row>
    <row r="14" spans="1:239" s="181" customFormat="1" ht="17.25" customHeight="1">
      <c r="A14" s="185"/>
      <c r="B14" s="185"/>
      <c r="D14" s="159"/>
      <c r="E14" s="188"/>
      <c r="F14" s="159"/>
      <c r="G14" s="159"/>
    </row>
    <row r="15" spans="1:239" s="181" customFormat="1" ht="17.25" customHeight="1">
      <c r="A15" s="185"/>
      <c r="B15" s="185"/>
      <c r="D15" s="159"/>
      <c r="E15" s="188"/>
      <c r="F15" s="159"/>
      <c r="G15" s="159"/>
    </row>
    <row r="16" spans="1:239" s="181" customFormat="1" ht="17.25" customHeight="1" thickBot="1">
      <c r="A16" s="185"/>
      <c r="B16" s="185"/>
      <c r="D16" s="189"/>
      <c r="E16" s="188"/>
      <c r="F16" s="189"/>
      <c r="G16" s="189"/>
    </row>
    <row r="17" spans="1:8" s="191" customFormat="1" ht="17.25" customHeight="1" thickTop="1">
      <c r="A17" s="190"/>
      <c r="B17" s="190"/>
      <c r="D17" s="192"/>
      <c r="E17" s="188"/>
      <c r="F17" s="192"/>
      <c r="G17" s="192"/>
    </row>
    <row r="18" spans="1:8" s="181" customFormat="1" ht="17.25" customHeight="1">
      <c r="A18" s="185"/>
      <c r="B18" s="185"/>
      <c r="D18" s="159"/>
      <c r="E18" s="188"/>
      <c r="F18" s="159"/>
      <c r="G18" s="159"/>
    </row>
    <row r="19" spans="1:8" s="181" customFormat="1" ht="17.25" customHeight="1">
      <c r="A19" s="185"/>
      <c r="B19" s="186"/>
      <c r="C19" s="187"/>
    </row>
    <row r="20" spans="1:8" s="181" customFormat="1" ht="17.25" customHeight="1">
      <c r="A20" s="185"/>
      <c r="B20" s="185"/>
      <c r="D20" s="159"/>
      <c r="E20" s="188"/>
      <c r="F20" s="159"/>
      <c r="G20" s="159"/>
    </row>
    <row r="21" spans="1:8" s="194" customFormat="1" ht="17.25" customHeight="1">
      <c r="A21" s="193"/>
      <c r="B21" s="193"/>
      <c r="D21" s="195"/>
      <c r="E21" s="188"/>
      <c r="F21" s="195"/>
      <c r="G21" s="196"/>
    </row>
    <row r="22" spans="1:8" s="181" customFormat="1" ht="17.25" customHeight="1">
      <c r="A22" s="185"/>
      <c r="B22" s="186"/>
      <c r="C22" s="187"/>
      <c r="D22" s="183"/>
      <c r="E22" s="184"/>
      <c r="F22" s="183"/>
      <c r="G22" s="183"/>
    </row>
    <row r="23" spans="1:8" s="181" customFormat="1" ht="17.25" customHeight="1">
      <c r="A23" s="180"/>
      <c r="B23" s="180"/>
      <c r="D23" s="159"/>
      <c r="E23" s="188"/>
      <c r="F23" s="159"/>
      <c r="G23" s="159"/>
    </row>
    <row r="24" spans="1:8" s="181" customFormat="1" ht="17.25" customHeight="1">
      <c r="A24" s="180"/>
      <c r="B24" s="180"/>
      <c r="D24" s="159"/>
      <c r="E24" s="197"/>
      <c r="F24" s="159"/>
      <c r="G24" s="159"/>
    </row>
    <row r="25" spans="1:8" s="181" customFormat="1" ht="17.25" customHeight="1" thickBot="1">
      <c r="A25" s="180"/>
      <c r="B25" s="180"/>
      <c r="D25" s="189"/>
      <c r="E25" s="188"/>
      <c r="F25" s="189"/>
      <c r="G25" s="189"/>
    </row>
    <row r="26" spans="1:8" s="181" customFormat="1" ht="17.25" customHeight="1" thickTop="1">
      <c r="A26" s="180"/>
      <c r="B26" s="180"/>
      <c r="D26" s="198"/>
      <c r="E26" s="188"/>
      <c r="F26" s="198"/>
      <c r="G26" s="198"/>
    </row>
    <row r="27" spans="1:8" s="181" customFormat="1" ht="26.25">
      <c r="B27" s="1245"/>
      <c r="C27" s="1245"/>
      <c r="D27" s="848"/>
      <c r="E27" s="1245"/>
      <c r="F27" s="1245"/>
      <c r="G27" s="1245"/>
      <c r="H27" s="1246"/>
    </row>
    <row r="28" spans="1:8" s="181" customFormat="1" ht="19.5">
      <c r="B28" s="1242"/>
      <c r="C28" s="1242"/>
      <c r="D28" s="183"/>
      <c r="E28" s="184"/>
      <c r="F28" s="183"/>
      <c r="G28" s="183"/>
    </row>
    <row r="29" spans="1:8" s="181" customFormat="1" ht="26.25">
      <c r="A29" s="199"/>
      <c r="B29" s="186"/>
      <c r="C29" s="187"/>
      <c r="D29" s="183"/>
      <c r="E29" s="184"/>
      <c r="F29" s="183"/>
      <c r="G29" s="159"/>
    </row>
    <row r="30" spans="1:8" s="181" customFormat="1" ht="17.25" customHeight="1">
      <c r="A30" s="185"/>
      <c r="B30" s="185"/>
      <c r="D30" s="159"/>
      <c r="E30" s="188"/>
      <c r="F30" s="1226"/>
      <c r="G30" s="159"/>
    </row>
    <row r="31" spans="1:8" s="181" customFormat="1" ht="17.25" customHeight="1">
      <c r="A31" s="185"/>
      <c r="B31" s="185"/>
      <c r="D31" s="159"/>
      <c r="E31" s="188"/>
      <c r="F31" s="1227"/>
      <c r="G31" s="159"/>
    </row>
    <row r="32" spans="1:8" s="181" customFormat="1" ht="17.25" customHeight="1">
      <c r="A32" s="185"/>
      <c r="B32" s="185"/>
      <c r="D32" s="159"/>
      <c r="E32" s="188"/>
      <c r="F32" s="1227"/>
      <c r="G32" s="159"/>
    </row>
    <row r="33" spans="1:7" s="181" customFormat="1" ht="17.25" customHeight="1">
      <c r="A33" s="185"/>
      <c r="B33" s="185"/>
      <c r="D33" s="159"/>
      <c r="E33" s="188"/>
      <c r="F33" s="1227"/>
      <c r="G33" s="159"/>
    </row>
    <row r="34" spans="1:7" s="181" customFormat="1" ht="17.25" customHeight="1">
      <c r="A34" s="185"/>
      <c r="B34" s="185"/>
      <c r="D34" s="159"/>
      <c r="E34" s="188"/>
      <c r="F34" s="1227"/>
      <c r="G34" s="159"/>
    </row>
    <row r="35" spans="1:7" s="181" customFormat="1" ht="17.25" customHeight="1">
      <c r="A35" s="185"/>
      <c r="B35" s="185"/>
      <c r="D35" s="159"/>
      <c r="E35" s="188"/>
      <c r="F35" s="1227"/>
      <c r="G35" s="159"/>
    </row>
    <row r="36" spans="1:7" s="181" customFormat="1" ht="17.25" customHeight="1" thickBot="1">
      <c r="A36" s="180"/>
      <c r="B36" s="180"/>
      <c r="D36" s="189"/>
      <c r="E36" s="188"/>
      <c r="F36" s="1247"/>
      <c r="G36" s="189"/>
    </row>
    <row r="37" spans="1:7" s="181" customFormat="1" ht="17.25" customHeight="1" thickTop="1">
      <c r="A37" s="180"/>
      <c r="B37" s="180"/>
      <c r="D37" s="198"/>
      <c r="E37" s="188"/>
      <c r="F37" s="198"/>
      <c r="G37" s="198"/>
    </row>
    <row r="38" spans="1:7" s="181" customFormat="1" ht="17.25" customHeight="1">
      <c r="A38" s="185"/>
      <c r="B38" s="185"/>
      <c r="D38" s="159"/>
      <c r="E38" s="188"/>
      <c r="F38" s="159"/>
      <c r="G38" s="159"/>
    </row>
    <row r="39" spans="1:7" s="181" customFormat="1" ht="17.25" customHeight="1">
      <c r="A39" s="185"/>
      <c r="B39" s="186"/>
      <c r="C39" s="187"/>
      <c r="D39" s="159"/>
      <c r="E39" s="188"/>
      <c r="F39" s="159"/>
      <c r="G39" s="159"/>
    </row>
    <row r="40" spans="1:7" s="181" customFormat="1" ht="17.25" customHeight="1">
      <c r="A40" s="185"/>
      <c r="B40" s="185"/>
      <c r="D40" s="159"/>
      <c r="E40" s="188"/>
      <c r="F40" s="1227"/>
      <c r="G40" s="159"/>
    </row>
    <row r="41" spans="1:7" s="181" customFormat="1" ht="17.25" customHeight="1">
      <c r="A41" s="185"/>
      <c r="B41" s="185"/>
      <c r="D41" s="159"/>
      <c r="E41" s="188"/>
      <c r="F41" s="1227"/>
      <c r="G41" s="159"/>
    </row>
    <row r="42" spans="1:7" s="181" customFormat="1" ht="17.25" customHeight="1">
      <c r="A42" s="185"/>
      <c r="B42" s="185"/>
      <c r="D42" s="159"/>
      <c r="E42" s="188"/>
      <c r="F42" s="1227"/>
      <c r="G42" s="159"/>
    </row>
    <row r="43" spans="1:7" s="181" customFormat="1" ht="18" customHeight="1" thickBot="1">
      <c r="A43" s="180"/>
      <c r="B43" s="180"/>
      <c r="D43" s="189"/>
      <c r="E43" s="188"/>
      <c r="F43" s="1247"/>
      <c r="G43" s="189"/>
    </row>
    <row r="44" spans="1:7" s="181" customFormat="1" ht="17.25" customHeight="1" thickTop="1">
      <c r="A44" s="180"/>
      <c r="B44" s="180"/>
      <c r="D44" s="198"/>
      <c r="E44" s="188"/>
      <c r="F44" s="198"/>
      <c r="G44" s="198"/>
    </row>
    <row r="45" spans="1:7" s="181" customFormat="1" ht="17.25" customHeight="1">
      <c r="A45" s="185"/>
      <c r="B45" s="185"/>
      <c r="D45" s="159"/>
      <c r="E45" s="188"/>
      <c r="F45" s="159"/>
      <c r="G45" s="159"/>
    </row>
    <row r="46" spans="1:7" s="181" customFormat="1" ht="17.25" customHeight="1">
      <c r="A46" s="185"/>
      <c r="B46" s="186"/>
      <c r="C46" s="187"/>
      <c r="D46" s="159"/>
      <c r="E46" s="188"/>
      <c r="F46" s="159"/>
      <c r="G46" s="159"/>
    </row>
    <row r="47" spans="1:7" s="181" customFormat="1" ht="17.25" customHeight="1">
      <c r="A47" s="185"/>
      <c r="B47" s="185"/>
      <c r="D47" s="159"/>
      <c r="E47" s="188"/>
      <c r="F47" s="1227"/>
      <c r="G47" s="159"/>
    </row>
    <row r="48" spans="1:7" s="181" customFormat="1" ht="17.25" customHeight="1">
      <c r="A48" s="185"/>
      <c r="B48" s="185"/>
      <c r="D48" s="159"/>
      <c r="E48" s="188"/>
      <c r="F48" s="1227"/>
      <c r="G48" s="159"/>
    </row>
    <row r="49" spans="1:7" s="181" customFormat="1" ht="17.25" customHeight="1" thickBot="1">
      <c r="A49" s="180"/>
      <c r="B49" s="180"/>
      <c r="D49" s="189"/>
      <c r="E49" s="188"/>
      <c r="F49" s="1247"/>
      <c r="G49" s="189"/>
    </row>
    <row r="50" spans="1:7" s="181" customFormat="1" ht="17.25" customHeight="1" thickTop="1">
      <c r="A50" s="180"/>
      <c r="B50" s="180"/>
      <c r="D50" s="198"/>
      <c r="E50" s="188"/>
      <c r="F50" s="198"/>
      <c r="G50" s="198"/>
    </row>
    <row r="51" spans="1:7" s="181" customFormat="1" ht="17.25" customHeight="1">
      <c r="A51" s="185"/>
      <c r="B51" s="185"/>
      <c r="D51" s="159"/>
      <c r="E51" s="188"/>
      <c r="F51" s="159"/>
      <c r="G51" s="159"/>
    </row>
    <row r="52" spans="1:7" s="181" customFormat="1" ht="17.25" customHeight="1">
      <c r="A52" s="180"/>
      <c r="B52" s="186"/>
      <c r="C52" s="187"/>
      <c r="D52" s="183"/>
      <c r="E52" s="184"/>
      <c r="F52" s="183"/>
      <c r="G52" s="183"/>
    </row>
    <row r="53" spans="1:7" s="181" customFormat="1" ht="17.25" customHeight="1">
      <c r="A53" s="180"/>
      <c r="B53" s="180"/>
      <c r="D53" s="159"/>
      <c r="E53" s="184"/>
      <c r="F53" s="1227"/>
      <c r="G53" s="159"/>
    </row>
    <row r="54" spans="1:7" s="191" customFormat="1" ht="17.25" customHeight="1">
      <c r="A54" s="200"/>
      <c r="B54" s="200"/>
      <c r="D54" s="198"/>
      <c r="E54" s="196"/>
      <c r="F54" s="198"/>
      <c r="G54" s="201"/>
    </row>
    <row r="55" spans="1:7" s="191" customFormat="1" ht="17.25" customHeight="1">
      <c r="A55" s="200"/>
      <c r="B55" s="200"/>
      <c r="D55" s="198"/>
      <c r="E55" s="196"/>
      <c r="F55" s="198"/>
      <c r="G55" s="201"/>
    </row>
    <row r="56" spans="1:7" s="191" customFormat="1" ht="17.25" customHeight="1">
      <c r="A56" s="200"/>
      <c r="B56" s="186"/>
      <c r="C56" s="187"/>
      <c r="D56" s="198"/>
      <c r="E56" s="196"/>
      <c r="F56" s="198"/>
      <c r="G56" s="201"/>
    </row>
    <row r="57" spans="1:7" s="181" customFormat="1" ht="17.25" customHeight="1">
      <c r="A57" s="185"/>
      <c r="B57" s="185"/>
      <c r="D57" s="159"/>
      <c r="E57" s="188"/>
      <c r="F57" s="1227"/>
      <c r="G57" s="159"/>
    </row>
    <row r="58" spans="1:7" s="181" customFormat="1" ht="17.25" customHeight="1">
      <c r="A58" s="185"/>
      <c r="B58" s="185"/>
      <c r="D58" s="159"/>
      <c r="E58" s="188"/>
      <c r="F58" s="1227"/>
      <c r="G58" s="159"/>
    </row>
    <row r="59" spans="1:7" s="181" customFormat="1" ht="17.25" customHeight="1" thickBot="1">
      <c r="A59" s="180"/>
      <c r="B59" s="180"/>
      <c r="D59" s="189"/>
      <c r="E59" s="188"/>
      <c r="F59" s="1247"/>
      <c r="G59" s="189"/>
    </row>
    <row r="60" spans="1:7" s="181" customFormat="1" ht="17.25" customHeight="1" thickTop="1">
      <c r="A60" s="180"/>
      <c r="B60" s="180"/>
      <c r="D60" s="198"/>
      <c r="E60" s="188"/>
      <c r="F60" s="198"/>
      <c r="G60" s="198"/>
    </row>
    <row r="61" spans="1:7" s="191" customFormat="1" ht="17.25" customHeight="1">
      <c r="A61" s="200"/>
      <c r="B61" s="200"/>
      <c r="D61" s="198"/>
      <c r="E61" s="196"/>
      <c r="F61" s="198"/>
      <c r="G61" s="201"/>
    </row>
    <row r="62" spans="1:7" s="181" customFormat="1" ht="17.25" customHeight="1">
      <c r="A62" s="185"/>
      <c r="B62" s="185"/>
      <c r="D62" s="159"/>
      <c r="E62" s="188"/>
      <c r="F62" s="159"/>
      <c r="G62" s="159"/>
    </row>
    <row r="63" spans="1:7" s="181" customFormat="1" ht="17.25" customHeight="1">
      <c r="B63" s="1241"/>
      <c r="C63" s="1241"/>
      <c r="D63" s="183"/>
      <c r="E63" s="184"/>
      <c r="F63" s="183"/>
      <c r="G63" s="183"/>
    </row>
    <row r="64" spans="1:7" s="181" customFormat="1" ht="17.25" customHeight="1">
      <c r="A64" s="202"/>
      <c r="B64" s="186"/>
      <c r="C64" s="187"/>
      <c r="D64" s="183"/>
      <c r="E64" s="184"/>
      <c r="F64" s="183"/>
      <c r="G64" s="183"/>
    </row>
    <row r="65" spans="1:10" s="181" customFormat="1" ht="17.25" customHeight="1">
      <c r="A65" s="202"/>
      <c r="B65" s="202"/>
      <c r="D65" s="159"/>
      <c r="E65" s="184"/>
      <c r="F65" s="203"/>
      <c r="G65" s="159"/>
    </row>
    <row r="66" spans="1:10" s="181" customFormat="1" ht="17.25" customHeight="1">
      <c r="A66" s="202"/>
      <c r="B66" s="202"/>
      <c r="D66" s="159"/>
      <c r="E66" s="184"/>
      <c r="F66" s="1248"/>
      <c r="G66" s="159"/>
    </row>
    <row r="67" spans="1:10" s="181" customFormat="1" ht="17.25" customHeight="1">
      <c r="A67" s="202"/>
      <c r="B67" s="202"/>
      <c r="D67" s="159"/>
      <c r="E67" s="184"/>
      <c r="F67" s="1248"/>
      <c r="G67" s="159"/>
    </row>
    <row r="68" spans="1:10" s="181" customFormat="1" ht="17.25" customHeight="1" thickBot="1">
      <c r="A68" s="202"/>
      <c r="B68" s="202"/>
      <c r="C68" s="202"/>
      <c r="D68" s="189"/>
      <c r="E68" s="188"/>
      <c r="F68" s="1247"/>
      <c r="G68" s="189"/>
      <c r="J68" s="204"/>
    </row>
    <row r="69" spans="1:10" s="191" customFormat="1" ht="17.25" customHeight="1" thickTop="1">
      <c r="A69" s="205"/>
      <c r="B69" s="205"/>
      <c r="C69" s="205"/>
      <c r="D69" s="198"/>
      <c r="E69" s="196"/>
      <c r="F69" s="198"/>
      <c r="G69" s="198"/>
    </row>
    <row r="70" spans="1:10" s="181" customFormat="1" ht="17.25" customHeight="1">
      <c r="A70" s="202"/>
      <c r="B70" s="186"/>
      <c r="C70" s="187"/>
      <c r="D70" s="183"/>
      <c r="E70" s="184"/>
      <c r="F70" s="183"/>
      <c r="G70" s="183"/>
    </row>
    <row r="71" spans="1:10" s="181" customFormat="1" ht="17.25" customHeight="1">
      <c r="A71" s="202"/>
      <c r="B71" s="202"/>
      <c r="D71" s="159"/>
      <c r="E71" s="184"/>
      <c r="F71" s="1248"/>
      <c r="G71" s="159"/>
    </row>
    <row r="72" spans="1:10" s="181" customFormat="1" ht="17.25" customHeight="1">
      <c r="A72" s="202"/>
      <c r="B72" s="202"/>
      <c r="D72" s="159"/>
      <c r="E72" s="184"/>
      <c r="F72" s="1248"/>
      <c r="G72" s="159"/>
    </row>
    <row r="73" spans="1:10" s="181" customFormat="1" ht="17.25" customHeight="1">
      <c r="A73" s="202"/>
      <c r="B73" s="202"/>
      <c r="D73" s="159"/>
      <c r="E73" s="184"/>
      <c r="F73" s="1248"/>
      <c r="G73" s="159"/>
    </row>
    <row r="74" spans="1:10" s="181" customFormat="1" ht="17.25" customHeight="1">
      <c r="A74" s="202"/>
      <c r="B74" s="202"/>
      <c r="D74" s="159"/>
      <c r="E74" s="184"/>
      <c r="F74" s="1248"/>
      <c r="G74" s="159"/>
    </row>
    <row r="75" spans="1:10" s="181" customFormat="1" ht="17.25" customHeight="1">
      <c r="A75" s="202"/>
      <c r="B75" s="202"/>
      <c r="D75" s="159"/>
      <c r="E75" s="184"/>
      <c r="F75" s="1248"/>
      <c r="G75" s="159"/>
    </row>
    <row r="76" spans="1:10" s="181" customFormat="1" ht="17.25" customHeight="1">
      <c r="A76" s="202"/>
      <c r="B76" s="202"/>
      <c r="D76" s="159"/>
      <c r="E76" s="184"/>
      <c r="F76" s="1248"/>
      <c r="G76" s="159"/>
    </row>
    <row r="77" spans="1:10" s="181" customFormat="1" ht="17.25" customHeight="1">
      <c r="A77" s="202"/>
      <c r="B77" s="202"/>
      <c r="D77" s="159"/>
      <c r="E77" s="184"/>
      <c r="F77" s="1248"/>
      <c r="G77" s="159"/>
    </row>
    <row r="78" spans="1:10" s="181" customFormat="1" ht="17.25" customHeight="1">
      <c r="A78" s="202"/>
      <c r="B78" s="202"/>
      <c r="D78" s="159"/>
      <c r="E78" s="184"/>
      <c r="F78" s="1248"/>
      <c r="G78" s="159"/>
    </row>
    <row r="79" spans="1:10" s="181" customFormat="1" ht="17.25" customHeight="1" thickBot="1">
      <c r="A79" s="202"/>
      <c r="B79" s="202"/>
      <c r="C79" s="202"/>
      <c r="D79" s="189"/>
      <c r="E79" s="188"/>
      <c r="F79" s="1247"/>
      <c r="G79" s="189"/>
    </row>
    <row r="80" spans="1:10" s="191" customFormat="1" ht="17.25" customHeight="1" thickTop="1">
      <c r="A80" s="205"/>
      <c r="B80" s="205"/>
      <c r="C80" s="205"/>
      <c r="D80" s="198"/>
      <c r="E80" s="196"/>
      <c r="F80" s="198"/>
      <c r="G80" s="198"/>
    </row>
    <row r="81" spans="1:7" s="181" customFormat="1" ht="17.25" customHeight="1">
      <c r="A81" s="180"/>
      <c r="B81" s="186"/>
      <c r="C81" s="187"/>
      <c r="D81" s="183"/>
      <c r="E81" s="184"/>
      <c r="F81" s="183"/>
      <c r="G81" s="183"/>
    </row>
    <row r="82" spans="1:7" s="181" customFormat="1" ht="17.25" customHeight="1">
      <c r="A82" s="180"/>
      <c r="B82" s="180"/>
      <c r="D82" s="159"/>
      <c r="E82" s="184"/>
      <c r="F82" s="1227"/>
      <c r="G82" s="159"/>
    </row>
    <row r="83" spans="1:7" s="181" customFormat="1" ht="17.25" customHeight="1">
      <c r="A83" s="180"/>
      <c r="B83" s="180"/>
      <c r="D83" s="159"/>
      <c r="E83" s="184"/>
      <c r="F83" s="1227"/>
      <c r="G83" s="159"/>
    </row>
    <row r="84" spans="1:7" s="181" customFormat="1" ht="17.25" customHeight="1" thickBot="1">
      <c r="A84" s="180"/>
      <c r="B84" s="180"/>
      <c r="D84" s="189"/>
      <c r="E84" s="188"/>
      <c r="F84" s="1247"/>
      <c r="G84" s="189"/>
    </row>
    <row r="85" spans="1:7" s="191" customFormat="1" ht="17.25" customHeight="1" thickTop="1">
      <c r="A85" s="200"/>
      <c r="B85" s="200"/>
      <c r="D85" s="198"/>
      <c r="E85" s="196"/>
      <c r="F85" s="198"/>
      <c r="G85" s="198"/>
    </row>
    <row r="86" spans="1:7" s="181" customFormat="1" ht="17.25" customHeight="1">
      <c r="A86" s="180"/>
      <c r="B86" s="186"/>
      <c r="C86" s="187"/>
      <c r="D86" s="183"/>
      <c r="E86" s="184"/>
      <c r="F86" s="183"/>
      <c r="G86" s="183"/>
    </row>
    <row r="87" spans="1:7" s="181" customFormat="1" ht="17.25" customHeight="1">
      <c r="A87" s="180"/>
      <c r="B87" s="180"/>
      <c r="D87" s="159"/>
      <c r="E87" s="184"/>
      <c r="F87" s="1227"/>
      <c r="G87" s="159"/>
    </row>
    <row r="88" spans="1:7" s="181" customFormat="1" ht="17.25" customHeight="1">
      <c r="A88" s="180"/>
      <c r="B88" s="180"/>
      <c r="D88" s="159"/>
      <c r="E88" s="184"/>
      <c r="F88" s="1227"/>
      <c r="G88" s="159"/>
    </row>
    <row r="89" spans="1:7" s="181" customFormat="1" ht="17.25" customHeight="1">
      <c r="A89" s="180"/>
      <c r="B89" s="180"/>
      <c r="D89" s="159"/>
      <c r="E89" s="184"/>
      <c r="F89" s="1227"/>
      <c r="G89" s="159"/>
    </row>
    <row r="90" spans="1:7" s="181" customFormat="1" ht="17.25" customHeight="1">
      <c r="A90" s="180"/>
      <c r="B90" s="180"/>
      <c r="D90" s="159"/>
      <c r="E90" s="184"/>
      <c r="F90" s="1227"/>
      <c r="G90" s="159"/>
    </row>
    <row r="91" spans="1:7" s="181" customFormat="1" ht="17.25" customHeight="1">
      <c r="A91" s="180"/>
      <c r="B91" s="180"/>
      <c r="D91" s="159"/>
      <c r="E91" s="184"/>
      <c r="F91" s="1227"/>
      <c r="G91" s="159"/>
    </row>
    <row r="92" spans="1:7" s="181" customFormat="1" ht="17.25" customHeight="1" thickBot="1">
      <c r="A92" s="180"/>
      <c r="B92" s="180"/>
      <c r="D92" s="189"/>
      <c r="E92" s="188"/>
      <c r="F92" s="1247"/>
      <c r="G92" s="189"/>
    </row>
    <row r="93" spans="1:7" s="181" customFormat="1" ht="17.25" customHeight="1" thickTop="1">
      <c r="A93" s="180"/>
      <c r="B93" s="180"/>
      <c r="D93" s="159"/>
      <c r="E93" s="184"/>
      <c r="F93" s="159"/>
      <c r="G93" s="159"/>
    </row>
    <row r="94" spans="1:7" s="181" customFormat="1" ht="17.25" customHeight="1">
      <c r="A94" s="180"/>
      <c r="B94" s="186"/>
      <c r="C94" s="187"/>
      <c r="D94" s="183"/>
      <c r="E94" s="184"/>
      <c r="F94" s="183"/>
      <c r="G94" s="183"/>
    </row>
    <row r="95" spans="1:7" s="181" customFormat="1" ht="17.25" customHeight="1">
      <c r="A95" s="180"/>
      <c r="B95" s="180"/>
      <c r="D95" s="159"/>
      <c r="E95" s="184"/>
      <c r="F95" s="1227"/>
      <c r="G95" s="159"/>
    </row>
    <row r="96" spans="1:7" s="181" customFormat="1" ht="17.25" customHeight="1">
      <c r="A96" s="180"/>
      <c r="B96" s="180"/>
      <c r="D96" s="159"/>
      <c r="E96" s="184"/>
      <c r="F96" s="1227"/>
      <c r="G96" s="159"/>
    </row>
    <row r="97" spans="1:7" s="181" customFormat="1" ht="17.25" customHeight="1">
      <c r="A97" s="180"/>
      <c r="B97" s="180"/>
      <c r="D97" s="159"/>
      <c r="E97" s="184"/>
      <c r="F97" s="1227"/>
      <c r="G97" s="159"/>
    </row>
    <row r="98" spans="1:7" s="181" customFormat="1" ht="17.25" customHeight="1" thickBot="1">
      <c r="A98" s="180"/>
      <c r="B98" s="180"/>
      <c r="D98" s="189"/>
      <c r="E98" s="188"/>
      <c r="F98" s="1247"/>
      <c r="G98" s="189"/>
    </row>
    <row r="99" spans="1:7" s="181" customFormat="1" ht="17.25" customHeight="1" thickTop="1">
      <c r="A99" s="180"/>
      <c r="B99" s="180"/>
      <c r="D99" s="159"/>
      <c r="E99" s="184"/>
      <c r="F99" s="159"/>
      <c r="G99" s="159"/>
    </row>
    <row r="100" spans="1:7" s="181" customFormat="1" ht="17.25" customHeight="1">
      <c r="A100" s="180"/>
      <c r="B100" s="180"/>
      <c r="C100" s="774"/>
      <c r="D100" s="159"/>
      <c r="E100" s="184"/>
      <c r="F100" s="159"/>
      <c r="G100" s="159"/>
    </row>
    <row r="101" spans="1:7" s="181" customFormat="1" ht="17.25" customHeight="1">
      <c r="A101" s="180"/>
      <c r="B101" s="180"/>
      <c r="D101" s="159"/>
      <c r="E101" s="184"/>
      <c r="F101" s="1230"/>
      <c r="G101" s="775"/>
    </row>
    <row r="102" spans="1:7" s="181" customFormat="1" ht="17.25" customHeight="1">
      <c r="A102" s="180"/>
      <c r="B102" s="180"/>
      <c r="D102" s="159"/>
      <c r="E102" s="184"/>
      <c r="F102" s="1230"/>
      <c r="G102" s="775"/>
    </row>
    <row r="103" spans="1:7" s="181" customFormat="1" ht="17.25" customHeight="1">
      <c r="A103" s="180"/>
      <c r="B103" s="180"/>
      <c r="D103" s="159"/>
      <c r="E103" s="184"/>
      <c r="F103" s="1230"/>
      <c r="G103" s="775"/>
    </row>
    <row r="104" spans="1:7" s="181" customFormat="1" ht="17.25" customHeight="1">
      <c r="A104" s="180"/>
      <c r="B104" s="180"/>
      <c r="D104" s="183"/>
      <c r="E104" s="184"/>
      <c r="F104" s="1230"/>
      <c r="G104" s="775"/>
    </row>
    <row r="105" spans="1:7" s="181" customFormat="1" ht="17.25" customHeight="1" thickBot="1">
      <c r="A105" s="180"/>
      <c r="B105" s="180"/>
      <c r="D105" s="189"/>
      <c r="E105" s="188"/>
      <c r="F105" s="1247"/>
      <c r="G105" s="189"/>
    </row>
    <row r="106" spans="1:7" s="181" customFormat="1" ht="17.25" customHeight="1" thickTop="1">
      <c r="A106" s="180"/>
      <c r="B106" s="180"/>
      <c r="D106" s="183"/>
      <c r="E106" s="184"/>
      <c r="F106" s="183"/>
      <c r="G106" s="159"/>
    </row>
    <row r="107" spans="1:7" s="181" customFormat="1" ht="17.25" customHeight="1">
      <c r="B107" s="1243"/>
      <c r="C107" s="1243"/>
      <c r="D107" s="183"/>
      <c r="E107" s="184"/>
      <c r="F107" s="183"/>
      <c r="G107" s="159"/>
    </row>
    <row r="108" spans="1:7" s="181" customFormat="1" ht="17.25" customHeight="1">
      <c r="A108" s="180"/>
      <c r="B108" s="186"/>
      <c r="C108" s="186"/>
      <c r="D108" s="183"/>
      <c r="E108" s="184"/>
      <c r="F108" s="183"/>
      <c r="G108" s="183"/>
    </row>
    <row r="109" spans="1:7" s="181" customFormat="1" ht="17.25" customHeight="1">
      <c r="A109" s="180"/>
      <c r="B109" s="180"/>
      <c r="D109" s="1226"/>
      <c r="E109" s="184"/>
      <c r="F109" s="159"/>
      <c r="G109" s="159"/>
    </row>
    <row r="110" spans="1:7" s="181" customFormat="1" ht="17.25" customHeight="1">
      <c r="A110" s="180"/>
      <c r="B110" s="180"/>
      <c r="D110" s="1226"/>
      <c r="E110" s="184"/>
      <c r="F110" s="159"/>
      <c r="G110" s="159"/>
    </row>
    <row r="111" spans="1:7" s="181" customFormat="1" ht="17.25" customHeight="1" thickBot="1">
      <c r="A111" s="180"/>
      <c r="B111" s="180"/>
      <c r="D111" s="189"/>
      <c r="E111" s="188"/>
      <c r="F111" s="189"/>
      <c r="G111" s="189"/>
    </row>
    <row r="112" spans="1:7" s="181" customFormat="1" ht="17.25" customHeight="1" thickTop="1">
      <c r="A112" s="180"/>
      <c r="B112" s="180"/>
      <c r="D112" s="198"/>
      <c r="E112" s="197"/>
      <c r="F112" s="198"/>
      <c r="G112" s="198"/>
    </row>
    <row r="113" spans="1:7" s="181" customFormat="1" ht="17.25" customHeight="1">
      <c r="A113" s="180"/>
      <c r="B113" s="180"/>
      <c r="D113" s="183"/>
      <c r="E113" s="184"/>
      <c r="F113" s="183"/>
      <c r="G113" s="183"/>
    </row>
    <row r="114" spans="1:7" s="181" customFormat="1" ht="17.25" customHeight="1">
      <c r="A114" s="206"/>
      <c r="B114" s="207"/>
      <c r="C114" s="207"/>
      <c r="D114" s="183"/>
      <c r="E114" s="184"/>
      <c r="F114" s="183"/>
      <c r="G114" s="183"/>
    </row>
    <row r="115" spans="1:7" s="181" customFormat="1" ht="17.25" customHeight="1">
      <c r="A115" s="206"/>
      <c r="B115" s="206"/>
      <c r="C115" s="208"/>
      <c r="D115" s="1233"/>
      <c r="E115" s="184"/>
      <c r="F115" s="159"/>
      <c r="G115" s="209"/>
    </row>
    <row r="116" spans="1:7" s="181" customFormat="1" ht="17.25" customHeight="1">
      <c r="A116" s="206"/>
      <c r="B116" s="206"/>
      <c r="C116" s="208"/>
      <c r="D116" s="198"/>
      <c r="E116" s="197"/>
      <c r="F116" s="198"/>
      <c r="G116" s="209"/>
    </row>
    <row r="117" spans="1:7" s="181" customFormat="1" ht="17.25" customHeight="1">
      <c r="A117" s="206"/>
      <c r="B117" s="206"/>
      <c r="C117" s="208"/>
      <c r="D117" s="198"/>
      <c r="E117" s="197"/>
      <c r="F117" s="198"/>
      <c r="G117" s="209"/>
    </row>
    <row r="118" spans="1:7" s="181" customFormat="1" ht="17.25" customHeight="1">
      <c r="A118" s="206"/>
      <c r="B118" s="206"/>
      <c r="D118" s="198"/>
      <c r="E118" s="197"/>
      <c r="F118" s="1226"/>
      <c r="G118" s="209"/>
    </row>
    <row r="119" spans="1:7" s="181" customFormat="1" ht="17.25" customHeight="1">
      <c r="A119" s="206"/>
      <c r="B119" s="206"/>
      <c r="C119" s="208"/>
      <c r="D119" s="198"/>
      <c r="E119" s="197"/>
      <c r="F119" s="1226"/>
      <c r="G119" s="209"/>
    </row>
    <row r="120" spans="1:7" s="181" customFormat="1" ht="17.25" customHeight="1">
      <c r="A120" s="206"/>
      <c r="B120" s="206"/>
      <c r="C120" s="208"/>
      <c r="D120" s="198"/>
      <c r="E120" s="197"/>
      <c r="F120" s="1229"/>
      <c r="G120" s="209"/>
    </row>
    <row r="121" spans="1:7" s="181" customFormat="1" ht="17.25" customHeight="1">
      <c r="A121" s="206"/>
      <c r="B121" s="206"/>
      <c r="C121" s="208"/>
      <c r="D121" s="198"/>
      <c r="E121" s="197"/>
      <c r="F121" s="1229"/>
      <c r="G121" s="209"/>
    </row>
    <row r="122" spans="1:7" s="181" customFormat="1" ht="17.25" customHeight="1">
      <c r="A122" s="206"/>
      <c r="B122" s="206"/>
      <c r="C122" s="208"/>
      <c r="D122" s="198"/>
      <c r="E122" s="197"/>
      <c r="F122" s="781"/>
      <c r="G122" s="209"/>
    </row>
    <row r="123" spans="1:7" s="181" customFormat="1" ht="17.25" customHeight="1">
      <c r="A123" s="206"/>
      <c r="B123" s="206"/>
      <c r="C123" s="208"/>
      <c r="D123" s="198"/>
      <c r="E123" s="197"/>
      <c r="F123" s="781"/>
      <c r="G123" s="209"/>
    </row>
    <row r="124" spans="1:7" s="181" customFormat="1" ht="17.25" customHeight="1">
      <c r="A124" s="206"/>
      <c r="B124" s="206"/>
      <c r="C124" s="208"/>
      <c r="D124" s="198"/>
      <c r="E124" s="197"/>
      <c r="F124" s="159"/>
      <c r="G124" s="209"/>
    </row>
    <row r="125" spans="1:7" s="181" customFormat="1" ht="17.25" customHeight="1">
      <c r="A125" s="206"/>
      <c r="B125" s="206"/>
      <c r="C125" s="208"/>
      <c r="D125" s="198"/>
      <c r="E125" s="197"/>
      <c r="F125" s="159"/>
      <c r="G125" s="209"/>
    </row>
    <row r="126" spans="1:7" s="181" customFormat="1" ht="17.25" customHeight="1">
      <c r="A126" s="206"/>
      <c r="B126" s="206"/>
      <c r="C126" s="208"/>
      <c r="D126" s="198"/>
      <c r="E126" s="197"/>
      <c r="F126" s="781"/>
      <c r="G126" s="209"/>
    </row>
    <row r="127" spans="1:7" s="181" customFormat="1" ht="17.25" customHeight="1">
      <c r="A127" s="206"/>
      <c r="B127" s="206"/>
      <c r="C127" s="208"/>
      <c r="D127" s="198"/>
      <c r="E127" s="197"/>
      <c r="F127" s="1226"/>
      <c r="G127" s="209"/>
    </row>
    <row r="128" spans="1:7" s="181" customFormat="1" ht="17.25" customHeight="1">
      <c r="A128" s="206"/>
      <c r="B128" s="206"/>
      <c r="C128" s="208"/>
      <c r="D128" s="198"/>
      <c r="E128" s="197"/>
      <c r="F128" s="1226"/>
      <c r="G128" s="209"/>
    </row>
    <row r="129" spans="1:7" s="181" customFormat="1" ht="17.25" customHeight="1">
      <c r="A129" s="206"/>
      <c r="B129" s="206"/>
      <c r="C129" s="208"/>
      <c r="D129" s="198"/>
      <c r="E129" s="197"/>
      <c r="F129" s="781"/>
      <c r="G129" s="209"/>
    </row>
    <row r="130" spans="1:7" s="181" customFormat="1" ht="17.25" customHeight="1">
      <c r="A130" s="206"/>
      <c r="B130" s="206"/>
      <c r="C130" s="208"/>
      <c r="D130" s="198"/>
      <c r="E130" s="197"/>
      <c r="F130" s="1226"/>
      <c r="G130" s="209"/>
    </row>
    <row r="131" spans="1:7" s="181" customFormat="1" ht="17.25" customHeight="1">
      <c r="A131" s="206"/>
      <c r="B131" s="206"/>
      <c r="C131" s="208"/>
      <c r="D131" s="198"/>
      <c r="E131" s="197"/>
      <c r="F131" s="1226"/>
      <c r="G131" s="209"/>
    </row>
    <row r="132" spans="1:7" s="181" customFormat="1" ht="17.25" customHeight="1">
      <c r="A132" s="206"/>
      <c r="B132" s="206"/>
      <c r="C132" s="208"/>
      <c r="D132" s="198"/>
      <c r="E132" s="197"/>
      <c r="F132" s="159"/>
      <c r="G132" s="209"/>
    </row>
    <row r="133" spans="1:7" s="181" customFormat="1" ht="17.25" customHeight="1">
      <c r="A133" s="206"/>
      <c r="B133" s="206"/>
      <c r="C133" s="208"/>
      <c r="D133" s="198"/>
      <c r="E133" s="197"/>
      <c r="F133" s="159"/>
      <c r="G133" s="209"/>
    </row>
    <row r="134" spans="1:7" s="181" customFormat="1" ht="17.25" customHeight="1">
      <c r="A134" s="206"/>
      <c r="B134" s="206"/>
      <c r="C134" s="208"/>
      <c r="D134" s="198"/>
      <c r="E134" s="197"/>
      <c r="F134" s="1226"/>
      <c r="G134" s="209"/>
    </row>
    <row r="135" spans="1:7" s="181" customFormat="1" ht="17.25" customHeight="1">
      <c r="A135" s="206"/>
      <c r="B135" s="206"/>
      <c r="C135" s="208"/>
      <c r="D135" s="198"/>
      <c r="E135" s="197"/>
      <c r="F135" s="1226"/>
      <c r="G135" s="209"/>
    </row>
    <row r="136" spans="1:7" s="181" customFormat="1" ht="17.25" customHeight="1">
      <c r="A136" s="206"/>
      <c r="B136" s="206"/>
      <c r="C136" s="208"/>
      <c r="D136" s="198"/>
      <c r="E136" s="197"/>
      <c r="F136" s="159"/>
      <c r="G136" s="209"/>
    </row>
    <row r="137" spans="1:7" s="181" customFormat="1" ht="17.25" customHeight="1">
      <c r="A137" s="206"/>
      <c r="B137" s="206"/>
      <c r="C137" s="208"/>
      <c r="D137" s="198"/>
      <c r="E137" s="197"/>
      <c r="F137" s="1226"/>
      <c r="G137" s="209"/>
    </row>
    <row r="138" spans="1:7" s="181" customFormat="1" ht="17.25" customHeight="1">
      <c r="A138" s="206"/>
      <c r="B138" s="206"/>
      <c r="C138" s="208"/>
      <c r="D138" s="198"/>
      <c r="E138" s="197"/>
      <c r="F138" s="1228"/>
      <c r="G138" s="209"/>
    </row>
    <row r="139" spans="1:7" s="181" customFormat="1" ht="17.25" customHeight="1">
      <c r="A139" s="180"/>
      <c r="B139" s="180"/>
      <c r="D139" s="183"/>
      <c r="E139" s="184"/>
      <c r="F139" s="183"/>
      <c r="G139" s="183"/>
    </row>
    <row r="140" spans="1:7" s="181" customFormat="1" ht="17.25" customHeight="1">
      <c r="A140" s="180"/>
      <c r="B140" s="180"/>
      <c r="C140" s="208"/>
      <c r="D140" s="183"/>
      <c r="E140" s="184"/>
      <c r="F140" s="1232"/>
      <c r="G140" s="209"/>
    </row>
    <row r="141" spans="1:7" s="181" customFormat="1" ht="17.25" customHeight="1">
      <c r="A141" s="180"/>
      <c r="B141" s="180"/>
      <c r="D141" s="183"/>
      <c r="E141" s="184"/>
      <c r="F141" s="183"/>
      <c r="G141" s="183"/>
    </row>
    <row r="142" spans="1:7" s="181" customFormat="1" ht="17.25" customHeight="1">
      <c r="A142" s="180"/>
      <c r="B142" s="180"/>
      <c r="C142" s="208"/>
      <c r="D142" s="1231"/>
      <c r="E142" s="184"/>
      <c r="F142" s="1231"/>
      <c r="G142" s="159"/>
    </row>
    <row r="143" spans="1:7" s="181" customFormat="1" ht="17.25" customHeight="1">
      <c r="A143" s="180"/>
      <c r="B143" s="180"/>
      <c r="C143" s="208"/>
      <c r="D143" s="775"/>
      <c r="E143" s="184"/>
      <c r="F143" s="775"/>
      <c r="G143" s="159"/>
    </row>
    <row r="144" spans="1:7" s="181" customFormat="1" ht="17.25" customHeight="1">
      <c r="A144" s="180"/>
      <c r="B144" s="180"/>
      <c r="C144" s="208"/>
      <c r="D144" s="775"/>
      <c r="E144" s="184"/>
      <c r="F144" s="775"/>
      <c r="G144" s="159"/>
    </row>
    <row r="145" spans="1:7" s="181" customFormat="1" ht="17.25" customHeight="1">
      <c r="A145" s="180"/>
      <c r="B145" s="180"/>
      <c r="C145" s="208"/>
      <c r="D145" s="775"/>
      <c r="E145" s="184"/>
      <c r="F145" s="1231"/>
      <c r="G145" s="159"/>
    </row>
    <row r="146" spans="1:7" s="181" customFormat="1" ht="17.25" customHeight="1">
      <c r="A146" s="180"/>
      <c r="B146" s="180"/>
      <c r="C146" s="208"/>
      <c r="D146" s="775"/>
      <c r="E146" s="184"/>
      <c r="F146" s="1231"/>
      <c r="G146" s="159"/>
    </row>
    <row r="147" spans="1:7" s="181" customFormat="1" ht="17.25" customHeight="1">
      <c r="A147" s="180"/>
      <c r="B147" s="180"/>
      <c r="C147" s="208"/>
      <c r="D147" s="775"/>
      <c r="E147" s="184"/>
      <c r="F147" s="1231"/>
      <c r="G147" s="159"/>
    </row>
    <row r="148" spans="1:7" s="181" customFormat="1" ht="17.25" customHeight="1">
      <c r="A148" s="180"/>
      <c r="B148" s="180"/>
      <c r="C148" s="208"/>
      <c r="D148" s="775"/>
      <c r="E148" s="184"/>
      <c r="F148" s="1231"/>
      <c r="G148" s="159"/>
    </row>
    <row r="149" spans="1:7" s="181" customFormat="1" ht="17.25" customHeight="1">
      <c r="A149" s="180"/>
      <c r="B149" s="180"/>
      <c r="C149" s="208"/>
      <c r="D149" s="775"/>
      <c r="E149" s="184"/>
      <c r="F149" s="1234"/>
      <c r="G149" s="159"/>
    </row>
    <row r="150" spans="1:7" s="181" customFormat="1" ht="17.25" customHeight="1">
      <c r="A150" s="180"/>
      <c r="B150" s="180"/>
      <c r="C150" s="208"/>
      <c r="D150" s="775"/>
      <c r="E150" s="184"/>
      <c r="F150" s="775"/>
      <c r="G150" s="159"/>
    </row>
    <row r="151" spans="1:7" s="181" customFormat="1" ht="17.25" customHeight="1">
      <c r="B151" s="1244"/>
      <c r="C151" s="1244"/>
      <c r="D151" s="183"/>
      <c r="E151" s="184"/>
      <c r="F151" s="183"/>
      <c r="G151" s="183"/>
    </row>
    <row r="152" spans="1:7" s="181" customFormat="1" ht="17.25" customHeight="1">
      <c r="A152" s="180"/>
      <c r="B152" s="186"/>
      <c r="C152" s="187"/>
      <c r="D152" s="183"/>
      <c r="E152" s="184"/>
      <c r="F152" s="183"/>
      <c r="G152" s="183"/>
    </row>
    <row r="153" spans="1:7" s="181" customFormat="1" ht="17.25" customHeight="1">
      <c r="A153" s="180"/>
      <c r="B153" s="186"/>
      <c r="D153" s="1227"/>
      <c r="E153" s="184"/>
      <c r="F153" s="210"/>
      <c r="G153" s="159"/>
    </row>
    <row r="154" spans="1:7" s="181" customFormat="1" ht="17.25" customHeight="1">
      <c r="A154" s="180"/>
      <c r="B154" s="186"/>
      <c r="D154" s="1227"/>
      <c r="E154" s="184"/>
      <c r="F154" s="210"/>
      <c r="G154" s="159"/>
    </row>
    <row r="155" spans="1:7" s="181" customFormat="1" ht="17.25" customHeight="1">
      <c r="A155" s="180"/>
      <c r="B155" s="180"/>
      <c r="D155" s="159"/>
      <c r="E155" s="184"/>
      <c r="F155" s="1227"/>
      <c r="G155" s="159"/>
    </row>
    <row r="156" spans="1:7" s="181" customFormat="1" ht="18" customHeight="1">
      <c r="A156" s="180"/>
      <c r="B156" s="180"/>
      <c r="D156" s="159"/>
      <c r="E156" s="184"/>
      <c r="F156" s="1227"/>
      <c r="G156" s="159"/>
    </row>
    <row r="157" spans="1:7" s="181" customFormat="1" ht="17.25" customHeight="1">
      <c r="A157" s="180"/>
      <c r="B157" s="180"/>
      <c r="D157" s="159"/>
      <c r="E157" s="184"/>
      <c r="F157" s="1227"/>
      <c r="G157" s="159"/>
    </row>
    <row r="158" spans="1:7" s="181" customFormat="1" ht="17.25" customHeight="1">
      <c r="A158" s="180"/>
      <c r="B158" s="180"/>
      <c r="D158" s="159"/>
      <c r="E158" s="184"/>
      <c r="F158" s="1227"/>
      <c r="G158" s="159"/>
    </row>
    <row r="159" spans="1:7" s="181" customFormat="1" ht="17.25" customHeight="1">
      <c r="A159" s="180"/>
      <c r="B159" s="180"/>
      <c r="D159" s="159"/>
      <c r="E159" s="184"/>
      <c r="F159" s="1227"/>
      <c r="G159" s="159"/>
    </row>
    <row r="160" spans="1:7" s="181" customFormat="1" ht="17.25" customHeight="1">
      <c r="A160" s="180"/>
      <c r="B160" s="180"/>
      <c r="D160" s="159"/>
      <c r="E160" s="184"/>
      <c r="F160" s="1227"/>
      <c r="G160" s="159"/>
    </row>
    <row r="161" spans="1:16376" s="181" customFormat="1" ht="17.25" customHeight="1">
      <c r="A161" s="180"/>
      <c r="B161" s="180"/>
      <c r="D161" s="159"/>
      <c r="E161" s="184"/>
      <c r="F161" s="1227"/>
      <c r="G161" s="159"/>
    </row>
    <row r="162" spans="1:16376" s="181" customFormat="1" ht="17.25" customHeight="1">
      <c r="A162" s="180"/>
      <c r="B162" s="180"/>
      <c r="C162" s="187"/>
      <c r="D162" s="183"/>
      <c r="E162" s="184"/>
      <c r="F162" s="183"/>
      <c r="G162" s="183"/>
    </row>
    <row r="163" spans="1:16376" s="181" customFormat="1" ht="17.25" customHeight="1">
      <c r="A163" s="180"/>
      <c r="B163" s="180"/>
      <c r="D163" s="159"/>
      <c r="E163" s="184"/>
      <c r="F163" s="159"/>
      <c r="G163" s="159"/>
    </row>
    <row r="164" spans="1:16376" s="181" customFormat="1" ht="17.25" customHeight="1" thickBot="1">
      <c r="A164" s="180"/>
      <c r="B164" s="180"/>
      <c r="C164" s="187"/>
      <c r="D164" s="189"/>
      <c r="E164" s="184"/>
      <c r="F164" s="1247"/>
      <c r="G164" s="189"/>
    </row>
    <row r="165" spans="1:16376" s="181" customFormat="1" ht="17.25" customHeight="1" thickTop="1">
      <c r="A165" s="180"/>
      <c r="B165" s="180"/>
      <c r="C165" s="187"/>
      <c r="D165" s="159"/>
      <c r="E165" s="184"/>
      <c r="F165" s="159"/>
      <c r="G165" s="159"/>
    </row>
    <row r="166" spans="1:16376" s="181" customFormat="1" ht="17.25" customHeight="1">
      <c r="A166" s="180"/>
      <c r="B166" s="180"/>
      <c r="C166" s="187"/>
      <c r="D166" s="159"/>
      <c r="E166" s="184"/>
      <c r="F166" s="159"/>
      <c r="G166" s="159"/>
    </row>
    <row r="167" spans="1:16376" s="181" customFormat="1" ht="17.25" customHeight="1">
      <c r="A167" s="180"/>
      <c r="B167" s="180"/>
      <c r="D167" s="159"/>
      <c r="E167" s="184"/>
      <c r="F167" s="1227"/>
      <c r="G167" s="159"/>
    </row>
    <row r="168" spans="1:16376" s="181" customFormat="1" ht="17.25" customHeight="1">
      <c r="A168" s="180"/>
      <c r="B168" s="180"/>
      <c r="C168" s="187"/>
      <c r="D168" s="159"/>
      <c r="E168" s="184"/>
      <c r="F168" s="1227"/>
      <c r="G168" s="159"/>
    </row>
    <row r="169" spans="1:16376" s="181" customFormat="1" ht="17.25" customHeight="1">
      <c r="A169" s="180"/>
      <c r="B169" s="180"/>
      <c r="C169" s="187"/>
      <c r="D169" s="159"/>
      <c r="E169" s="184"/>
      <c r="F169" s="1227"/>
      <c r="G169" s="159"/>
    </row>
    <row r="170" spans="1:16376" s="181" customFormat="1" ht="17.25" customHeight="1">
      <c r="A170" s="180"/>
      <c r="B170" s="180"/>
      <c r="C170" s="187"/>
      <c r="D170" s="198"/>
      <c r="E170" s="184"/>
      <c r="F170" s="198"/>
      <c r="G170" s="198"/>
    </row>
    <row r="175" spans="1:16376" s="127" customFormat="1">
      <c r="A175" s="211"/>
      <c r="B175" s="211"/>
      <c r="C175" s="175"/>
      <c r="D175" s="181"/>
      <c r="E175" s="187"/>
      <c r="F175" s="181"/>
      <c r="G175" s="181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  <c r="BI175" s="175"/>
      <c r="BJ175" s="175"/>
      <c r="BK175" s="175"/>
      <c r="BL175" s="175"/>
      <c r="BM175" s="175"/>
      <c r="BN175" s="175"/>
      <c r="BO175" s="175"/>
      <c r="BP175" s="175"/>
      <c r="BQ175" s="175"/>
      <c r="BR175" s="175"/>
      <c r="BS175" s="175"/>
      <c r="BT175" s="175"/>
      <c r="BU175" s="175"/>
      <c r="BV175" s="175"/>
      <c r="BW175" s="175"/>
      <c r="BX175" s="175"/>
      <c r="BY175" s="175"/>
      <c r="BZ175" s="175"/>
      <c r="CA175" s="175"/>
      <c r="CB175" s="175"/>
      <c r="CC175" s="175"/>
      <c r="CD175" s="175"/>
      <c r="CE175" s="175"/>
      <c r="CF175" s="175"/>
      <c r="CG175" s="175"/>
      <c r="CH175" s="175"/>
      <c r="CI175" s="175"/>
      <c r="CJ175" s="175"/>
      <c r="CK175" s="175"/>
      <c r="CL175" s="175"/>
      <c r="CM175" s="175"/>
      <c r="CN175" s="175"/>
      <c r="CO175" s="175"/>
      <c r="CP175" s="175"/>
      <c r="CQ175" s="175"/>
      <c r="CR175" s="175"/>
      <c r="CS175" s="175"/>
      <c r="CT175" s="175"/>
      <c r="CU175" s="175"/>
      <c r="CV175" s="175"/>
      <c r="CW175" s="175"/>
      <c r="CX175" s="175"/>
      <c r="CY175" s="175"/>
      <c r="CZ175" s="175"/>
      <c r="DA175" s="175"/>
      <c r="DB175" s="175"/>
      <c r="DC175" s="175"/>
      <c r="DD175" s="175"/>
      <c r="DE175" s="175"/>
      <c r="DF175" s="175"/>
      <c r="DG175" s="175"/>
      <c r="DH175" s="175"/>
      <c r="DI175" s="175"/>
      <c r="DJ175" s="175"/>
      <c r="DK175" s="175"/>
      <c r="DL175" s="175"/>
      <c r="DM175" s="175"/>
      <c r="DN175" s="175"/>
      <c r="DO175" s="175"/>
      <c r="DP175" s="175"/>
      <c r="DQ175" s="175"/>
      <c r="DR175" s="175"/>
      <c r="DS175" s="175"/>
      <c r="DT175" s="175"/>
      <c r="DU175" s="175"/>
      <c r="DV175" s="175"/>
      <c r="DW175" s="175"/>
      <c r="DX175" s="175"/>
      <c r="DY175" s="175"/>
      <c r="DZ175" s="175"/>
      <c r="EA175" s="175"/>
      <c r="EB175" s="175"/>
      <c r="EC175" s="175"/>
      <c r="ED175" s="175"/>
      <c r="EE175" s="175"/>
      <c r="EF175" s="175"/>
      <c r="EG175" s="175"/>
      <c r="EH175" s="175"/>
      <c r="EI175" s="175"/>
      <c r="EJ175" s="175"/>
      <c r="EK175" s="175"/>
      <c r="EL175" s="175"/>
      <c r="EM175" s="175"/>
      <c r="EN175" s="175"/>
      <c r="EO175" s="175"/>
      <c r="EP175" s="175"/>
      <c r="EQ175" s="175"/>
      <c r="ER175" s="175"/>
      <c r="ES175" s="175"/>
      <c r="ET175" s="175"/>
      <c r="EU175" s="175"/>
      <c r="EV175" s="175"/>
      <c r="EW175" s="175"/>
      <c r="EX175" s="175"/>
      <c r="EY175" s="175"/>
      <c r="EZ175" s="175"/>
      <c r="FA175" s="175"/>
      <c r="FB175" s="175"/>
      <c r="FC175" s="175"/>
      <c r="FD175" s="175"/>
      <c r="FE175" s="175"/>
      <c r="FF175" s="175"/>
      <c r="FG175" s="175"/>
      <c r="FH175" s="175"/>
      <c r="FI175" s="175"/>
      <c r="FJ175" s="175"/>
      <c r="FK175" s="175"/>
      <c r="FL175" s="175"/>
      <c r="FM175" s="175"/>
      <c r="FN175" s="175"/>
      <c r="FO175" s="175"/>
      <c r="FP175" s="175"/>
      <c r="FQ175" s="175"/>
      <c r="FR175" s="175"/>
      <c r="FS175" s="175"/>
      <c r="FT175" s="175"/>
      <c r="FU175" s="175"/>
      <c r="FV175" s="175"/>
      <c r="FW175" s="175"/>
      <c r="FX175" s="175"/>
      <c r="FY175" s="175"/>
      <c r="FZ175" s="175"/>
      <c r="GA175" s="175"/>
      <c r="GB175" s="175"/>
      <c r="GC175" s="175"/>
      <c r="GD175" s="175"/>
      <c r="GE175" s="175"/>
      <c r="GF175" s="175"/>
      <c r="GG175" s="175"/>
      <c r="GH175" s="175"/>
      <c r="GI175" s="175"/>
      <c r="GJ175" s="175"/>
      <c r="GK175" s="175"/>
      <c r="GL175" s="175"/>
      <c r="GM175" s="175"/>
      <c r="GN175" s="175"/>
      <c r="GO175" s="175"/>
      <c r="GP175" s="175"/>
      <c r="GQ175" s="175"/>
      <c r="GR175" s="175"/>
      <c r="GS175" s="175"/>
      <c r="GT175" s="175"/>
      <c r="GU175" s="175"/>
      <c r="GV175" s="175"/>
      <c r="GW175" s="175"/>
      <c r="GX175" s="175"/>
      <c r="GY175" s="175"/>
      <c r="GZ175" s="175"/>
      <c r="HA175" s="175"/>
      <c r="HB175" s="175"/>
      <c r="HC175" s="175"/>
      <c r="HD175" s="175"/>
      <c r="HE175" s="175"/>
      <c r="HF175" s="175"/>
      <c r="HG175" s="175"/>
      <c r="HH175" s="175"/>
      <c r="HI175" s="175"/>
      <c r="HJ175" s="175"/>
      <c r="HK175" s="175"/>
      <c r="HL175" s="175"/>
      <c r="HM175" s="175"/>
      <c r="HN175" s="175"/>
      <c r="HO175" s="175"/>
      <c r="HP175" s="175"/>
      <c r="HQ175" s="175"/>
      <c r="HR175" s="175"/>
      <c r="HS175" s="175"/>
      <c r="HT175" s="175"/>
      <c r="HU175" s="175"/>
      <c r="HV175" s="175"/>
      <c r="HW175" s="175"/>
      <c r="HX175" s="175"/>
      <c r="HY175" s="175"/>
      <c r="HZ175" s="175"/>
      <c r="IA175" s="175"/>
      <c r="IB175" s="175"/>
      <c r="IC175" s="175"/>
      <c r="ID175" s="175"/>
      <c r="IE175" s="175"/>
      <c r="IF175" s="175"/>
      <c r="IG175" s="175"/>
      <c r="IH175" s="175"/>
      <c r="II175" s="175"/>
      <c r="IJ175" s="175"/>
      <c r="IK175" s="175"/>
      <c r="IL175" s="175"/>
      <c r="IM175" s="175"/>
      <c r="IN175" s="175"/>
      <c r="IO175" s="175"/>
      <c r="IP175" s="175"/>
      <c r="IQ175" s="175"/>
      <c r="IR175" s="175"/>
      <c r="IS175" s="175"/>
      <c r="IT175" s="175"/>
      <c r="IU175" s="175"/>
      <c r="IV175" s="175"/>
      <c r="IW175" s="175"/>
      <c r="IX175" s="175"/>
      <c r="IY175" s="175"/>
      <c r="IZ175" s="175"/>
      <c r="JA175" s="175"/>
      <c r="JB175" s="175"/>
      <c r="JC175" s="175"/>
      <c r="JD175" s="175"/>
      <c r="JE175" s="175"/>
      <c r="JF175" s="175"/>
      <c r="JG175" s="175"/>
      <c r="JH175" s="175"/>
      <c r="JI175" s="175"/>
      <c r="JJ175" s="175"/>
      <c r="JK175" s="175"/>
      <c r="JL175" s="175"/>
      <c r="JM175" s="175"/>
      <c r="JN175" s="175"/>
      <c r="JO175" s="175"/>
      <c r="JP175" s="175"/>
      <c r="JQ175" s="175"/>
      <c r="JR175" s="175"/>
      <c r="JS175" s="175"/>
      <c r="JT175" s="175"/>
      <c r="JU175" s="175"/>
      <c r="JV175" s="175"/>
      <c r="JW175" s="175"/>
      <c r="JX175" s="175"/>
      <c r="JY175" s="175"/>
      <c r="JZ175" s="175"/>
      <c r="KA175" s="175"/>
      <c r="KB175" s="175"/>
      <c r="KC175" s="175"/>
      <c r="KD175" s="175"/>
      <c r="KE175" s="175"/>
      <c r="KF175" s="175"/>
      <c r="KG175" s="175"/>
      <c r="KH175" s="175"/>
      <c r="KI175" s="175"/>
      <c r="KJ175" s="175"/>
      <c r="KK175" s="175"/>
      <c r="KL175" s="175"/>
      <c r="KM175" s="175"/>
      <c r="KN175" s="175"/>
      <c r="KO175" s="175"/>
      <c r="KP175" s="175"/>
      <c r="KQ175" s="175"/>
      <c r="KR175" s="175"/>
      <c r="KS175" s="175"/>
      <c r="KT175" s="175"/>
      <c r="KU175" s="175"/>
      <c r="KV175" s="175"/>
      <c r="KW175" s="175"/>
      <c r="KX175" s="175"/>
      <c r="KY175" s="175"/>
      <c r="KZ175" s="175"/>
      <c r="LA175" s="175"/>
      <c r="LB175" s="175"/>
      <c r="LC175" s="175"/>
      <c r="LD175" s="175"/>
      <c r="LE175" s="175"/>
      <c r="LF175" s="175"/>
      <c r="LG175" s="175"/>
      <c r="LH175" s="175"/>
      <c r="LI175" s="175"/>
      <c r="LJ175" s="175"/>
      <c r="LK175" s="175"/>
      <c r="LL175" s="175"/>
      <c r="LM175" s="175"/>
      <c r="LN175" s="175"/>
      <c r="LO175" s="175"/>
      <c r="LP175" s="175"/>
      <c r="LQ175" s="175"/>
      <c r="LR175" s="175"/>
      <c r="LS175" s="175"/>
      <c r="LT175" s="175"/>
      <c r="LU175" s="175"/>
      <c r="LV175" s="175"/>
      <c r="LW175" s="175"/>
      <c r="LX175" s="175"/>
      <c r="LY175" s="175"/>
      <c r="LZ175" s="175"/>
      <c r="MA175" s="175"/>
      <c r="MB175" s="175"/>
      <c r="MC175" s="175"/>
      <c r="MD175" s="175"/>
      <c r="ME175" s="175"/>
      <c r="MF175" s="175"/>
      <c r="MG175" s="175"/>
      <c r="MH175" s="175"/>
      <c r="MI175" s="175"/>
      <c r="MJ175" s="175"/>
      <c r="MK175" s="175"/>
      <c r="ML175" s="175"/>
      <c r="MM175" s="175"/>
      <c r="MN175" s="175"/>
      <c r="MO175" s="175"/>
      <c r="MP175" s="175"/>
      <c r="MQ175" s="175"/>
      <c r="MR175" s="175"/>
      <c r="MS175" s="175"/>
      <c r="MT175" s="175"/>
      <c r="MU175" s="175"/>
      <c r="MV175" s="175"/>
      <c r="MW175" s="175"/>
      <c r="MX175" s="175"/>
      <c r="MY175" s="175"/>
      <c r="MZ175" s="175"/>
      <c r="NA175" s="175"/>
      <c r="NB175" s="175"/>
      <c r="NC175" s="175"/>
      <c r="ND175" s="175"/>
      <c r="NE175" s="175"/>
      <c r="NF175" s="175"/>
      <c r="NG175" s="175"/>
      <c r="NH175" s="175"/>
      <c r="NI175" s="175"/>
      <c r="NJ175" s="175"/>
      <c r="NK175" s="175"/>
      <c r="NL175" s="175"/>
      <c r="NM175" s="175"/>
      <c r="NN175" s="175"/>
      <c r="NO175" s="175"/>
      <c r="NP175" s="175"/>
      <c r="NQ175" s="175"/>
      <c r="NR175" s="175"/>
      <c r="NS175" s="175"/>
      <c r="NT175" s="175"/>
      <c r="NU175" s="175"/>
      <c r="NV175" s="175"/>
      <c r="NW175" s="175"/>
      <c r="NX175" s="175"/>
      <c r="NY175" s="175"/>
      <c r="NZ175" s="175"/>
      <c r="OA175" s="175"/>
      <c r="OB175" s="175"/>
      <c r="OC175" s="175"/>
      <c r="OD175" s="175"/>
      <c r="OE175" s="175"/>
      <c r="OF175" s="175"/>
      <c r="OG175" s="175"/>
      <c r="OH175" s="175"/>
      <c r="OI175" s="175"/>
      <c r="OJ175" s="175"/>
      <c r="OK175" s="175"/>
      <c r="OL175" s="175"/>
      <c r="OM175" s="175"/>
      <c r="ON175" s="175"/>
      <c r="OO175" s="175"/>
      <c r="OP175" s="175"/>
      <c r="OQ175" s="175"/>
      <c r="OR175" s="175"/>
      <c r="OS175" s="175"/>
      <c r="OT175" s="175"/>
      <c r="OU175" s="175"/>
      <c r="OV175" s="175"/>
      <c r="OW175" s="175"/>
      <c r="OX175" s="175"/>
      <c r="OY175" s="175"/>
      <c r="OZ175" s="175"/>
      <c r="PA175" s="175"/>
      <c r="PB175" s="175"/>
      <c r="PC175" s="175"/>
      <c r="PD175" s="175"/>
      <c r="PE175" s="175"/>
      <c r="PF175" s="175"/>
      <c r="PG175" s="175"/>
      <c r="PH175" s="175"/>
      <c r="PI175" s="175"/>
      <c r="PJ175" s="175"/>
      <c r="PK175" s="175"/>
      <c r="PL175" s="175"/>
      <c r="PM175" s="175"/>
      <c r="PN175" s="175"/>
      <c r="PO175" s="175"/>
      <c r="PP175" s="175"/>
      <c r="PQ175" s="175"/>
      <c r="PR175" s="175"/>
      <c r="PS175" s="175"/>
      <c r="PT175" s="175"/>
      <c r="PU175" s="175"/>
      <c r="PV175" s="175"/>
      <c r="PW175" s="175"/>
      <c r="PX175" s="175"/>
      <c r="PY175" s="175"/>
      <c r="PZ175" s="175"/>
      <c r="QA175" s="175"/>
      <c r="QB175" s="175"/>
      <c r="QC175" s="175"/>
      <c r="QD175" s="175"/>
      <c r="QE175" s="175"/>
      <c r="QF175" s="175"/>
      <c r="QG175" s="175"/>
      <c r="QH175" s="175"/>
      <c r="QI175" s="175"/>
      <c r="QJ175" s="175"/>
      <c r="QK175" s="175"/>
      <c r="QL175" s="175"/>
      <c r="QM175" s="175"/>
      <c r="QN175" s="175"/>
      <c r="QO175" s="175"/>
      <c r="QP175" s="175"/>
      <c r="QQ175" s="175"/>
      <c r="QR175" s="175"/>
      <c r="QS175" s="175"/>
      <c r="QT175" s="175"/>
      <c r="QU175" s="175"/>
      <c r="QV175" s="175"/>
      <c r="QW175" s="175"/>
      <c r="QX175" s="175"/>
      <c r="QY175" s="175"/>
      <c r="QZ175" s="175"/>
      <c r="RA175" s="175"/>
      <c r="RB175" s="175"/>
      <c r="RC175" s="175"/>
      <c r="RD175" s="175"/>
      <c r="RE175" s="175"/>
      <c r="RF175" s="175"/>
      <c r="RG175" s="175"/>
      <c r="RH175" s="175"/>
      <c r="RI175" s="175"/>
      <c r="RJ175" s="175"/>
      <c r="RK175" s="175"/>
      <c r="RL175" s="175"/>
      <c r="RM175" s="175"/>
      <c r="RN175" s="175"/>
      <c r="RO175" s="175"/>
      <c r="RP175" s="175"/>
      <c r="RQ175" s="175"/>
      <c r="RR175" s="175"/>
      <c r="RS175" s="175"/>
      <c r="RT175" s="175"/>
      <c r="RU175" s="175"/>
      <c r="RV175" s="175"/>
      <c r="RW175" s="175"/>
      <c r="RX175" s="175"/>
      <c r="RY175" s="175"/>
      <c r="RZ175" s="175"/>
      <c r="SA175" s="175"/>
      <c r="SB175" s="175"/>
      <c r="SC175" s="175"/>
      <c r="SD175" s="175"/>
      <c r="SE175" s="175"/>
      <c r="SF175" s="175"/>
      <c r="SG175" s="175"/>
      <c r="SH175" s="175"/>
      <c r="SI175" s="175"/>
      <c r="SJ175" s="175"/>
      <c r="SK175" s="175"/>
      <c r="SL175" s="175"/>
      <c r="SM175" s="175"/>
      <c r="SN175" s="175"/>
      <c r="SO175" s="175"/>
      <c r="SP175" s="175"/>
      <c r="SQ175" s="175"/>
      <c r="SR175" s="175"/>
      <c r="SS175" s="175"/>
      <c r="ST175" s="175"/>
      <c r="SU175" s="175"/>
      <c r="SV175" s="175"/>
      <c r="SW175" s="175"/>
      <c r="SX175" s="175"/>
      <c r="SY175" s="175"/>
      <c r="SZ175" s="175"/>
      <c r="TA175" s="175"/>
      <c r="TB175" s="175"/>
      <c r="TC175" s="175"/>
      <c r="TD175" s="175"/>
      <c r="TE175" s="175"/>
      <c r="TF175" s="175"/>
      <c r="TG175" s="175"/>
      <c r="TH175" s="175"/>
      <c r="TI175" s="175"/>
      <c r="TJ175" s="175"/>
      <c r="TK175" s="175"/>
      <c r="TL175" s="175"/>
      <c r="TM175" s="175"/>
      <c r="TN175" s="175"/>
      <c r="TO175" s="175"/>
      <c r="TP175" s="175"/>
      <c r="TQ175" s="175"/>
      <c r="TR175" s="175"/>
      <c r="TS175" s="175"/>
      <c r="TT175" s="175"/>
      <c r="TU175" s="175"/>
      <c r="TV175" s="175"/>
      <c r="TW175" s="175"/>
      <c r="TX175" s="175"/>
      <c r="TY175" s="175"/>
      <c r="TZ175" s="175"/>
      <c r="UA175" s="175"/>
      <c r="UB175" s="175"/>
      <c r="UC175" s="175"/>
      <c r="UD175" s="175"/>
      <c r="UE175" s="175"/>
      <c r="UF175" s="175"/>
      <c r="UG175" s="175"/>
      <c r="UH175" s="175"/>
      <c r="UI175" s="175"/>
      <c r="UJ175" s="175"/>
      <c r="UK175" s="175"/>
      <c r="UL175" s="175"/>
      <c r="UM175" s="175"/>
      <c r="UN175" s="175"/>
      <c r="UO175" s="175"/>
      <c r="UP175" s="175"/>
      <c r="UQ175" s="175"/>
      <c r="UR175" s="175"/>
      <c r="US175" s="175"/>
      <c r="UT175" s="175"/>
      <c r="UU175" s="175"/>
      <c r="UV175" s="175"/>
      <c r="UW175" s="175"/>
      <c r="UX175" s="175"/>
      <c r="UY175" s="175"/>
      <c r="UZ175" s="175"/>
      <c r="VA175" s="175"/>
      <c r="VB175" s="175"/>
      <c r="VC175" s="175"/>
      <c r="VD175" s="175"/>
      <c r="VE175" s="175"/>
      <c r="VF175" s="175"/>
      <c r="VG175" s="175"/>
      <c r="VH175" s="175"/>
      <c r="VI175" s="175"/>
      <c r="VJ175" s="175"/>
      <c r="VK175" s="175"/>
      <c r="VL175" s="175"/>
      <c r="VM175" s="175"/>
      <c r="VN175" s="175"/>
      <c r="VO175" s="175"/>
      <c r="VP175" s="175"/>
      <c r="VQ175" s="175"/>
      <c r="VR175" s="175"/>
      <c r="VS175" s="175"/>
      <c r="VT175" s="175"/>
      <c r="VU175" s="175"/>
      <c r="VV175" s="175"/>
      <c r="VW175" s="175"/>
      <c r="VX175" s="175"/>
      <c r="VY175" s="175"/>
      <c r="VZ175" s="175"/>
      <c r="WA175" s="175"/>
      <c r="WB175" s="175"/>
      <c r="WC175" s="175"/>
      <c r="WD175" s="175"/>
      <c r="WE175" s="175"/>
      <c r="WF175" s="175"/>
      <c r="WG175" s="175"/>
      <c r="WH175" s="175"/>
      <c r="WI175" s="175"/>
      <c r="WJ175" s="175"/>
      <c r="WK175" s="175"/>
      <c r="WL175" s="175"/>
      <c r="WM175" s="175"/>
      <c r="WN175" s="175"/>
      <c r="WO175" s="175"/>
      <c r="WP175" s="175"/>
      <c r="WQ175" s="175"/>
      <c r="WR175" s="175"/>
      <c r="WS175" s="175"/>
      <c r="WT175" s="175"/>
      <c r="WU175" s="175"/>
      <c r="WV175" s="175"/>
      <c r="WW175" s="175"/>
      <c r="WX175" s="175"/>
      <c r="WY175" s="175"/>
      <c r="WZ175" s="175"/>
      <c r="XA175" s="175"/>
      <c r="XB175" s="175"/>
      <c r="XC175" s="175"/>
      <c r="XD175" s="175"/>
      <c r="XE175" s="175"/>
      <c r="XF175" s="175"/>
      <c r="XG175" s="175"/>
      <c r="XH175" s="175"/>
      <c r="XI175" s="175"/>
      <c r="XJ175" s="175"/>
      <c r="XK175" s="175"/>
      <c r="XL175" s="175"/>
      <c r="XM175" s="175"/>
      <c r="XN175" s="175"/>
      <c r="XO175" s="175"/>
      <c r="XP175" s="175"/>
      <c r="XQ175" s="175"/>
      <c r="XR175" s="175"/>
      <c r="XS175" s="175"/>
      <c r="XT175" s="175"/>
      <c r="XU175" s="175"/>
      <c r="XV175" s="175"/>
      <c r="XW175" s="175"/>
      <c r="XX175" s="175"/>
      <c r="XY175" s="175"/>
      <c r="XZ175" s="175"/>
      <c r="YA175" s="175"/>
      <c r="YB175" s="175"/>
      <c r="YC175" s="175"/>
      <c r="YD175" s="175"/>
      <c r="YE175" s="175"/>
      <c r="YF175" s="175"/>
      <c r="YG175" s="175"/>
      <c r="YH175" s="175"/>
      <c r="YI175" s="175"/>
      <c r="YJ175" s="175"/>
      <c r="YK175" s="175"/>
      <c r="YL175" s="175"/>
      <c r="YM175" s="175"/>
      <c r="YN175" s="175"/>
      <c r="YO175" s="175"/>
      <c r="YP175" s="175"/>
      <c r="YQ175" s="175"/>
      <c r="YR175" s="175"/>
      <c r="YS175" s="175"/>
      <c r="YT175" s="175"/>
      <c r="YU175" s="175"/>
      <c r="YV175" s="175"/>
      <c r="YW175" s="175"/>
      <c r="YX175" s="175"/>
      <c r="YY175" s="175"/>
      <c r="YZ175" s="175"/>
      <c r="ZA175" s="175"/>
      <c r="ZB175" s="175"/>
      <c r="ZC175" s="175"/>
      <c r="ZD175" s="175"/>
      <c r="ZE175" s="175"/>
      <c r="ZF175" s="175"/>
      <c r="ZG175" s="175"/>
      <c r="ZH175" s="175"/>
      <c r="ZI175" s="175"/>
      <c r="ZJ175" s="175"/>
      <c r="ZK175" s="175"/>
      <c r="ZL175" s="175"/>
      <c r="ZM175" s="175"/>
      <c r="ZN175" s="175"/>
      <c r="ZO175" s="175"/>
      <c r="ZP175" s="175"/>
      <c r="ZQ175" s="175"/>
      <c r="ZR175" s="175"/>
      <c r="ZS175" s="175"/>
      <c r="ZT175" s="175"/>
      <c r="ZU175" s="175"/>
      <c r="ZV175" s="175"/>
      <c r="ZW175" s="175"/>
      <c r="ZX175" s="175"/>
      <c r="ZY175" s="175"/>
      <c r="ZZ175" s="175"/>
      <c r="AAA175" s="175"/>
      <c r="AAB175" s="175"/>
      <c r="AAC175" s="175"/>
      <c r="AAD175" s="175"/>
      <c r="AAE175" s="175"/>
      <c r="AAF175" s="175"/>
      <c r="AAG175" s="175"/>
      <c r="AAH175" s="175"/>
      <c r="AAI175" s="175"/>
      <c r="AAJ175" s="175"/>
      <c r="AAK175" s="175"/>
      <c r="AAL175" s="175"/>
      <c r="AAM175" s="175"/>
      <c r="AAN175" s="175"/>
      <c r="AAO175" s="175"/>
      <c r="AAP175" s="175"/>
      <c r="AAQ175" s="175"/>
      <c r="AAR175" s="175"/>
      <c r="AAS175" s="175"/>
      <c r="AAT175" s="175"/>
      <c r="AAU175" s="175"/>
      <c r="AAV175" s="175"/>
      <c r="AAW175" s="175"/>
      <c r="AAX175" s="175"/>
      <c r="AAY175" s="175"/>
      <c r="AAZ175" s="175"/>
      <c r="ABA175" s="175"/>
      <c r="ABB175" s="175"/>
      <c r="ABC175" s="175"/>
      <c r="ABD175" s="175"/>
      <c r="ABE175" s="175"/>
      <c r="ABF175" s="175"/>
      <c r="ABG175" s="175"/>
      <c r="ABH175" s="175"/>
      <c r="ABI175" s="175"/>
      <c r="ABJ175" s="175"/>
      <c r="ABK175" s="175"/>
      <c r="ABL175" s="175"/>
      <c r="ABM175" s="175"/>
      <c r="ABN175" s="175"/>
      <c r="ABO175" s="175"/>
      <c r="ABP175" s="175"/>
      <c r="ABQ175" s="175"/>
      <c r="ABR175" s="175"/>
      <c r="ABS175" s="175"/>
      <c r="ABT175" s="175"/>
      <c r="ABU175" s="175"/>
      <c r="ABV175" s="175"/>
      <c r="ABW175" s="175"/>
      <c r="ABX175" s="175"/>
      <c r="ABY175" s="175"/>
      <c r="ABZ175" s="175"/>
      <c r="ACA175" s="175"/>
      <c r="ACB175" s="175"/>
      <c r="ACC175" s="175"/>
      <c r="ACD175" s="175"/>
      <c r="ACE175" s="175"/>
      <c r="ACF175" s="175"/>
      <c r="ACG175" s="175"/>
      <c r="ACH175" s="175"/>
      <c r="ACI175" s="175"/>
      <c r="ACJ175" s="175"/>
      <c r="ACK175" s="175"/>
      <c r="ACL175" s="175"/>
      <c r="ACM175" s="175"/>
      <c r="ACN175" s="175"/>
      <c r="ACO175" s="175"/>
      <c r="ACP175" s="175"/>
      <c r="ACQ175" s="175"/>
      <c r="ACR175" s="175"/>
      <c r="ACS175" s="175"/>
      <c r="ACT175" s="175"/>
      <c r="ACU175" s="175"/>
      <c r="ACV175" s="175"/>
      <c r="ACW175" s="175"/>
      <c r="ACX175" s="175"/>
      <c r="ACY175" s="175"/>
      <c r="ACZ175" s="175"/>
      <c r="ADA175" s="175"/>
      <c r="ADB175" s="175"/>
      <c r="ADC175" s="175"/>
      <c r="ADD175" s="175"/>
      <c r="ADE175" s="175"/>
      <c r="ADF175" s="175"/>
      <c r="ADG175" s="175"/>
      <c r="ADH175" s="175"/>
      <c r="ADI175" s="175"/>
      <c r="ADJ175" s="175"/>
      <c r="ADK175" s="175"/>
      <c r="ADL175" s="175"/>
      <c r="ADM175" s="175"/>
      <c r="ADN175" s="175"/>
      <c r="ADO175" s="175"/>
      <c r="ADP175" s="175"/>
      <c r="ADQ175" s="175"/>
      <c r="ADR175" s="175"/>
      <c r="ADS175" s="175"/>
      <c r="ADT175" s="175"/>
      <c r="ADU175" s="175"/>
      <c r="ADV175" s="175"/>
      <c r="ADW175" s="175"/>
      <c r="ADX175" s="175"/>
      <c r="ADY175" s="175"/>
      <c r="ADZ175" s="175"/>
      <c r="AEA175" s="175"/>
      <c r="AEB175" s="175"/>
      <c r="AEC175" s="175"/>
      <c r="AED175" s="175"/>
      <c r="AEE175" s="175"/>
      <c r="AEF175" s="175"/>
      <c r="AEG175" s="175"/>
      <c r="AEH175" s="175"/>
      <c r="AEI175" s="175"/>
      <c r="AEJ175" s="175"/>
      <c r="AEK175" s="175"/>
      <c r="AEL175" s="175"/>
      <c r="AEM175" s="175"/>
      <c r="AEN175" s="175"/>
      <c r="AEO175" s="175"/>
      <c r="AEP175" s="175"/>
      <c r="AEQ175" s="175"/>
      <c r="AER175" s="175"/>
      <c r="AES175" s="175"/>
      <c r="AET175" s="175"/>
      <c r="AEU175" s="175"/>
      <c r="AEV175" s="175"/>
      <c r="AEW175" s="175"/>
      <c r="AEX175" s="175"/>
      <c r="AEY175" s="175"/>
      <c r="AEZ175" s="175"/>
      <c r="AFA175" s="175"/>
      <c r="AFB175" s="175"/>
      <c r="AFC175" s="175"/>
      <c r="AFD175" s="175"/>
      <c r="AFE175" s="175"/>
      <c r="AFF175" s="175"/>
      <c r="AFG175" s="175"/>
      <c r="AFH175" s="175"/>
      <c r="AFI175" s="175"/>
      <c r="AFJ175" s="175"/>
      <c r="AFK175" s="175"/>
      <c r="AFL175" s="175"/>
      <c r="AFM175" s="175"/>
      <c r="AFN175" s="175"/>
      <c r="AFO175" s="175"/>
      <c r="AFP175" s="175"/>
      <c r="AFQ175" s="175"/>
      <c r="AFR175" s="175"/>
      <c r="AFS175" s="175"/>
      <c r="AFT175" s="175"/>
      <c r="AFU175" s="175"/>
      <c r="AFV175" s="175"/>
      <c r="AFW175" s="175"/>
      <c r="AFX175" s="175"/>
      <c r="AFY175" s="175"/>
      <c r="AFZ175" s="175"/>
      <c r="AGA175" s="175"/>
      <c r="AGB175" s="175"/>
      <c r="AGC175" s="175"/>
      <c r="AGD175" s="175"/>
      <c r="AGE175" s="175"/>
      <c r="AGF175" s="175"/>
      <c r="AGG175" s="175"/>
      <c r="AGH175" s="175"/>
      <c r="AGI175" s="175"/>
      <c r="AGJ175" s="175"/>
      <c r="AGK175" s="175"/>
      <c r="AGL175" s="175"/>
      <c r="AGM175" s="175"/>
      <c r="AGN175" s="175"/>
      <c r="AGO175" s="175"/>
      <c r="AGP175" s="175"/>
      <c r="AGQ175" s="175"/>
      <c r="AGR175" s="175"/>
      <c r="AGS175" s="175"/>
      <c r="AGT175" s="175"/>
      <c r="AGU175" s="175"/>
      <c r="AGV175" s="175"/>
      <c r="AGW175" s="175"/>
      <c r="AGX175" s="175"/>
      <c r="AGY175" s="175"/>
      <c r="AGZ175" s="175"/>
      <c r="AHA175" s="175"/>
      <c r="AHB175" s="175"/>
      <c r="AHC175" s="175"/>
      <c r="AHD175" s="175"/>
      <c r="AHE175" s="175"/>
      <c r="AHF175" s="175"/>
      <c r="AHG175" s="175"/>
      <c r="AHH175" s="175"/>
      <c r="AHI175" s="175"/>
      <c r="AHJ175" s="175"/>
      <c r="AHK175" s="175"/>
      <c r="AHL175" s="175"/>
      <c r="AHM175" s="175"/>
      <c r="AHN175" s="175"/>
      <c r="AHO175" s="175"/>
      <c r="AHP175" s="175"/>
      <c r="AHQ175" s="175"/>
      <c r="AHR175" s="175"/>
      <c r="AHS175" s="175"/>
      <c r="AHT175" s="175"/>
      <c r="AHU175" s="175"/>
      <c r="AHV175" s="175"/>
      <c r="AHW175" s="175"/>
      <c r="AHX175" s="175"/>
      <c r="AHY175" s="175"/>
      <c r="AHZ175" s="175"/>
      <c r="AIA175" s="175"/>
      <c r="AIB175" s="175"/>
      <c r="AIC175" s="175"/>
      <c r="AID175" s="175"/>
      <c r="AIE175" s="175"/>
      <c r="AIF175" s="175"/>
      <c r="AIG175" s="175"/>
      <c r="AIH175" s="175"/>
      <c r="AII175" s="175"/>
      <c r="AIJ175" s="175"/>
      <c r="AIK175" s="175"/>
      <c r="AIL175" s="175"/>
      <c r="AIM175" s="175"/>
      <c r="AIN175" s="175"/>
      <c r="AIO175" s="175"/>
      <c r="AIP175" s="175"/>
      <c r="AIQ175" s="175"/>
      <c r="AIR175" s="175"/>
      <c r="AIS175" s="175"/>
      <c r="AIT175" s="175"/>
      <c r="AIU175" s="175"/>
      <c r="AIV175" s="175"/>
      <c r="AIW175" s="175"/>
      <c r="AIX175" s="175"/>
      <c r="AIY175" s="175"/>
      <c r="AIZ175" s="175"/>
      <c r="AJA175" s="175"/>
      <c r="AJB175" s="175"/>
      <c r="AJC175" s="175"/>
      <c r="AJD175" s="175"/>
      <c r="AJE175" s="175"/>
      <c r="AJF175" s="175"/>
      <c r="AJG175" s="175"/>
      <c r="AJH175" s="175"/>
      <c r="AJI175" s="175"/>
      <c r="AJJ175" s="175"/>
      <c r="AJK175" s="175"/>
      <c r="AJL175" s="175"/>
      <c r="AJM175" s="175"/>
      <c r="AJN175" s="175"/>
      <c r="AJO175" s="175"/>
      <c r="AJP175" s="175"/>
      <c r="AJQ175" s="175"/>
      <c r="AJR175" s="175"/>
      <c r="AJS175" s="175"/>
      <c r="AJT175" s="175"/>
      <c r="AJU175" s="175"/>
      <c r="AJV175" s="175"/>
      <c r="AJW175" s="175"/>
      <c r="AJX175" s="175"/>
      <c r="AJY175" s="175"/>
      <c r="AJZ175" s="175"/>
      <c r="AKA175" s="175"/>
      <c r="AKB175" s="175"/>
      <c r="AKC175" s="175"/>
      <c r="AKD175" s="175"/>
      <c r="AKE175" s="175"/>
      <c r="AKF175" s="175"/>
      <c r="AKG175" s="175"/>
      <c r="AKH175" s="175"/>
      <c r="AKI175" s="175"/>
      <c r="AKJ175" s="175"/>
      <c r="AKK175" s="175"/>
      <c r="AKL175" s="175"/>
      <c r="AKM175" s="175"/>
      <c r="AKN175" s="175"/>
      <c r="AKO175" s="175"/>
      <c r="AKP175" s="175"/>
      <c r="AKQ175" s="175"/>
      <c r="AKR175" s="175"/>
      <c r="AKS175" s="175"/>
      <c r="AKT175" s="175"/>
      <c r="AKU175" s="175"/>
      <c r="AKV175" s="175"/>
      <c r="AKW175" s="175"/>
      <c r="AKX175" s="175"/>
      <c r="AKY175" s="175"/>
      <c r="AKZ175" s="175"/>
      <c r="ALA175" s="175"/>
      <c r="ALB175" s="175"/>
      <c r="ALC175" s="175"/>
      <c r="ALD175" s="175"/>
      <c r="ALE175" s="175"/>
      <c r="ALF175" s="175"/>
      <c r="ALG175" s="175"/>
      <c r="ALH175" s="175"/>
      <c r="ALI175" s="175"/>
      <c r="ALJ175" s="175"/>
      <c r="ALK175" s="175"/>
      <c r="ALL175" s="175"/>
      <c r="ALM175" s="175"/>
      <c r="ALN175" s="175"/>
      <c r="ALO175" s="175"/>
      <c r="ALP175" s="175"/>
      <c r="ALQ175" s="175"/>
      <c r="ALR175" s="175"/>
      <c r="ALS175" s="175"/>
      <c r="ALT175" s="175"/>
      <c r="ALU175" s="175"/>
      <c r="ALV175" s="175"/>
      <c r="ALW175" s="175"/>
      <c r="ALX175" s="175"/>
      <c r="ALY175" s="175"/>
      <c r="ALZ175" s="175"/>
      <c r="AMA175" s="175"/>
      <c r="AMB175" s="175"/>
      <c r="AMC175" s="175"/>
      <c r="AMD175" s="175"/>
      <c r="AME175" s="175"/>
      <c r="AMF175" s="175"/>
      <c r="AMG175" s="175"/>
      <c r="AMH175" s="175"/>
      <c r="AMI175" s="175"/>
      <c r="AMJ175" s="175"/>
      <c r="AMK175" s="175"/>
      <c r="AML175" s="175"/>
      <c r="AMM175" s="175"/>
      <c r="AMN175" s="175"/>
      <c r="AMO175" s="175"/>
      <c r="AMP175" s="175"/>
      <c r="AMQ175" s="175"/>
      <c r="AMR175" s="175"/>
      <c r="AMS175" s="175"/>
      <c r="AMT175" s="175"/>
      <c r="AMU175" s="175"/>
      <c r="AMV175" s="175"/>
      <c r="AMW175" s="175"/>
      <c r="AMX175" s="175"/>
      <c r="AMY175" s="175"/>
      <c r="AMZ175" s="175"/>
      <c r="ANA175" s="175"/>
      <c r="ANB175" s="175"/>
      <c r="ANC175" s="175"/>
      <c r="AND175" s="175"/>
      <c r="ANE175" s="175"/>
      <c r="ANF175" s="175"/>
      <c r="ANG175" s="175"/>
      <c r="ANH175" s="175"/>
      <c r="ANI175" s="175"/>
      <c r="ANJ175" s="175"/>
      <c r="ANK175" s="175"/>
      <c r="ANL175" s="175"/>
      <c r="ANM175" s="175"/>
      <c r="ANN175" s="175"/>
      <c r="ANO175" s="175"/>
      <c r="ANP175" s="175"/>
      <c r="ANQ175" s="175"/>
      <c r="ANR175" s="175"/>
      <c r="ANS175" s="175"/>
      <c r="ANT175" s="175"/>
      <c r="ANU175" s="175"/>
      <c r="ANV175" s="175"/>
      <c r="ANW175" s="175"/>
      <c r="ANX175" s="175"/>
      <c r="ANY175" s="175"/>
      <c r="ANZ175" s="175"/>
      <c r="AOA175" s="175"/>
      <c r="AOB175" s="175"/>
      <c r="AOC175" s="175"/>
      <c r="AOD175" s="175"/>
      <c r="AOE175" s="175"/>
      <c r="AOF175" s="175"/>
      <c r="AOG175" s="175"/>
      <c r="AOH175" s="175"/>
      <c r="AOI175" s="175"/>
      <c r="AOJ175" s="175"/>
      <c r="AOK175" s="175"/>
      <c r="AOL175" s="175"/>
      <c r="AOM175" s="175"/>
      <c r="AON175" s="175"/>
      <c r="AOO175" s="175"/>
      <c r="AOP175" s="175"/>
      <c r="AOQ175" s="175"/>
      <c r="AOR175" s="175"/>
      <c r="AOS175" s="175"/>
      <c r="AOT175" s="175"/>
      <c r="AOU175" s="175"/>
      <c r="AOV175" s="175"/>
      <c r="AOW175" s="175"/>
      <c r="AOX175" s="175"/>
      <c r="AOY175" s="175"/>
      <c r="AOZ175" s="175"/>
      <c r="APA175" s="175"/>
      <c r="APB175" s="175"/>
      <c r="APC175" s="175"/>
      <c r="APD175" s="175"/>
      <c r="APE175" s="175"/>
      <c r="APF175" s="175"/>
      <c r="APG175" s="175"/>
      <c r="APH175" s="175"/>
      <c r="API175" s="175"/>
      <c r="APJ175" s="175"/>
      <c r="APK175" s="175"/>
      <c r="APL175" s="175"/>
      <c r="APM175" s="175"/>
      <c r="APN175" s="175"/>
      <c r="APO175" s="175"/>
      <c r="APP175" s="175"/>
      <c r="APQ175" s="175"/>
      <c r="APR175" s="175"/>
      <c r="APS175" s="175"/>
      <c r="APT175" s="175"/>
      <c r="APU175" s="175"/>
      <c r="APV175" s="175"/>
      <c r="APW175" s="175"/>
      <c r="APX175" s="175"/>
      <c r="APY175" s="175"/>
      <c r="APZ175" s="175"/>
      <c r="AQA175" s="175"/>
      <c r="AQB175" s="175"/>
      <c r="AQC175" s="175"/>
      <c r="AQD175" s="175"/>
      <c r="AQE175" s="175"/>
      <c r="AQF175" s="175"/>
      <c r="AQG175" s="175"/>
      <c r="AQH175" s="175"/>
      <c r="AQI175" s="175"/>
      <c r="AQJ175" s="175"/>
      <c r="AQK175" s="175"/>
      <c r="AQL175" s="175"/>
      <c r="AQM175" s="175"/>
      <c r="AQN175" s="175"/>
      <c r="AQO175" s="175"/>
      <c r="AQP175" s="175"/>
      <c r="AQQ175" s="175"/>
      <c r="AQR175" s="175"/>
      <c r="AQS175" s="175"/>
      <c r="AQT175" s="175"/>
      <c r="AQU175" s="175"/>
      <c r="AQV175" s="175"/>
      <c r="AQW175" s="175"/>
      <c r="AQX175" s="175"/>
      <c r="AQY175" s="175"/>
      <c r="AQZ175" s="175"/>
      <c r="ARA175" s="175"/>
      <c r="ARB175" s="175"/>
      <c r="ARC175" s="175"/>
      <c r="ARD175" s="175"/>
      <c r="ARE175" s="175"/>
      <c r="ARF175" s="175"/>
      <c r="ARG175" s="175"/>
      <c r="ARH175" s="175"/>
      <c r="ARI175" s="175"/>
      <c r="ARJ175" s="175"/>
      <c r="ARK175" s="175"/>
      <c r="ARL175" s="175"/>
      <c r="ARM175" s="175"/>
      <c r="ARN175" s="175"/>
      <c r="ARO175" s="175"/>
      <c r="ARP175" s="175"/>
      <c r="ARQ175" s="175"/>
      <c r="ARR175" s="175"/>
      <c r="ARS175" s="175"/>
      <c r="ART175" s="175"/>
      <c r="ARU175" s="175"/>
      <c r="ARV175" s="175"/>
      <c r="ARW175" s="175"/>
      <c r="ARX175" s="175"/>
      <c r="ARY175" s="175"/>
      <c r="ARZ175" s="175"/>
      <c r="ASA175" s="175"/>
      <c r="ASB175" s="175"/>
      <c r="ASC175" s="175"/>
      <c r="ASD175" s="175"/>
      <c r="ASE175" s="175"/>
      <c r="ASF175" s="175"/>
      <c r="ASG175" s="175"/>
      <c r="ASH175" s="175"/>
      <c r="ASI175" s="175"/>
      <c r="ASJ175" s="175"/>
      <c r="ASK175" s="175"/>
      <c r="ASL175" s="175"/>
      <c r="ASM175" s="175"/>
      <c r="ASN175" s="175"/>
      <c r="ASO175" s="175"/>
      <c r="ASP175" s="175"/>
      <c r="ASQ175" s="175"/>
      <c r="ASR175" s="175"/>
      <c r="ASS175" s="175"/>
      <c r="AST175" s="175"/>
      <c r="ASU175" s="175"/>
      <c r="ASV175" s="175"/>
      <c r="ASW175" s="175"/>
      <c r="ASX175" s="175"/>
      <c r="ASY175" s="175"/>
      <c r="ASZ175" s="175"/>
      <c r="ATA175" s="175"/>
      <c r="ATB175" s="175"/>
      <c r="ATC175" s="175"/>
      <c r="ATD175" s="175"/>
      <c r="ATE175" s="175"/>
      <c r="ATF175" s="175"/>
      <c r="ATG175" s="175"/>
      <c r="ATH175" s="175"/>
      <c r="ATI175" s="175"/>
      <c r="ATJ175" s="175"/>
      <c r="ATK175" s="175"/>
      <c r="ATL175" s="175"/>
      <c r="ATM175" s="175"/>
      <c r="ATN175" s="175"/>
      <c r="ATO175" s="175"/>
      <c r="ATP175" s="175"/>
      <c r="ATQ175" s="175"/>
      <c r="ATR175" s="175"/>
      <c r="ATS175" s="175"/>
      <c r="ATT175" s="175"/>
      <c r="ATU175" s="175"/>
      <c r="ATV175" s="175"/>
      <c r="ATW175" s="175"/>
      <c r="ATX175" s="175"/>
      <c r="ATY175" s="175"/>
      <c r="ATZ175" s="175"/>
      <c r="AUA175" s="175"/>
      <c r="AUB175" s="175"/>
      <c r="AUC175" s="175"/>
      <c r="AUD175" s="175"/>
      <c r="AUE175" s="175"/>
      <c r="AUF175" s="175"/>
      <c r="AUG175" s="175"/>
      <c r="AUH175" s="175"/>
      <c r="AUI175" s="175"/>
      <c r="AUJ175" s="175"/>
      <c r="AUK175" s="175"/>
      <c r="AUL175" s="175"/>
      <c r="AUM175" s="175"/>
      <c r="AUN175" s="175"/>
      <c r="AUO175" s="175"/>
      <c r="AUP175" s="175"/>
      <c r="AUQ175" s="175"/>
      <c r="AUR175" s="175"/>
      <c r="AUS175" s="175"/>
      <c r="AUT175" s="175"/>
      <c r="AUU175" s="175"/>
      <c r="AUV175" s="175"/>
      <c r="AUW175" s="175"/>
      <c r="AUX175" s="175"/>
      <c r="AUY175" s="175"/>
      <c r="AUZ175" s="175"/>
      <c r="AVA175" s="175"/>
      <c r="AVB175" s="175"/>
      <c r="AVC175" s="175"/>
      <c r="AVD175" s="175"/>
      <c r="AVE175" s="175"/>
      <c r="AVF175" s="175"/>
      <c r="AVG175" s="175"/>
      <c r="AVH175" s="175"/>
      <c r="AVI175" s="175"/>
      <c r="AVJ175" s="175"/>
      <c r="AVK175" s="175"/>
      <c r="AVL175" s="175"/>
      <c r="AVM175" s="175"/>
      <c r="AVN175" s="175"/>
      <c r="AVO175" s="175"/>
      <c r="AVP175" s="175"/>
      <c r="AVQ175" s="175"/>
      <c r="AVR175" s="175"/>
      <c r="AVS175" s="175"/>
      <c r="AVT175" s="175"/>
      <c r="AVU175" s="175"/>
      <c r="AVV175" s="175"/>
      <c r="AVW175" s="175"/>
      <c r="AVX175" s="175"/>
      <c r="AVY175" s="175"/>
      <c r="AVZ175" s="175"/>
      <c r="AWA175" s="175"/>
      <c r="AWB175" s="175"/>
      <c r="AWC175" s="175"/>
      <c r="AWD175" s="175"/>
      <c r="AWE175" s="175"/>
      <c r="AWF175" s="175"/>
      <c r="AWG175" s="175"/>
      <c r="AWH175" s="175"/>
      <c r="AWI175" s="175"/>
      <c r="AWJ175" s="175"/>
      <c r="AWK175" s="175"/>
      <c r="AWL175" s="175"/>
      <c r="AWM175" s="175"/>
      <c r="AWN175" s="175"/>
      <c r="AWO175" s="175"/>
      <c r="AWP175" s="175"/>
      <c r="AWQ175" s="175"/>
      <c r="AWR175" s="175"/>
      <c r="AWS175" s="175"/>
      <c r="AWT175" s="175"/>
      <c r="AWU175" s="175"/>
      <c r="AWV175" s="175"/>
      <c r="AWW175" s="175"/>
      <c r="AWX175" s="175"/>
      <c r="AWY175" s="175"/>
      <c r="AWZ175" s="175"/>
      <c r="AXA175" s="175"/>
      <c r="AXB175" s="175"/>
      <c r="AXC175" s="175"/>
      <c r="AXD175" s="175"/>
      <c r="AXE175" s="175"/>
      <c r="AXF175" s="175"/>
      <c r="AXG175" s="175"/>
      <c r="AXH175" s="175"/>
      <c r="AXI175" s="175"/>
      <c r="AXJ175" s="175"/>
      <c r="AXK175" s="175"/>
      <c r="AXL175" s="175"/>
      <c r="AXM175" s="175"/>
      <c r="AXN175" s="175"/>
      <c r="AXO175" s="175"/>
      <c r="AXP175" s="175"/>
      <c r="AXQ175" s="175"/>
      <c r="AXR175" s="175"/>
      <c r="AXS175" s="175"/>
      <c r="AXT175" s="175"/>
      <c r="AXU175" s="175"/>
      <c r="AXV175" s="175"/>
      <c r="AXW175" s="175"/>
      <c r="AXX175" s="175"/>
      <c r="AXY175" s="175"/>
      <c r="AXZ175" s="175"/>
      <c r="AYA175" s="175"/>
      <c r="AYB175" s="175"/>
      <c r="AYC175" s="175"/>
      <c r="AYD175" s="175"/>
      <c r="AYE175" s="175"/>
      <c r="AYF175" s="175"/>
      <c r="AYG175" s="175"/>
      <c r="AYH175" s="175"/>
      <c r="AYI175" s="175"/>
      <c r="AYJ175" s="175"/>
      <c r="AYK175" s="175"/>
      <c r="AYL175" s="175"/>
      <c r="AYM175" s="175"/>
      <c r="AYN175" s="175"/>
      <c r="AYO175" s="175"/>
      <c r="AYP175" s="175"/>
      <c r="AYQ175" s="175"/>
      <c r="AYR175" s="175"/>
      <c r="AYS175" s="175"/>
      <c r="AYT175" s="175"/>
      <c r="AYU175" s="175"/>
      <c r="AYV175" s="175"/>
      <c r="AYW175" s="175"/>
      <c r="AYX175" s="175"/>
      <c r="AYY175" s="175"/>
      <c r="AYZ175" s="175"/>
      <c r="AZA175" s="175"/>
      <c r="AZB175" s="175"/>
      <c r="AZC175" s="175"/>
      <c r="AZD175" s="175"/>
      <c r="AZE175" s="175"/>
      <c r="AZF175" s="175"/>
      <c r="AZG175" s="175"/>
      <c r="AZH175" s="175"/>
      <c r="AZI175" s="175"/>
      <c r="AZJ175" s="175"/>
      <c r="AZK175" s="175"/>
      <c r="AZL175" s="175"/>
      <c r="AZM175" s="175"/>
      <c r="AZN175" s="175"/>
      <c r="AZO175" s="175"/>
      <c r="AZP175" s="175"/>
      <c r="AZQ175" s="175"/>
      <c r="AZR175" s="175"/>
      <c r="AZS175" s="175"/>
      <c r="AZT175" s="175"/>
      <c r="AZU175" s="175"/>
      <c r="AZV175" s="175"/>
      <c r="AZW175" s="175"/>
      <c r="AZX175" s="175"/>
      <c r="AZY175" s="175"/>
      <c r="AZZ175" s="175"/>
      <c r="BAA175" s="175"/>
      <c r="BAB175" s="175"/>
      <c r="BAC175" s="175"/>
      <c r="BAD175" s="175"/>
      <c r="BAE175" s="175"/>
      <c r="BAF175" s="175"/>
      <c r="BAG175" s="175"/>
      <c r="BAH175" s="175"/>
      <c r="BAI175" s="175"/>
      <c r="BAJ175" s="175"/>
      <c r="BAK175" s="175"/>
      <c r="BAL175" s="175"/>
      <c r="BAM175" s="175"/>
      <c r="BAN175" s="175"/>
      <c r="BAO175" s="175"/>
      <c r="BAP175" s="175"/>
      <c r="BAQ175" s="175"/>
      <c r="BAR175" s="175"/>
      <c r="BAS175" s="175"/>
      <c r="BAT175" s="175"/>
      <c r="BAU175" s="175"/>
      <c r="BAV175" s="175"/>
      <c r="BAW175" s="175"/>
      <c r="BAX175" s="175"/>
      <c r="BAY175" s="175"/>
      <c r="BAZ175" s="175"/>
      <c r="BBA175" s="175"/>
      <c r="BBB175" s="175"/>
      <c r="BBC175" s="175"/>
      <c r="BBD175" s="175"/>
      <c r="BBE175" s="175"/>
      <c r="BBF175" s="175"/>
      <c r="BBG175" s="175"/>
      <c r="BBH175" s="175"/>
      <c r="BBI175" s="175"/>
      <c r="BBJ175" s="175"/>
      <c r="BBK175" s="175"/>
      <c r="BBL175" s="175"/>
      <c r="BBM175" s="175"/>
      <c r="BBN175" s="175"/>
      <c r="BBO175" s="175"/>
      <c r="BBP175" s="175"/>
      <c r="BBQ175" s="175"/>
      <c r="BBR175" s="175"/>
      <c r="BBS175" s="175"/>
      <c r="BBT175" s="175"/>
      <c r="BBU175" s="175"/>
      <c r="BBV175" s="175"/>
      <c r="BBW175" s="175"/>
      <c r="BBX175" s="175"/>
      <c r="BBY175" s="175"/>
      <c r="BBZ175" s="175"/>
      <c r="BCA175" s="175"/>
      <c r="BCB175" s="175"/>
      <c r="BCC175" s="175"/>
      <c r="BCD175" s="175"/>
      <c r="BCE175" s="175"/>
      <c r="BCF175" s="175"/>
      <c r="BCG175" s="175"/>
      <c r="BCH175" s="175"/>
      <c r="BCI175" s="175"/>
      <c r="BCJ175" s="175"/>
      <c r="BCK175" s="175"/>
      <c r="BCL175" s="175"/>
      <c r="BCM175" s="175"/>
      <c r="BCN175" s="175"/>
      <c r="BCO175" s="175"/>
      <c r="BCP175" s="175"/>
      <c r="BCQ175" s="175"/>
      <c r="BCR175" s="175"/>
      <c r="BCS175" s="175"/>
      <c r="BCT175" s="175"/>
      <c r="BCU175" s="175"/>
      <c r="BCV175" s="175"/>
      <c r="BCW175" s="175"/>
      <c r="BCX175" s="175"/>
      <c r="BCY175" s="175"/>
      <c r="BCZ175" s="175"/>
      <c r="BDA175" s="175"/>
      <c r="BDB175" s="175"/>
      <c r="BDC175" s="175"/>
      <c r="BDD175" s="175"/>
      <c r="BDE175" s="175"/>
      <c r="BDF175" s="175"/>
      <c r="BDG175" s="175"/>
      <c r="BDH175" s="175"/>
      <c r="BDI175" s="175"/>
      <c r="BDJ175" s="175"/>
      <c r="BDK175" s="175"/>
      <c r="BDL175" s="175"/>
      <c r="BDM175" s="175"/>
      <c r="BDN175" s="175"/>
      <c r="BDO175" s="175"/>
      <c r="BDP175" s="175"/>
      <c r="BDQ175" s="175"/>
      <c r="BDR175" s="175"/>
      <c r="BDS175" s="175"/>
      <c r="BDT175" s="175"/>
      <c r="BDU175" s="175"/>
      <c r="BDV175" s="175"/>
      <c r="BDW175" s="175"/>
      <c r="BDX175" s="175"/>
      <c r="BDY175" s="175"/>
      <c r="BDZ175" s="175"/>
      <c r="BEA175" s="175"/>
      <c r="BEB175" s="175"/>
      <c r="BEC175" s="175"/>
      <c r="BED175" s="175"/>
      <c r="BEE175" s="175"/>
      <c r="BEF175" s="175"/>
      <c r="BEG175" s="175"/>
      <c r="BEH175" s="175"/>
      <c r="BEI175" s="175"/>
      <c r="BEJ175" s="175"/>
      <c r="BEK175" s="175"/>
      <c r="BEL175" s="175"/>
      <c r="BEM175" s="175"/>
      <c r="BEN175" s="175"/>
      <c r="BEO175" s="175"/>
      <c r="BEP175" s="175"/>
      <c r="BEQ175" s="175"/>
      <c r="BER175" s="175"/>
      <c r="BES175" s="175"/>
      <c r="BET175" s="175"/>
      <c r="BEU175" s="175"/>
      <c r="BEV175" s="175"/>
      <c r="BEW175" s="175"/>
      <c r="BEX175" s="175"/>
      <c r="BEY175" s="175"/>
      <c r="BEZ175" s="175"/>
      <c r="BFA175" s="175"/>
      <c r="BFB175" s="175"/>
      <c r="BFC175" s="175"/>
      <c r="BFD175" s="175"/>
      <c r="BFE175" s="175"/>
      <c r="BFF175" s="175"/>
      <c r="BFG175" s="175"/>
      <c r="BFH175" s="175"/>
      <c r="BFI175" s="175"/>
      <c r="BFJ175" s="175"/>
      <c r="BFK175" s="175"/>
      <c r="BFL175" s="175"/>
      <c r="BFM175" s="175"/>
      <c r="BFN175" s="175"/>
      <c r="BFO175" s="175"/>
      <c r="BFP175" s="175"/>
      <c r="BFQ175" s="175"/>
      <c r="BFR175" s="175"/>
      <c r="BFS175" s="175"/>
      <c r="BFT175" s="175"/>
      <c r="BFU175" s="175"/>
      <c r="BFV175" s="175"/>
      <c r="BFW175" s="175"/>
      <c r="BFX175" s="175"/>
      <c r="BFY175" s="175"/>
      <c r="BFZ175" s="175"/>
      <c r="BGA175" s="175"/>
      <c r="BGB175" s="175"/>
      <c r="BGC175" s="175"/>
      <c r="BGD175" s="175"/>
      <c r="BGE175" s="175"/>
      <c r="BGF175" s="175"/>
      <c r="BGG175" s="175"/>
      <c r="BGH175" s="175"/>
      <c r="BGI175" s="175"/>
      <c r="BGJ175" s="175"/>
      <c r="BGK175" s="175"/>
      <c r="BGL175" s="175"/>
      <c r="BGM175" s="175"/>
      <c r="BGN175" s="175"/>
      <c r="BGO175" s="175"/>
      <c r="BGP175" s="175"/>
      <c r="BGQ175" s="175"/>
      <c r="BGR175" s="175"/>
      <c r="BGS175" s="175"/>
      <c r="BGT175" s="175"/>
      <c r="BGU175" s="175"/>
      <c r="BGV175" s="175"/>
      <c r="BGW175" s="175"/>
      <c r="BGX175" s="175"/>
      <c r="BGY175" s="175"/>
      <c r="BGZ175" s="175"/>
      <c r="BHA175" s="175"/>
      <c r="BHB175" s="175"/>
      <c r="BHC175" s="175"/>
      <c r="BHD175" s="175"/>
      <c r="BHE175" s="175"/>
      <c r="BHF175" s="175"/>
      <c r="BHG175" s="175"/>
      <c r="BHH175" s="175"/>
      <c r="BHI175" s="175"/>
      <c r="BHJ175" s="175"/>
      <c r="BHK175" s="175"/>
      <c r="BHL175" s="175"/>
      <c r="BHM175" s="175"/>
      <c r="BHN175" s="175"/>
      <c r="BHO175" s="175"/>
      <c r="BHP175" s="175"/>
      <c r="BHQ175" s="175"/>
      <c r="BHR175" s="175"/>
      <c r="BHS175" s="175"/>
      <c r="BHT175" s="175"/>
      <c r="BHU175" s="175"/>
      <c r="BHV175" s="175"/>
      <c r="BHW175" s="175"/>
      <c r="BHX175" s="175"/>
      <c r="BHY175" s="175"/>
      <c r="BHZ175" s="175"/>
      <c r="BIA175" s="175"/>
      <c r="BIB175" s="175"/>
      <c r="BIC175" s="175"/>
      <c r="BID175" s="175"/>
      <c r="BIE175" s="175"/>
      <c r="BIF175" s="175"/>
      <c r="BIG175" s="175"/>
      <c r="BIH175" s="175"/>
      <c r="BII175" s="175"/>
      <c r="BIJ175" s="175"/>
      <c r="BIK175" s="175"/>
      <c r="BIL175" s="175"/>
      <c r="BIM175" s="175"/>
      <c r="BIN175" s="175"/>
      <c r="BIO175" s="175"/>
      <c r="BIP175" s="175"/>
      <c r="BIQ175" s="175"/>
      <c r="BIR175" s="175"/>
      <c r="BIS175" s="175"/>
      <c r="BIT175" s="175"/>
      <c r="BIU175" s="175"/>
      <c r="BIV175" s="175"/>
      <c r="BIW175" s="175"/>
      <c r="BIX175" s="175"/>
      <c r="BIY175" s="175"/>
      <c r="BIZ175" s="175"/>
      <c r="BJA175" s="175"/>
      <c r="BJB175" s="175"/>
      <c r="BJC175" s="175"/>
      <c r="BJD175" s="175"/>
      <c r="BJE175" s="175"/>
      <c r="BJF175" s="175"/>
      <c r="BJG175" s="175"/>
      <c r="BJH175" s="175"/>
      <c r="BJI175" s="175"/>
      <c r="BJJ175" s="175"/>
      <c r="BJK175" s="175"/>
      <c r="BJL175" s="175"/>
      <c r="BJM175" s="175"/>
      <c r="BJN175" s="175"/>
      <c r="BJO175" s="175"/>
      <c r="BJP175" s="175"/>
      <c r="BJQ175" s="175"/>
      <c r="BJR175" s="175"/>
      <c r="BJS175" s="175"/>
      <c r="BJT175" s="175"/>
      <c r="BJU175" s="175"/>
      <c r="BJV175" s="175"/>
      <c r="BJW175" s="175"/>
      <c r="BJX175" s="175"/>
      <c r="BJY175" s="175"/>
      <c r="BJZ175" s="175"/>
      <c r="BKA175" s="175"/>
      <c r="BKB175" s="175"/>
      <c r="BKC175" s="175"/>
      <c r="BKD175" s="175"/>
      <c r="BKE175" s="175"/>
      <c r="BKF175" s="175"/>
      <c r="BKG175" s="175"/>
      <c r="BKH175" s="175"/>
      <c r="BKI175" s="175"/>
      <c r="BKJ175" s="175"/>
      <c r="BKK175" s="175"/>
      <c r="BKL175" s="175"/>
      <c r="BKM175" s="175"/>
      <c r="BKN175" s="175"/>
      <c r="BKO175" s="175"/>
      <c r="BKP175" s="175"/>
      <c r="BKQ175" s="175"/>
      <c r="BKR175" s="175"/>
      <c r="BKS175" s="175"/>
      <c r="BKT175" s="175"/>
      <c r="BKU175" s="175"/>
      <c r="BKV175" s="175"/>
      <c r="BKW175" s="175"/>
      <c r="BKX175" s="175"/>
      <c r="BKY175" s="175"/>
      <c r="BKZ175" s="175"/>
      <c r="BLA175" s="175"/>
      <c r="BLB175" s="175"/>
      <c r="BLC175" s="175"/>
      <c r="BLD175" s="175"/>
      <c r="BLE175" s="175"/>
      <c r="BLF175" s="175"/>
      <c r="BLG175" s="175"/>
      <c r="BLH175" s="175"/>
      <c r="BLI175" s="175"/>
      <c r="BLJ175" s="175"/>
      <c r="BLK175" s="175"/>
      <c r="BLL175" s="175"/>
      <c r="BLM175" s="175"/>
      <c r="BLN175" s="175"/>
      <c r="BLO175" s="175"/>
      <c r="BLP175" s="175"/>
      <c r="BLQ175" s="175"/>
      <c r="BLR175" s="175"/>
      <c r="BLS175" s="175"/>
      <c r="BLT175" s="175"/>
      <c r="BLU175" s="175"/>
      <c r="BLV175" s="175"/>
      <c r="BLW175" s="175"/>
      <c r="BLX175" s="175"/>
      <c r="BLY175" s="175"/>
      <c r="BLZ175" s="175"/>
      <c r="BMA175" s="175"/>
      <c r="BMB175" s="175"/>
      <c r="BMC175" s="175"/>
      <c r="BMD175" s="175"/>
      <c r="BME175" s="175"/>
      <c r="BMF175" s="175"/>
      <c r="BMG175" s="175"/>
      <c r="BMH175" s="175"/>
      <c r="BMI175" s="175"/>
      <c r="BMJ175" s="175"/>
      <c r="BMK175" s="175"/>
      <c r="BML175" s="175"/>
      <c r="BMM175" s="175"/>
      <c r="BMN175" s="175"/>
      <c r="BMO175" s="175"/>
      <c r="BMP175" s="175"/>
      <c r="BMQ175" s="175"/>
      <c r="BMR175" s="175"/>
      <c r="BMS175" s="175"/>
      <c r="BMT175" s="175"/>
      <c r="BMU175" s="175"/>
      <c r="BMV175" s="175"/>
      <c r="BMW175" s="175"/>
      <c r="BMX175" s="175"/>
      <c r="BMY175" s="175"/>
      <c r="BMZ175" s="175"/>
      <c r="BNA175" s="175"/>
      <c r="BNB175" s="175"/>
      <c r="BNC175" s="175"/>
      <c r="BND175" s="175"/>
      <c r="BNE175" s="175"/>
      <c r="BNF175" s="175"/>
      <c r="BNG175" s="175"/>
      <c r="BNH175" s="175"/>
      <c r="BNI175" s="175"/>
      <c r="BNJ175" s="175"/>
      <c r="BNK175" s="175"/>
      <c r="BNL175" s="175"/>
      <c r="BNM175" s="175"/>
      <c r="BNN175" s="175"/>
      <c r="BNO175" s="175"/>
      <c r="BNP175" s="175"/>
      <c r="BNQ175" s="175"/>
      <c r="BNR175" s="175"/>
      <c r="BNS175" s="175"/>
      <c r="BNT175" s="175"/>
      <c r="BNU175" s="175"/>
      <c r="BNV175" s="175"/>
      <c r="BNW175" s="175"/>
      <c r="BNX175" s="175"/>
      <c r="BNY175" s="175"/>
      <c r="BNZ175" s="175"/>
      <c r="BOA175" s="175"/>
      <c r="BOB175" s="175"/>
      <c r="BOC175" s="175"/>
      <c r="BOD175" s="175"/>
      <c r="BOE175" s="175"/>
      <c r="BOF175" s="175"/>
      <c r="BOG175" s="175"/>
      <c r="BOH175" s="175"/>
      <c r="BOI175" s="175"/>
      <c r="BOJ175" s="175"/>
      <c r="BOK175" s="175"/>
      <c r="BOL175" s="175"/>
      <c r="BOM175" s="175"/>
      <c r="BON175" s="175"/>
      <c r="BOO175" s="175"/>
      <c r="BOP175" s="175"/>
      <c r="BOQ175" s="175"/>
      <c r="BOR175" s="175"/>
      <c r="BOS175" s="175"/>
      <c r="BOT175" s="175"/>
      <c r="BOU175" s="175"/>
      <c r="BOV175" s="175"/>
      <c r="BOW175" s="175"/>
      <c r="BOX175" s="175"/>
      <c r="BOY175" s="175"/>
      <c r="BOZ175" s="175"/>
      <c r="BPA175" s="175"/>
      <c r="BPB175" s="175"/>
      <c r="BPC175" s="175"/>
      <c r="BPD175" s="175"/>
      <c r="BPE175" s="175"/>
      <c r="BPF175" s="175"/>
      <c r="BPG175" s="175"/>
      <c r="BPH175" s="175"/>
      <c r="BPI175" s="175"/>
      <c r="BPJ175" s="175"/>
      <c r="BPK175" s="175"/>
      <c r="BPL175" s="175"/>
      <c r="BPM175" s="175"/>
      <c r="BPN175" s="175"/>
      <c r="BPO175" s="175"/>
      <c r="BPP175" s="175"/>
      <c r="BPQ175" s="175"/>
      <c r="BPR175" s="175"/>
      <c r="BPS175" s="175"/>
      <c r="BPT175" s="175"/>
      <c r="BPU175" s="175"/>
      <c r="BPV175" s="175"/>
      <c r="BPW175" s="175"/>
      <c r="BPX175" s="175"/>
      <c r="BPY175" s="175"/>
      <c r="BPZ175" s="175"/>
      <c r="BQA175" s="175"/>
      <c r="BQB175" s="175"/>
      <c r="BQC175" s="175"/>
      <c r="BQD175" s="175"/>
      <c r="BQE175" s="175"/>
      <c r="BQF175" s="175"/>
      <c r="BQG175" s="175"/>
      <c r="BQH175" s="175"/>
      <c r="BQI175" s="175"/>
      <c r="BQJ175" s="175"/>
      <c r="BQK175" s="175"/>
      <c r="BQL175" s="175"/>
      <c r="BQM175" s="175"/>
      <c r="BQN175" s="175"/>
      <c r="BQO175" s="175"/>
      <c r="BQP175" s="175"/>
      <c r="BQQ175" s="175"/>
      <c r="BQR175" s="175"/>
      <c r="BQS175" s="175"/>
      <c r="BQT175" s="175"/>
      <c r="BQU175" s="175"/>
      <c r="BQV175" s="175"/>
      <c r="BQW175" s="175"/>
      <c r="BQX175" s="175"/>
      <c r="BQY175" s="175"/>
      <c r="BQZ175" s="175"/>
      <c r="BRA175" s="175"/>
      <c r="BRB175" s="175"/>
      <c r="BRC175" s="175"/>
      <c r="BRD175" s="175"/>
      <c r="BRE175" s="175"/>
      <c r="BRF175" s="175"/>
      <c r="BRG175" s="175"/>
      <c r="BRH175" s="175"/>
      <c r="BRI175" s="175"/>
      <c r="BRJ175" s="175"/>
      <c r="BRK175" s="175"/>
      <c r="BRL175" s="175"/>
      <c r="BRM175" s="175"/>
      <c r="BRN175" s="175"/>
      <c r="BRO175" s="175"/>
      <c r="BRP175" s="175"/>
      <c r="BRQ175" s="175"/>
      <c r="BRR175" s="175"/>
      <c r="BRS175" s="175"/>
      <c r="BRT175" s="175"/>
      <c r="BRU175" s="175"/>
      <c r="BRV175" s="175"/>
      <c r="BRW175" s="175"/>
      <c r="BRX175" s="175"/>
      <c r="BRY175" s="175"/>
      <c r="BRZ175" s="175"/>
      <c r="BSA175" s="175"/>
      <c r="BSB175" s="175"/>
      <c r="BSC175" s="175"/>
      <c r="BSD175" s="175"/>
      <c r="BSE175" s="175"/>
      <c r="BSF175" s="175"/>
      <c r="BSG175" s="175"/>
      <c r="BSH175" s="175"/>
      <c r="BSI175" s="175"/>
      <c r="BSJ175" s="175"/>
      <c r="BSK175" s="175"/>
      <c r="BSL175" s="175"/>
      <c r="BSM175" s="175"/>
      <c r="BSN175" s="175"/>
      <c r="BSO175" s="175"/>
      <c r="BSP175" s="175"/>
      <c r="BSQ175" s="175"/>
      <c r="BSR175" s="175"/>
      <c r="BSS175" s="175"/>
      <c r="BST175" s="175"/>
      <c r="BSU175" s="175"/>
      <c r="BSV175" s="175"/>
      <c r="BSW175" s="175"/>
      <c r="BSX175" s="175"/>
      <c r="BSY175" s="175"/>
      <c r="BSZ175" s="175"/>
      <c r="BTA175" s="175"/>
      <c r="BTB175" s="175"/>
      <c r="BTC175" s="175"/>
      <c r="BTD175" s="175"/>
      <c r="BTE175" s="175"/>
      <c r="BTF175" s="175"/>
      <c r="BTG175" s="175"/>
      <c r="BTH175" s="175"/>
      <c r="BTI175" s="175"/>
      <c r="BTJ175" s="175"/>
      <c r="BTK175" s="175"/>
      <c r="BTL175" s="175"/>
      <c r="BTM175" s="175"/>
      <c r="BTN175" s="175"/>
      <c r="BTO175" s="175"/>
      <c r="BTP175" s="175"/>
      <c r="BTQ175" s="175"/>
      <c r="BTR175" s="175"/>
      <c r="BTS175" s="175"/>
      <c r="BTT175" s="175"/>
      <c r="BTU175" s="175"/>
      <c r="BTV175" s="175"/>
      <c r="BTW175" s="175"/>
      <c r="BTX175" s="175"/>
      <c r="BTY175" s="175"/>
      <c r="BTZ175" s="175"/>
      <c r="BUA175" s="175"/>
      <c r="BUB175" s="175"/>
      <c r="BUC175" s="175"/>
      <c r="BUD175" s="175"/>
      <c r="BUE175" s="175"/>
      <c r="BUF175" s="175"/>
      <c r="BUG175" s="175"/>
      <c r="BUH175" s="175"/>
      <c r="BUI175" s="175"/>
      <c r="BUJ175" s="175"/>
      <c r="BUK175" s="175"/>
      <c r="BUL175" s="175"/>
      <c r="BUM175" s="175"/>
      <c r="BUN175" s="175"/>
      <c r="BUO175" s="175"/>
      <c r="BUP175" s="175"/>
      <c r="BUQ175" s="175"/>
      <c r="BUR175" s="175"/>
      <c r="BUS175" s="175"/>
      <c r="BUT175" s="175"/>
      <c r="BUU175" s="175"/>
      <c r="BUV175" s="175"/>
      <c r="BUW175" s="175"/>
      <c r="BUX175" s="175"/>
      <c r="BUY175" s="175"/>
      <c r="BUZ175" s="175"/>
      <c r="BVA175" s="175"/>
      <c r="BVB175" s="175"/>
      <c r="BVC175" s="175"/>
      <c r="BVD175" s="175"/>
      <c r="BVE175" s="175"/>
      <c r="BVF175" s="175"/>
      <c r="BVG175" s="175"/>
      <c r="BVH175" s="175"/>
      <c r="BVI175" s="175"/>
      <c r="BVJ175" s="175"/>
      <c r="BVK175" s="175"/>
      <c r="BVL175" s="175"/>
      <c r="BVM175" s="175"/>
      <c r="BVN175" s="175"/>
      <c r="BVO175" s="175"/>
      <c r="BVP175" s="175"/>
      <c r="BVQ175" s="175"/>
      <c r="BVR175" s="175"/>
      <c r="BVS175" s="175"/>
      <c r="BVT175" s="175"/>
      <c r="BVU175" s="175"/>
      <c r="BVV175" s="175"/>
      <c r="BVW175" s="175"/>
      <c r="BVX175" s="175"/>
      <c r="BVY175" s="175"/>
      <c r="BVZ175" s="175"/>
      <c r="BWA175" s="175"/>
      <c r="BWB175" s="175"/>
      <c r="BWC175" s="175"/>
      <c r="BWD175" s="175"/>
      <c r="BWE175" s="175"/>
      <c r="BWF175" s="175"/>
      <c r="BWG175" s="175"/>
      <c r="BWH175" s="175"/>
      <c r="BWI175" s="175"/>
      <c r="BWJ175" s="175"/>
      <c r="BWK175" s="175"/>
      <c r="BWL175" s="175"/>
      <c r="BWM175" s="175"/>
      <c r="BWN175" s="175"/>
      <c r="BWO175" s="175"/>
      <c r="BWP175" s="175"/>
      <c r="BWQ175" s="175"/>
      <c r="BWR175" s="175"/>
      <c r="BWS175" s="175"/>
      <c r="BWT175" s="175"/>
      <c r="BWU175" s="175"/>
      <c r="BWV175" s="175"/>
      <c r="BWW175" s="175"/>
      <c r="BWX175" s="175"/>
      <c r="BWY175" s="175"/>
      <c r="BWZ175" s="175"/>
      <c r="BXA175" s="175"/>
      <c r="BXB175" s="175"/>
      <c r="BXC175" s="175"/>
      <c r="BXD175" s="175"/>
      <c r="BXE175" s="175"/>
      <c r="BXF175" s="175"/>
      <c r="BXG175" s="175"/>
      <c r="BXH175" s="175"/>
      <c r="BXI175" s="175"/>
      <c r="BXJ175" s="175"/>
      <c r="BXK175" s="175"/>
      <c r="BXL175" s="175"/>
      <c r="BXM175" s="175"/>
      <c r="BXN175" s="175"/>
      <c r="BXO175" s="175"/>
      <c r="BXP175" s="175"/>
      <c r="BXQ175" s="175"/>
      <c r="BXR175" s="175"/>
      <c r="BXS175" s="175"/>
      <c r="BXT175" s="175"/>
      <c r="BXU175" s="175"/>
      <c r="BXV175" s="175"/>
      <c r="BXW175" s="175"/>
      <c r="BXX175" s="175"/>
      <c r="BXY175" s="175"/>
      <c r="BXZ175" s="175"/>
      <c r="BYA175" s="175"/>
      <c r="BYB175" s="175"/>
      <c r="BYC175" s="175"/>
      <c r="BYD175" s="175"/>
      <c r="BYE175" s="175"/>
      <c r="BYF175" s="175"/>
      <c r="BYG175" s="175"/>
      <c r="BYH175" s="175"/>
      <c r="BYI175" s="175"/>
      <c r="BYJ175" s="175"/>
      <c r="BYK175" s="175"/>
      <c r="BYL175" s="175"/>
      <c r="BYM175" s="175"/>
      <c r="BYN175" s="175"/>
      <c r="BYO175" s="175"/>
      <c r="BYP175" s="175"/>
      <c r="BYQ175" s="175"/>
      <c r="BYR175" s="175"/>
      <c r="BYS175" s="175"/>
      <c r="BYT175" s="175"/>
      <c r="BYU175" s="175"/>
      <c r="BYV175" s="175"/>
      <c r="BYW175" s="175"/>
      <c r="BYX175" s="175"/>
      <c r="BYY175" s="175"/>
      <c r="BYZ175" s="175"/>
      <c r="BZA175" s="175"/>
      <c r="BZB175" s="175"/>
      <c r="BZC175" s="175"/>
      <c r="BZD175" s="175"/>
      <c r="BZE175" s="175"/>
      <c r="BZF175" s="175"/>
      <c r="BZG175" s="175"/>
      <c r="BZH175" s="175"/>
      <c r="BZI175" s="175"/>
      <c r="BZJ175" s="175"/>
      <c r="BZK175" s="175"/>
      <c r="BZL175" s="175"/>
      <c r="BZM175" s="175"/>
      <c r="BZN175" s="175"/>
      <c r="BZO175" s="175"/>
      <c r="BZP175" s="175"/>
      <c r="BZQ175" s="175"/>
      <c r="BZR175" s="175"/>
      <c r="BZS175" s="175"/>
      <c r="BZT175" s="175"/>
      <c r="BZU175" s="175"/>
      <c r="BZV175" s="175"/>
      <c r="BZW175" s="175"/>
      <c r="BZX175" s="175"/>
      <c r="BZY175" s="175"/>
      <c r="BZZ175" s="175"/>
      <c r="CAA175" s="175"/>
      <c r="CAB175" s="175"/>
      <c r="CAC175" s="175"/>
      <c r="CAD175" s="175"/>
      <c r="CAE175" s="175"/>
      <c r="CAF175" s="175"/>
      <c r="CAG175" s="175"/>
      <c r="CAH175" s="175"/>
      <c r="CAI175" s="175"/>
      <c r="CAJ175" s="175"/>
      <c r="CAK175" s="175"/>
      <c r="CAL175" s="175"/>
      <c r="CAM175" s="175"/>
      <c r="CAN175" s="175"/>
      <c r="CAO175" s="175"/>
      <c r="CAP175" s="175"/>
      <c r="CAQ175" s="175"/>
      <c r="CAR175" s="175"/>
      <c r="CAS175" s="175"/>
      <c r="CAT175" s="175"/>
      <c r="CAU175" s="175"/>
      <c r="CAV175" s="175"/>
      <c r="CAW175" s="175"/>
      <c r="CAX175" s="175"/>
      <c r="CAY175" s="175"/>
      <c r="CAZ175" s="175"/>
      <c r="CBA175" s="175"/>
      <c r="CBB175" s="175"/>
      <c r="CBC175" s="175"/>
      <c r="CBD175" s="175"/>
      <c r="CBE175" s="175"/>
      <c r="CBF175" s="175"/>
      <c r="CBG175" s="175"/>
      <c r="CBH175" s="175"/>
      <c r="CBI175" s="175"/>
      <c r="CBJ175" s="175"/>
      <c r="CBK175" s="175"/>
      <c r="CBL175" s="175"/>
      <c r="CBM175" s="175"/>
      <c r="CBN175" s="175"/>
      <c r="CBO175" s="175"/>
      <c r="CBP175" s="175"/>
      <c r="CBQ175" s="175"/>
      <c r="CBR175" s="175"/>
      <c r="CBS175" s="175"/>
      <c r="CBT175" s="175"/>
      <c r="CBU175" s="175"/>
      <c r="CBV175" s="175"/>
      <c r="CBW175" s="175"/>
      <c r="CBX175" s="175"/>
      <c r="CBY175" s="175"/>
      <c r="CBZ175" s="175"/>
      <c r="CCA175" s="175"/>
      <c r="CCB175" s="175"/>
      <c r="CCC175" s="175"/>
      <c r="CCD175" s="175"/>
      <c r="CCE175" s="175"/>
      <c r="CCF175" s="175"/>
      <c r="CCG175" s="175"/>
      <c r="CCH175" s="175"/>
      <c r="CCI175" s="175"/>
      <c r="CCJ175" s="175"/>
      <c r="CCK175" s="175"/>
      <c r="CCL175" s="175"/>
      <c r="CCM175" s="175"/>
      <c r="CCN175" s="175"/>
      <c r="CCO175" s="175"/>
      <c r="CCP175" s="175"/>
      <c r="CCQ175" s="175"/>
      <c r="CCR175" s="175"/>
      <c r="CCS175" s="175"/>
      <c r="CCT175" s="175"/>
      <c r="CCU175" s="175"/>
      <c r="CCV175" s="175"/>
      <c r="CCW175" s="175"/>
      <c r="CCX175" s="175"/>
      <c r="CCY175" s="175"/>
      <c r="CCZ175" s="175"/>
      <c r="CDA175" s="175"/>
      <c r="CDB175" s="175"/>
      <c r="CDC175" s="175"/>
      <c r="CDD175" s="175"/>
      <c r="CDE175" s="175"/>
      <c r="CDF175" s="175"/>
      <c r="CDG175" s="175"/>
      <c r="CDH175" s="175"/>
      <c r="CDI175" s="175"/>
      <c r="CDJ175" s="175"/>
      <c r="CDK175" s="175"/>
      <c r="CDL175" s="175"/>
      <c r="CDM175" s="175"/>
      <c r="CDN175" s="175"/>
      <c r="CDO175" s="175"/>
      <c r="CDP175" s="175"/>
      <c r="CDQ175" s="175"/>
      <c r="CDR175" s="175"/>
      <c r="CDS175" s="175"/>
      <c r="CDT175" s="175"/>
      <c r="CDU175" s="175"/>
      <c r="CDV175" s="175"/>
      <c r="CDW175" s="175"/>
      <c r="CDX175" s="175"/>
      <c r="CDY175" s="175"/>
      <c r="CDZ175" s="175"/>
      <c r="CEA175" s="175"/>
      <c r="CEB175" s="175"/>
      <c r="CEC175" s="175"/>
      <c r="CED175" s="175"/>
      <c r="CEE175" s="175"/>
      <c r="CEF175" s="175"/>
      <c r="CEG175" s="175"/>
      <c r="CEH175" s="175"/>
      <c r="CEI175" s="175"/>
      <c r="CEJ175" s="175"/>
      <c r="CEK175" s="175"/>
      <c r="CEL175" s="175"/>
      <c r="CEM175" s="175"/>
      <c r="CEN175" s="175"/>
      <c r="CEO175" s="175"/>
      <c r="CEP175" s="175"/>
      <c r="CEQ175" s="175"/>
      <c r="CER175" s="175"/>
      <c r="CES175" s="175"/>
      <c r="CET175" s="175"/>
      <c r="CEU175" s="175"/>
      <c r="CEV175" s="175"/>
      <c r="CEW175" s="175"/>
      <c r="CEX175" s="175"/>
      <c r="CEY175" s="175"/>
      <c r="CEZ175" s="175"/>
      <c r="CFA175" s="175"/>
      <c r="CFB175" s="175"/>
      <c r="CFC175" s="175"/>
      <c r="CFD175" s="175"/>
      <c r="CFE175" s="175"/>
      <c r="CFF175" s="175"/>
      <c r="CFG175" s="175"/>
      <c r="CFH175" s="175"/>
      <c r="CFI175" s="175"/>
      <c r="CFJ175" s="175"/>
      <c r="CFK175" s="175"/>
      <c r="CFL175" s="175"/>
      <c r="CFM175" s="175"/>
      <c r="CFN175" s="175"/>
      <c r="CFO175" s="175"/>
      <c r="CFP175" s="175"/>
      <c r="CFQ175" s="175"/>
      <c r="CFR175" s="175"/>
      <c r="CFS175" s="175"/>
      <c r="CFT175" s="175"/>
      <c r="CFU175" s="175"/>
      <c r="CFV175" s="175"/>
      <c r="CFW175" s="175"/>
      <c r="CFX175" s="175"/>
      <c r="CFY175" s="175"/>
      <c r="CFZ175" s="175"/>
      <c r="CGA175" s="175"/>
      <c r="CGB175" s="175"/>
      <c r="CGC175" s="175"/>
      <c r="CGD175" s="175"/>
      <c r="CGE175" s="175"/>
      <c r="CGF175" s="175"/>
      <c r="CGG175" s="175"/>
      <c r="CGH175" s="175"/>
      <c r="CGI175" s="175"/>
      <c r="CGJ175" s="175"/>
      <c r="CGK175" s="175"/>
      <c r="CGL175" s="175"/>
      <c r="CGM175" s="175"/>
      <c r="CGN175" s="175"/>
      <c r="CGO175" s="175"/>
      <c r="CGP175" s="175"/>
      <c r="CGQ175" s="175"/>
      <c r="CGR175" s="175"/>
      <c r="CGS175" s="175"/>
      <c r="CGT175" s="175"/>
      <c r="CGU175" s="175"/>
      <c r="CGV175" s="175"/>
      <c r="CGW175" s="175"/>
      <c r="CGX175" s="175"/>
      <c r="CGY175" s="175"/>
      <c r="CGZ175" s="175"/>
      <c r="CHA175" s="175"/>
      <c r="CHB175" s="175"/>
      <c r="CHC175" s="175"/>
      <c r="CHD175" s="175"/>
      <c r="CHE175" s="175"/>
      <c r="CHF175" s="175"/>
      <c r="CHG175" s="175"/>
      <c r="CHH175" s="175"/>
      <c r="CHI175" s="175"/>
      <c r="CHJ175" s="175"/>
      <c r="CHK175" s="175"/>
      <c r="CHL175" s="175"/>
      <c r="CHM175" s="175"/>
      <c r="CHN175" s="175"/>
      <c r="CHO175" s="175"/>
      <c r="CHP175" s="175"/>
      <c r="CHQ175" s="175"/>
      <c r="CHR175" s="175"/>
      <c r="CHS175" s="175"/>
      <c r="CHT175" s="175"/>
      <c r="CHU175" s="175"/>
      <c r="CHV175" s="175"/>
      <c r="CHW175" s="175"/>
      <c r="CHX175" s="175"/>
      <c r="CHY175" s="175"/>
      <c r="CHZ175" s="175"/>
      <c r="CIA175" s="175"/>
      <c r="CIB175" s="175"/>
      <c r="CIC175" s="175"/>
      <c r="CID175" s="175"/>
      <c r="CIE175" s="175"/>
      <c r="CIF175" s="175"/>
      <c r="CIG175" s="175"/>
      <c r="CIH175" s="175"/>
      <c r="CII175" s="175"/>
      <c r="CIJ175" s="175"/>
      <c r="CIK175" s="175"/>
      <c r="CIL175" s="175"/>
      <c r="CIM175" s="175"/>
      <c r="CIN175" s="175"/>
      <c r="CIO175" s="175"/>
      <c r="CIP175" s="175"/>
      <c r="CIQ175" s="175"/>
      <c r="CIR175" s="175"/>
      <c r="CIS175" s="175"/>
      <c r="CIT175" s="175"/>
      <c r="CIU175" s="175"/>
      <c r="CIV175" s="175"/>
      <c r="CIW175" s="175"/>
      <c r="CIX175" s="175"/>
      <c r="CIY175" s="175"/>
      <c r="CIZ175" s="175"/>
      <c r="CJA175" s="175"/>
      <c r="CJB175" s="175"/>
      <c r="CJC175" s="175"/>
      <c r="CJD175" s="175"/>
      <c r="CJE175" s="175"/>
      <c r="CJF175" s="175"/>
      <c r="CJG175" s="175"/>
      <c r="CJH175" s="175"/>
      <c r="CJI175" s="175"/>
      <c r="CJJ175" s="175"/>
      <c r="CJK175" s="175"/>
      <c r="CJL175" s="175"/>
      <c r="CJM175" s="175"/>
      <c r="CJN175" s="175"/>
      <c r="CJO175" s="175"/>
      <c r="CJP175" s="175"/>
      <c r="CJQ175" s="175"/>
      <c r="CJR175" s="175"/>
      <c r="CJS175" s="175"/>
      <c r="CJT175" s="175"/>
      <c r="CJU175" s="175"/>
      <c r="CJV175" s="175"/>
      <c r="CJW175" s="175"/>
      <c r="CJX175" s="175"/>
      <c r="CJY175" s="175"/>
      <c r="CJZ175" s="175"/>
      <c r="CKA175" s="175"/>
      <c r="CKB175" s="175"/>
      <c r="CKC175" s="175"/>
      <c r="CKD175" s="175"/>
      <c r="CKE175" s="175"/>
      <c r="CKF175" s="175"/>
      <c r="CKG175" s="175"/>
      <c r="CKH175" s="175"/>
      <c r="CKI175" s="175"/>
      <c r="CKJ175" s="175"/>
      <c r="CKK175" s="175"/>
      <c r="CKL175" s="175"/>
      <c r="CKM175" s="175"/>
      <c r="CKN175" s="175"/>
      <c r="CKO175" s="175"/>
      <c r="CKP175" s="175"/>
      <c r="CKQ175" s="175"/>
      <c r="CKR175" s="175"/>
      <c r="CKS175" s="175"/>
      <c r="CKT175" s="175"/>
      <c r="CKU175" s="175"/>
      <c r="CKV175" s="175"/>
      <c r="CKW175" s="175"/>
      <c r="CKX175" s="175"/>
      <c r="CKY175" s="175"/>
      <c r="CKZ175" s="175"/>
      <c r="CLA175" s="175"/>
      <c r="CLB175" s="175"/>
      <c r="CLC175" s="175"/>
      <c r="CLD175" s="175"/>
      <c r="CLE175" s="175"/>
      <c r="CLF175" s="175"/>
      <c r="CLG175" s="175"/>
      <c r="CLH175" s="175"/>
      <c r="CLI175" s="175"/>
      <c r="CLJ175" s="175"/>
      <c r="CLK175" s="175"/>
      <c r="CLL175" s="175"/>
      <c r="CLM175" s="175"/>
      <c r="CLN175" s="175"/>
      <c r="CLO175" s="175"/>
      <c r="CLP175" s="175"/>
      <c r="CLQ175" s="175"/>
      <c r="CLR175" s="175"/>
      <c r="CLS175" s="175"/>
      <c r="CLT175" s="175"/>
      <c r="CLU175" s="175"/>
      <c r="CLV175" s="175"/>
      <c r="CLW175" s="175"/>
      <c r="CLX175" s="175"/>
      <c r="CLY175" s="175"/>
      <c r="CLZ175" s="175"/>
      <c r="CMA175" s="175"/>
      <c r="CMB175" s="175"/>
      <c r="CMC175" s="175"/>
      <c r="CMD175" s="175"/>
      <c r="CME175" s="175"/>
      <c r="CMF175" s="175"/>
      <c r="CMG175" s="175"/>
      <c r="CMH175" s="175"/>
      <c r="CMI175" s="175"/>
      <c r="CMJ175" s="175"/>
      <c r="CMK175" s="175"/>
      <c r="CML175" s="175"/>
      <c r="CMM175" s="175"/>
      <c r="CMN175" s="175"/>
      <c r="CMO175" s="175"/>
      <c r="CMP175" s="175"/>
      <c r="CMQ175" s="175"/>
      <c r="CMR175" s="175"/>
      <c r="CMS175" s="175"/>
      <c r="CMT175" s="175"/>
      <c r="CMU175" s="175"/>
      <c r="CMV175" s="175"/>
      <c r="CMW175" s="175"/>
      <c r="CMX175" s="175"/>
      <c r="CMY175" s="175"/>
      <c r="CMZ175" s="175"/>
      <c r="CNA175" s="175"/>
      <c r="CNB175" s="175"/>
      <c r="CNC175" s="175"/>
      <c r="CND175" s="175"/>
      <c r="CNE175" s="175"/>
      <c r="CNF175" s="175"/>
      <c r="CNG175" s="175"/>
      <c r="CNH175" s="175"/>
      <c r="CNI175" s="175"/>
      <c r="CNJ175" s="175"/>
      <c r="CNK175" s="175"/>
      <c r="CNL175" s="175"/>
      <c r="CNM175" s="175"/>
      <c r="CNN175" s="175"/>
      <c r="CNO175" s="175"/>
      <c r="CNP175" s="175"/>
      <c r="CNQ175" s="175"/>
      <c r="CNR175" s="175"/>
      <c r="CNS175" s="175"/>
      <c r="CNT175" s="175"/>
      <c r="CNU175" s="175"/>
      <c r="CNV175" s="175"/>
      <c r="CNW175" s="175"/>
      <c r="CNX175" s="175"/>
      <c r="CNY175" s="175"/>
      <c r="CNZ175" s="175"/>
      <c r="COA175" s="175"/>
      <c r="COB175" s="175"/>
      <c r="COC175" s="175"/>
      <c r="COD175" s="175"/>
      <c r="COE175" s="175"/>
      <c r="COF175" s="175"/>
      <c r="COG175" s="175"/>
      <c r="COH175" s="175"/>
      <c r="COI175" s="175"/>
      <c r="COJ175" s="175"/>
      <c r="COK175" s="175"/>
      <c r="COL175" s="175"/>
      <c r="COM175" s="175"/>
      <c r="CON175" s="175"/>
      <c r="COO175" s="175"/>
      <c r="COP175" s="175"/>
      <c r="COQ175" s="175"/>
      <c r="COR175" s="175"/>
      <c r="COS175" s="175"/>
      <c r="COT175" s="175"/>
      <c r="COU175" s="175"/>
      <c r="COV175" s="175"/>
      <c r="COW175" s="175"/>
      <c r="COX175" s="175"/>
      <c r="COY175" s="175"/>
      <c r="COZ175" s="175"/>
      <c r="CPA175" s="175"/>
      <c r="CPB175" s="175"/>
      <c r="CPC175" s="175"/>
      <c r="CPD175" s="175"/>
      <c r="CPE175" s="175"/>
      <c r="CPF175" s="175"/>
      <c r="CPG175" s="175"/>
      <c r="CPH175" s="175"/>
      <c r="CPI175" s="175"/>
      <c r="CPJ175" s="175"/>
      <c r="CPK175" s="175"/>
      <c r="CPL175" s="175"/>
      <c r="CPM175" s="175"/>
      <c r="CPN175" s="175"/>
      <c r="CPO175" s="175"/>
      <c r="CPP175" s="175"/>
      <c r="CPQ175" s="175"/>
      <c r="CPR175" s="175"/>
      <c r="CPS175" s="175"/>
      <c r="CPT175" s="175"/>
      <c r="CPU175" s="175"/>
      <c r="CPV175" s="175"/>
      <c r="CPW175" s="175"/>
      <c r="CPX175" s="175"/>
      <c r="CPY175" s="175"/>
      <c r="CPZ175" s="175"/>
      <c r="CQA175" s="175"/>
      <c r="CQB175" s="175"/>
      <c r="CQC175" s="175"/>
      <c r="CQD175" s="175"/>
      <c r="CQE175" s="175"/>
      <c r="CQF175" s="175"/>
      <c r="CQG175" s="175"/>
      <c r="CQH175" s="175"/>
      <c r="CQI175" s="175"/>
      <c r="CQJ175" s="175"/>
      <c r="CQK175" s="175"/>
      <c r="CQL175" s="175"/>
      <c r="CQM175" s="175"/>
      <c r="CQN175" s="175"/>
      <c r="CQO175" s="175"/>
      <c r="CQP175" s="175"/>
      <c r="CQQ175" s="175"/>
      <c r="CQR175" s="175"/>
      <c r="CQS175" s="175"/>
      <c r="CQT175" s="175"/>
      <c r="CQU175" s="175"/>
      <c r="CQV175" s="175"/>
      <c r="CQW175" s="175"/>
      <c r="CQX175" s="175"/>
      <c r="CQY175" s="175"/>
      <c r="CQZ175" s="175"/>
      <c r="CRA175" s="175"/>
      <c r="CRB175" s="175"/>
      <c r="CRC175" s="175"/>
      <c r="CRD175" s="175"/>
      <c r="CRE175" s="175"/>
      <c r="CRF175" s="175"/>
      <c r="CRG175" s="175"/>
      <c r="CRH175" s="175"/>
      <c r="CRI175" s="175"/>
      <c r="CRJ175" s="175"/>
      <c r="CRK175" s="175"/>
      <c r="CRL175" s="175"/>
      <c r="CRM175" s="175"/>
      <c r="CRN175" s="175"/>
      <c r="CRO175" s="175"/>
      <c r="CRP175" s="175"/>
      <c r="CRQ175" s="175"/>
      <c r="CRR175" s="175"/>
      <c r="CRS175" s="175"/>
      <c r="CRT175" s="175"/>
      <c r="CRU175" s="175"/>
      <c r="CRV175" s="175"/>
      <c r="CRW175" s="175"/>
      <c r="CRX175" s="175"/>
      <c r="CRY175" s="175"/>
      <c r="CRZ175" s="175"/>
      <c r="CSA175" s="175"/>
      <c r="CSB175" s="175"/>
      <c r="CSC175" s="175"/>
      <c r="CSD175" s="175"/>
      <c r="CSE175" s="175"/>
      <c r="CSF175" s="175"/>
      <c r="CSG175" s="175"/>
      <c r="CSH175" s="175"/>
      <c r="CSI175" s="175"/>
      <c r="CSJ175" s="175"/>
      <c r="CSK175" s="175"/>
      <c r="CSL175" s="175"/>
      <c r="CSM175" s="175"/>
      <c r="CSN175" s="175"/>
      <c r="CSO175" s="175"/>
      <c r="CSP175" s="175"/>
      <c r="CSQ175" s="175"/>
      <c r="CSR175" s="175"/>
      <c r="CSS175" s="175"/>
      <c r="CST175" s="175"/>
      <c r="CSU175" s="175"/>
      <c r="CSV175" s="175"/>
      <c r="CSW175" s="175"/>
      <c r="CSX175" s="175"/>
      <c r="CSY175" s="175"/>
      <c r="CSZ175" s="175"/>
      <c r="CTA175" s="175"/>
      <c r="CTB175" s="175"/>
      <c r="CTC175" s="175"/>
      <c r="CTD175" s="175"/>
      <c r="CTE175" s="175"/>
      <c r="CTF175" s="175"/>
      <c r="CTG175" s="175"/>
      <c r="CTH175" s="175"/>
      <c r="CTI175" s="175"/>
      <c r="CTJ175" s="175"/>
      <c r="CTK175" s="175"/>
      <c r="CTL175" s="175"/>
      <c r="CTM175" s="175"/>
      <c r="CTN175" s="175"/>
      <c r="CTO175" s="175"/>
      <c r="CTP175" s="175"/>
      <c r="CTQ175" s="175"/>
      <c r="CTR175" s="175"/>
      <c r="CTS175" s="175"/>
      <c r="CTT175" s="175"/>
      <c r="CTU175" s="175"/>
      <c r="CTV175" s="175"/>
      <c r="CTW175" s="175"/>
      <c r="CTX175" s="175"/>
      <c r="CTY175" s="175"/>
      <c r="CTZ175" s="175"/>
      <c r="CUA175" s="175"/>
      <c r="CUB175" s="175"/>
      <c r="CUC175" s="175"/>
      <c r="CUD175" s="175"/>
      <c r="CUE175" s="175"/>
      <c r="CUF175" s="175"/>
      <c r="CUG175" s="175"/>
      <c r="CUH175" s="175"/>
      <c r="CUI175" s="175"/>
      <c r="CUJ175" s="175"/>
      <c r="CUK175" s="175"/>
      <c r="CUL175" s="175"/>
      <c r="CUM175" s="175"/>
      <c r="CUN175" s="175"/>
      <c r="CUO175" s="175"/>
      <c r="CUP175" s="175"/>
      <c r="CUQ175" s="175"/>
      <c r="CUR175" s="175"/>
      <c r="CUS175" s="175"/>
      <c r="CUT175" s="175"/>
      <c r="CUU175" s="175"/>
      <c r="CUV175" s="175"/>
      <c r="CUW175" s="175"/>
      <c r="CUX175" s="175"/>
      <c r="CUY175" s="175"/>
      <c r="CUZ175" s="175"/>
      <c r="CVA175" s="175"/>
      <c r="CVB175" s="175"/>
      <c r="CVC175" s="175"/>
      <c r="CVD175" s="175"/>
      <c r="CVE175" s="175"/>
      <c r="CVF175" s="175"/>
      <c r="CVG175" s="175"/>
      <c r="CVH175" s="175"/>
      <c r="CVI175" s="175"/>
      <c r="CVJ175" s="175"/>
      <c r="CVK175" s="175"/>
      <c r="CVL175" s="175"/>
      <c r="CVM175" s="175"/>
      <c r="CVN175" s="175"/>
      <c r="CVO175" s="175"/>
      <c r="CVP175" s="175"/>
      <c r="CVQ175" s="175"/>
      <c r="CVR175" s="175"/>
      <c r="CVS175" s="175"/>
      <c r="CVT175" s="175"/>
      <c r="CVU175" s="175"/>
      <c r="CVV175" s="175"/>
      <c r="CVW175" s="175"/>
      <c r="CVX175" s="175"/>
      <c r="CVY175" s="175"/>
      <c r="CVZ175" s="175"/>
      <c r="CWA175" s="175"/>
      <c r="CWB175" s="175"/>
      <c r="CWC175" s="175"/>
      <c r="CWD175" s="175"/>
      <c r="CWE175" s="175"/>
      <c r="CWF175" s="175"/>
      <c r="CWG175" s="175"/>
      <c r="CWH175" s="175"/>
      <c r="CWI175" s="175"/>
      <c r="CWJ175" s="175"/>
      <c r="CWK175" s="175"/>
      <c r="CWL175" s="175"/>
      <c r="CWM175" s="175"/>
      <c r="CWN175" s="175"/>
      <c r="CWO175" s="175"/>
      <c r="CWP175" s="175"/>
      <c r="CWQ175" s="175"/>
      <c r="CWR175" s="175"/>
      <c r="CWS175" s="175"/>
      <c r="CWT175" s="175"/>
      <c r="CWU175" s="175"/>
      <c r="CWV175" s="175"/>
      <c r="CWW175" s="175"/>
      <c r="CWX175" s="175"/>
      <c r="CWY175" s="175"/>
      <c r="CWZ175" s="175"/>
      <c r="CXA175" s="175"/>
      <c r="CXB175" s="175"/>
      <c r="CXC175" s="175"/>
      <c r="CXD175" s="175"/>
      <c r="CXE175" s="175"/>
      <c r="CXF175" s="175"/>
      <c r="CXG175" s="175"/>
      <c r="CXH175" s="175"/>
      <c r="CXI175" s="175"/>
      <c r="CXJ175" s="175"/>
      <c r="CXK175" s="175"/>
      <c r="CXL175" s="175"/>
      <c r="CXM175" s="175"/>
      <c r="CXN175" s="175"/>
      <c r="CXO175" s="175"/>
      <c r="CXP175" s="175"/>
      <c r="CXQ175" s="175"/>
      <c r="CXR175" s="175"/>
      <c r="CXS175" s="175"/>
      <c r="CXT175" s="175"/>
      <c r="CXU175" s="175"/>
      <c r="CXV175" s="175"/>
      <c r="CXW175" s="175"/>
      <c r="CXX175" s="175"/>
      <c r="CXY175" s="175"/>
      <c r="CXZ175" s="175"/>
      <c r="CYA175" s="175"/>
      <c r="CYB175" s="175"/>
      <c r="CYC175" s="175"/>
      <c r="CYD175" s="175"/>
      <c r="CYE175" s="175"/>
      <c r="CYF175" s="175"/>
      <c r="CYG175" s="175"/>
      <c r="CYH175" s="175"/>
      <c r="CYI175" s="175"/>
      <c r="CYJ175" s="175"/>
      <c r="CYK175" s="175"/>
      <c r="CYL175" s="175"/>
      <c r="CYM175" s="175"/>
      <c r="CYN175" s="175"/>
      <c r="CYO175" s="175"/>
      <c r="CYP175" s="175"/>
      <c r="CYQ175" s="175"/>
      <c r="CYR175" s="175"/>
      <c r="CYS175" s="175"/>
      <c r="CYT175" s="175"/>
      <c r="CYU175" s="175"/>
      <c r="CYV175" s="175"/>
      <c r="CYW175" s="175"/>
      <c r="CYX175" s="175"/>
      <c r="CYY175" s="175"/>
      <c r="CYZ175" s="175"/>
      <c r="CZA175" s="175"/>
      <c r="CZB175" s="175"/>
      <c r="CZC175" s="175"/>
      <c r="CZD175" s="175"/>
      <c r="CZE175" s="175"/>
      <c r="CZF175" s="175"/>
      <c r="CZG175" s="175"/>
      <c r="CZH175" s="175"/>
      <c r="CZI175" s="175"/>
      <c r="CZJ175" s="175"/>
      <c r="CZK175" s="175"/>
      <c r="CZL175" s="175"/>
      <c r="CZM175" s="175"/>
      <c r="CZN175" s="175"/>
      <c r="CZO175" s="175"/>
      <c r="CZP175" s="175"/>
      <c r="CZQ175" s="175"/>
      <c r="CZR175" s="175"/>
      <c r="CZS175" s="175"/>
      <c r="CZT175" s="175"/>
      <c r="CZU175" s="175"/>
      <c r="CZV175" s="175"/>
      <c r="CZW175" s="175"/>
      <c r="CZX175" s="175"/>
      <c r="CZY175" s="175"/>
      <c r="CZZ175" s="175"/>
      <c r="DAA175" s="175"/>
      <c r="DAB175" s="175"/>
      <c r="DAC175" s="175"/>
      <c r="DAD175" s="175"/>
      <c r="DAE175" s="175"/>
      <c r="DAF175" s="175"/>
      <c r="DAG175" s="175"/>
      <c r="DAH175" s="175"/>
      <c r="DAI175" s="175"/>
      <c r="DAJ175" s="175"/>
      <c r="DAK175" s="175"/>
      <c r="DAL175" s="175"/>
      <c r="DAM175" s="175"/>
      <c r="DAN175" s="175"/>
      <c r="DAO175" s="175"/>
      <c r="DAP175" s="175"/>
      <c r="DAQ175" s="175"/>
      <c r="DAR175" s="175"/>
      <c r="DAS175" s="175"/>
      <c r="DAT175" s="175"/>
      <c r="DAU175" s="175"/>
      <c r="DAV175" s="175"/>
      <c r="DAW175" s="175"/>
      <c r="DAX175" s="175"/>
      <c r="DAY175" s="175"/>
      <c r="DAZ175" s="175"/>
      <c r="DBA175" s="175"/>
      <c r="DBB175" s="175"/>
      <c r="DBC175" s="175"/>
      <c r="DBD175" s="175"/>
      <c r="DBE175" s="175"/>
      <c r="DBF175" s="175"/>
      <c r="DBG175" s="175"/>
      <c r="DBH175" s="175"/>
      <c r="DBI175" s="175"/>
      <c r="DBJ175" s="175"/>
      <c r="DBK175" s="175"/>
      <c r="DBL175" s="175"/>
      <c r="DBM175" s="175"/>
      <c r="DBN175" s="175"/>
      <c r="DBO175" s="175"/>
      <c r="DBP175" s="175"/>
      <c r="DBQ175" s="175"/>
      <c r="DBR175" s="175"/>
      <c r="DBS175" s="175"/>
      <c r="DBT175" s="175"/>
      <c r="DBU175" s="175"/>
      <c r="DBV175" s="175"/>
      <c r="DBW175" s="175"/>
      <c r="DBX175" s="175"/>
      <c r="DBY175" s="175"/>
      <c r="DBZ175" s="175"/>
      <c r="DCA175" s="175"/>
      <c r="DCB175" s="175"/>
      <c r="DCC175" s="175"/>
      <c r="DCD175" s="175"/>
      <c r="DCE175" s="175"/>
      <c r="DCF175" s="175"/>
      <c r="DCG175" s="175"/>
      <c r="DCH175" s="175"/>
      <c r="DCI175" s="175"/>
      <c r="DCJ175" s="175"/>
      <c r="DCK175" s="175"/>
      <c r="DCL175" s="175"/>
      <c r="DCM175" s="175"/>
      <c r="DCN175" s="175"/>
      <c r="DCO175" s="175"/>
      <c r="DCP175" s="175"/>
      <c r="DCQ175" s="175"/>
      <c r="DCR175" s="175"/>
      <c r="DCS175" s="175"/>
      <c r="DCT175" s="175"/>
      <c r="DCU175" s="175"/>
      <c r="DCV175" s="175"/>
      <c r="DCW175" s="175"/>
      <c r="DCX175" s="175"/>
      <c r="DCY175" s="175"/>
      <c r="DCZ175" s="175"/>
      <c r="DDA175" s="175"/>
      <c r="DDB175" s="175"/>
      <c r="DDC175" s="175"/>
      <c r="DDD175" s="175"/>
      <c r="DDE175" s="175"/>
      <c r="DDF175" s="175"/>
      <c r="DDG175" s="175"/>
      <c r="DDH175" s="175"/>
      <c r="DDI175" s="175"/>
      <c r="DDJ175" s="175"/>
      <c r="DDK175" s="175"/>
      <c r="DDL175" s="175"/>
      <c r="DDM175" s="175"/>
      <c r="DDN175" s="175"/>
      <c r="DDO175" s="175"/>
      <c r="DDP175" s="175"/>
      <c r="DDQ175" s="175"/>
      <c r="DDR175" s="175"/>
      <c r="DDS175" s="175"/>
      <c r="DDT175" s="175"/>
      <c r="DDU175" s="175"/>
      <c r="DDV175" s="175"/>
      <c r="DDW175" s="175"/>
      <c r="DDX175" s="175"/>
      <c r="DDY175" s="175"/>
      <c r="DDZ175" s="175"/>
      <c r="DEA175" s="175"/>
      <c r="DEB175" s="175"/>
      <c r="DEC175" s="175"/>
      <c r="DED175" s="175"/>
      <c r="DEE175" s="175"/>
      <c r="DEF175" s="175"/>
      <c r="DEG175" s="175"/>
      <c r="DEH175" s="175"/>
      <c r="DEI175" s="175"/>
      <c r="DEJ175" s="175"/>
      <c r="DEK175" s="175"/>
      <c r="DEL175" s="175"/>
      <c r="DEM175" s="175"/>
      <c r="DEN175" s="175"/>
      <c r="DEO175" s="175"/>
      <c r="DEP175" s="175"/>
      <c r="DEQ175" s="175"/>
      <c r="DER175" s="175"/>
      <c r="DES175" s="175"/>
      <c r="DET175" s="175"/>
      <c r="DEU175" s="175"/>
      <c r="DEV175" s="175"/>
      <c r="DEW175" s="175"/>
      <c r="DEX175" s="175"/>
      <c r="DEY175" s="175"/>
      <c r="DEZ175" s="175"/>
      <c r="DFA175" s="175"/>
      <c r="DFB175" s="175"/>
      <c r="DFC175" s="175"/>
      <c r="DFD175" s="175"/>
      <c r="DFE175" s="175"/>
      <c r="DFF175" s="175"/>
      <c r="DFG175" s="175"/>
      <c r="DFH175" s="175"/>
      <c r="DFI175" s="175"/>
      <c r="DFJ175" s="175"/>
      <c r="DFK175" s="175"/>
      <c r="DFL175" s="175"/>
      <c r="DFM175" s="175"/>
      <c r="DFN175" s="175"/>
      <c r="DFO175" s="175"/>
      <c r="DFP175" s="175"/>
      <c r="DFQ175" s="175"/>
      <c r="DFR175" s="175"/>
      <c r="DFS175" s="175"/>
      <c r="DFT175" s="175"/>
      <c r="DFU175" s="175"/>
      <c r="DFV175" s="175"/>
      <c r="DFW175" s="175"/>
      <c r="DFX175" s="175"/>
      <c r="DFY175" s="175"/>
      <c r="DFZ175" s="175"/>
      <c r="DGA175" s="175"/>
      <c r="DGB175" s="175"/>
      <c r="DGC175" s="175"/>
      <c r="DGD175" s="175"/>
      <c r="DGE175" s="175"/>
      <c r="DGF175" s="175"/>
      <c r="DGG175" s="175"/>
      <c r="DGH175" s="175"/>
      <c r="DGI175" s="175"/>
      <c r="DGJ175" s="175"/>
      <c r="DGK175" s="175"/>
      <c r="DGL175" s="175"/>
      <c r="DGM175" s="175"/>
      <c r="DGN175" s="175"/>
      <c r="DGO175" s="175"/>
      <c r="DGP175" s="175"/>
      <c r="DGQ175" s="175"/>
      <c r="DGR175" s="175"/>
      <c r="DGS175" s="175"/>
      <c r="DGT175" s="175"/>
      <c r="DGU175" s="175"/>
      <c r="DGV175" s="175"/>
      <c r="DGW175" s="175"/>
      <c r="DGX175" s="175"/>
      <c r="DGY175" s="175"/>
      <c r="DGZ175" s="175"/>
      <c r="DHA175" s="175"/>
      <c r="DHB175" s="175"/>
      <c r="DHC175" s="175"/>
      <c r="DHD175" s="175"/>
      <c r="DHE175" s="175"/>
      <c r="DHF175" s="175"/>
      <c r="DHG175" s="175"/>
      <c r="DHH175" s="175"/>
      <c r="DHI175" s="175"/>
      <c r="DHJ175" s="175"/>
      <c r="DHK175" s="175"/>
      <c r="DHL175" s="175"/>
      <c r="DHM175" s="175"/>
      <c r="DHN175" s="175"/>
      <c r="DHO175" s="175"/>
      <c r="DHP175" s="175"/>
      <c r="DHQ175" s="175"/>
      <c r="DHR175" s="175"/>
      <c r="DHS175" s="175"/>
      <c r="DHT175" s="175"/>
      <c r="DHU175" s="175"/>
      <c r="DHV175" s="175"/>
      <c r="DHW175" s="175"/>
      <c r="DHX175" s="175"/>
      <c r="DHY175" s="175"/>
      <c r="DHZ175" s="175"/>
      <c r="DIA175" s="175"/>
      <c r="DIB175" s="175"/>
      <c r="DIC175" s="175"/>
      <c r="DID175" s="175"/>
      <c r="DIE175" s="175"/>
      <c r="DIF175" s="175"/>
      <c r="DIG175" s="175"/>
      <c r="DIH175" s="175"/>
      <c r="DII175" s="175"/>
      <c r="DIJ175" s="175"/>
      <c r="DIK175" s="175"/>
      <c r="DIL175" s="175"/>
      <c r="DIM175" s="175"/>
      <c r="DIN175" s="175"/>
      <c r="DIO175" s="175"/>
      <c r="DIP175" s="175"/>
      <c r="DIQ175" s="175"/>
      <c r="DIR175" s="175"/>
      <c r="DIS175" s="175"/>
      <c r="DIT175" s="175"/>
      <c r="DIU175" s="175"/>
      <c r="DIV175" s="175"/>
      <c r="DIW175" s="175"/>
      <c r="DIX175" s="175"/>
      <c r="DIY175" s="175"/>
      <c r="DIZ175" s="175"/>
      <c r="DJA175" s="175"/>
      <c r="DJB175" s="175"/>
      <c r="DJC175" s="175"/>
      <c r="DJD175" s="175"/>
      <c r="DJE175" s="175"/>
      <c r="DJF175" s="175"/>
      <c r="DJG175" s="175"/>
      <c r="DJH175" s="175"/>
      <c r="DJI175" s="175"/>
      <c r="DJJ175" s="175"/>
      <c r="DJK175" s="175"/>
      <c r="DJL175" s="175"/>
      <c r="DJM175" s="175"/>
      <c r="DJN175" s="175"/>
      <c r="DJO175" s="175"/>
      <c r="DJP175" s="175"/>
      <c r="DJQ175" s="175"/>
      <c r="DJR175" s="175"/>
      <c r="DJS175" s="175"/>
      <c r="DJT175" s="175"/>
      <c r="DJU175" s="175"/>
      <c r="DJV175" s="175"/>
      <c r="DJW175" s="175"/>
      <c r="DJX175" s="175"/>
      <c r="DJY175" s="175"/>
      <c r="DJZ175" s="175"/>
      <c r="DKA175" s="175"/>
      <c r="DKB175" s="175"/>
      <c r="DKC175" s="175"/>
      <c r="DKD175" s="175"/>
      <c r="DKE175" s="175"/>
      <c r="DKF175" s="175"/>
      <c r="DKG175" s="175"/>
      <c r="DKH175" s="175"/>
      <c r="DKI175" s="175"/>
      <c r="DKJ175" s="175"/>
      <c r="DKK175" s="175"/>
      <c r="DKL175" s="175"/>
      <c r="DKM175" s="175"/>
      <c r="DKN175" s="175"/>
      <c r="DKO175" s="175"/>
      <c r="DKP175" s="175"/>
      <c r="DKQ175" s="175"/>
      <c r="DKR175" s="175"/>
      <c r="DKS175" s="175"/>
      <c r="DKT175" s="175"/>
      <c r="DKU175" s="175"/>
      <c r="DKV175" s="175"/>
      <c r="DKW175" s="175"/>
      <c r="DKX175" s="175"/>
      <c r="DKY175" s="175"/>
      <c r="DKZ175" s="175"/>
      <c r="DLA175" s="175"/>
      <c r="DLB175" s="175"/>
      <c r="DLC175" s="175"/>
      <c r="DLD175" s="175"/>
      <c r="DLE175" s="175"/>
      <c r="DLF175" s="175"/>
      <c r="DLG175" s="175"/>
      <c r="DLH175" s="175"/>
      <c r="DLI175" s="175"/>
      <c r="DLJ175" s="175"/>
      <c r="DLK175" s="175"/>
      <c r="DLL175" s="175"/>
      <c r="DLM175" s="175"/>
      <c r="DLN175" s="175"/>
      <c r="DLO175" s="175"/>
      <c r="DLP175" s="175"/>
      <c r="DLQ175" s="175"/>
      <c r="DLR175" s="175"/>
      <c r="DLS175" s="175"/>
      <c r="DLT175" s="175"/>
      <c r="DLU175" s="175"/>
      <c r="DLV175" s="175"/>
      <c r="DLW175" s="175"/>
      <c r="DLX175" s="175"/>
      <c r="DLY175" s="175"/>
      <c r="DLZ175" s="175"/>
      <c r="DMA175" s="175"/>
      <c r="DMB175" s="175"/>
      <c r="DMC175" s="175"/>
      <c r="DMD175" s="175"/>
      <c r="DME175" s="175"/>
      <c r="DMF175" s="175"/>
      <c r="DMG175" s="175"/>
      <c r="DMH175" s="175"/>
      <c r="DMI175" s="175"/>
      <c r="DMJ175" s="175"/>
      <c r="DMK175" s="175"/>
      <c r="DML175" s="175"/>
      <c r="DMM175" s="175"/>
      <c r="DMN175" s="175"/>
      <c r="DMO175" s="175"/>
      <c r="DMP175" s="175"/>
      <c r="DMQ175" s="175"/>
      <c r="DMR175" s="175"/>
      <c r="DMS175" s="175"/>
      <c r="DMT175" s="175"/>
      <c r="DMU175" s="175"/>
      <c r="DMV175" s="175"/>
      <c r="DMW175" s="175"/>
      <c r="DMX175" s="175"/>
      <c r="DMY175" s="175"/>
      <c r="DMZ175" s="175"/>
      <c r="DNA175" s="175"/>
      <c r="DNB175" s="175"/>
      <c r="DNC175" s="175"/>
      <c r="DND175" s="175"/>
      <c r="DNE175" s="175"/>
      <c r="DNF175" s="175"/>
      <c r="DNG175" s="175"/>
      <c r="DNH175" s="175"/>
      <c r="DNI175" s="175"/>
      <c r="DNJ175" s="175"/>
      <c r="DNK175" s="175"/>
      <c r="DNL175" s="175"/>
      <c r="DNM175" s="175"/>
      <c r="DNN175" s="175"/>
      <c r="DNO175" s="175"/>
      <c r="DNP175" s="175"/>
      <c r="DNQ175" s="175"/>
      <c r="DNR175" s="175"/>
      <c r="DNS175" s="175"/>
      <c r="DNT175" s="175"/>
      <c r="DNU175" s="175"/>
      <c r="DNV175" s="175"/>
      <c r="DNW175" s="175"/>
      <c r="DNX175" s="175"/>
      <c r="DNY175" s="175"/>
      <c r="DNZ175" s="175"/>
      <c r="DOA175" s="175"/>
      <c r="DOB175" s="175"/>
      <c r="DOC175" s="175"/>
      <c r="DOD175" s="175"/>
      <c r="DOE175" s="175"/>
      <c r="DOF175" s="175"/>
      <c r="DOG175" s="175"/>
      <c r="DOH175" s="175"/>
      <c r="DOI175" s="175"/>
      <c r="DOJ175" s="175"/>
      <c r="DOK175" s="175"/>
      <c r="DOL175" s="175"/>
      <c r="DOM175" s="175"/>
      <c r="DON175" s="175"/>
      <c r="DOO175" s="175"/>
      <c r="DOP175" s="175"/>
      <c r="DOQ175" s="175"/>
      <c r="DOR175" s="175"/>
      <c r="DOS175" s="175"/>
      <c r="DOT175" s="175"/>
      <c r="DOU175" s="175"/>
      <c r="DOV175" s="175"/>
      <c r="DOW175" s="175"/>
      <c r="DOX175" s="175"/>
      <c r="DOY175" s="175"/>
      <c r="DOZ175" s="175"/>
      <c r="DPA175" s="175"/>
      <c r="DPB175" s="175"/>
      <c r="DPC175" s="175"/>
      <c r="DPD175" s="175"/>
      <c r="DPE175" s="175"/>
      <c r="DPF175" s="175"/>
      <c r="DPG175" s="175"/>
      <c r="DPH175" s="175"/>
      <c r="DPI175" s="175"/>
      <c r="DPJ175" s="175"/>
      <c r="DPK175" s="175"/>
      <c r="DPL175" s="175"/>
      <c r="DPM175" s="175"/>
      <c r="DPN175" s="175"/>
      <c r="DPO175" s="175"/>
      <c r="DPP175" s="175"/>
      <c r="DPQ175" s="175"/>
      <c r="DPR175" s="175"/>
      <c r="DPS175" s="175"/>
      <c r="DPT175" s="175"/>
      <c r="DPU175" s="175"/>
      <c r="DPV175" s="175"/>
      <c r="DPW175" s="175"/>
      <c r="DPX175" s="175"/>
      <c r="DPY175" s="175"/>
      <c r="DPZ175" s="175"/>
      <c r="DQA175" s="175"/>
      <c r="DQB175" s="175"/>
      <c r="DQC175" s="175"/>
      <c r="DQD175" s="175"/>
      <c r="DQE175" s="175"/>
      <c r="DQF175" s="175"/>
      <c r="DQG175" s="175"/>
      <c r="DQH175" s="175"/>
      <c r="DQI175" s="175"/>
      <c r="DQJ175" s="175"/>
      <c r="DQK175" s="175"/>
      <c r="DQL175" s="175"/>
      <c r="DQM175" s="175"/>
      <c r="DQN175" s="175"/>
      <c r="DQO175" s="175"/>
      <c r="DQP175" s="175"/>
      <c r="DQQ175" s="175"/>
      <c r="DQR175" s="175"/>
      <c r="DQS175" s="175"/>
      <c r="DQT175" s="175"/>
      <c r="DQU175" s="175"/>
      <c r="DQV175" s="175"/>
      <c r="DQW175" s="175"/>
      <c r="DQX175" s="175"/>
      <c r="DQY175" s="175"/>
      <c r="DQZ175" s="175"/>
      <c r="DRA175" s="175"/>
      <c r="DRB175" s="175"/>
      <c r="DRC175" s="175"/>
      <c r="DRD175" s="175"/>
      <c r="DRE175" s="175"/>
      <c r="DRF175" s="175"/>
      <c r="DRG175" s="175"/>
      <c r="DRH175" s="175"/>
      <c r="DRI175" s="175"/>
      <c r="DRJ175" s="175"/>
      <c r="DRK175" s="175"/>
      <c r="DRL175" s="175"/>
      <c r="DRM175" s="175"/>
      <c r="DRN175" s="175"/>
      <c r="DRO175" s="175"/>
      <c r="DRP175" s="175"/>
      <c r="DRQ175" s="175"/>
      <c r="DRR175" s="175"/>
      <c r="DRS175" s="175"/>
      <c r="DRT175" s="175"/>
      <c r="DRU175" s="175"/>
      <c r="DRV175" s="175"/>
      <c r="DRW175" s="175"/>
      <c r="DRX175" s="175"/>
      <c r="DRY175" s="175"/>
      <c r="DRZ175" s="175"/>
      <c r="DSA175" s="175"/>
      <c r="DSB175" s="175"/>
      <c r="DSC175" s="175"/>
      <c r="DSD175" s="175"/>
      <c r="DSE175" s="175"/>
      <c r="DSF175" s="175"/>
      <c r="DSG175" s="175"/>
      <c r="DSH175" s="175"/>
      <c r="DSI175" s="175"/>
      <c r="DSJ175" s="175"/>
      <c r="DSK175" s="175"/>
      <c r="DSL175" s="175"/>
      <c r="DSM175" s="175"/>
      <c r="DSN175" s="175"/>
      <c r="DSO175" s="175"/>
      <c r="DSP175" s="175"/>
      <c r="DSQ175" s="175"/>
      <c r="DSR175" s="175"/>
      <c r="DSS175" s="175"/>
      <c r="DST175" s="175"/>
      <c r="DSU175" s="175"/>
      <c r="DSV175" s="175"/>
      <c r="DSW175" s="175"/>
      <c r="DSX175" s="175"/>
      <c r="DSY175" s="175"/>
      <c r="DSZ175" s="175"/>
      <c r="DTA175" s="175"/>
      <c r="DTB175" s="175"/>
      <c r="DTC175" s="175"/>
      <c r="DTD175" s="175"/>
      <c r="DTE175" s="175"/>
      <c r="DTF175" s="175"/>
      <c r="DTG175" s="175"/>
      <c r="DTH175" s="175"/>
      <c r="DTI175" s="175"/>
      <c r="DTJ175" s="175"/>
      <c r="DTK175" s="175"/>
      <c r="DTL175" s="175"/>
      <c r="DTM175" s="175"/>
      <c r="DTN175" s="175"/>
      <c r="DTO175" s="175"/>
      <c r="DTP175" s="175"/>
      <c r="DTQ175" s="175"/>
      <c r="DTR175" s="175"/>
      <c r="DTS175" s="175"/>
      <c r="DTT175" s="175"/>
      <c r="DTU175" s="175"/>
      <c r="DTV175" s="175"/>
      <c r="DTW175" s="175"/>
      <c r="DTX175" s="175"/>
      <c r="DTY175" s="175"/>
      <c r="DTZ175" s="175"/>
      <c r="DUA175" s="175"/>
      <c r="DUB175" s="175"/>
      <c r="DUC175" s="175"/>
      <c r="DUD175" s="175"/>
      <c r="DUE175" s="175"/>
      <c r="DUF175" s="175"/>
      <c r="DUG175" s="175"/>
      <c r="DUH175" s="175"/>
      <c r="DUI175" s="175"/>
      <c r="DUJ175" s="175"/>
      <c r="DUK175" s="175"/>
      <c r="DUL175" s="175"/>
      <c r="DUM175" s="175"/>
      <c r="DUN175" s="175"/>
      <c r="DUO175" s="175"/>
      <c r="DUP175" s="175"/>
      <c r="DUQ175" s="175"/>
      <c r="DUR175" s="175"/>
      <c r="DUS175" s="175"/>
      <c r="DUT175" s="175"/>
      <c r="DUU175" s="175"/>
      <c r="DUV175" s="175"/>
      <c r="DUW175" s="175"/>
      <c r="DUX175" s="175"/>
      <c r="DUY175" s="175"/>
      <c r="DUZ175" s="175"/>
      <c r="DVA175" s="175"/>
      <c r="DVB175" s="175"/>
      <c r="DVC175" s="175"/>
      <c r="DVD175" s="175"/>
      <c r="DVE175" s="175"/>
      <c r="DVF175" s="175"/>
      <c r="DVG175" s="175"/>
      <c r="DVH175" s="175"/>
      <c r="DVI175" s="175"/>
      <c r="DVJ175" s="175"/>
      <c r="DVK175" s="175"/>
      <c r="DVL175" s="175"/>
      <c r="DVM175" s="175"/>
      <c r="DVN175" s="175"/>
      <c r="DVO175" s="175"/>
      <c r="DVP175" s="175"/>
      <c r="DVQ175" s="175"/>
      <c r="DVR175" s="175"/>
      <c r="DVS175" s="175"/>
      <c r="DVT175" s="175"/>
      <c r="DVU175" s="175"/>
      <c r="DVV175" s="175"/>
      <c r="DVW175" s="175"/>
      <c r="DVX175" s="175"/>
      <c r="DVY175" s="175"/>
      <c r="DVZ175" s="175"/>
      <c r="DWA175" s="175"/>
      <c r="DWB175" s="175"/>
      <c r="DWC175" s="175"/>
      <c r="DWD175" s="175"/>
      <c r="DWE175" s="175"/>
      <c r="DWF175" s="175"/>
      <c r="DWG175" s="175"/>
      <c r="DWH175" s="175"/>
      <c r="DWI175" s="175"/>
      <c r="DWJ175" s="175"/>
      <c r="DWK175" s="175"/>
      <c r="DWL175" s="175"/>
      <c r="DWM175" s="175"/>
      <c r="DWN175" s="175"/>
      <c r="DWO175" s="175"/>
      <c r="DWP175" s="175"/>
      <c r="DWQ175" s="175"/>
      <c r="DWR175" s="175"/>
      <c r="DWS175" s="175"/>
      <c r="DWT175" s="175"/>
      <c r="DWU175" s="175"/>
      <c r="DWV175" s="175"/>
      <c r="DWW175" s="175"/>
      <c r="DWX175" s="175"/>
      <c r="DWY175" s="175"/>
      <c r="DWZ175" s="175"/>
      <c r="DXA175" s="175"/>
      <c r="DXB175" s="175"/>
      <c r="DXC175" s="175"/>
      <c r="DXD175" s="175"/>
      <c r="DXE175" s="175"/>
      <c r="DXF175" s="175"/>
      <c r="DXG175" s="175"/>
      <c r="DXH175" s="175"/>
      <c r="DXI175" s="175"/>
      <c r="DXJ175" s="175"/>
      <c r="DXK175" s="175"/>
      <c r="DXL175" s="175"/>
      <c r="DXM175" s="175"/>
      <c r="DXN175" s="175"/>
      <c r="DXO175" s="175"/>
      <c r="DXP175" s="175"/>
      <c r="DXQ175" s="175"/>
      <c r="DXR175" s="175"/>
      <c r="DXS175" s="175"/>
      <c r="DXT175" s="175"/>
      <c r="DXU175" s="175"/>
      <c r="DXV175" s="175"/>
      <c r="DXW175" s="175"/>
      <c r="DXX175" s="175"/>
      <c r="DXY175" s="175"/>
      <c r="DXZ175" s="175"/>
      <c r="DYA175" s="175"/>
      <c r="DYB175" s="175"/>
      <c r="DYC175" s="175"/>
      <c r="DYD175" s="175"/>
      <c r="DYE175" s="175"/>
      <c r="DYF175" s="175"/>
      <c r="DYG175" s="175"/>
      <c r="DYH175" s="175"/>
      <c r="DYI175" s="175"/>
      <c r="DYJ175" s="175"/>
      <c r="DYK175" s="175"/>
      <c r="DYL175" s="175"/>
      <c r="DYM175" s="175"/>
      <c r="DYN175" s="175"/>
      <c r="DYO175" s="175"/>
      <c r="DYP175" s="175"/>
      <c r="DYQ175" s="175"/>
      <c r="DYR175" s="175"/>
      <c r="DYS175" s="175"/>
      <c r="DYT175" s="175"/>
      <c r="DYU175" s="175"/>
      <c r="DYV175" s="175"/>
      <c r="DYW175" s="175"/>
      <c r="DYX175" s="175"/>
      <c r="DYY175" s="175"/>
      <c r="DYZ175" s="175"/>
      <c r="DZA175" s="175"/>
      <c r="DZB175" s="175"/>
      <c r="DZC175" s="175"/>
      <c r="DZD175" s="175"/>
      <c r="DZE175" s="175"/>
      <c r="DZF175" s="175"/>
      <c r="DZG175" s="175"/>
      <c r="DZH175" s="175"/>
      <c r="DZI175" s="175"/>
      <c r="DZJ175" s="175"/>
      <c r="DZK175" s="175"/>
      <c r="DZL175" s="175"/>
      <c r="DZM175" s="175"/>
      <c r="DZN175" s="175"/>
      <c r="DZO175" s="175"/>
      <c r="DZP175" s="175"/>
      <c r="DZQ175" s="175"/>
      <c r="DZR175" s="175"/>
      <c r="DZS175" s="175"/>
      <c r="DZT175" s="175"/>
      <c r="DZU175" s="175"/>
      <c r="DZV175" s="175"/>
      <c r="DZW175" s="175"/>
      <c r="DZX175" s="175"/>
      <c r="DZY175" s="175"/>
      <c r="DZZ175" s="175"/>
      <c r="EAA175" s="175"/>
      <c r="EAB175" s="175"/>
      <c r="EAC175" s="175"/>
      <c r="EAD175" s="175"/>
      <c r="EAE175" s="175"/>
      <c r="EAF175" s="175"/>
      <c r="EAG175" s="175"/>
      <c r="EAH175" s="175"/>
      <c r="EAI175" s="175"/>
      <c r="EAJ175" s="175"/>
      <c r="EAK175" s="175"/>
      <c r="EAL175" s="175"/>
      <c r="EAM175" s="175"/>
      <c r="EAN175" s="175"/>
      <c r="EAO175" s="175"/>
      <c r="EAP175" s="175"/>
      <c r="EAQ175" s="175"/>
      <c r="EAR175" s="175"/>
      <c r="EAS175" s="175"/>
      <c r="EAT175" s="175"/>
      <c r="EAU175" s="175"/>
      <c r="EAV175" s="175"/>
      <c r="EAW175" s="175"/>
      <c r="EAX175" s="175"/>
      <c r="EAY175" s="175"/>
      <c r="EAZ175" s="175"/>
      <c r="EBA175" s="175"/>
      <c r="EBB175" s="175"/>
      <c r="EBC175" s="175"/>
      <c r="EBD175" s="175"/>
      <c r="EBE175" s="175"/>
      <c r="EBF175" s="175"/>
      <c r="EBG175" s="175"/>
      <c r="EBH175" s="175"/>
      <c r="EBI175" s="175"/>
      <c r="EBJ175" s="175"/>
      <c r="EBK175" s="175"/>
      <c r="EBL175" s="175"/>
      <c r="EBM175" s="175"/>
      <c r="EBN175" s="175"/>
      <c r="EBO175" s="175"/>
      <c r="EBP175" s="175"/>
      <c r="EBQ175" s="175"/>
      <c r="EBR175" s="175"/>
      <c r="EBS175" s="175"/>
      <c r="EBT175" s="175"/>
      <c r="EBU175" s="175"/>
      <c r="EBV175" s="175"/>
      <c r="EBW175" s="175"/>
      <c r="EBX175" s="175"/>
      <c r="EBY175" s="175"/>
      <c r="EBZ175" s="175"/>
      <c r="ECA175" s="175"/>
      <c r="ECB175" s="175"/>
      <c r="ECC175" s="175"/>
      <c r="ECD175" s="175"/>
      <c r="ECE175" s="175"/>
      <c r="ECF175" s="175"/>
      <c r="ECG175" s="175"/>
      <c r="ECH175" s="175"/>
      <c r="ECI175" s="175"/>
      <c r="ECJ175" s="175"/>
      <c r="ECK175" s="175"/>
      <c r="ECL175" s="175"/>
      <c r="ECM175" s="175"/>
      <c r="ECN175" s="175"/>
      <c r="ECO175" s="175"/>
      <c r="ECP175" s="175"/>
      <c r="ECQ175" s="175"/>
      <c r="ECR175" s="175"/>
      <c r="ECS175" s="175"/>
      <c r="ECT175" s="175"/>
      <c r="ECU175" s="175"/>
      <c r="ECV175" s="175"/>
      <c r="ECW175" s="175"/>
      <c r="ECX175" s="175"/>
      <c r="ECY175" s="175"/>
      <c r="ECZ175" s="175"/>
      <c r="EDA175" s="175"/>
      <c r="EDB175" s="175"/>
      <c r="EDC175" s="175"/>
      <c r="EDD175" s="175"/>
      <c r="EDE175" s="175"/>
      <c r="EDF175" s="175"/>
      <c r="EDG175" s="175"/>
      <c r="EDH175" s="175"/>
      <c r="EDI175" s="175"/>
      <c r="EDJ175" s="175"/>
      <c r="EDK175" s="175"/>
      <c r="EDL175" s="175"/>
      <c r="EDM175" s="175"/>
      <c r="EDN175" s="175"/>
      <c r="EDO175" s="175"/>
      <c r="EDP175" s="175"/>
      <c r="EDQ175" s="175"/>
      <c r="EDR175" s="175"/>
      <c r="EDS175" s="175"/>
      <c r="EDT175" s="175"/>
      <c r="EDU175" s="175"/>
      <c r="EDV175" s="175"/>
      <c r="EDW175" s="175"/>
      <c r="EDX175" s="175"/>
      <c r="EDY175" s="175"/>
      <c r="EDZ175" s="175"/>
      <c r="EEA175" s="175"/>
      <c r="EEB175" s="175"/>
      <c r="EEC175" s="175"/>
      <c r="EED175" s="175"/>
      <c r="EEE175" s="175"/>
      <c r="EEF175" s="175"/>
      <c r="EEG175" s="175"/>
      <c r="EEH175" s="175"/>
      <c r="EEI175" s="175"/>
      <c r="EEJ175" s="175"/>
      <c r="EEK175" s="175"/>
      <c r="EEL175" s="175"/>
      <c r="EEM175" s="175"/>
      <c r="EEN175" s="175"/>
      <c r="EEO175" s="175"/>
      <c r="EEP175" s="175"/>
      <c r="EEQ175" s="175"/>
      <c r="EER175" s="175"/>
      <c r="EES175" s="175"/>
      <c r="EET175" s="175"/>
      <c r="EEU175" s="175"/>
      <c r="EEV175" s="175"/>
      <c r="EEW175" s="175"/>
      <c r="EEX175" s="175"/>
      <c r="EEY175" s="175"/>
      <c r="EEZ175" s="175"/>
      <c r="EFA175" s="175"/>
      <c r="EFB175" s="175"/>
      <c r="EFC175" s="175"/>
      <c r="EFD175" s="175"/>
      <c r="EFE175" s="175"/>
      <c r="EFF175" s="175"/>
      <c r="EFG175" s="175"/>
      <c r="EFH175" s="175"/>
      <c r="EFI175" s="175"/>
      <c r="EFJ175" s="175"/>
      <c r="EFK175" s="175"/>
      <c r="EFL175" s="175"/>
      <c r="EFM175" s="175"/>
      <c r="EFN175" s="175"/>
      <c r="EFO175" s="175"/>
      <c r="EFP175" s="175"/>
      <c r="EFQ175" s="175"/>
      <c r="EFR175" s="175"/>
      <c r="EFS175" s="175"/>
      <c r="EFT175" s="175"/>
      <c r="EFU175" s="175"/>
      <c r="EFV175" s="175"/>
      <c r="EFW175" s="175"/>
      <c r="EFX175" s="175"/>
      <c r="EFY175" s="175"/>
      <c r="EFZ175" s="175"/>
      <c r="EGA175" s="175"/>
      <c r="EGB175" s="175"/>
      <c r="EGC175" s="175"/>
      <c r="EGD175" s="175"/>
      <c r="EGE175" s="175"/>
      <c r="EGF175" s="175"/>
      <c r="EGG175" s="175"/>
      <c r="EGH175" s="175"/>
      <c r="EGI175" s="175"/>
      <c r="EGJ175" s="175"/>
      <c r="EGK175" s="175"/>
      <c r="EGL175" s="175"/>
      <c r="EGM175" s="175"/>
      <c r="EGN175" s="175"/>
      <c r="EGO175" s="175"/>
      <c r="EGP175" s="175"/>
      <c r="EGQ175" s="175"/>
      <c r="EGR175" s="175"/>
      <c r="EGS175" s="175"/>
      <c r="EGT175" s="175"/>
      <c r="EGU175" s="175"/>
      <c r="EGV175" s="175"/>
      <c r="EGW175" s="175"/>
      <c r="EGX175" s="175"/>
      <c r="EGY175" s="175"/>
      <c r="EGZ175" s="175"/>
      <c r="EHA175" s="175"/>
      <c r="EHB175" s="175"/>
      <c r="EHC175" s="175"/>
      <c r="EHD175" s="175"/>
      <c r="EHE175" s="175"/>
      <c r="EHF175" s="175"/>
      <c r="EHG175" s="175"/>
      <c r="EHH175" s="175"/>
      <c r="EHI175" s="175"/>
      <c r="EHJ175" s="175"/>
      <c r="EHK175" s="175"/>
      <c r="EHL175" s="175"/>
      <c r="EHM175" s="175"/>
      <c r="EHN175" s="175"/>
      <c r="EHO175" s="175"/>
      <c r="EHP175" s="175"/>
      <c r="EHQ175" s="175"/>
      <c r="EHR175" s="175"/>
      <c r="EHS175" s="175"/>
      <c r="EHT175" s="175"/>
      <c r="EHU175" s="175"/>
      <c r="EHV175" s="175"/>
      <c r="EHW175" s="175"/>
      <c r="EHX175" s="175"/>
      <c r="EHY175" s="175"/>
      <c r="EHZ175" s="175"/>
      <c r="EIA175" s="175"/>
      <c r="EIB175" s="175"/>
      <c r="EIC175" s="175"/>
      <c r="EID175" s="175"/>
      <c r="EIE175" s="175"/>
      <c r="EIF175" s="175"/>
      <c r="EIG175" s="175"/>
      <c r="EIH175" s="175"/>
      <c r="EII175" s="175"/>
      <c r="EIJ175" s="175"/>
      <c r="EIK175" s="175"/>
      <c r="EIL175" s="175"/>
      <c r="EIM175" s="175"/>
      <c r="EIN175" s="175"/>
      <c r="EIO175" s="175"/>
      <c r="EIP175" s="175"/>
      <c r="EIQ175" s="175"/>
      <c r="EIR175" s="175"/>
      <c r="EIS175" s="175"/>
      <c r="EIT175" s="175"/>
      <c r="EIU175" s="175"/>
      <c r="EIV175" s="175"/>
      <c r="EIW175" s="175"/>
      <c r="EIX175" s="175"/>
      <c r="EIY175" s="175"/>
      <c r="EIZ175" s="175"/>
      <c r="EJA175" s="175"/>
      <c r="EJB175" s="175"/>
      <c r="EJC175" s="175"/>
      <c r="EJD175" s="175"/>
      <c r="EJE175" s="175"/>
      <c r="EJF175" s="175"/>
      <c r="EJG175" s="175"/>
      <c r="EJH175" s="175"/>
      <c r="EJI175" s="175"/>
      <c r="EJJ175" s="175"/>
      <c r="EJK175" s="175"/>
      <c r="EJL175" s="175"/>
      <c r="EJM175" s="175"/>
      <c r="EJN175" s="175"/>
      <c r="EJO175" s="175"/>
      <c r="EJP175" s="175"/>
      <c r="EJQ175" s="175"/>
      <c r="EJR175" s="175"/>
      <c r="EJS175" s="175"/>
      <c r="EJT175" s="175"/>
      <c r="EJU175" s="175"/>
      <c r="EJV175" s="175"/>
      <c r="EJW175" s="175"/>
      <c r="EJX175" s="175"/>
      <c r="EJY175" s="175"/>
      <c r="EJZ175" s="175"/>
      <c r="EKA175" s="175"/>
      <c r="EKB175" s="175"/>
      <c r="EKC175" s="175"/>
      <c r="EKD175" s="175"/>
      <c r="EKE175" s="175"/>
      <c r="EKF175" s="175"/>
      <c r="EKG175" s="175"/>
      <c r="EKH175" s="175"/>
      <c r="EKI175" s="175"/>
      <c r="EKJ175" s="175"/>
      <c r="EKK175" s="175"/>
      <c r="EKL175" s="175"/>
      <c r="EKM175" s="175"/>
      <c r="EKN175" s="175"/>
      <c r="EKO175" s="175"/>
      <c r="EKP175" s="175"/>
      <c r="EKQ175" s="175"/>
      <c r="EKR175" s="175"/>
      <c r="EKS175" s="175"/>
      <c r="EKT175" s="175"/>
      <c r="EKU175" s="175"/>
      <c r="EKV175" s="175"/>
      <c r="EKW175" s="175"/>
      <c r="EKX175" s="175"/>
      <c r="EKY175" s="175"/>
      <c r="EKZ175" s="175"/>
      <c r="ELA175" s="175"/>
      <c r="ELB175" s="175"/>
      <c r="ELC175" s="175"/>
      <c r="ELD175" s="175"/>
      <c r="ELE175" s="175"/>
      <c r="ELF175" s="175"/>
      <c r="ELG175" s="175"/>
      <c r="ELH175" s="175"/>
      <c r="ELI175" s="175"/>
      <c r="ELJ175" s="175"/>
      <c r="ELK175" s="175"/>
      <c r="ELL175" s="175"/>
      <c r="ELM175" s="175"/>
      <c r="ELN175" s="175"/>
      <c r="ELO175" s="175"/>
      <c r="ELP175" s="175"/>
      <c r="ELQ175" s="175"/>
      <c r="ELR175" s="175"/>
      <c r="ELS175" s="175"/>
      <c r="ELT175" s="175"/>
      <c r="ELU175" s="175"/>
      <c r="ELV175" s="175"/>
      <c r="ELW175" s="175"/>
      <c r="ELX175" s="175"/>
      <c r="ELY175" s="175"/>
      <c r="ELZ175" s="175"/>
      <c r="EMA175" s="175"/>
      <c r="EMB175" s="175"/>
      <c r="EMC175" s="175"/>
      <c r="EMD175" s="175"/>
      <c r="EME175" s="175"/>
      <c r="EMF175" s="175"/>
      <c r="EMG175" s="175"/>
      <c r="EMH175" s="175"/>
      <c r="EMI175" s="175"/>
      <c r="EMJ175" s="175"/>
      <c r="EMK175" s="175"/>
      <c r="EML175" s="175"/>
      <c r="EMM175" s="175"/>
      <c r="EMN175" s="175"/>
      <c r="EMO175" s="175"/>
      <c r="EMP175" s="175"/>
      <c r="EMQ175" s="175"/>
      <c r="EMR175" s="175"/>
      <c r="EMS175" s="175"/>
      <c r="EMT175" s="175"/>
      <c r="EMU175" s="175"/>
      <c r="EMV175" s="175"/>
      <c r="EMW175" s="175"/>
      <c r="EMX175" s="175"/>
      <c r="EMY175" s="175"/>
      <c r="EMZ175" s="175"/>
      <c r="ENA175" s="175"/>
      <c r="ENB175" s="175"/>
      <c r="ENC175" s="175"/>
      <c r="END175" s="175"/>
      <c r="ENE175" s="175"/>
      <c r="ENF175" s="175"/>
      <c r="ENG175" s="175"/>
      <c r="ENH175" s="175"/>
      <c r="ENI175" s="175"/>
      <c r="ENJ175" s="175"/>
      <c r="ENK175" s="175"/>
      <c r="ENL175" s="175"/>
      <c r="ENM175" s="175"/>
      <c r="ENN175" s="175"/>
      <c r="ENO175" s="175"/>
      <c r="ENP175" s="175"/>
      <c r="ENQ175" s="175"/>
      <c r="ENR175" s="175"/>
      <c r="ENS175" s="175"/>
      <c r="ENT175" s="175"/>
      <c r="ENU175" s="175"/>
      <c r="ENV175" s="175"/>
      <c r="ENW175" s="175"/>
      <c r="ENX175" s="175"/>
      <c r="ENY175" s="175"/>
      <c r="ENZ175" s="175"/>
      <c r="EOA175" s="175"/>
      <c r="EOB175" s="175"/>
      <c r="EOC175" s="175"/>
      <c r="EOD175" s="175"/>
      <c r="EOE175" s="175"/>
      <c r="EOF175" s="175"/>
      <c r="EOG175" s="175"/>
      <c r="EOH175" s="175"/>
      <c r="EOI175" s="175"/>
      <c r="EOJ175" s="175"/>
      <c r="EOK175" s="175"/>
      <c r="EOL175" s="175"/>
      <c r="EOM175" s="175"/>
      <c r="EON175" s="175"/>
      <c r="EOO175" s="175"/>
      <c r="EOP175" s="175"/>
      <c r="EOQ175" s="175"/>
      <c r="EOR175" s="175"/>
      <c r="EOS175" s="175"/>
      <c r="EOT175" s="175"/>
      <c r="EOU175" s="175"/>
      <c r="EOV175" s="175"/>
      <c r="EOW175" s="175"/>
      <c r="EOX175" s="175"/>
      <c r="EOY175" s="175"/>
      <c r="EOZ175" s="175"/>
      <c r="EPA175" s="175"/>
      <c r="EPB175" s="175"/>
      <c r="EPC175" s="175"/>
      <c r="EPD175" s="175"/>
      <c r="EPE175" s="175"/>
      <c r="EPF175" s="175"/>
      <c r="EPG175" s="175"/>
      <c r="EPH175" s="175"/>
      <c r="EPI175" s="175"/>
      <c r="EPJ175" s="175"/>
      <c r="EPK175" s="175"/>
      <c r="EPL175" s="175"/>
      <c r="EPM175" s="175"/>
      <c r="EPN175" s="175"/>
      <c r="EPO175" s="175"/>
      <c r="EPP175" s="175"/>
      <c r="EPQ175" s="175"/>
      <c r="EPR175" s="175"/>
      <c r="EPS175" s="175"/>
      <c r="EPT175" s="175"/>
      <c r="EPU175" s="175"/>
      <c r="EPV175" s="175"/>
      <c r="EPW175" s="175"/>
      <c r="EPX175" s="175"/>
      <c r="EPY175" s="175"/>
      <c r="EPZ175" s="175"/>
      <c r="EQA175" s="175"/>
      <c r="EQB175" s="175"/>
      <c r="EQC175" s="175"/>
      <c r="EQD175" s="175"/>
      <c r="EQE175" s="175"/>
      <c r="EQF175" s="175"/>
      <c r="EQG175" s="175"/>
      <c r="EQH175" s="175"/>
      <c r="EQI175" s="175"/>
      <c r="EQJ175" s="175"/>
      <c r="EQK175" s="175"/>
      <c r="EQL175" s="175"/>
      <c r="EQM175" s="175"/>
      <c r="EQN175" s="175"/>
      <c r="EQO175" s="175"/>
      <c r="EQP175" s="175"/>
      <c r="EQQ175" s="175"/>
      <c r="EQR175" s="175"/>
      <c r="EQS175" s="175"/>
      <c r="EQT175" s="175"/>
      <c r="EQU175" s="175"/>
      <c r="EQV175" s="175"/>
      <c r="EQW175" s="175"/>
      <c r="EQX175" s="175"/>
      <c r="EQY175" s="175"/>
      <c r="EQZ175" s="175"/>
      <c r="ERA175" s="175"/>
      <c r="ERB175" s="175"/>
      <c r="ERC175" s="175"/>
      <c r="ERD175" s="175"/>
      <c r="ERE175" s="175"/>
      <c r="ERF175" s="175"/>
      <c r="ERG175" s="175"/>
      <c r="ERH175" s="175"/>
      <c r="ERI175" s="175"/>
      <c r="ERJ175" s="175"/>
      <c r="ERK175" s="175"/>
      <c r="ERL175" s="175"/>
      <c r="ERM175" s="175"/>
      <c r="ERN175" s="175"/>
      <c r="ERO175" s="175"/>
      <c r="ERP175" s="175"/>
      <c r="ERQ175" s="175"/>
      <c r="ERR175" s="175"/>
      <c r="ERS175" s="175"/>
      <c r="ERT175" s="175"/>
      <c r="ERU175" s="175"/>
      <c r="ERV175" s="175"/>
      <c r="ERW175" s="175"/>
      <c r="ERX175" s="175"/>
      <c r="ERY175" s="175"/>
      <c r="ERZ175" s="175"/>
      <c r="ESA175" s="175"/>
      <c r="ESB175" s="175"/>
      <c r="ESC175" s="175"/>
      <c r="ESD175" s="175"/>
      <c r="ESE175" s="175"/>
      <c r="ESF175" s="175"/>
      <c r="ESG175" s="175"/>
      <c r="ESH175" s="175"/>
      <c r="ESI175" s="175"/>
      <c r="ESJ175" s="175"/>
      <c r="ESK175" s="175"/>
      <c r="ESL175" s="175"/>
      <c r="ESM175" s="175"/>
      <c r="ESN175" s="175"/>
      <c r="ESO175" s="175"/>
      <c r="ESP175" s="175"/>
      <c r="ESQ175" s="175"/>
      <c r="ESR175" s="175"/>
      <c r="ESS175" s="175"/>
      <c r="EST175" s="175"/>
      <c r="ESU175" s="175"/>
      <c r="ESV175" s="175"/>
      <c r="ESW175" s="175"/>
      <c r="ESX175" s="175"/>
      <c r="ESY175" s="175"/>
      <c r="ESZ175" s="175"/>
      <c r="ETA175" s="175"/>
      <c r="ETB175" s="175"/>
      <c r="ETC175" s="175"/>
      <c r="ETD175" s="175"/>
      <c r="ETE175" s="175"/>
      <c r="ETF175" s="175"/>
      <c r="ETG175" s="175"/>
      <c r="ETH175" s="175"/>
      <c r="ETI175" s="175"/>
      <c r="ETJ175" s="175"/>
      <c r="ETK175" s="175"/>
      <c r="ETL175" s="175"/>
      <c r="ETM175" s="175"/>
      <c r="ETN175" s="175"/>
      <c r="ETO175" s="175"/>
      <c r="ETP175" s="175"/>
      <c r="ETQ175" s="175"/>
      <c r="ETR175" s="175"/>
      <c r="ETS175" s="175"/>
      <c r="ETT175" s="175"/>
      <c r="ETU175" s="175"/>
      <c r="ETV175" s="175"/>
      <c r="ETW175" s="175"/>
      <c r="ETX175" s="175"/>
      <c r="ETY175" s="175"/>
      <c r="ETZ175" s="175"/>
      <c r="EUA175" s="175"/>
      <c r="EUB175" s="175"/>
      <c r="EUC175" s="175"/>
      <c r="EUD175" s="175"/>
      <c r="EUE175" s="175"/>
      <c r="EUF175" s="175"/>
      <c r="EUG175" s="175"/>
      <c r="EUH175" s="175"/>
      <c r="EUI175" s="175"/>
      <c r="EUJ175" s="175"/>
      <c r="EUK175" s="175"/>
      <c r="EUL175" s="175"/>
      <c r="EUM175" s="175"/>
      <c r="EUN175" s="175"/>
      <c r="EUO175" s="175"/>
      <c r="EUP175" s="175"/>
      <c r="EUQ175" s="175"/>
      <c r="EUR175" s="175"/>
      <c r="EUS175" s="175"/>
      <c r="EUT175" s="175"/>
      <c r="EUU175" s="175"/>
      <c r="EUV175" s="175"/>
      <c r="EUW175" s="175"/>
      <c r="EUX175" s="175"/>
      <c r="EUY175" s="175"/>
      <c r="EUZ175" s="175"/>
      <c r="EVA175" s="175"/>
      <c r="EVB175" s="175"/>
      <c r="EVC175" s="175"/>
      <c r="EVD175" s="175"/>
      <c r="EVE175" s="175"/>
      <c r="EVF175" s="175"/>
      <c r="EVG175" s="175"/>
      <c r="EVH175" s="175"/>
      <c r="EVI175" s="175"/>
      <c r="EVJ175" s="175"/>
      <c r="EVK175" s="175"/>
      <c r="EVL175" s="175"/>
      <c r="EVM175" s="175"/>
      <c r="EVN175" s="175"/>
      <c r="EVO175" s="175"/>
      <c r="EVP175" s="175"/>
      <c r="EVQ175" s="175"/>
      <c r="EVR175" s="175"/>
      <c r="EVS175" s="175"/>
      <c r="EVT175" s="175"/>
      <c r="EVU175" s="175"/>
      <c r="EVV175" s="175"/>
      <c r="EVW175" s="175"/>
      <c r="EVX175" s="175"/>
      <c r="EVY175" s="175"/>
      <c r="EVZ175" s="175"/>
      <c r="EWA175" s="175"/>
      <c r="EWB175" s="175"/>
      <c r="EWC175" s="175"/>
      <c r="EWD175" s="175"/>
      <c r="EWE175" s="175"/>
      <c r="EWF175" s="175"/>
      <c r="EWG175" s="175"/>
      <c r="EWH175" s="175"/>
      <c r="EWI175" s="175"/>
      <c r="EWJ175" s="175"/>
      <c r="EWK175" s="175"/>
      <c r="EWL175" s="175"/>
      <c r="EWM175" s="175"/>
      <c r="EWN175" s="175"/>
      <c r="EWO175" s="175"/>
      <c r="EWP175" s="175"/>
      <c r="EWQ175" s="175"/>
      <c r="EWR175" s="175"/>
      <c r="EWS175" s="175"/>
      <c r="EWT175" s="175"/>
      <c r="EWU175" s="175"/>
      <c r="EWV175" s="175"/>
      <c r="EWW175" s="175"/>
      <c r="EWX175" s="175"/>
      <c r="EWY175" s="175"/>
      <c r="EWZ175" s="175"/>
      <c r="EXA175" s="175"/>
      <c r="EXB175" s="175"/>
      <c r="EXC175" s="175"/>
      <c r="EXD175" s="175"/>
      <c r="EXE175" s="175"/>
      <c r="EXF175" s="175"/>
      <c r="EXG175" s="175"/>
      <c r="EXH175" s="175"/>
      <c r="EXI175" s="175"/>
      <c r="EXJ175" s="175"/>
      <c r="EXK175" s="175"/>
      <c r="EXL175" s="175"/>
      <c r="EXM175" s="175"/>
      <c r="EXN175" s="175"/>
      <c r="EXO175" s="175"/>
      <c r="EXP175" s="175"/>
      <c r="EXQ175" s="175"/>
      <c r="EXR175" s="175"/>
      <c r="EXS175" s="175"/>
      <c r="EXT175" s="175"/>
      <c r="EXU175" s="175"/>
      <c r="EXV175" s="175"/>
      <c r="EXW175" s="175"/>
      <c r="EXX175" s="175"/>
      <c r="EXY175" s="175"/>
      <c r="EXZ175" s="175"/>
      <c r="EYA175" s="175"/>
      <c r="EYB175" s="175"/>
      <c r="EYC175" s="175"/>
      <c r="EYD175" s="175"/>
      <c r="EYE175" s="175"/>
      <c r="EYF175" s="175"/>
      <c r="EYG175" s="175"/>
      <c r="EYH175" s="175"/>
      <c r="EYI175" s="175"/>
      <c r="EYJ175" s="175"/>
      <c r="EYK175" s="175"/>
      <c r="EYL175" s="175"/>
      <c r="EYM175" s="175"/>
      <c r="EYN175" s="175"/>
      <c r="EYO175" s="175"/>
      <c r="EYP175" s="175"/>
      <c r="EYQ175" s="175"/>
      <c r="EYR175" s="175"/>
      <c r="EYS175" s="175"/>
      <c r="EYT175" s="175"/>
      <c r="EYU175" s="175"/>
      <c r="EYV175" s="175"/>
      <c r="EYW175" s="175"/>
      <c r="EYX175" s="175"/>
      <c r="EYY175" s="175"/>
      <c r="EYZ175" s="175"/>
      <c r="EZA175" s="175"/>
      <c r="EZB175" s="175"/>
      <c r="EZC175" s="175"/>
      <c r="EZD175" s="175"/>
      <c r="EZE175" s="175"/>
      <c r="EZF175" s="175"/>
      <c r="EZG175" s="175"/>
      <c r="EZH175" s="175"/>
      <c r="EZI175" s="175"/>
      <c r="EZJ175" s="175"/>
      <c r="EZK175" s="175"/>
      <c r="EZL175" s="175"/>
      <c r="EZM175" s="175"/>
      <c r="EZN175" s="175"/>
      <c r="EZO175" s="175"/>
      <c r="EZP175" s="175"/>
      <c r="EZQ175" s="175"/>
      <c r="EZR175" s="175"/>
      <c r="EZS175" s="175"/>
      <c r="EZT175" s="175"/>
      <c r="EZU175" s="175"/>
      <c r="EZV175" s="175"/>
      <c r="EZW175" s="175"/>
      <c r="EZX175" s="175"/>
      <c r="EZY175" s="175"/>
      <c r="EZZ175" s="175"/>
      <c r="FAA175" s="175"/>
      <c r="FAB175" s="175"/>
      <c r="FAC175" s="175"/>
      <c r="FAD175" s="175"/>
      <c r="FAE175" s="175"/>
      <c r="FAF175" s="175"/>
      <c r="FAG175" s="175"/>
      <c r="FAH175" s="175"/>
      <c r="FAI175" s="175"/>
      <c r="FAJ175" s="175"/>
      <c r="FAK175" s="175"/>
      <c r="FAL175" s="175"/>
      <c r="FAM175" s="175"/>
      <c r="FAN175" s="175"/>
      <c r="FAO175" s="175"/>
      <c r="FAP175" s="175"/>
      <c r="FAQ175" s="175"/>
      <c r="FAR175" s="175"/>
      <c r="FAS175" s="175"/>
      <c r="FAT175" s="175"/>
      <c r="FAU175" s="175"/>
      <c r="FAV175" s="175"/>
      <c r="FAW175" s="175"/>
      <c r="FAX175" s="175"/>
      <c r="FAY175" s="175"/>
      <c r="FAZ175" s="175"/>
      <c r="FBA175" s="175"/>
      <c r="FBB175" s="175"/>
      <c r="FBC175" s="175"/>
      <c r="FBD175" s="175"/>
      <c r="FBE175" s="175"/>
      <c r="FBF175" s="175"/>
      <c r="FBG175" s="175"/>
      <c r="FBH175" s="175"/>
      <c r="FBI175" s="175"/>
      <c r="FBJ175" s="175"/>
      <c r="FBK175" s="175"/>
      <c r="FBL175" s="175"/>
      <c r="FBM175" s="175"/>
      <c r="FBN175" s="175"/>
      <c r="FBO175" s="175"/>
      <c r="FBP175" s="175"/>
      <c r="FBQ175" s="175"/>
      <c r="FBR175" s="175"/>
      <c r="FBS175" s="175"/>
      <c r="FBT175" s="175"/>
      <c r="FBU175" s="175"/>
      <c r="FBV175" s="175"/>
      <c r="FBW175" s="175"/>
      <c r="FBX175" s="175"/>
      <c r="FBY175" s="175"/>
      <c r="FBZ175" s="175"/>
      <c r="FCA175" s="175"/>
      <c r="FCB175" s="175"/>
      <c r="FCC175" s="175"/>
      <c r="FCD175" s="175"/>
      <c r="FCE175" s="175"/>
      <c r="FCF175" s="175"/>
      <c r="FCG175" s="175"/>
      <c r="FCH175" s="175"/>
      <c r="FCI175" s="175"/>
      <c r="FCJ175" s="175"/>
      <c r="FCK175" s="175"/>
      <c r="FCL175" s="175"/>
      <c r="FCM175" s="175"/>
      <c r="FCN175" s="175"/>
      <c r="FCO175" s="175"/>
      <c r="FCP175" s="175"/>
      <c r="FCQ175" s="175"/>
      <c r="FCR175" s="175"/>
      <c r="FCS175" s="175"/>
      <c r="FCT175" s="175"/>
      <c r="FCU175" s="175"/>
      <c r="FCV175" s="175"/>
      <c r="FCW175" s="175"/>
      <c r="FCX175" s="175"/>
      <c r="FCY175" s="175"/>
      <c r="FCZ175" s="175"/>
      <c r="FDA175" s="175"/>
      <c r="FDB175" s="175"/>
      <c r="FDC175" s="175"/>
      <c r="FDD175" s="175"/>
      <c r="FDE175" s="175"/>
      <c r="FDF175" s="175"/>
      <c r="FDG175" s="175"/>
      <c r="FDH175" s="175"/>
      <c r="FDI175" s="175"/>
      <c r="FDJ175" s="175"/>
      <c r="FDK175" s="175"/>
      <c r="FDL175" s="175"/>
      <c r="FDM175" s="175"/>
      <c r="FDN175" s="175"/>
      <c r="FDO175" s="175"/>
      <c r="FDP175" s="175"/>
      <c r="FDQ175" s="175"/>
      <c r="FDR175" s="175"/>
      <c r="FDS175" s="175"/>
      <c r="FDT175" s="175"/>
      <c r="FDU175" s="175"/>
      <c r="FDV175" s="175"/>
      <c r="FDW175" s="175"/>
      <c r="FDX175" s="175"/>
      <c r="FDY175" s="175"/>
      <c r="FDZ175" s="175"/>
      <c r="FEA175" s="175"/>
      <c r="FEB175" s="175"/>
      <c r="FEC175" s="175"/>
      <c r="FED175" s="175"/>
      <c r="FEE175" s="175"/>
      <c r="FEF175" s="175"/>
      <c r="FEG175" s="175"/>
      <c r="FEH175" s="175"/>
      <c r="FEI175" s="175"/>
      <c r="FEJ175" s="175"/>
      <c r="FEK175" s="175"/>
      <c r="FEL175" s="175"/>
      <c r="FEM175" s="175"/>
      <c r="FEN175" s="175"/>
      <c r="FEO175" s="175"/>
      <c r="FEP175" s="175"/>
      <c r="FEQ175" s="175"/>
      <c r="FER175" s="175"/>
      <c r="FES175" s="175"/>
      <c r="FET175" s="175"/>
      <c r="FEU175" s="175"/>
      <c r="FEV175" s="175"/>
      <c r="FEW175" s="175"/>
      <c r="FEX175" s="175"/>
      <c r="FEY175" s="175"/>
      <c r="FEZ175" s="175"/>
      <c r="FFA175" s="175"/>
      <c r="FFB175" s="175"/>
      <c r="FFC175" s="175"/>
      <c r="FFD175" s="175"/>
      <c r="FFE175" s="175"/>
      <c r="FFF175" s="175"/>
      <c r="FFG175" s="175"/>
      <c r="FFH175" s="175"/>
      <c r="FFI175" s="175"/>
      <c r="FFJ175" s="175"/>
      <c r="FFK175" s="175"/>
      <c r="FFL175" s="175"/>
      <c r="FFM175" s="175"/>
      <c r="FFN175" s="175"/>
      <c r="FFO175" s="175"/>
      <c r="FFP175" s="175"/>
      <c r="FFQ175" s="175"/>
      <c r="FFR175" s="175"/>
      <c r="FFS175" s="175"/>
      <c r="FFT175" s="175"/>
      <c r="FFU175" s="175"/>
      <c r="FFV175" s="175"/>
      <c r="FFW175" s="175"/>
      <c r="FFX175" s="175"/>
      <c r="FFY175" s="175"/>
      <c r="FFZ175" s="175"/>
      <c r="FGA175" s="175"/>
      <c r="FGB175" s="175"/>
      <c r="FGC175" s="175"/>
      <c r="FGD175" s="175"/>
      <c r="FGE175" s="175"/>
      <c r="FGF175" s="175"/>
      <c r="FGG175" s="175"/>
      <c r="FGH175" s="175"/>
      <c r="FGI175" s="175"/>
      <c r="FGJ175" s="175"/>
      <c r="FGK175" s="175"/>
      <c r="FGL175" s="175"/>
      <c r="FGM175" s="175"/>
      <c r="FGN175" s="175"/>
      <c r="FGO175" s="175"/>
      <c r="FGP175" s="175"/>
      <c r="FGQ175" s="175"/>
      <c r="FGR175" s="175"/>
      <c r="FGS175" s="175"/>
      <c r="FGT175" s="175"/>
      <c r="FGU175" s="175"/>
      <c r="FGV175" s="175"/>
      <c r="FGW175" s="175"/>
      <c r="FGX175" s="175"/>
      <c r="FGY175" s="175"/>
      <c r="FGZ175" s="175"/>
      <c r="FHA175" s="175"/>
      <c r="FHB175" s="175"/>
      <c r="FHC175" s="175"/>
      <c r="FHD175" s="175"/>
      <c r="FHE175" s="175"/>
      <c r="FHF175" s="175"/>
      <c r="FHG175" s="175"/>
      <c r="FHH175" s="175"/>
      <c r="FHI175" s="175"/>
      <c r="FHJ175" s="175"/>
      <c r="FHK175" s="175"/>
      <c r="FHL175" s="175"/>
      <c r="FHM175" s="175"/>
      <c r="FHN175" s="175"/>
      <c r="FHO175" s="175"/>
      <c r="FHP175" s="175"/>
      <c r="FHQ175" s="175"/>
      <c r="FHR175" s="175"/>
      <c r="FHS175" s="175"/>
      <c r="FHT175" s="175"/>
      <c r="FHU175" s="175"/>
      <c r="FHV175" s="175"/>
      <c r="FHW175" s="175"/>
      <c r="FHX175" s="175"/>
      <c r="FHY175" s="175"/>
      <c r="FHZ175" s="175"/>
      <c r="FIA175" s="175"/>
      <c r="FIB175" s="175"/>
      <c r="FIC175" s="175"/>
      <c r="FID175" s="175"/>
      <c r="FIE175" s="175"/>
      <c r="FIF175" s="175"/>
      <c r="FIG175" s="175"/>
      <c r="FIH175" s="175"/>
      <c r="FII175" s="175"/>
      <c r="FIJ175" s="175"/>
      <c r="FIK175" s="175"/>
      <c r="FIL175" s="175"/>
      <c r="FIM175" s="175"/>
      <c r="FIN175" s="175"/>
      <c r="FIO175" s="175"/>
      <c r="FIP175" s="175"/>
      <c r="FIQ175" s="175"/>
      <c r="FIR175" s="175"/>
      <c r="FIS175" s="175"/>
      <c r="FIT175" s="175"/>
      <c r="FIU175" s="175"/>
      <c r="FIV175" s="175"/>
      <c r="FIW175" s="175"/>
      <c r="FIX175" s="175"/>
      <c r="FIY175" s="175"/>
      <c r="FIZ175" s="175"/>
      <c r="FJA175" s="175"/>
      <c r="FJB175" s="175"/>
      <c r="FJC175" s="175"/>
      <c r="FJD175" s="175"/>
      <c r="FJE175" s="175"/>
      <c r="FJF175" s="175"/>
      <c r="FJG175" s="175"/>
      <c r="FJH175" s="175"/>
      <c r="FJI175" s="175"/>
      <c r="FJJ175" s="175"/>
      <c r="FJK175" s="175"/>
      <c r="FJL175" s="175"/>
      <c r="FJM175" s="175"/>
      <c r="FJN175" s="175"/>
      <c r="FJO175" s="175"/>
      <c r="FJP175" s="175"/>
      <c r="FJQ175" s="175"/>
      <c r="FJR175" s="175"/>
      <c r="FJS175" s="175"/>
      <c r="FJT175" s="175"/>
      <c r="FJU175" s="175"/>
      <c r="FJV175" s="175"/>
      <c r="FJW175" s="175"/>
      <c r="FJX175" s="175"/>
      <c r="FJY175" s="175"/>
      <c r="FJZ175" s="175"/>
      <c r="FKA175" s="175"/>
      <c r="FKB175" s="175"/>
      <c r="FKC175" s="175"/>
      <c r="FKD175" s="175"/>
      <c r="FKE175" s="175"/>
      <c r="FKF175" s="175"/>
      <c r="FKG175" s="175"/>
      <c r="FKH175" s="175"/>
      <c r="FKI175" s="175"/>
      <c r="FKJ175" s="175"/>
      <c r="FKK175" s="175"/>
      <c r="FKL175" s="175"/>
      <c r="FKM175" s="175"/>
      <c r="FKN175" s="175"/>
      <c r="FKO175" s="175"/>
      <c r="FKP175" s="175"/>
      <c r="FKQ175" s="175"/>
      <c r="FKR175" s="175"/>
      <c r="FKS175" s="175"/>
      <c r="FKT175" s="175"/>
      <c r="FKU175" s="175"/>
      <c r="FKV175" s="175"/>
      <c r="FKW175" s="175"/>
      <c r="FKX175" s="175"/>
      <c r="FKY175" s="175"/>
      <c r="FKZ175" s="175"/>
      <c r="FLA175" s="175"/>
      <c r="FLB175" s="175"/>
      <c r="FLC175" s="175"/>
      <c r="FLD175" s="175"/>
      <c r="FLE175" s="175"/>
      <c r="FLF175" s="175"/>
      <c r="FLG175" s="175"/>
      <c r="FLH175" s="175"/>
      <c r="FLI175" s="175"/>
      <c r="FLJ175" s="175"/>
      <c r="FLK175" s="175"/>
      <c r="FLL175" s="175"/>
      <c r="FLM175" s="175"/>
      <c r="FLN175" s="175"/>
      <c r="FLO175" s="175"/>
      <c r="FLP175" s="175"/>
      <c r="FLQ175" s="175"/>
      <c r="FLR175" s="175"/>
      <c r="FLS175" s="175"/>
      <c r="FLT175" s="175"/>
      <c r="FLU175" s="175"/>
      <c r="FLV175" s="175"/>
      <c r="FLW175" s="175"/>
      <c r="FLX175" s="175"/>
      <c r="FLY175" s="175"/>
      <c r="FLZ175" s="175"/>
      <c r="FMA175" s="175"/>
      <c r="FMB175" s="175"/>
      <c r="FMC175" s="175"/>
      <c r="FMD175" s="175"/>
      <c r="FME175" s="175"/>
      <c r="FMF175" s="175"/>
      <c r="FMG175" s="175"/>
      <c r="FMH175" s="175"/>
      <c r="FMI175" s="175"/>
      <c r="FMJ175" s="175"/>
      <c r="FMK175" s="175"/>
      <c r="FML175" s="175"/>
      <c r="FMM175" s="175"/>
      <c r="FMN175" s="175"/>
      <c r="FMO175" s="175"/>
      <c r="FMP175" s="175"/>
      <c r="FMQ175" s="175"/>
      <c r="FMR175" s="175"/>
      <c r="FMS175" s="175"/>
      <c r="FMT175" s="175"/>
      <c r="FMU175" s="175"/>
      <c r="FMV175" s="175"/>
      <c r="FMW175" s="175"/>
      <c r="FMX175" s="175"/>
      <c r="FMY175" s="175"/>
      <c r="FMZ175" s="175"/>
      <c r="FNA175" s="175"/>
      <c r="FNB175" s="175"/>
      <c r="FNC175" s="175"/>
      <c r="FND175" s="175"/>
      <c r="FNE175" s="175"/>
      <c r="FNF175" s="175"/>
      <c r="FNG175" s="175"/>
      <c r="FNH175" s="175"/>
      <c r="FNI175" s="175"/>
      <c r="FNJ175" s="175"/>
      <c r="FNK175" s="175"/>
      <c r="FNL175" s="175"/>
      <c r="FNM175" s="175"/>
      <c r="FNN175" s="175"/>
      <c r="FNO175" s="175"/>
      <c r="FNP175" s="175"/>
      <c r="FNQ175" s="175"/>
      <c r="FNR175" s="175"/>
      <c r="FNS175" s="175"/>
      <c r="FNT175" s="175"/>
      <c r="FNU175" s="175"/>
      <c r="FNV175" s="175"/>
      <c r="FNW175" s="175"/>
      <c r="FNX175" s="175"/>
      <c r="FNY175" s="175"/>
      <c r="FNZ175" s="175"/>
      <c r="FOA175" s="175"/>
      <c r="FOB175" s="175"/>
      <c r="FOC175" s="175"/>
      <c r="FOD175" s="175"/>
      <c r="FOE175" s="175"/>
      <c r="FOF175" s="175"/>
      <c r="FOG175" s="175"/>
      <c r="FOH175" s="175"/>
      <c r="FOI175" s="175"/>
      <c r="FOJ175" s="175"/>
      <c r="FOK175" s="175"/>
      <c r="FOL175" s="175"/>
      <c r="FOM175" s="175"/>
      <c r="FON175" s="175"/>
      <c r="FOO175" s="175"/>
      <c r="FOP175" s="175"/>
      <c r="FOQ175" s="175"/>
      <c r="FOR175" s="175"/>
      <c r="FOS175" s="175"/>
      <c r="FOT175" s="175"/>
      <c r="FOU175" s="175"/>
      <c r="FOV175" s="175"/>
      <c r="FOW175" s="175"/>
      <c r="FOX175" s="175"/>
      <c r="FOY175" s="175"/>
      <c r="FOZ175" s="175"/>
      <c r="FPA175" s="175"/>
      <c r="FPB175" s="175"/>
      <c r="FPC175" s="175"/>
      <c r="FPD175" s="175"/>
      <c r="FPE175" s="175"/>
      <c r="FPF175" s="175"/>
      <c r="FPG175" s="175"/>
      <c r="FPH175" s="175"/>
      <c r="FPI175" s="175"/>
      <c r="FPJ175" s="175"/>
      <c r="FPK175" s="175"/>
      <c r="FPL175" s="175"/>
      <c r="FPM175" s="175"/>
      <c r="FPN175" s="175"/>
      <c r="FPO175" s="175"/>
      <c r="FPP175" s="175"/>
      <c r="FPQ175" s="175"/>
      <c r="FPR175" s="175"/>
      <c r="FPS175" s="175"/>
      <c r="FPT175" s="175"/>
      <c r="FPU175" s="175"/>
      <c r="FPV175" s="175"/>
      <c r="FPW175" s="175"/>
      <c r="FPX175" s="175"/>
      <c r="FPY175" s="175"/>
      <c r="FPZ175" s="175"/>
      <c r="FQA175" s="175"/>
      <c r="FQB175" s="175"/>
      <c r="FQC175" s="175"/>
      <c r="FQD175" s="175"/>
      <c r="FQE175" s="175"/>
      <c r="FQF175" s="175"/>
      <c r="FQG175" s="175"/>
      <c r="FQH175" s="175"/>
      <c r="FQI175" s="175"/>
      <c r="FQJ175" s="175"/>
      <c r="FQK175" s="175"/>
      <c r="FQL175" s="175"/>
      <c r="FQM175" s="175"/>
      <c r="FQN175" s="175"/>
      <c r="FQO175" s="175"/>
      <c r="FQP175" s="175"/>
      <c r="FQQ175" s="175"/>
      <c r="FQR175" s="175"/>
      <c r="FQS175" s="175"/>
      <c r="FQT175" s="175"/>
      <c r="FQU175" s="175"/>
      <c r="FQV175" s="175"/>
      <c r="FQW175" s="175"/>
      <c r="FQX175" s="175"/>
      <c r="FQY175" s="175"/>
      <c r="FQZ175" s="175"/>
      <c r="FRA175" s="175"/>
      <c r="FRB175" s="175"/>
      <c r="FRC175" s="175"/>
      <c r="FRD175" s="175"/>
      <c r="FRE175" s="175"/>
      <c r="FRF175" s="175"/>
      <c r="FRG175" s="175"/>
      <c r="FRH175" s="175"/>
      <c r="FRI175" s="175"/>
      <c r="FRJ175" s="175"/>
      <c r="FRK175" s="175"/>
      <c r="FRL175" s="175"/>
      <c r="FRM175" s="175"/>
      <c r="FRN175" s="175"/>
      <c r="FRO175" s="175"/>
      <c r="FRP175" s="175"/>
      <c r="FRQ175" s="175"/>
      <c r="FRR175" s="175"/>
      <c r="FRS175" s="175"/>
      <c r="FRT175" s="175"/>
      <c r="FRU175" s="175"/>
      <c r="FRV175" s="175"/>
      <c r="FRW175" s="175"/>
      <c r="FRX175" s="175"/>
      <c r="FRY175" s="175"/>
      <c r="FRZ175" s="175"/>
      <c r="FSA175" s="175"/>
      <c r="FSB175" s="175"/>
      <c r="FSC175" s="175"/>
      <c r="FSD175" s="175"/>
      <c r="FSE175" s="175"/>
      <c r="FSF175" s="175"/>
      <c r="FSG175" s="175"/>
      <c r="FSH175" s="175"/>
      <c r="FSI175" s="175"/>
      <c r="FSJ175" s="175"/>
      <c r="FSK175" s="175"/>
      <c r="FSL175" s="175"/>
      <c r="FSM175" s="175"/>
      <c r="FSN175" s="175"/>
      <c r="FSO175" s="175"/>
      <c r="FSP175" s="175"/>
      <c r="FSQ175" s="175"/>
      <c r="FSR175" s="175"/>
      <c r="FSS175" s="175"/>
      <c r="FST175" s="175"/>
      <c r="FSU175" s="175"/>
      <c r="FSV175" s="175"/>
      <c r="FSW175" s="175"/>
      <c r="FSX175" s="175"/>
      <c r="FSY175" s="175"/>
      <c r="FSZ175" s="175"/>
      <c r="FTA175" s="175"/>
      <c r="FTB175" s="175"/>
      <c r="FTC175" s="175"/>
      <c r="FTD175" s="175"/>
      <c r="FTE175" s="175"/>
      <c r="FTF175" s="175"/>
      <c r="FTG175" s="175"/>
      <c r="FTH175" s="175"/>
      <c r="FTI175" s="175"/>
      <c r="FTJ175" s="175"/>
      <c r="FTK175" s="175"/>
      <c r="FTL175" s="175"/>
      <c r="FTM175" s="175"/>
      <c r="FTN175" s="175"/>
      <c r="FTO175" s="175"/>
      <c r="FTP175" s="175"/>
      <c r="FTQ175" s="175"/>
      <c r="FTR175" s="175"/>
      <c r="FTS175" s="175"/>
      <c r="FTT175" s="175"/>
      <c r="FTU175" s="175"/>
      <c r="FTV175" s="175"/>
      <c r="FTW175" s="175"/>
      <c r="FTX175" s="175"/>
      <c r="FTY175" s="175"/>
      <c r="FTZ175" s="175"/>
      <c r="FUA175" s="175"/>
      <c r="FUB175" s="175"/>
      <c r="FUC175" s="175"/>
      <c r="FUD175" s="175"/>
      <c r="FUE175" s="175"/>
      <c r="FUF175" s="175"/>
      <c r="FUG175" s="175"/>
      <c r="FUH175" s="175"/>
      <c r="FUI175" s="175"/>
      <c r="FUJ175" s="175"/>
      <c r="FUK175" s="175"/>
      <c r="FUL175" s="175"/>
      <c r="FUM175" s="175"/>
      <c r="FUN175" s="175"/>
      <c r="FUO175" s="175"/>
      <c r="FUP175" s="175"/>
      <c r="FUQ175" s="175"/>
      <c r="FUR175" s="175"/>
      <c r="FUS175" s="175"/>
      <c r="FUT175" s="175"/>
      <c r="FUU175" s="175"/>
      <c r="FUV175" s="175"/>
      <c r="FUW175" s="175"/>
      <c r="FUX175" s="175"/>
      <c r="FUY175" s="175"/>
      <c r="FUZ175" s="175"/>
      <c r="FVA175" s="175"/>
      <c r="FVB175" s="175"/>
      <c r="FVC175" s="175"/>
      <c r="FVD175" s="175"/>
      <c r="FVE175" s="175"/>
      <c r="FVF175" s="175"/>
      <c r="FVG175" s="175"/>
      <c r="FVH175" s="175"/>
      <c r="FVI175" s="175"/>
      <c r="FVJ175" s="175"/>
      <c r="FVK175" s="175"/>
      <c r="FVL175" s="175"/>
      <c r="FVM175" s="175"/>
      <c r="FVN175" s="175"/>
      <c r="FVO175" s="175"/>
      <c r="FVP175" s="175"/>
      <c r="FVQ175" s="175"/>
      <c r="FVR175" s="175"/>
      <c r="FVS175" s="175"/>
      <c r="FVT175" s="175"/>
      <c r="FVU175" s="175"/>
      <c r="FVV175" s="175"/>
      <c r="FVW175" s="175"/>
      <c r="FVX175" s="175"/>
      <c r="FVY175" s="175"/>
      <c r="FVZ175" s="175"/>
      <c r="FWA175" s="175"/>
      <c r="FWB175" s="175"/>
      <c r="FWC175" s="175"/>
      <c r="FWD175" s="175"/>
      <c r="FWE175" s="175"/>
      <c r="FWF175" s="175"/>
      <c r="FWG175" s="175"/>
      <c r="FWH175" s="175"/>
      <c r="FWI175" s="175"/>
      <c r="FWJ175" s="175"/>
      <c r="FWK175" s="175"/>
      <c r="FWL175" s="175"/>
      <c r="FWM175" s="175"/>
      <c r="FWN175" s="175"/>
      <c r="FWO175" s="175"/>
      <c r="FWP175" s="175"/>
      <c r="FWQ175" s="175"/>
      <c r="FWR175" s="175"/>
      <c r="FWS175" s="175"/>
      <c r="FWT175" s="175"/>
      <c r="FWU175" s="175"/>
      <c r="FWV175" s="175"/>
      <c r="FWW175" s="175"/>
      <c r="FWX175" s="175"/>
      <c r="FWY175" s="175"/>
      <c r="FWZ175" s="175"/>
      <c r="FXA175" s="175"/>
      <c r="FXB175" s="175"/>
      <c r="FXC175" s="175"/>
      <c r="FXD175" s="175"/>
      <c r="FXE175" s="175"/>
      <c r="FXF175" s="175"/>
      <c r="FXG175" s="175"/>
      <c r="FXH175" s="175"/>
      <c r="FXI175" s="175"/>
      <c r="FXJ175" s="175"/>
      <c r="FXK175" s="175"/>
      <c r="FXL175" s="175"/>
      <c r="FXM175" s="175"/>
      <c r="FXN175" s="175"/>
      <c r="FXO175" s="175"/>
      <c r="FXP175" s="175"/>
      <c r="FXQ175" s="175"/>
      <c r="FXR175" s="175"/>
      <c r="FXS175" s="175"/>
      <c r="FXT175" s="175"/>
      <c r="FXU175" s="175"/>
      <c r="FXV175" s="175"/>
      <c r="FXW175" s="175"/>
      <c r="FXX175" s="175"/>
      <c r="FXY175" s="175"/>
      <c r="FXZ175" s="175"/>
      <c r="FYA175" s="175"/>
      <c r="FYB175" s="175"/>
      <c r="FYC175" s="175"/>
      <c r="FYD175" s="175"/>
      <c r="FYE175" s="175"/>
      <c r="FYF175" s="175"/>
      <c r="FYG175" s="175"/>
      <c r="FYH175" s="175"/>
      <c r="FYI175" s="175"/>
      <c r="FYJ175" s="175"/>
      <c r="FYK175" s="175"/>
      <c r="FYL175" s="175"/>
      <c r="FYM175" s="175"/>
      <c r="FYN175" s="175"/>
      <c r="FYO175" s="175"/>
      <c r="FYP175" s="175"/>
      <c r="FYQ175" s="175"/>
      <c r="FYR175" s="175"/>
      <c r="FYS175" s="175"/>
      <c r="FYT175" s="175"/>
      <c r="FYU175" s="175"/>
      <c r="FYV175" s="175"/>
      <c r="FYW175" s="175"/>
      <c r="FYX175" s="175"/>
      <c r="FYY175" s="175"/>
      <c r="FYZ175" s="175"/>
      <c r="FZA175" s="175"/>
      <c r="FZB175" s="175"/>
      <c r="FZC175" s="175"/>
      <c r="FZD175" s="175"/>
      <c r="FZE175" s="175"/>
      <c r="FZF175" s="175"/>
      <c r="FZG175" s="175"/>
      <c r="FZH175" s="175"/>
      <c r="FZI175" s="175"/>
      <c r="FZJ175" s="175"/>
      <c r="FZK175" s="175"/>
      <c r="FZL175" s="175"/>
      <c r="FZM175" s="175"/>
      <c r="FZN175" s="175"/>
      <c r="FZO175" s="175"/>
      <c r="FZP175" s="175"/>
      <c r="FZQ175" s="175"/>
      <c r="FZR175" s="175"/>
      <c r="FZS175" s="175"/>
      <c r="FZT175" s="175"/>
      <c r="FZU175" s="175"/>
      <c r="FZV175" s="175"/>
      <c r="FZW175" s="175"/>
      <c r="FZX175" s="175"/>
      <c r="FZY175" s="175"/>
      <c r="FZZ175" s="175"/>
      <c r="GAA175" s="175"/>
      <c r="GAB175" s="175"/>
      <c r="GAC175" s="175"/>
      <c r="GAD175" s="175"/>
      <c r="GAE175" s="175"/>
      <c r="GAF175" s="175"/>
      <c r="GAG175" s="175"/>
      <c r="GAH175" s="175"/>
      <c r="GAI175" s="175"/>
      <c r="GAJ175" s="175"/>
      <c r="GAK175" s="175"/>
      <c r="GAL175" s="175"/>
      <c r="GAM175" s="175"/>
      <c r="GAN175" s="175"/>
      <c r="GAO175" s="175"/>
      <c r="GAP175" s="175"/>
      <c r="GAQ175" s="175"/>
      <c r="GAR175" s="175"/>
      <c r="GAS175" s="175"/>
      <c r="GAT175" s="175"/>
      <c r="GAU175" s="175"/>
      <c r="GAV175" s="175"/>
      <c r="GAW175" s="175"/>
      <c r="GAX175" s="175"/>
      <c r="GAY175" s="175"/>
      <c r="GAZ175" s="175"/>
      <c r="GBA175" s="175"/>
      <c r="GBB175" s="175"/>
      <c r="GBC175" s="175"/>
      <c r="GBD175" s="175"/>
      <c r="GBE175" s="175"/>
      <c r="GBF175" s="175"/>
      <c r="GBG175" s="175"/>
      <c r="GBH175" s="175"/>
      <c r="GBI175" s="175"/>
      <c r="GBJ175" s="175"/>
      <c r="GBK175" s="175"/>
      <c r="GBL175" s="175"/>
      <c r="GBM175" s="175"/>
      <c r="GBN175" s="175"/>
      <c r="GBO175" s="175"/>
      <c r="GBP175" s="175"/>
      <c r="GBQ175" s="175"/>
      <c r="GBR175" s="175"/>
      <c r="GBS175" s="175"/>
      <c r="GBT175" s="175"/>
      <c r="GBU175" s="175"/>
      <c r="GBV175" s="175"/>
      <c r="GBW175" s="175"/>
      <c r="GBX175" s="175"/>
      <c r="GBY175" s="175"/>
      <c r="GBZ175" s="175"/>
      <c r="GCA175" s="175"/>
      <c r="GCB175" s="175"/>
      <c r="GCC175" s="175"/>
      <c r="GCD175" s="175"/>
      <c r="GCE175" s="175"/>
      <c r="GCF175" s="175"/>
      <c r="GCG175" s="175"/>
      <c r="GCH175" s="175"/>
      <c r="GCI175" s="175"/>
      <c r="GCJ175" s="175"/>
      <c r="GCK175" s="175"/>
      <c r="GCL175" s="175"/>
      <c r="GCM175" s="175"/>
      <c r="GCN175" s="175"/>
      <c r="GCO175" s="175"/>
      <c r="GCP175" s="175"/>
      <c r="GCQ175" s="175"/>
      <c r="GCR175" s="175"/>
      <c r="GCS175" s="175"/>
      <c r="GCT175" s="175"/>
      <c r="GCU175" s="175"/>
      <c r="GCV175" s="175"/>
      <c r="GCW175" s="175"/>
      <c r="GCX175" s="175"/>
      <c r="GCY175" s="175"/>
      <c r="GCZ175" s="175"/>
      <c r="GDA175" s="175"/>
      <c r="GDB175" s="175"/>
      <c r="GDC175" s="175"/>
      <c r="GDD175" s="175"/>
      <c r="GDE175" s="175"/>
      <c r="GDF175" s="175"/>
      <c r="GDG175" s="175"/>
      <c r="GDH175" s="175"/>
      <c r="GDI175" s="175"/>
      <c r="GDJ175" s="175"/>
      <c r="GDK175" s="175"/>
      <c r="GDL175" s="175"/>
      <c r="GDM175" s="175"/>
      <c r="GDN175" s="175"/>
      <c r="GDO175" s="175"/>
      <c r="GDP175" s="175"/>
      <c r="GDQ175" s="175"/>
      <c r="GDR175" s="175"/>
      <c r="GDS175" s="175"/>
      <c r="GDT175" s="175"/>
      <c r="GDU175" s="175"/>
      <c r="GDV175" s="175"/>
      <c r="GDW175" s="175"/>
      <c r="GDX175" s="175"/>
      <c r="GDY175" s="175"/>
      <c r="GDZ175" s="175"/>
      <c r="GEA175" s="175"/>
      <c r="GEB175" s="175"/>
      <c r="GEC175" s="175"/>
      <c r="GED175" s="175"/>
      <c r="GEE175" s="175"/>
      <c r="GEF175" s="175"/>
      <c r="GEG175" s="175"/>
      <c r="GEH175" s="175"/>
      <c r="GEI175" s="175"/>
      <c r="GEJ175" s="175"/>
      <c r="GEK175" s="175"/>
      <c r="GEL175" s="175"/>
      <c r="GEM175" s="175"/>
      <c r="GEN175" s="175"/>
      <c r="GEO175" s="175"/>
      <c r="GEP175" s="175"/>
      <c r="GEQ175" s="175"/>
      <c r="GER175" s="175"/>
      <c r="GES175" s="175"/>
      <c r="GET175" s="175"/>
      <c r="GEU175" s="175"/>
      <c r="GEV175" s="175"/>
      <c r="GEW175" s="175"/>
      <c r="GEX175" s="175"/>
      <c r="GEY175" s="175"/>
      <c r="GEZ175" s="175"/>
      <c r="GFA175" s="175"/>
      <c r="GFB175" s="175"/>
      <c r="GFC175" s="175"/>
      <c r="GFD175" s="175"/>
      <c r="GFE175" s="175"/>
      <c r="GFF175" s="175"/>
      <c r="GFG175" s="175"/>
      <c r="GFH175" s="175"/>
      <c r="GFI175" s="175"/>
      <c r="GFJ175" s="175"/>
      <c r="GFK175" s="175"/>
      <c r="GFL175" s="175"/>
      <c r="GFM175" s="175"/>
      <c r="GFN175" s="175"/>
      <c r="GFO175" s="175"/>
      <c r="GFP175" s="175"/>
      <c r="GFQ175" s="175"/>
      <c r="GFR175" s="175"/>
      <c r="GFS175" s="175"/>
      <c r="GFT175" s="175"/>
      <c r="GFU175" s="175"/>
      <c r="GFV175" s="175"/>
      <c r="GFW175" s="175"/>
      <c r="GFX175" s="175"/>
      <c r="GFY175" s="175"/>
      <c r="GFZ175" s="175"/>
      <c r="GGA175" s="175"/>
      <c r="GGB175" s="175"/>
      <c r="GGC175" s="175"/>
      <c r="GGD175" s="175"/>
      <c r="GGE175" s="175"/>
      <c r="GGF175" s="175"/>
      <c r="GGG175" s="175"/>
      <c r="GGH175" s="175"/>
      <c r="GGI175" s="175"/>
      <c r="GGJ175" s="175"/>
      <c r="GGK175" s="175"/>
      <c r="GGL175" s="175"/>
      <c r="GGM175" s="175"/>
      <c r="GGN175" s="175"/>
      <c r="GGO175" s="175"/>
      <c r="GGP175" s="175"/>
      <c r="GGQ175" s="175"/>
      <c r="GGR175" s="175"/>
      <c r="GGS175" s="175"/>
      <c r="GGT175" s="175"/>
      <c r="GGU175" s="175"/>
      <c r="GGV175" s="175"/>
      <c r="GGW175" s="175"/>
      <c r="GGX175" s="175"/>
      <c r="GGY175" s="175"/>
      <c r="GGZ175" s="175"/>
      <c r="GHA175" s="175"/>
      <c r="GHB175" s="175"/>
      <c r="GHC175" s="175"/>
      <c r="GHD175" s="175"/>
      <c r="GHE175" s="175"/>
      <c r="GHF175" s="175"/>
      <c r="GHG175" s="175"/>
      <c r="GHH175" s="175"/>
      <c r="GHI175" s="175"/>
      <c r="GHJ175" s="175"/>
      <c r="GHK175" s="175"/>
      <c r="GHL175" s="175"/>
      <c r="GHM175" s="175"/>
      <c r="GHN175" s="175"/>
      <c r="GHO175" s="175"/>
      <c r="GHP175" s="175"/>
      <c r="GHQ175" s="175"/>
      <c r="GHR175" s="175"/>
      <c r="GHS175" s="175"/>
      <c r="GHT175" s="175"/>
      <c r="GHU175" s="175"/>
      <c r="GHV175" s="175"/>
      <c r="GHW175" s="175"/>
      <c r="GHX175" s="175"/>
      <c r="GHY175" s="175"/>
      <c r="GHZ175" s="175"/>
      <c r="GIA175" s="175"/>
      <c r="GIB175" s="175"/>
      <c r="GIC175" s="175"/>
      <c r="GID175" s="175"/>
      <c r="GIE175" s="175"/>
      <c r="GIF175" s="175"/>
      <c r="GIG175" s="175"/>
      <c r="GIH175" s="175"/>
      <c r="GII175" s="175"/>
      <c r="GIJ175" s="175"/>
      <c r="GIK175" s="175"/>
      <c r="GIL175" s="175"/>
      <c r="GIM175" s="175"/>
      <c r="GIN175" s="175"/>
      <c r="GIO175" s="175"/>
      <c r="GIP175" s="175"/>
      <c r="GIQ175" s="175"/>
      <c r="GIR175" s="175"/>
      <c r="GIS175" s="175"/>
      <c r="GIT175" s="175"/>
      <c r="GIU175" s="175"/>
      <c r="GIV175" s="175"/>
      <c r="GIW175" s="175"/>
      <c r="GIX175" s="175"/>
      <c r="GIY175" s="175"/>
      <c r="GIZ175" s="175"/>
      <c r="GJA175" s="175"/>
      <c r="GJB175" s="175"/>
      <c r="GJC175" s="175"/>
      <c r="GJD175" s="175"/>
      <c r="GJE175" s="175"/>
      <c r="GJF175" s="175"/>
      <c r="GJG175" s="175"/>
      <c r="GJH175" s="175"/>
      <c r="GJI175" s="175"/>
      <c r="GJJ175" s="175"/>
      <c r="GJK175" s="175"/>
      <c r="GJL175" s="175"/>
      <c r="GJM175" s="175"/>
      <c r="GJN175" s="175"/>
      <c r="GJO175" s="175"/>
      <c r="GJP175" s="175"/>
      <c r="GJQ175" s="175"/>
      <c r="GJR175" s="175"/>
      <c r="GJS175" s="175"/>
      <c r="GJT175" s="175"/>
      <c r="GJU175" s="175"/>
      <c r="GJV175" s="175"/>
      <c r="GJW175" s="175"/>
      <c r="GJX175" s="175"/>
      <c r="GJY175" s="175"/>
      <c r="GJZ175" s="175"/>
      <c r="GKA175" s="175"/>
      <c r="GKB175" s="175"/>
      <c r="GKC175" s="175"/>
      <c r="GKD175" s="175"/>
      <c r="GKE175" s="175"/>
      <c r="GKF175" s="175"/>
      <c r="GKG175" s="175"/>
      <c r="GKH175" s="175"/>
      <c r="GKI175" s="175"/>
      <c r="GKJ175" s="175"/>
      <c r="GKK175" s="175"/>
      <c r="GKL175" s="175"/>
      <c r="GKM175" s="175"/>
      <c r="GKN175" s="175"/>
      <c r="GKO175" s="175"/>
      <c r="GKP175" s="175"/>
      <c r="GKQ175" s="175"/>
      <c r="GKR175" s="175"/>
      <c r="GKS175" s="175"/>
      <c r="GKT175" s="175"/>
      <c r="GKU175" s="175"/>
      <c r="GKV175" s="175"/>
      <c r="GKW175" s="175"/>
      <c r="GKX175" s="175"/>
      <c r="GKY175" s="175"/>
      <c r="GKZ175" s="175"/>
      <c r="GLA175" s="175"/>
      <c r="GLB175" s="175"/>
      <c r="GLC175" s="175"/>
      <c r="GLD175" s="175"/>
      <c r="GLE175" s="175"/>
      <c r="GLF175" s="175"/>
      <c r="GLG175" s="175"/>
      <c r="GLH175" s="175"/>
      <c r="GLI175" s="175"/>
      <c r="GLJ175" s="175"/>
      <c r="GLK175" s="175"/>
      <c r="GLL175" s="175"/>
      <c r="GLM175" s="175"/>
      <c r="GLN175" s="175"/>
      <c r="GLO175" s="175"/>
      <c r="GLP175" s="175"/>
      <c r="GLQ175" s="175"/>
      <c r="GLR175" s="175"/>
      <c r="GLS175" s="175"/>
      <c r="GLT175" s="175"/>
      <c r="GLU175" s="175"/>
      <c r="GLV175" s="175"/>
      <c r="GLW175" s="175"/>
      <c r="GLX175" s="175"/>
      <c r="GLY175" s="175"/>
      <c r="GLZ175" s="175"/>
      <c r="GMA175" s="175"/>
      <c r="GMB175" s="175"/>
      <c r="GMC175" s="175"/>
      <c r="GMD175" s="175"/>
      <c r="GME175" s="175"/>
      <c r="GMF175" s="175"/>
      <c r="GMG175" s="175"/>
      <c r="GMH175" s="175"/>
      <c r="GMI175" s="175"/>
      <c r="GMJ175" s="175"/>
      <c r="GMK175" s="175"/>
      <c r="GML175" s="175"/>
      <c r="GMM175" s="175"/>
      <c r="GMN175" s="175"/>
      <c r="GMO175" s="175"/>
      <c r="GMP175" s="175"/>
      <c r="GMQ175" s="175"/>
      <c r="GMR175" s="175"/>
      <c r="GMS175" s="175"/>
      <c r="GMT175" s="175"/>
      <c r="GMU175" s="175"/>
      <c r="GMV175" s="175"/>
      <c r="GMW175" s="175"/>
      <c r="GMX175" s="175"/>
      <c r="GMY175" s="175"/>
      <c r="GMZ175" s="175"/>
      <c r="GNA175" s="175"/>
      <c r="GNB175" s="175"/>
      <c r="GNC175" s="175"/>
      <c r="GND175" s="175"/>
      <c r="GNE175" s="175"/>
      <c r="GNF175" s="175"/>
      <c r="GNG175" s="175"/>
      <c r="GNH175" s="175"/>
      <c r="GNI175" s="175"/>
      <c r="GNJ175" s="175"/>
      <c r="GNK175" s="175"/>
      <c r="GNL175" s="175"/>
      <c r="GNM175" s="175"/>
      <c r="GNN175" s="175"/>
      <c r="GNO175" s="175"/>
      <c r="GNP175" s="175"/>
      <c r="GNQ175" s="175"/>
      <c r="GNR175" s="175"/>
      <c r="GNS175" s="175"/>
      <c r="GNT175" s="175"/>
      <c r="GNU175" s="175"/>
      <c r="GNV175" s="175"/>
      <c r="GNW175" s="175"/>
      <c r="GNX175" s="175"/>
      <c r="GNY175" s="175"/>
      <c r="GNZ175" s="175"/>
      <c r="GOA175" s="175"/>
      <c r="GOB175" s="175"/>
      <c r="GOC175" s="175"/>
      <c r="GOD175" s="175"/>
      <c r="GOE175" s="175"/>
      <c r="GOF175" s="175"/>
      <c r="GOG175" s="175"/>
      <c r="GOH175" s="175"/>
      <c r="GOI175" s="175"/>
      <c r="GOJ175" s="175"/>
      <c r="GOK175" s="175"/>
      <c r="GOL175" s="175"/>
      <c r="GOM175" s="175"/>
      <c r="GON175" s="175"/>
      <c r="GOO175" s="175"/>
      <c r="GOP175" s="175"/>
      <c r="GOQ175" s="175"/>
      <c r="GOR175" s="175"/>
      <c r="GOS175" s="175"/>
      <c r="GOT175" s="175"/>
      <c r="GOU175" s="175"/>
      <c r="GOV175" s="175"/>
      <c r="GOW175" s="175"/>
      <c r="GOX175" s="175"/>
      <c r="GOY175" s="175"/>
      <c r="GOZ175" s="175"/>
      <c r="GPA175" s="175"/>
      <c r="GPB175" s="175"/>
      <c r="GPC175" s="175"/>
      <c r="GPD175" s="175"/>
      <c r="GPE175" s="175"/>
      <c r="GPF175" s="175"/>
      <c r="GPG175" s="175"/>
      <c r="GPH175" s="175"/>
      <c r="GPI175" s="175"/>
      <c r="GPJ175" s="175"/>
      <c r="GPK175" s="175"/>
      <c r="GPL175" s="175"/>
      <c r="GPM175" s="175"/>
      <c r="GPN175" s="175"/>
      <c r="GPO175" s="175"/>
      <c r="GPP175" s="175"/>
      <c r="GPQ175" s="175"/>
      <c r="GPR175" s="175"/>
      <c r="GPS175" s="175"/>
      <c r="GPT175" s="175"/>
      <c r="GPU175" s="175"/>
      <c r="GPV175" s="175"/>
      <c r="GPW175" s="175"/>
      <c r="GPX175" s="175"/>
      <c r="GPY175" s="175"/>
      <c r="GPZ175" s="175"/>
      <c r="GQA175" s="175"/>
      <c r="GQB175" s="175"/>
      <c r="GQC175" s="175"/>
      <c r="GQD175" s="175"/>
      <c r="GQE175" s="175"/>
      <c r="GQF175" s="175"/>
      <c r="GQG175" s="175"/>
      <c r="GQH175" s="175"/>
      <c r="GQI175" s="175"/>
      <c r="GQJ175" s="175"/>
      <c r="GQK175" s="175"/>
      <c r="GQL175" s="175"/>
      <c r="GQM175" s="175"/>
      <c r="GQN175" s="175"/>
      <c r="GQO175" s="175"/>
      <c r="GQP175" s="175"/>
      <c r="GQQ175" s="175"/>
      <c r="GQR175" s="175"/>
      <c r="GQS175" s="175"/>
      <c r="GQT175" s="175"/>
      <c r="GQU175" s="175"/>
      <c r="GQV175" s="175"/>
      <c r="GQW175" s="175"/>
      <c r="GQX175" s="175"/>
      <c r="GQY175" s="175"/>
      <c r="GQZ175" s="175"/>
      <c r="GRA175" s="175"/>
      <c r="GRB175" s="175"/>
      <c r="GRC175" s="175"/>
      <c r="GRD175" s="175"/>
      <c r="GRE175" s="175"/>
      <c r="GRF175" s="175"/>
      <c r="GRG175" s="175"/>
      <c r="GRH175" s="175"/>
      <c r="GRI175" s="175"/>
      <c r="GRJ175" s="175"/>
      <c r="GRK175" s="175"/>
      <c r="GRL175" s="175"/>
      <c r="GRM175" s="175"/>
      <c r="GRN175" s="175"/>
      <c r="GRO175" s="175"/>
      <c r="GRP175" s="175"/>
      <c r="GRQ175" s="175"/>
      <c r="GRR175" s="175"/>
      <c r="GRS175" s="175"/>
      <c r="GRT175" s="175"/>
      <c r="GRU175" s="175"/>
      <c r="GRV175" s="175"/>
      <c r="GRW175" s="175"/>
      <c r="GRX175" s="175"/>
      <c r="GRY175" s="175"/>
      <c r="GRZ175" s="175"/>
      <c r="GSA175" s="175"/>
      <c r="GSB175" s="175"/>
      <c r="GSC175" s="175"/>
      <c r="GSD175" s="175"/>
      <c r="GSE175" s="175"/>
      <c r="GSF175" s="175"/>
      <c r="GSG175" s="175"/>
      <c r="GSH175" s="175"/>
      <c r="GSI175" s="175"/>
      <c r="GSJ175" s="175"/>
      <c r="GSK175" s="175"/>
      <c r="GSL175" s="175"/>
      <c r="GSM175" s="175"/>
      <c r="GSN175" s="175"/>
      <c r="GSO175" s="175"/>
      <c r="GSP175" s="175"/>
      <c r="GSQ175" s="175"/>
      <c r="GSR175" s="175"/>
      <c r="GSS175" s="175"/>
      <c r="GST175" s="175"/>
      <c r="GSU175" s="175"/>
      <c r="GSV175" s="175"/>
      <c r="GSW175" s="175"/>
      <c r="GSX175" s="175"/>
      <c r="GSY175" s="175"/>
      <c r="GSZ175" s="175"/>
      <c r="GTA175" s="175"/>
      <c r="GTB175" s="175"/>
      <c r="GTC175" s="175"/>
      <c r="GTD175" s="175"/>
      <c r="GTE175" s="175"/>
      <c r="GTF175" s="175"/>
      <c r="GTG175" s="175"/>
      <c r="GTH175" s="175"/>
      <c r="GTI175" s="175"/>
      <c r="GTJ175" s="175"/>
      <c r="GTK175" s="175"/>
      <c r="GTL175" s="175"/>
      <c r="GTM175" s="175"/>
      <c r="GTN175" s="175"/>
      <c r="GTO175" s="175"/>
      <c r="GTP175" s="175"/>
      <c r="GTQ175" s="175"/>
      <c r="GTR175" s="175"/>
      <c r="GTS175" s="175"/>
      <c r="GTT175" s="175"/>
      <c r="GTU175" s="175"/>
      <c r="GTV175" s="175"/>
      <c r="GTW175" s="175"/>
      <c r="GTX175" s="175"/>
      <c r="GTY175" s="175"/>
      <c r="GTZ175" s="175"/>
      <c r="GUA175" s="175"/>
      <c r="GUB175" s="175"/>
      <c r="GUC175" s="175"/>
      <c r="GUD175" s="175"/>
      <c r="GUE175" s="175"/>
      <c r="GUF175" s="175"/>
      <c r="GUG175" s="175"/>
      <c r="GUH175" s="175"/>
      <c r="GUI175" s="175"/>
      <c r="GUJ175" s="175"/>
      <c r="GUK175" s="175"/>
      <c r="GUL175" s="175"/>
      <c r="GUM175" s="175"/>
      <c r="GUN175" s="175"/>
      <c r="GUO175" s="175"/>
      <c r="GUP175" s="175"/>
      <c r="GUQ175" s="175"/>
      <c r="GUR175" s="175"/>
      <c r="GUS175" s="175"/>
      <c r="GUT175" s="175"/>
      <c r="GUU175" s="175"/>
      <c r="GUV175" s="175"/>
      <c r="GUW175" s="175"/>
      <c r="GUX175" s="175"/>
      <c r="GUY175" s="175"/>
      <c r="GUZ175" s="175"/>
      <c r="GVA175" s="175"/>
      <c r="GVB175" s="175"/>
      <c r="GVC175" s="175"/>
      <c r="GVD175" s="175"/>
      <c r="GVE175" s="175"/>
      <c r="GVF175" s="175"/>
      <c r="GVG175" s="175"/>
      <c r="GVH175" s="175"/>
      <c r="GVI175" s="175"/>
      <c r="GVJ175" s="175"/>
      <c r="GVK175" s="175"/>
      <c r="GVL175" s="175"/>
      <c r="GVM175" s="175"/>
      <c r="GVN175" s="175"/>
      <c r="GVO175" s="175"/>
      <c r="GVP175" s="175"/>
      <c r="GVQ175" s="175"/>
      <c r="GVR175" s="175"/>
      <c r="GVS175" s="175"/>
      <c r="GVT175" s="175"/>
      <c r="GVU175" s="175"/>
      <c r="GVV175" s="175"/>
      <c r="GVW175" s="175"/>
      <c r="GVX175" s="175"/>
      <c r="GVY175" s="175"/>
      <c r="GVZ175" s="175"/>
      <c r="GWA175" s="175"/>
      <c r="GWB175" s="175"/>
      <c r="GWC175" s="175"/>
      <c r="GWD175" s="175"/>
      <c r="GWE175" s="175"/>
      <c r="GWF175" s="175"/>
      <c r="GWG175" s="175"/>
      <c r="GWH175" s="175"/>
      <c r="GWI175" s="175"/>
      <c r="GWJ175" s="175"/>
      <c r="GWK175" s="175"/>
      <c r="GWL175" s="175"/>
      <c r="GWM175" s="175"/>
      <c r="GWN175" s="175"/>
      <c r="GWO175" s="175"/>
      <c r="GWP175" s="175"/>
      <c r="GWQ175" s="175"/>
      <c r="GWR175" s="175"/>
      <c r="GWS175" s="175"/>
      <c r="GWT175" s="175"/>
      <c r="GWU175" s="175"/>
      <c r="GWV175" s="175"/>
      <c r="GWW175" s="175"/>
      <c r="GWX175" s="175"/>
      <c r="GWY175" s="175"/>
      <c r="GWZ175" s="175"/>
      <c r="GXA175" s="175"/>
      <c r="GXB175" s="175"/>
      <c r="GXC175" s="175"/>
      <c r="GXD175" s="175"/>
      <c r="GXE175" s="175"/>
      <c r="GXF175" s="175"/>
      <c r="GXG175" s="175"/>
      <c r="GXH175" s="175"/>
      <c r="GXI175" s="175"/>
      <c r="GXJ175" s="175"/>
      <c r="GXK175" s="175"/>
      <c r="GXL175" s="175"/>
      <c r="GXM175" s="175"/>
      <c r="GXN175" s="175"/>
      <c r="GXO175" s="175"/>
      <c r="GXP175" s="175"/>
      <c r="GXQ175" s="175"/>
      <c r="GXR175" s="175"/>
      <c r="GXS175" s="175"/>
      <c r="GXT175" s="175"/>
      <c r="GXU175" s="175"/>
      <c r="GXV175" s="175"/>
      <c r="GXW175" s="175"/>
      <c r="GXX175" s="175"/>
      <c r="GXY175" s="175"/>
      <c r="GXZ175" s="175"/>
      <c r="GYA175" s="175"/>
      <c r="GYB175" s="175"/>
      <c r="GYC175" s="175"/>
      <c r="GYD175" s="175"/>
      <c r="GYE175" s="175"/>
      <c r="GYF175" s="175"/>
      <c r="GYG175" s="175"/>
      <c r="GYH175" s="175"/>
      <c r="GYI175" s="175"/>
      <c r="GYJ175" s="175"/>
      <c r="GYK175" s="175"/>
      <c r="GYL175" s="175"/>
      <c r="GYM175" s="175"/>
      <c r="GYN175" s="175"/>
      <c r="GYO175" s="175"/>
      <c r="GYP175" s="175"/>
      <c r="GYQ175" s="175"/>
      <c r="GYR175" s="175"/>
      <c r="GYS175" s="175"/>
      <c r="GYT175" s="175"/>
      <c r="GYU175" s="175"/>
      <c r="GYV175" s="175"/>
      <c r="GYW175" s="175"/>
      <c r="GYX175" s="175"/>
      <c r="GYY175" s="175"/>
      <c r="GYZ175" s="175"/>
      <c r="GZA175" s="175"/>
      <c r="GZB175" s="175"/>
      <c r="GZC175" s="175"/>
      <c r="GZD175" s="175"/>
      <c r="GZE175" s="175"/>
      <c r="GZF175" s="175"/>
      <c r="GZG175" s="175"/>
      <c r="GZH175" s="175"/>
      <c r="GZI175" s="175"/>
      <c r="GZJ175" s="175"/>
      <c r="GZK175" s="175"/>
      <c r="GZL175" s="175"/>
      <c r="GZM175" s="175"/>
      <c r="GZN175" s="175"/>
      <c r="GZO175" s="175"/>
      <c r="GZP175" s="175"/>
      <c r="GZQ175" s="175"/>
      <c r="GZR175" s="175"/>
      <c r="GZS175" s="175"/>
      <c r="GZT175" s="175"/>
      <c r="GZU175" s="175"/>
      <c r="GZV175" s="175"/>
      <c r="GZW175" s="175"/>
      <c r="GZX175" s="175"/>
      <c r="GZY175" s="175"/>
      <c r="GZZ175" s="175"/>
      <c r="HAA175" s="175"/>
      <c r="HAB175" s="175"/>
      <c r="HAC175" s="175"/>
      <c r="HAD175" s="175"/>
      <c r="HAE175" s="175"/>
      <c r="HAF175" s="175"/>
      <c r="HAG175" s="175"/>
      <c r="HAH175" s="175"/>
      <c r="HAI175" s="175"/>
      <c r="HAJ175" s="175"/>
      <c r="HAK175" s="175"/>
      <c r="HAL175" s="175"/>
      <c r="HAM175" s="175"/>
      <c r="HAN175" s="175"/>
      <c r="HAO175" s="175"/>
      <c r="HAP175" s="175"/>
      <c r="HAQ175" s="175"/>
      <c r="HAR175" s="175"/>
      <c r="HAS175" s="175"/>
      <c r="HAT175" s="175"/>
      <c r="HAU175" s="175"/>
      <c r="HAV175" s="175"/>
      <c r="HAW175" s="175"/>
      <c r="HAX175" s="175"/>
      <c r="HAY175" s="175"/>
      <c r="HAZ175" s="175"/>
      <c r="HBA175" s="175"/>
      <c r="HBB175" s="175"/>
      <c r="HBC175" s="175"/>
      <c r="HBD175" s="175"/>
      <c r="HBE175" s="175"/>
      <c r="HBF175" s="175"/>
      <c r="HBG175" s="175"/>
      <c r="HBH175" s="175"/>
      <c r="HBI175" s="175"/>
      <c r="HBJ175" s="175"/>
      <c r="HBK175" s="175"/>
      <c r="HBL175" s="175"/>
      <c r="HBM175" s="175"/>
      <c r="HBN175" s="175"/>
      <c r="HBO175" s="175"/>
      <c r="HBP175" s="175"/>
      <c r="HBQ175" s="175"/>
      <c r="HBR175" s="175"/>
      <c r="HBS175" s="175"/>
      <c r="HBT175" s="175"/>
      <c r="HBU175" s="175"/>
      <c r="HBV175" s="175"/>
      <c r="HBW175" s="175"/>
      <c r="HBX175" s="175"/>
      <c r="HBY175" s="175"/>
      <c r="HBZ175" s="175"/>
      <c r="HCA175" s="175"/>
      <c r="HCB175" s="175"/>
      <c r="HCC175" s="175"/>
      <c r="HCD175" s="175"/>
      <c r="HCE175" s="175"/>
      <c r="HCF175" s="175"/>
      <c r="HCG175" s="175"/>
      <c r="HCH175" s="175"/>
      <c r="HCI175" s="175"/>
      <c r="HCJ175" s="175"/>
      <c r="HCK175" s="175"/>
      <c r="HCL175" s="175"/>
      <c r="HCM175" s="175"/>
      <c r="HCN175" s="175"/>
      <c r="HCO175" s="175"/>
      <c r="HCP175" s="175"/>
      <c r="HCQ175" s="175"/>
      <c r="HCR175" s="175"/>
      <c r="HCS175" s="175"/>
      <c r="HCT175" s="175"/>
      <c r="HCU175" s="175"/>
      <c r="HCV175" s="175"/>
      <c r="HCW175" s="175"/>
      <c r="HCX175" s="175"/>
      <c r="HCY175" s="175"/>
      <c r="HCZ175" s="175"/>
      <c r="HDA175" s="175"/>
      <c r="HDB175" s="175"/>
      <c r="HDC175" s="175"/>
      <c r="HDD175" s="175"/>
      <c r="HDE175" s="175"/>
      <c r="HDF175" s="175"/>
      <c r="HDG175" s="175"/>
      <c r="HDH175" s="175"/>
      <c r="HDI175" s="175"/>
      <c r="HDJ175" s="175"/>
      <c r="HDK175" s="175"/>
      <c r="HDL175" s="175"/>
      <c r="HDM175" s="175"/>
      <c r="HDN175" s="175"/>
      <c r="HDO175" s="175"/>
      <c r="HDP175" s="175"/>
      <c r="HDQ175" s="175"/>
      <c r="HDR175" s="175"/>
      <c r="HDS175" s="175"/>
      <c r="HDT175" s="175"/>
      <c r="HDU175" s="175"/>
      <c r="HDV175" s="175"/>
      <c r="HDW175" s="175"/>
      <c r="HDX175" s="175"/>
      <c r="HDY175" s="175"/>
      <c r="HDZ175" s="175"/>
      <c r="HEA175" s="175"/>
      <c r="HEB175" s="175"/>
      <c r="HEC175" s="175"/>
      <c r="HED175" s="175"/>
      <c r="HEE175" s="175"/>
      <c r="HEF175" s="175"/>
      <c r="HEG175" s="175"/>
      <c r="HEH175" s="175"/>
      <c r="HEI175" s="175"/>
      <c r="HEJ175" s="175"/>
      <c r="HEK175" s="175"/>
      <c r="HEL175" s="175"/>
      <c r="HEM175" s="175"/>
      <c r="HEN175" s="175"/>
      <c r="HEO175" s="175"/>
      <c r="HEP175" s="175"/>
      <c r="HEQ175" s="175"/>
      <c r="HER175" s="175"/>
      <c r="HES175" s="175"/>
      <c r="HET175" s="175"/>
      <c r="HEU175" s="175"/>
      <c r="HEV175" s="175"/>
      <c r="HEW175" s="175"/>
      <c r="HEX175" s="175"/>
      <c r="HEY175" s="175"/>
      <c r="HEZ175" s="175"/>
      <c r="HFA175" s="175"/>
      <c r="HFB175" s="175"/>
      <c r="HFC175" s="175"/>
      <c r="HFD175" s="175"/>
      <c r="HFE175" s="175"/>
      <c r="HFF175" s="175"/>
      <c r="HFG175" s="175"/>
      <c r="HFH175" s="175"/>
      <c r="HFI175" s="175"/>
      <c r="HFJ175" s="175"/>
      <c r="HFK175" s="175"/>
      <c r="HFL175" s="175"/>
      <c r="HFM175" s="175"/>
      <c r="HFN175" s="175"/>
      <c r="HFO175" s="175"/>
      <c r="HFP175" s="175"/>
      <c r="HFQ175" s="175"/>
      <c r="HFR175" s="175"/>
      <c r="HFS175" s="175"/>
      <c r="HFT175" s="175"/>
      <c r="HFU175" s="175"/>
      <c r="HFV175" s="175"/>
      <c r="HFW175" s="175"/>
      <c r="HFX175" s="175"/>
      <c r="HFY175" s="175"/>
      <c r="HFZ175" s="175"/>
      <c r="HGA175" s="175"/>
      <c r="HGB175" s="175"/>
      <c r="HGC175" s="175"/>
      <c r="HGD175" s="175"/>
      <c r="HGE175" s="175"/>
      <c r="HGF175" s="175"/>
      <c r="HGG175" s="175"/>
      <c r="HGH175" s="175"/>
      <c r="HGI175" s="175"/>
      <c r="HGJ175" s="175"/>
      <c r="HGK175" s="175"/>
      <c r="HGL175" s="175"/>
      <c r="HGM175" s="175"/>
      <c r="HGN175" s="175"/>
      <c r="HGO175" s="175"/>
      <c r="HGP175" s="175"/>
      <c r="HGQ175" s="175"/>
      <c r="HGR175" s="175"/>
      <c r="HGS175" s="175"/>
      <c r="HGT175" s="175"/>
      <c r="HGU175" s="175"/>
      <c r="HGV175" s="175"/>
      <c r="HGW175" s="175"/>
      <c r="HGX175" s="175"/>
      <c r="HGY175" s="175"/>
      <c r="HGZ175" s="175"/>
      <c r="HHA175" s="175"/>
      <c r="HHB175" s="175"/>
      <c r="HHC175" s="175"/>
      <c r="HHD175" s="175"/>
      <c r="HHE175" s="175"/>
      <c r="HHF175" s="175"/>
      <c r="HHG175" s="175"/>
      <c r="HHH175" s="175"/>
      <c r="HHI175" s="175"/>
      <c r="HHJ175" s="175"/>
      <c r="HHK175" s="175"/>
      <c r="HHL175" s="175"/>
      <c r="HHM175" s="175"/>
      <c r="HHN175" s="175"/>
      <c r="HHO175" s="175"/>
      <c r="HHP175" s="175"/>
      <c r="HHQ175" s="175"/>
      <c r="HHR175" s="175"/>
      <c r="HHS175" s="175"/>
      <c r="HHT175" s="175"/>
      <c r="HHU175" s="175"/>
      <c r="HHV175" s="175"/>
      <c r="HHW175" s="175"/>
      <c r="HHX175" s="175"/>
      <c r="HHY175" s="175"/>
      <c r="HHZ175" s="175"/>
      <c r="HIA175" s="175"/>
      <c r="HIB175" s="175"/>
      <c r="HIC175" s="175"/>
      <c r="HID175" s="175"/>
      <c r="HIE175" s="175"/>
      <c r="HIF175" s="175"/>
      <c r="HIG175" s="175"/>
      <c r="HIH175" s="175"/>
      <c r="HII175" s="175"/>
      <c r="HIJ175" s="175"/>
      <c r="HIK175" s="175"/>
      <c r="HIL175" s="175"/>
      <c r="HIM175" s="175"/>
      <c r="HIN175" s="175"/>
      <c r="HIO175" s="175"/>
      <c r="HIP175" s="175"/>
      <c r="HIQ175" s="175"/>
      <c r="HIR175" s="175"/>
      <c r="HIS175" s="175"/>
      <c r="HIT175" s="175"/>
      <c r="HIU175" s="175"/>
      <c r="HIV175" s="175"/>
      <c r="HIW175" s="175"/>
      <c r="HIX175" s="175"/>
      <c r="HIY175" s="175"/>
      <c r="HIZ175" s="175"/>
      <c r="HJA175" s="175"/>
      <c r="HJB175" s="175"/>
      <c r="HJC175" s="175"/>
      <c r="HJD175" s="175"/>
      <c r="HJE175" s="175"/>
      <c r="HJF175" s="175"/>
      <c r="HJG175" s="175"/>
      <c r="HJH175" s="175"/>
      <c r="HJI175" s="175"/>
      <c r="HJJ175" s="175"/>
      <c r="HJK175" s="175"/>
      <c r="HJL175" s="175"/>
      <c r="HJM175" s="175"/>
      <c r="HJN175" s="175"/>
      <c r="HJO175" s="175"/>
      <c r="HJP175" s="175"/>
      <c r="HJQ175" s="175"/>
      <c r="HJR175" s="175"/>
      <c r="HJS175" s="175"/>
      <c r="HJT175" s="175"/>
      <c r="HJU175" s="175"/>
      <c r="HJV175" s="175"/>
      <c r="HJW175" s="175"/>
      <c r="HJX175" s="175"/>
      <c r="HJY175" s="175"/>
      <c r="HJZ175" s="175"/>
      <c r="HKA175" s="175"/>
      <c r="HKB175" s="175"/>
      <c r="HKC175" s="175"/>
      <c r="HKD175" s="175"/>
      <c r="HKE175" s="175"/>
      <c r="HKF175" s="175"/>
      <c r="HKG175" s="175"/>
      <c r="HKH175" s="175"/>
      <c r="HKI175" s="175"/>
      <c r="HKJ175" s="175"/>
      <c r="HKK175" s="175"/>
      <c r="HKL175" s="175"/>
      <c r="HKM175" s="175"/>
      <c r="HKN175" s="175"/>
      <c r="HKO175" s="175"/>
      <c r="HKP175" s="175"/>
      <c r="HKQ175" s="175"/>
      <c r="HKR175" s="175"/>
      <c r="HKS175" s="175"/>
      <c r="HKT175" s="175"/>
      <c r="HKU175" s="175"/>
      <c r="HKV175" s="175"/>
      <c r="HKW175" s="175"/>
      <c r="HKX175" s="175"/>
      <c r="HKY175" s="175"/>
      <c r="HKZ175" s="175"/>
      <c r="HLA175" s="175"/>
      <c r="HLB175" s="175"/>
      <c r="HLC175" s="175"/>
      <c r="HLD175" s="175"/>
      <c r="HLE175" s="175"/>
      <c r="HLF175" s="175"/>
      <c r="HLG175" s="175"/>
      <c r="HLH175" s="175"/>
      <c r="HLI175" s="175"/>
      <c r="HLJ175" s="175"/>
      <c r="HLK175" s="175"/>
      <c r="HLL175" s="175"/>
      <c r="HLM175" s="175"/>
      <c r="HLN175" s="175"/>
      <c r="HLO175" s="175"/>
      <c r="HLP175" s="175"/>
      <c r="HLQ175" s="175"/>
      <c r="HLR175" s="175"/>
      <c r="HLS175" s="175"/>
      <c r="HLT175" s="175"/>
      <c r="HLU175" s="175"/>
      <c r="HLV175" s="175"/>
      <c r="HLW175" s="175"/>
      <c r="HLX175" s="175"/>
      <c r="HLY175" s="175"/>
      <c r="HLZ175" s="175"/>
      <c r="HMA175" s="175"/>
      <c r="HMB175" s="175"/>
      <c r="HMC175" s="175"/>
      <c r="HMD175" s="175"/>
      <c r="HME175" s="175"/>
      <c r="HMF175" s="175"/>
      <c r="HMG175" s="175"/>
      <c r="HMH175" s="175"/>
      <c r="HMI175" s="175"/>
      <c r="HMJ175" s="175"/>
      <c r="HMK175" s="175"/>
      <c r="HML175" s="175"/>
      <c r="HMM175" s="175"/>
      <c r="HMN175" s="175"/>
      <c r="HMO175" s="175"/>
      <c r="HMP175" s="175"/>
      <c r="HMQ175" s="175"/>
      <c r="HMR175" s="175"/>
      <c r="HMS175" s="175"/>
      <c r="HMT175" s="175"/>
      <c r="HMU175" s="175"/>
      <c r="HMV175" s="175"/>
      <c r="HMW175" s="175"/>
      <c r="HMX175" s="175"/>
      <c r="HMY175" s="175"/>
      <c r="HMZ175" s="175"/>
      <c r="HNA175" s="175"/>
      <c r="HNB175" s="175"/>
      <c r="HNC175" s="175"/>
      <c r="HND175" s="175"/>
      <c r="HNE175" s="175"/>
      <c r="HNF175" s="175"/>
      <c r="HNG175" s="175"/>
      <c r="HNH175" s="175"/>
      <c r="HNI175" s="175"/>
      <c r="HNJ175" s="175"/>
      <c r="HNK175" s="175"/>
      <c r="HNL175" s="175"/>
      <c r="HNM175" s="175"/>
      <c r="HNN175" s="175"/>
      <c r="HNO175" s="175"/>
      <c r="HNP175" s="175"/>
      <c r="HNQ175" s="175"/>
      <c r="HNR175" s="175"/>
      <c r="HNS175" s="175"/>
      <c r="HNT175" s="175"/>
      <c r="HNU175" s="175"/>
      <c r="HNV175" s="175"/>
      <c r="HNW175" s="175"/>
      <c r="HNX175" s="175"/>
      <c r="HNY175" s="175"/>
      <c r="HNZ175" s="175"/>
      <c r="HOA175" s="175"/>
      <c r="HOB175" s="175"/>
      <c r="HOC175" s="175"/>
      <c r="HOD175" s="175"/>
      <c r="HOE175" s="175"/>
      <c r="HOF175" s="175"/>
      <c r="HOG175" s="175"/>
      <c r="HOH175" s="175"/>
      <c r="HOI175" s="175"/>
      <c r="HOJ175" s="175"/>
      <c r="HOK175" s="175"/>
      <c r="HOL175" s="175"/>
      <c r="HOM175" s="175"/>
      <c r="HON175" s="175"/>
      <c r="HOO175" s="175"/>
      <c r="HOP175" s="175"/>
      <c r="HOQ175" s="175"/>
      <c r="HOR175" s="175"/>
      <c r="HOS175" s="175"/>
      <c r="HOT175" s="175"/>
      <c r="HOU175" s="175"/>
      <c r="HOV175" s="175"/>
      <c r="HOW175" s="175"/>
      <c r="HOX175" s="175"/>
      <c r="HOY175" s="175"/>
      <c r="HOZ175" s="175"/>
      <c r="HPA175" s="175"/>
      <c r="HPB175" s="175"/>
      <c r="HPC175" s="175"/>
      <c r="HPD175" s="175"/>
      <c r="HPE175" s="175"/>
      <c r="HPF175" s="175"/>
      <c r="HPG175" s="175"/>
      <c r="HPH175" s="175"/>
      <c r="HPI175" s="175"/>
      <c r="HPJ175" s="175"/>
      <c r="HPK175" s="175"/>
      <c r="HPL175" s="175"/>
      <c r="HPM175" s="175"/>
      <c r="HPN175" s="175"/>
      <c r="HPO175" s="175"/>
      <c r="HPP175" s="175"/>
      <c r="HPQ175" s="175"/>
      <c r="HPR175" s="175"/>
      <c r="HPS175" s="175"/>
      <c r="HPT175" s="175"/>
      <c r="HPU175" s="175"/>
      <c r="HPV175" s="175"/>
      <c r="HPW175" s="175"/>
      <c r="HPX175" s="175"/>
      <c r="HPY175" s="175"/>
      <c r="HPZ175" s="175"/>
      <c r="HQA175" s="175"/>
      <c r="HQB175" s="175"/>
      <c r="HQC175" s="175"/>
      <c r="HQD175" s="175"/>
      <c r="HQE175" s="175"/>
      <c r="HQF175" s="175"/>
      <c r="HQG175" s="175"/>
      <c r="HQH175" s="175"/>
      <c r="HQI175" s="175"/>
      <c r="HQJ175" s="175"/>
      <c r="HQK175" s="175"/>
      <c r="HQL175" s="175"/>
      <c r="HQM175" s="175"/>
      <c r="HQN175" s="175"/>
      <c r="HQO175" s="175"/>
      <c r="HQP175" s="175"/>
      <c r="HQQ175" s="175"/>
      <c r="HQR175" s="175"/>
      <c r="HQS175" s="175"/>
      <c r="HQT175" s="175"/>
      <c r="HQU175" s="175"/>
      <c r="HQV175" s="175"/>
      <c r="HQW175" s="175"/>
      <c r="HQX175" s="175"/>
      <c r="HQY175" s="175"/>
      <c r="HQZ175" s="175"/>
      <c r="HRA175" s="175"/>
      <c r="HRB175" s="175"/>
      <c r="HRC175" s="175"/>
      <c r="HRD175" s="175"/>
      <c r="HRE175" s="175"/>
      <c r="HRF175" s="175"/>
      <c r="HRG175" s="175"/>
      <c r="HRH175" s="175"/>
      <c r="HRI175" s="175"/>
      <c r="HRJ175" s="175"/>
      <c r="HRK175" s="175"/>
      <c r="HRL175" s="175"/>
      <c r="HRM175" s="175"/>
      <c r="HRN175" s="175"/>
      <c r="HRO175" s="175"/>
      <c r="HRP175" s="175"/>
      <c r="HRQ175" s="175"/>
      <c r="HRR175" s="175"/>
      <c r="HRS175" s="175"/>
      <c r="HRT175" s="175"/>
      <c r="HRU175" s="175"/>
      <c r="HRV175" s="175"/>
      <c r="HRW175" s="175"/>
      <c r="HRX175" s="175"/>
      <c r="HRY175" s="175"/>
      <c r="HRZ175" s="175"/>
      <c r="HSA175" s="175"/>
      <c r="HSB175" s="175"/>
      <c r="HSC175" s="175"/>
      <c r="HSD175" s="175"/>
      <c r="HSE175" s="175"/>
      <c r="HSF175" s="175"/>
      <c r="HSG175" s="175"/>
      <c r="HSH175" s="175"/>
      <c r="HSI175" s="175"/>
      <c r="HSJ175" s="175"/>
      <c r="HSK175" s="175"/>
      <c r="HSL175" s="175"/>
      <c r="HSM175" s="175"/>
      <c r="HSN175" s="175"/>
      <c r="HSO175" s="175"/>
      <c r="HSP175" s="175"/>
      <c r="HSQ175" s="175"/>
      <c r="HSR175" s="175"/>
      <c r="HSS175" s="175"/>
      <c r="HST175" s="175"/>
      <c r="HSU175" s="175"/>
      <c r="HSV175" s="175"/>
      <c r="HSW175" s="175"/>
      <c r="HSX175" s="175"/>
      <c r="HSY175" s="175"/>
      <c r="HSZ175" s="175"/>
      <c r="HTA175" s="175"/>
      <c r="HTB175" s="175"/>
      <c r="HTC175" s="175"/>
      <c r="HTD175" s="175"/>
      <c r="HTE175" s="175"/>
      <c r="HTF175" s="175"/>
      <c r="HTG175" s="175"/>
      <c r="HTH175" s="175"/>
      <c r="HTI175" s="175"/>
      <c r="HTJ175" s="175"/>
      <c r="HTK175" s="175"/>
      <c r="HTL175" s="175"/>
      <c r="HTM175" s="175"/>
      <c r="HTN175" s="175"/>
      <c r="HTO175" s="175"/>
      <c r="HTP175" s="175"/>
      <c r="HTQ175" s="175"/>
      <c r="HTR175" s="175"/>
      <c r="HTS175" s="175"/>
      <c r="HTT175" s="175"/>
      <c r="HTU175" s="175"/>
      <c r="HTV175" s="175"/>
      <c r="HTW175" s="175"/>
      <c r="HTX175" s="175"/>
      <c r="HTY175" s="175"/>
      <c r="HTZ175" s="175"/>
      <c r="HUA175" s="175"/>
      <c r="HUB175" s="175"/>
      <c r="HUC175" s="175"/>
      <c r="HUD175" s="175"/>
      <c r="HUE175" s="175"/>
      <c r="HUF175" s="175"/>
      <c r="HUG175" s="175"/>
      <c r="HUH175" s="175"/>
      <c r="HUI175" s="175"/>
      <c r="HUJ175" s="175"/>
      <c r="HUK175" s="175"/>
      <c r="HUL175" s="175"/>
      <c r="HUM175" s="175"/>
      <c r="HUN175" s="175"/>
      <c r="HUO175" s="175"/>
      <c r="HUP175" s="175"/>
      <c r="HUQ175" s="175"/>
      <c r="HUR175" s="175"/>
      <c r="HUS175" s="175"/>
      <c r="HUT175" s="175"/>
      <c r="HUU175" s="175"/>
      <c r="HUV175" s="175"/>
      <c r="HUW175" s="175"/>
      <c r="HUX175" s="175"/>
      <c r="HUY175" s="175"/>
      <c r="HUZ175" s="175"/>
      <c r="HVA175" s="175"/>
      <c r="HVB175" s="175"/>
      <c r="HVC175" s="175"/>
      <c r="HVD175" s="175"/>
      <c r="HVE175" s="175"/>
      <c r="HVF175" s="175"/>
      <c r="HVG175" s="175"/>
      <c r="HVH175" s="175"/>
      <c r="HVI175" s="175"/>
      <c r="HVJ175" s="175"/>
      <c r="HVK175" s="175"/>
      <c r="HVL175" s="175"/>
      <c r="HVM175" s="175"/>
      <c r="HVN175" s="175"/>
      <c r="HVO175" s="175"/>
      <c r="HVP175" s="175"/>
      <c r="HVQ175" s="175"/>
      <c r="HVR175" s="175"/>
      <c r="HVS175" s="175"/>
      <c r="HVT175" s="175"/>
      <c r="HVU175" s="175"/>
      <c r="HVV175" s="175"/>
      <c r="HVW175" s="175"/>
      <c r="HVX175" s="175"/>
      <c r="HVY175" s="175"/>
      <c r="HVZ175" s="175"/>
      <c r="HWA175" s="175"/>
      <c r="HWB175" s="175"/>
      <c r="HWC175" s="175"/>
      <c r="HWD175" s="175"/>
      <c r="HWE175" s="175"/>
      <c r="HWF175" s="175"/>
      <c r="HWG175" s="175"/>
      <c r="HWH175" s="175"/>
      <c r="HWI175" s="175"/>
      <c r="HWJ175" s="175"/>
      <c r="HWK175" s="175"/>
      <c r="HWL175" s="175"/>
      <c r="HWM175" s="175"/>
      <c r="HWN175" s="175"/>
      <c r="HWO175" s="175"/>
      <c r="HWP175" s="175"/>
      <c r="HWQ175" s="175"/>
      <c r="HWR175" s="175"/>
      <c r="HWS175" s="175"/>
      <c r="HWT175" s="175"/>
      <c r="HWU175" s="175"/>
      <c r="HWV175" s="175"/>
      <c r="HWW175" s="175"/>
      <c r="HWX175" s="175"/>
      <c r="HWY175" s="175"/>
      <c r="HWZ175" s="175"/>
      <c r="HXA175" s="175"/>
      <c r="HXB175" s="175"/>
      <c r="HXC175" s="175"/>
      <c r="HXD175" s="175"/>
      <c r="HXE175" s="175"/>
      <c r="HXF175" s="175"/>
      <c r="HXG175" s="175"/>
      <c r="HXH175" s="175"/>
      <c r="HXI175" s="175"/>
      <c r="HXJ175" s="175"/>
      <c r="HXK175" s="175"/>
      <c r="HXL175" s="175"/>
      <c r="HXM175" s="175"/>
      <c r="HXN175" s="175"/>
      <c r="HXO175" s="175"/>
      <c r="HXP175" s="175"/>
      <c r="HXQ175" s="175"/>
      <c r="HXR175" s="175"/>
      <c r="HXS175" s="175"/>
      <c r="HXT175" s="175"/>
      <c r="HXU175" s="175"/>
      <c r="HXV175" s="175"/>
      <c r="HXW175" s="175"/>
      <c r="HXX175" s="175"/>
      <c r="HXY175" s="175"/>
      <c r="HXZ175" s="175"/>
      <c r="HYA175" s="175"/>
      <c r="HYB175" s="175"/>
      <c r="HYC175" s="175"/>
      <c r="HYD175" s="175"/>
      <c r="HYE175" s="175"/>
      <c r="HYF175" s="175"/>
      <c r="HYG175" s="175"/>
      <c r="HYH175" s="175"/>
      <c r="HYI175" s="175"/>
      <c r="HYJ175" s="175"/>
      <c r="HYK175" s="175"/>
      <c r="HYL175" s="175"/>
      <c r="HYM175" s="175"/>
      <c r="HYN175" s="175"/>
      <c r="HYO175" s="175"/>
      <c r="HYP175" s="175"/>
      <c r="HYQ175" s="175"/>
      <c r="HYR175" s="175"/>
      <c r="HYS175" s="175"/>
      <c r="HYT175" s="175"/>
      <c r="HYU175" s="175"/>
      <c r="HYV175" s="175"/>
      <c r="HYW175" s="175"/>
      <c r="HYX175" s="175"/>
      <c r="HYY175" s="175"/>
      <c r="HYZ175" s="175"/>
      <c r="HZA175" s="175"/>
      <c r="HZB175" s="175"/>
      <c r="HZC175" s="175"/>
      <c r="HZD175" s="175"/>
      <c r="HZE175" s="175"/>
      <c r="HZF175" s="175"/>
      <c r="HZG175" s="175"/>
      <c r="HZH175" s="175"/>
      <c r="HZI175" s="175"/>
      <c r="HZJ175" s="175"/>
      <c r="HZK175" s="175"/>
      <c r="HZL175" s="175"/>
      <c r="HZM175" s="175"/>
      <c r="HZN175" s="175"/>
      <c r="HZO175" s="175"/>
      <c r="HZP175" s="175"/>
      <c r="HZQ175" s="175"/>
      <c r="HZR175" s="175"/>
      <c r="HZS175" s="175"/>
      <c r="HZT175" s="175"/>
      <c r="HZU175" s="175"/>
      <c r="HZV175" s="175"/>
      <c r="HZW175" s="175"/>
      <c r="HZX175" s="175"/>
      <c r="HZY175" s="175"/>
      <c r="HZZ175" s="175"/>
      <c r="IAA175" s="175"/>
      <c r="IAB175" s="175"/>
      <c r="IAC175" s="175"/>
      <c r="IAD175" s="175"/>
      <c r="IAE175" s="175"/>
      <c r="IAF175" s="175"/>
      <c r="IAG175" s="175"/>
      <c r="IAH175" s="175"/>
      <c r="IAI175" s="175"/>
      <c r="IAJ175" s="175"/>
      <c r="IAK175" s="175"/>
      <c r="IAL175" s="175"/>
      <c r="IAM175" s="175"/>
      <c r="IAN175" s="175"/>
      <c r="IAO175" s="175"/>
      <c r="IAP175" s="175"/>
      <c r="IAQ175" s="175"/>
      <c r="IAR175" s="175"/>
      <c r="IAS175" s="175"/>
      <c r="IAT175" s="175"/>
      <c r="IAU175" s="175"/>
      <c r="IAV175" s="175"/>
      <c r="IAW175" s="175"/>
      <c r="IAX175" s="175"/>
      <c r="IAY175" s="175"/>
      <c r="IAZ175" s="175"/>
      <c r="IBA175" s="175"/>
      <c r="IBB175" s="175"/>
      <c r="IBC175" s="175"/>
      <c r="IBD175" s="175"/>
      <c r="IBE175" s="175"/>
      <c r="IBF175" s="175"/>
      <c r="IBG175" s="175"/>
      <c r="IBH175" s="175"/>
      <c r="IBI175" s="175"/>
      <c r="IBJ175" s="175"/>
      <c r="IBK175" s="175"/>
      <c r="IBL175" s="175"/>
      <c r="IBM175" s="175"/>
      <c r="IBN175" s="175"/>
      <c r="IBO175" s="175"/>
      <c r="IBP175" s="175"/>
      <c r="IBQ175" s="175"/>
      <c r="IBR175" s="175"/>
      <c r="IBS175" s="175"/>
      <c r="IBT175" s="175"/>
      <c r="IBU175" s="175"/>
      <c r="IBV175" s="175"/>
      <c r="IBW175" s="175"/>
      <c r="IBX175" s="175"/>
      <c r="IBY175" s="175"/>
      <c r="IBZ175" s="175"/>
      <c r="ICA175" s="175"/>
      <c r="ICB175" s="175"/>
      <c r="ICC175" s="175"/>
      <c r="ICD175" s="175"/>
      <c r="ICE175" s="175"/>
      <c r="ICF175" s="175"/>
      <c r="ICG175" s="175"/>
      <c r="ICH175" s="175"/>
      <c r="ICI175" s="175"/>
      <c r="ICJ175" s="175"/>
      <c r="ICK175" s="175"/>
      <c r="ICL175" s="175"/>
      <c r="ICM175" s="175"/>
      <c r="ICN175" s="175"/>
      <c r="ICO175" s="175"/>
      <c r="ICP175" s="175"/>
      <c r="ICQ175" s="175"/>
      <c r="ICR175" s="175"/>
      <c r="ICS175" s="175"/>
      <c r="ICT175" s="175"/>
      <c r="ICU175" s="175"/>
      <c r="ICV175" s="175"/>
      <c r="ICW175" s="175"/>
      <c r="ICX175" s="175"/>
      <c r="ICY175" s="175"/>
      <c r="ICZ175" s="175"/>
      <c r="IDA175" s="175"/>
      <c r="IDB175" s="175"/>
      <c r="IDC175" s="175"/>
      <c r="IDD175" s="175"/>
      <c r="IDE175" s="175"/>
      <c r="IDF175" s="175"/>
      <c r="IDG175" s="175"/>
      <c r="IDH175" s="175"/>
      <c r="IDI175" s="175"/>
      <c r="IDJ175" s="175"/>
      <c r="IDK175" s="175"/>
      <c r="IDL175" s="175"/>
      <c r="IDM175" s="175"/>
      <c r="IDN175" s="175"/>
      <c r="IDO175" s="175"/>
      <c r="IDP175" s="175"/>
      <c r="IDQ175" s="175"/>
      <c r="IDR175" s="175"/>
      <c r="IDS175" s="175"/>
      <c r="IDT175" s="175"/>
      <c r="IDU175" s="175"/>
      <c r="IDV175" s="175"/>
      <c r="IDW175" s="175"/>
      <c r="IDX175" s="175"/>
      <c r="IDY175" s="175"/>
      <c r="IDZ175" s="175"/>
      <c r="IEA175" s="175"/>
      <c r="IEB175" s="175"/>
      <c r="IEC175" s="175"/>
      <c r="IED175" s="175"/>
      <c r="IEE175" s="175"/>
      <c r="IEF175" s="175"/>
      <c r="IEG175" s="175"/>
      <c r="IEH175" s="175"/>
      <c r="IEI175" s="175"/>
      <c r="IEJ175" s="175"/>
      <c r="IEK175" s="175"/>
      <c r="IEL175" s="175"/>
      <c r="IEM175" s="175"/>
      <c r="IEN175" s="175"/>
      <c r="IEO175" s="175"/>
      <c r="IEP175" s="175"/>
      <c r="IEQ175" s="175"/>
      <c r="IER175" s="175"/>
      <c r="IES175" s="175"/>
      <c r="IET175" s="175"/>
      <c r="IEU175" s="175"/>
      <c r="IEV175" s="175"/>
      <c r="IEW175" s="175"/>
      <c r="IEX175" s="175"/>
      <c r="IEY175" s="175"/>
      <c r="IEZ175" s="175"/>
      <c r="IFA175" s="175"/>
      <c r="IFB175" s="175"/>
      <c r="IFC175" s="175"/>
      <c r="IFD175" s="175"/>
      <c r="IFE175" s="175"/>
      <c r="IFF175" s="175"/>
      <c r="IFG175" s="175"/>
      <c r="IFH175" s="175"/>
      <c r="IFI175" s="175"/>
      <c r="IFJ175" s="175"/>
      <c r="IFK175" s="175"/>
      <c r="IFL175" s="175"/>
      <c r="IFM175" s="175"/>
      <c r="IFN175" s="175"/>
      <c r="IFO175" s="175"/>
      <c r="IFP175" s="175"/>
      <c r="IFQ175" s="175"/>
      <c r="IFR175" s="175"/>
      <c r="IFS175" s="175"/>
      <c r="IFT175" s="175"/>
      <c r="IFU175" s="175"/>
      <c r="IFV175" s="175"/>
      <c r="IFW175" s="175"/>
      <c r="IFX175" s="175"/>
      <c r="IFY175" s="175"/>
      <c r="IFZ175" s="175"/>
      <c r="IGA175" s="175"/>
      <c r="IGB175" s="175"/>
      <c r="IGC175" s="175"/>
      <c r="IGD175" s="175"/>
      <c r="IGE175" s="175"/>
      <c r="IGF175" s="175"/>
      <c r="IGG175" s="175"/>
      <c r="IGH175" s="175"/>
      <c r="IGI175" s="175"/>
      <c r="IGJ175" s="175"/>
      <c r="IGK175" s="175"/>
      <c r="IGL175" s="175"/>
      <c r="IGM175" s="175"/>
      <c r="IGN175" s="175"/>
      <c r="IGO175" s="175"/>
      <c r="IGP175" s="175"/>
      <c r="IGQ175" s="175"/>
      <c r="IGR175" s="175"/>
      <c r="IGS175" s="175"/>
      <c r="IGT175" s="175"/>
      <c r="IGU175" s="175"/>
      <c r="IGV175" s="175"/>
      <c r="IGW175" s="175"/>
      <c r="IGX175" s="175"/>
      <c r="IGY175" s="175"/>
      <c r="IGZ175" s="175"/>
      <c r="IHA175" s="175"/>
      <c r="IHB175" s="175"/>
      <c r="IHC175" s="175"/>
      <c r="IHD175" s="175"/>
      <c r="IHE175" s="175"/>
      <c r="IHF175" s="175"/>
      <c r="IHG175" s="175"/>
      <c r="IHH175" s="175"/>
      <c r="IHI175" s="175"/>
      <c r="IHJ175" s="175"/>
      <c r="IHK175" s="175"/>
      <c r="IHL175" s="175"/>
      <c r="IHM175" s="175"/>
      <c r="IHN175" s="175"/>
      <c r="IHO175" s="175"/>
      <c r="IHP175" s="175"/>
      <c r="IHQ175" s="175"/>
      <c r="IHR175" s="175"/>
      <c r="IHS175" s="175"/>
      <c r="IHT175" s="175"/>
      <c r="IHU175" s="175"/>
      <c r="IHV175" s="175"/>
      <c r="IHW175" s="175"/>
      <c r="IHX175" s="175"/>
      <c r="IHY175" s="175"/>
      <c r="IHZ175" s="175"/>
      <c r="IIA175" s="175"/>
      <c r="IIB175" s="175"/>
      <c r="IIC175" s="175"/>
      <c r="IID175" s="175"/>
      <c r="IIE175" s="175"/>
      <c r="IIF175" s="175"/>
      <c r="IIG175" s="175"/>
      <c r="IIH175" s="175"/>
      <c r="III175" s="175"/>
      <c r="IIJ175" s="175"/>
      <c r="IIK175" s="175"/>
      <c r="IIL175" s="175"/>
      <c r="IIM175" s="175"/>
      <c r="IIN175" s="175"/>
      <c r="IIO175" s="175"/>
      <c r="IIP175" s="175"/>
      <c r="IIQ175" s="175"/>
      <c r="IIR175" s="175"/>
      <c r="IIS175" s="175"/>
      <c r="IIT175" s="175"/>
      <c r="IIU175" s="175"/>
      <c r="IIV175" s="175"/>
      <c r="IIW175" s="175"/>
      <c r="IIX175" s="175"/>
      <c r="IIY175" s="175"/>
      <c r="IIZ175" s="175"/>
      <c r="IJA175" s="175"/>
      <c r="IJB175" s="175"/>
      <c r="IJC175" s="175"/>
      <c r="IJD175" s="175"/>
      <c r="IJE175" s="175"/>
      <c r="IJF175" s="175"/>
      <c r="IJG175" s="175"/>
      <c r="IJH175" s="175"/>
      <c r="IJI175" s="175"/>
      <c r="IJJ175" s="175"/>
      <c r="IJK175" s="175"/>
      <c r="IJL175" s="175"/>
      <c r="IJM175" s="175"/>
      <c r="IJN175" s="175"/>
      <c r="IJO175" s="175"/>
      <c r="IJP175" s="175"/>
      <c r="IJQ175" s="175"/>
      <c r="IJR175" s="175"/>
      <c r="IJS175" s="175"/>
      <c r="IJT175" s="175"/>
      <c r="IJU175" s="175"/>
      <c r="IJV175" s="175"/>
      <c r="IJW175" s="175"/>
      <c r="IJX175" s="175"/>
      <c r="IJY175" s="175"/>
      <c r="IJZ175" s="175"/>
      <c r="IKA175" s="175"/>
      <c r="IKB175" s="175"/>
      <c r="IKC175" s="175"/>
      <c r="IKD175" s="175"/>
      <c r="IKE175" s="175"/>
      <c r="IKF175" s="175"/>
      <c r="IKG175" s="175"/>
      <c r="IKH175" s="175"/>
      <c r="IKI175" s="175"/>
      <c r="IKJ175" s="175"/>
      <c r="IKK175" s="175"/>
      <c r="IKL175" s="175"/>
      <c r="IKM175" s="175"/>
      <c r="IKN175" s="175"/>
      <c r="IKO175" s="175"/>
      <c r="IKP175" s="175"/>
      <c r="IKQ175" s="175"/>
      <c r="IKR175" s="175"/>
      <c r="IKS175" s="175"/>
      <c r="IKT175" s="175"/>
      <c r="IKU175" s="175"/>
      <c r="IKV175" s="175"/>
      <c r="IKW175" s="175"/>
      <c r="IKX175" s="175"/>
      <c r="IKY175" s="175"/>
      <c r="IKZ175" s="175"/>
      <c r="ILA175" s="175"/>
      <c r="ILB175" s="175"/>
      <c r="ILC175" s="175"/>
      <c r="ILD175" s="175"/>
      <c r="ILE175" s="175"/>
      <c r="ILF175" s="175"/>
      <c r="ILG175" s="175"/>
      <c r="ILH175" s="175"/>
      <c r="ILI175" s="175"/>
      <c r="ILJ175" s="175"/>
      <c r="ILK175" s="175"/>
      <c r="ILL175" s="175"/>
      <c r="ILM175" s="175"/>
      <c r="ILN175" s="175"/>
      <c r="ILO175" s="175"/>
      <c r="ILP175" s="175"/>
      <c r="ILQ175" s="175"/>
      <c r="ILR175" s="175"/>
      <c r="ILS175" s="175"/>
      <c r="ILT175" s="175"/>
      <c r="ILU175" s="175"/>
      <c r="ILV175" s="175"/>
      <c r="ILW175" s="175"/>
      <c r="ILX175" s="175"/>
      <c r="ILY175" s="175"/>
      <c r="ILZ175" s="175"/>
      <c r="IMA175" s="175"/>
      <c r="IMB175" s="175"/>
      <c r="IMC175" s="175"/>
      <c r="IMD175" s="175"/>
      <c r="IME175" s="175"/>
      <c r="IMF175" s="175"/>
      <c r="IMG175" s="175"/>
      <c r="IMH175" s="175"/>
      <c r="IMI175" s="175"/>
      <c r="IMJ175" s="175"/>
      <c r="IMK175" s="175"/>
      <c r="IML175" s="175"/>
      <c r="IMM175" s="175"/>
      <c r="IMN175" s="175"/>
      <c r="IMO175" s="175"/>
      <c r="IMP175" s="175"/>
      <c r="IMQ175" s="175"/>
      <c r="IMR175" s="175"/>
      <c r="IMS175" s="175"/>
      <c r="IMT175" s="175"/>
      <c r="IMU175" s="175"/>
      <c r="IMV175" s="175"/>
      <c r="IMW175" s="175"/>
      <c r="IMX175" s="175"/>
      <c r="IMY175" s="175"/>
      <c r="IMZ175" s="175"/>
      <c r="INA175" s="175"/>
      <c r="INB175" s="175"/>
      <c r="INC175" s="175"/>
      <c r="IND175" s="175"/>
      <c r="INE175" s="175"/>
      <c r="INF175" s="175"/>
      <c r="ING175" s="175"/>
      <c r="INH175" s="175"/>
      <c r="INI175" s="175"/>
      <c r="INJ175" s="175"/>
      <c r="INK175" s="175"/>
      <c r="INL175" s="175"/>
      <c r="INM175" s="175"/>
      <c r="INN175" s="175"/>
      <c r="INO175" s="175"/>
      <c r="INP175" s="175"/>
      <c r="INQ175" s="175"/>
      <c r="INR175" s="175"/>
      <c r="INS175" s="175"/>
      <c r="INT175" s="175"/>
      <c r="INU175" s="175"/>
      <c r="INV175" s="175"/>
      <c r="INW175" s="175"/>
      <c r="INX175" s="175"/>
      <c r="INY175" s="175"/>
      <c r="INZ175" s="175"/>
      <c r="IOA175" s="175"/>
      <c r="IOB175" s="175"/>
      <c r="IOC175" s="175"/>
      <c r="IOD175" s="175"/>
      <c r="IOE175" s="175"/>
      <c r="IOF175" s="175"/>
      <c r="IOG175" s="175"/>
      <c r="IOH175" s="175"/>
      <c r="IOI175" s="175"/>
      <c r="IOJ175" s="175"/>
      <c r="IOK175" s="175"/>
      <c r="IOL175" s="175"/>
      <c r="IOM175" s="175"/>
      <c r="ION175" s="175"/>
      <c r="IOO175" s="175"/>
      <c r="IOP175" s="175"/>
      <c r="IOQ175" s="175"/>
      <c r="IOR175" s="175"/>
      <c r="IOS175" s="175"/>
      <c r="IOT175" s="175"/>
      <c r="IOU175" s="175"/>
      <c r="IOV175" s="175"/>
      <c r="IOW175" s="175"/>
      <c r="IOX175" s="175"/>
      <c r="IOY175" s="175"/>
      <c r="IOZ175" s="175"/>
      <c r="IPA175" s="175"/>
      <c r="IPB175" s="175"/>
      <c r="IPC175" s="175"/>
      <c r="IPD175" s="175"/>
      <c r="IPE175" s="175"/>
      <c r="IPF175" s="175"/>
      <c r="IPG175" s="175"/>
      <c r="IPH175" s="175"/>
      <c r="IPI175" s="175"/>
      <c r="IPJ175" s="175"/>
      <c r="IPK175" s="175"/>
      <c r="IPL175" s="175"/>
      <c r="IPM175" s="175"/>
      <c r="IPN175" s="175"/>
      <c r="IPO175" s="175"/>
      <c r="IPP175" s="175"/>
      <c r="IPQ175" s="175"/>
      <c r="IPR175" s="175"/>
      <c r="IPS175" s="175"/>
      <c r="IPT175" s="175"/>
      <c r="IPU175" s="175"/>
      <c r="IPV175" s="175"/>
      <c r="IPW175" s="175"/>
      <c r="IPX175" s="175"/>
      <c r="IPY175" s="175"/>
      <c r="IPZ175" s="175"/>
      <c r="IQA175" s="175"/>
      <c r="IQB175" s="175"/>
      <c r="IQC175" s="175"/>
      <c r="IQD175" s="175"/>
      <c r="IQE175" s="175"/>
      <c r="IQF175" s="175"/>
      <c r="IQG175" s="175"/>
      <c r="IQH175" s="175"/>
      <c r="IQI175" s="175"/>
      <c r="IQJ175" s="175"/>
      <c r="IQK175" s="175"/>
      <c r="IQL175" s="175"/>
      <c r="IQM175" s="175"/>
      <c r="IQN175" s="175"/>
      <c r="IQO175" s="175"/>
      <c r="IQP175" s="175"/>
      <c r="IQQ175" s="175"/>
      <c r="IQR175" s="175"/>
      <c r="IQS175" s="175"/>
      <c r="IQT175" s="175"/>
      <c r="IQU175" s="175"/>
      <c r="IQV175" s="175"/>
      <c r="IQW175" s="175"/>
      <c r="IQX175" s="175"/>
      <c r="IQY175" s="175"/>
      <c r="IQZ175" s="175"/>
      <c r="IRA175" s="175"/>
      <c r="IRB175" s="175"/>
      <c r="IRC175" s="175"/>
      <c r="IRD175" s="175"/>
      <c r="IRE175" s="175"/>
      <c r="IRF175" s="175"/>
      <c r="IRG175" s="175"/>
      <c r="IRH175" s="175"/>
      <c r="IRI175" s="175"/>
      <c r="IRJ175" s="175"/>
      <c r="IRK175" s="175"/>
      <c r="IRL175" s="175"/>
      <c r="IRM175" s="175"/>
      <c r="IRN175" s="175"/>
      <c r="IRO175" s="175"/>
      <c r="IRP175" s="175"/>
      <c r="IRQ175" s="175"/>
      <c r="IRR175" s="175"/>
      <c r="IRS175" s="175"/>
      <c r="IRT175" s="175"/>
      <c r="IRU175" s="175"/>
      <c r="IRV175" s="175"/>
      <c r="IRW175" s="175"/>
      <c r="IRX175" s="175"/>
      <c r="IRY175" s="175"/>
      <c r="IRZ175" s="175"/>
      <c r="ISA175" s="175"/>
      <c r="ISB175" s="175"/>
      <c r="ISC175" s="175"/>
      <c r="ISD175" s="175"/>
      <c r="ISE175" s="175"/>
      <c r="ISF175" s="175"/>
      <c r="ISG175" s="175"/>
      <c r="ISH175" s="175"/>
      <c r="ISI175" s="175"/>
      <c r="ISJ175" s="175"/>
      <c r="ISK175" s="175"/>
      <c r="ISL175" s="175"/>
      <c r="ISM175" s="175"/>
      <c r="ISN175" s="175"/>
      <c r="ISO175" s="175"/>
      <c r="ISP175" s="175"/>
      <c r="ISQ175" s="175"/>
      <c r="ISR175" s="175"/>
      <c r="ISS175" s="175"/>
      <c r="IST175" s="175"/>
      <c r="ISU175" s="175"/>
      <c r="ISV175" s="175"/>
      <c r="ISW175" s="175"/>
      <c r="ISX175" s="175"/>
      <c r="ISY175" s="175"/>
      <c r="ISZ175" s="175"/>
      <c r="ITA175" s="175"/>
      <c r="ITB175" s="175"/>
      <c r="ITC175" s="175"/>
      <c r="ITD175" s="175"/>
      <c r="ITE175" s="175"/>
      <c r="ITF175" s="175"/>
      <c r="ITG175" s="175"/>
      <c r="ITH175" s="175"/>
      <c r="ITI175" s="175"/>
      <c r="ITJ175" s="175"/>
      <c r="ITK175" s="175"/>
      <c r="ITL175" s="175"/>
      <c r="ITM175" s="175"/>
      <c r="ITN175" s="175"/>
      <c r="ITO175" s="175"/>
      <c r="ITP175" s="175"/>
      <c r="ITQ175" s="175"/>
      <c r="ITR175" s="175"/>
      <c r="ITS175" s="175"/>
      <c r="ITT175" s="175"/>
      <c r="ITU175" s="175"/>
      <c r="ITV175" s="175"/>
      <c r="ITW175" s="175"/>
      <c r="ITX175" s="175"/>
      <c r="ITY175" s="175"/>
      <c r="ITZ175" s="175"/>
      <c r="IUA175" s="175"/>
      <c r="IUB175" s="175"/>
      <c r="IUC175" s="175"/>
      <c r="IUD175" s="175"/>
      <c r="IUE175" s="175"/>
      <c r="IUF175" s="175"/>
      <c r="IUG175" s="175"/>
      <c r="IUH175" s="175"/>
      <c r="IUI175" s="175"/>
      <c r="IUJ175" s="175"/>
      <c r="IUK175" s="175"/>
      <c r="IUL175" s="175"/>
      <c r="IUM175" s="175"/>
      <c r="IUN175" s="175"/>
      <c r="IUO175" s="175"/>
      <c r="IUP175" s="175"/>
      <c r="IUQ175" s="175"/>
      <c r="IUR175" s="175"/>
      <c r="IUS175" s="175"/>
      <c r="IUT175" s="175"/>
      <c r="IUU175" s="175"/>
      <c r="IUV175" s="175"/>
      <c r="IUW175" s="175"/>
      <c r="IUX175" s="175"/>
      <c r="IUY175" s="175"/>
      <c r="IUZ175" s="175"/>
      <c r="IVA175" s="175"/>
      <c r="IVB175" s="175"/>
      <c r="IVC175" s="175"/>
      <c r="IVD175" s="175"/>
      <c r="IVE175" s="175"/>
      <c r="IVF175" s="175"/>
      <c r="IVG175" s="175"/>
      <c r="IVH175" s="175"/>
      <c r="IVI175" s="175"/>
      <c r="IVJ175" s="175"/>
      <c r="IVK175" s="175"/>
      <c r="IVL175" s="175"/>
      <c r="IVM175" s="175"/>
      <c r="IVN175" s="175"/>
      <c r="IVO175" s="175"/>
      <c r="IVP175" s="175"/>
      <c r="IVQ175" s="175"/>
      <c r="IVR175" s="175"/>
      <c r="IVS175" s="175"/>
      <c r="IVT175" s="175"/>
      <c r="IVU175" s="175"/>
      <c r="IVV175" s="175"/>
      <c r="IVW175" s="175"/>
      <c r="IVX175" s="175"/>
      <c r="IVY175" s="175"/>
      <c r="IVZ175" s="175"/>
      <c r="IWA175" s="175"/>
      <c r="IWB175" s="175"/>
      <c r="IWC175" s="175"/>
      <c r="IWD175" s="175"/>
      <c r="IWE175" s="175"/>
      <c r="IWF175" s="175"/>
      <c r="IWG175" s="175"/>
      <c r="IWH175" s="175"/>
      <c r="IWI175" s="175"/>
      <c r="IWJ175" s="175"/>
      <c r="IWK175" s="175"/>
      <c r="IWL175" s="175"/>
      <c r="IWM175" s="175"/>
      <c r="IWN175" s="175"/>
      <c r="IWO175" s="175"/>
      <c r="IWP175" s="175"/>
      <c r="IWQ175" s="175"/>
      <c r="IWR175" s="175"/>
      <c r="IWS175" s="175"/>
      <c r="IWT175" s="175"/>
      <c r="IWU175" s="175"/>
      <c r="IWV175" s="175"/>
      <c r="IWW175" s="175"/>
      <c r="IWX175" s="175"/>
      <c r="IWY175" s="175"/>
      <c r="IWZ175" s="175"/>
      <c r="IXA175" s="175"/>
      <c r="IXB175" s="175"/>
      <c r="IXC175" s="175"/>
      <c r="IXD175" s="175"/>
      <c r="IXE175" s="175"/>
      <c r="IXF175" s="175"/>
      <c r="IXG175" s="175"/>
      <c r="IXH175" s="175"/>
      <c r="IXI175" s="175"/>
      <c r="IXJ175" s="175"/>
      <c r="IXK175" s="175"/>
      <c r="IXL175" s="175"/>
      <c r="IXM175" s="175"/>
      <c r="IXN175" s="175"/>
      <c r="IXO175" s="175"/>
      <c r="IXP175" s="175"/>
      <c r="IXQ175" s="175"/>
      <c r="IXR175" s="175"/>
      <c r="IXS175" s="175"/>
      <c r="IXT175" s="175"/>
      <c r="IXU175" s="175"/>
      <c r="IXV175" s="175"/>
      <c r="IXW175" s="175"/>
      <c r="IXX175" s="175"/>
      <c r="IXY175" s="175"/>
      <c r="IXZ175" s="175"/>
      <c r="IYA175" s="175"/>
      <c r="IYB175" s="175"/>
      <c r="IYC175" s="175"/>
      <c r="IYD175" s="175"/>
      <c r="IYE175" s="175"/>
      <c r="IYF175" s="175"/>
      <c r="IYG175" s="175"/>
      <c r="IYH175" s="175"/>
      <c r="IYI175" s="175"/>
      <c r="IYJ175" s="175"/>
      <c r="IYK175" s="175"/>
      <c r="IYL175" s="175"/>
      <c r="IYM175" s="175"/>
      <c r="IYN175" s="175"/>
      <c r="IYO175" s="175"/>
      <c r="IYP175" s="175"/>
      <c r="IYQ175" s="175"/>
      <c r="IYR175" s="175"/>
      <c r="IYS175" s="175"/>
      <c r="IYT175" s="175"/>
      <c r="IYU175" s="175"/>
      <c r="IYV175" s="175"/>
      <c r="IYW175" s="175"/>
      <c r="IYX175" s="175"/>
      <c r="IYY175" s="175"/>
      <c r="IYZ175" s="175"/>
      <c r="IZA175" s="175"/>
      <c r="IZB175" s="175"/>
      <c r="IZC175" s="175"/>
      <c r="IZD175" s="175"/>
      <c r="IZE175" s="175"/>
      <c r="IZF175" s="175"/>
      <c r="IZG175" s="175"/>
      <c r="IZH175" s="175"/>
      <c r="IZI175" s="175"/>
      <c r="IZJ175" s="175"/>
      <c r="IZK175" s="175"/>
      <c r="IZL175" s="175"/>
      <c r="IZM175" s="175"/>
      <c r="IZN175" s="175"/>
      <c r="IZO175" s="175"/>
      <c r="IZP175" s="175"/>
      <c r="IZQ175" s="175"/>
      <c r="IZR175" s="175"/>
      <c r="IZS175" s="175"/>
      <c r="IZT175" s="175"/>
      <c r="IZU175" s="175"/>
      <c r="IZV175" s="175"/>
      <c r="IZW175" s="175"/>
      <c r="IZX175" s="175"/>
      <c r="IZY175" s="175"/>
      <c r="IZZ175" s="175"/>
      <c r="JAA175" s="175"/>
      <c r="JAB175" s="175"/>
      <c r="JAC175" s="175"/>
      <c r="JAD175" s="175"/>
      <c r="JAE175" s="175"/>
      <c r="JAF175" s="175"/>
      <c r="JAG175" s="175"/>
      <c r="JAH175" s="175"/>
      <c r="JAI175" s="175"/>
      <c r="JAJ175" s="175"/>
      <c r="JAK175" s="175"/>
      <c r="JAL175" s="175"/>
      <c r="JAM175" s="175"/>
      <c r="JAN175" s="175"/>
      <c r="JAO175" s="175"/>
      <c r="JAP175" s="175"/>
      <c r="JAQ175" s="175"/>
      <c r="JAR175" s="175"/>
      <c r="JAS175" s="175"/>
      <c r="JAT175" s="175"/>
      <c r="JAU175" s="175"/>
      <c r="JAV175" s="175"/>
      <c r="JAW175" s="175"/>
      <c r="JAX175" s="175"/>
      <c r="JAY175" s="175"/>
      <c r="JAZ175" s="175"/>
      <c r="JBA175" s="175"/>
      <c r="JBB175" s="175"/>
      <c r="JBC175" s="175"/>
      <c r="JBD175" s="175"/>
      <c r="JBE175" s="175"/>
      <c r="JBF175" s="175"/>
      <c r="JBG175" s="175"/>
      <c r="JBH175" s="175"/>
      <c r="JBI175" s="175"/>
      <c r="JBJ175" s="175"/>
      <c r="JBK175" s="175"/>
      <c r="JBL175" s="175"/>
      <c r="JBM175" s="175"/>
      <c r="JBN175" s="175"/>
      <c r="JBO175" s="175"/>
      <c r="JBP175" s="175"/>
      <c r="JBQ175" s="175"/>
      <c r="JBR175" s="175"/>
      <c r="JBS175" s="175"/>
      <c r="JBT175" s="175"/>
      <c r="JBU175" s="175"/>
      <c r="JBV175" s="175"/>
      <c r="JBW175" s="175"/>
      <c r="JBX175" s="175"/>
      <c r="JBY175" s="175"/>
      <c r="JBZ175" s="175"/>
      <c r="JCA175" s="175"/>
      <c r="JCB175" s="175"/>
      <c r="JCC175" s="175"/>
      <c r="JCD175" s="175"/>
      <c r="JCE175" s="175"/>
      <c r="JCF175" s="175"/>
      <c r="JCG175" s="175"/>
      <c r="JCH175" s="175"/>
      <c r="JCI175" s="175"/>
      <c r="JCJ175" s="175"/>
      <c r="JCK175" s="175"/>
      <c r="JCL175" s="175"/>
      <c r="JCM175" s="175"/>
      <c r="JCN175" s="175"/>
      <c r="JCO175" s="175"/>
      <c r="JCP175" s="175"/>
      <c r="JCQ175" s="175"/>
      <c r="JCR175" s="175"/>
      <c r="JCS175" s="175"/>
      <c r="JCT175" s="175"/>
      <c r="JCU175" s="175"/>
      <c r="JCV175" s="175"/>
      <c r="JCW175" s="175"/>
      <c r="JCX175" s="175"/>
      <c r="JCY175" s="175"/>
      <c r="JCZ175" s="175"/>
      <c r="JDA175" s="175"/>
      <c r="JDB175" s="175"/>
      <c r="JDC175" s="175"/>
      <c r="JDD175" s="175"/>
      <c r="JDE175" s="175"/>
      <c r="JDF175" s="175"/>
      <c r="JDG175" s="175"/>
      <c r="JDH175" s="175"/>
      <c r="JDI175" s="175"/>
      <c r="JDJ175" s="175"/>
      <c r="JDK175" s="175"/>
      <c r="JDL175" s="175"/>
      <c r="JDM175" s="175"/>
      <c r="JDN175" s="175"/>
      <c r="JDO175" s="175"/>
      <c r="JDP175" s="175"/>
      <c r="JDQ175" s="175"/>
      <c r="JDR175" s="175"/>
      <c r="JDS175" s="175"/>
      <c r="JDT175" s="175"/>
      <c r="JDU175" s="175"/>
      <c r="JDV175" s="175"/>
      <c r="JDW175" s="175"/>
      <c r="JDX175" s="175"/>
      <c r="JDY175" s="175"/>
      <c r="JDZ175" s="175"/>
      <c r="JEA175" s="175"/>
      <c r="JEB175" s="175"/>
      <c r="JEC175" s="175"/>
      <c r="JED175" s="175"/>
      <c r="JEE175" s="175"/>
      <c r="JEF175" s="175"/>
      <c r="JEG175" s="175"/>
      <c r="JEH175" s="175"/>
      <c r="JEI175" s="175"/>
      <c r="JEJ175" s="175"/>
      <c r="JEK175" s="175"/>
      <c r="JEL175" s="175"/>
      <c r="JEM175" s="175"/>
      <c r="JEN175" s="175"/>
      <c r="JEO175" s="175"/>
      <c r="JEP175" s="175"/>
      <c r="JEQ175" s="175"/>
      <c r="JER175" s="175"/>
      <c r="JES175" s="175"/>
      <c r="JET175" s="175"/>
      <c r="JEU175" s="175"/>
      <c r="JEV175" s="175"/>
      <c r="JEW175" s="175"/>
      <c r="JEX175" s="175"/>
      <c r="JEY175" s="175"/>
      <c r="JEZ175" s="175"/>
      <c r="JFA175" s="175"/>
      <c r="JFB175" s="175"/>
      <c r="JFC175" s="175"/>
      <c r="JFD175" s="175"/>
      <c r="JFE175" s="175"/>
      <c r="JFF175" s="175"/>
      <c r="JFG175" s="175"/>
      <c r="JFH175" s="175"/>
      <c r="JFI175" s="175"/>
      <c r="JFJ175" s="175"/>
      <c r="JFK175" s="175"/>
      <c r="JFL175" s="175"/>
      <c r="JFM175" s="175"/>
      <c r="JFN175" s="175"/>
      <c r="JFO175" s="175"/>
      <c r="JFP175" s="175"/>
      <c r="JFQ175" s="175"/>
      <c r="JFR175" s="175"/>
      <c r="JFS175" s="175"/>
      <c r="JFT175" s="175"/>
      <c r="JFU175" s="175"/>
      <c r="JFV175" s="175"/>
      <c r="JFW175" s="175"/>
      <c r="JFX175" s="175"/>
      <c r="JFY175" s="175"/>
      <c r="JFZ175" s="175"/>
      <c r="JGA175" s="175"/>
      <c r="JGB175" s="175"/>
      <c r="JGC175" s="175"/>
      <c r="JGD175" s="175"/>
      <c r="JGE175" s="175"/>
      <c r="JGF175" s="175"/>
      <c r="JGG175" s="175"/>
      <c r="JGH175" s="175"/>
      <c r="JGI175" s="175"/>
      <c r="JGJ175" s="175"/>
      <c r="JGK175" s="175"/>
      <c r="JGL175" s="175"/>
      <c r="JGM175" s="175"/>
      <c r="JGN175" s="175"/>
      <c r="JGO175" s="175"/>
      <c r="JGP175" s="175"/>
      <c r="JGQ175" s="175"/>
      <c r="JGR175" s="175"/>
      <c r="JGS175" s="175"/>
      <c r="JGT175" s="175"/>
      <c r="JGU175" s="175"/>
      <c r="JGV175" s="175"/>
      <c r="JGW175" s="175"/>
      <c r="JGX175" s="175"/>
      <c r="JGY175" s="175"/>
      <c r="JGZ175" s="175"/>
      <c r="JHA175" s="175"/>
      <c r="JHB175" s="175"/>
      <c r="JHC175" s="175"/>
      <c r="JHD175" s="175"/>
      <c r="JHE175" s="175"/>
      <c r="JHF175" s="175"/>
      <c r="JHG175" s="175"/>
      <c r="JHH175" s="175"/>
      <c r="JHI175" s="175"/>
      <c r="JHJ175" s="175"/>
      <c r="JHK175" s="175"/>
      <c r="JHL175" s="175"/>
      <c r="JHM175" s="175"/>
      <c r="JHN175" s="175"/>
      <c r="JHO175" s="175"/>
      <c r="JHP175" s="175"/>
      <c r="JHQ175" s="175"/>
      <c r="JHR175" s="175"/>
      <c r="JHS175" s="175"/>
      <c r="JHT175" s="175"/>
      <c r="JHU175" s="175"/>
      <c r="JHV175" s="175"/>
      <c r="JHW175" s="175"/>
      <c r="JHX175" s="175"/>
      <c r="JHY175" s="175"/>
      <c r="JHZ175" s="175"/>
      <c r="JIA175" s="175"/>
      <c r="JIB175" s="175"/>
      <c r="JIC175" s="175"/>
      <c r="JID175" s="175"/>
      <c r="JIE175" s="175"/>
      <c r="JIF175" s="175"/>
      <c r="JIG175" s="175"/>
      <c r="JIH175" s="175"/>
      <c r="JII175" s="175"/>
      <c r="JIJ175" s="175"/>
      <c r="JIK175" s="175"/>
      <c r="JIL175" s="175"/>
      <c r="JIM175" s="175"/>
      <c r="JIN175" s="175"/>
      <c r="JIO175" s="175"/>
      <c r="JIP175" s="175"/>
      <c r="JIQ175" s="175"/>
      <c r="JIR175" s="175"/>
      <c r="JIS175" s="175"/>
      <c r="JIT175" s="175"/>
      <c r="JIU175" s="175"/>
      <c r="JIV175" s="175"/>
      <c r="JIW175" s="175"/>
      <c r="JIX175" s="175"/>
      <c r="JIY175" s="175"/>
      <c r="JIZ175" s="175"/>
      <c r="JJA175" s="175"/>
      <c r="JJB175" s="175"/>
      <c r="JJC175" s="175"/>
      <c r="JJD175" s="175"/>
      <c r="JJE175" s="175"/>
      <c r="JJF175" s="175"/>
      <c r="JJG175" s="175"/>
      <c r="JJH175" s="175"/>
      <c r="JJI175" s="175"/>
      <c r="JJJ175" s="175"/>
      <c r="JJK175" s="175"/>
      <c r="JJL175" s="175"/>
      <c r="JJM175" s="175"/>
      <c r="JJN175" s="175"/>
      <c r="JJO175" s="175"/>
      <c r="JJP175" s="175"/>
      <c r="JJQ175" s="175"/>
      <c r="JJR175" s="175"/>
      <c r="JJS175" s="175"/>
      <c r="JJT175" s="175"/>
      <c r="JJU175" s="175"/>
      <c r="JJV175" s="175"/>
      <c r="JJW175" s="175"/>
      <c r="JJX175" s="175"/>
      <c r="JJY175" s="175"/>
      <c r="JJZ175" s="175"/>
      <c r="JKA175" s="175"/>
      <c r="JKB175" s="175"/>
      <c r="JKC175" s="175"/>
      <c r="JKD175" s="175"/>
      <c r="JKE175" s="175"/>
      <c r="JKF175" s="175"/>
      <c r="JKG175" s="175"/>
      <c r="JKH175" s="175"/>
      <c r="JKI175" s="175"/>
      <c r="JKJ175" s="175"/>
      <c r="JKK175" s="175"/>
      <c r="JKL175" s="175"/>
      <c r="JKM175" s="175"/>
      <c r="JKN175" s="175"/>
      <c r="JKO175" s="175"/>
      <c r="JKP175" s="175"/>
      <c r="JKQ175" s="175"/>
      <c r="JKR175" s="175"/>
      <c r="JKS175" s="175"/>
      <c r="JKT175" s="175"/>
      <c r="JKU175" s="175"/>
      <c r="JKV175" s="175"/>
      <c r="JKW175" s="175"/>
      <c r="JKX175" s="175"/>
      <c r="JKY175" s="175"/>
      <c r="JKZ175" s="175"/>
      <c r="JLA175" s="175"/>
      <c r="JLB175" s="175"/>
      <c r="JLC175" s="175"/>
      <c r="JLD175" s="175"/>
      <c r="JLE175" s="175"/>
      <c r="JLF175" s="175"/>
      <c r="JLG175" s="175"/>
      <c r="JLH175" s="175"/>
      <c r="JLI175" s="175"/>
      <c r="JLJ175" s="175"/>
      <c r="JLK175" s="175"/>
      <c r="JLL175" s="175"/>
      <c r="JLM175" s="175"/>
      <c r="JLN175" s="175"/>
      <c r="JLO175" s="175"/>
      <c r="JLP175" s="175"/>
      <c r="JLQ175" s="175"/>
      <c r="JLR175" s="175"/>
      <c r="JLS175" s="175"/>
      <c r="JLT175" s="175"/>
      <c r="JLU175" s="175"/>
      <c r="JLV175" s="175"/>
      <c r="JLW175" s="175"/>
      <c r="JLX175" s="175"/>
      <c r="JLY175" s="175"/>
      <c r="JLZ175" s="175"/>
      <c r="JMA175" s="175"/>
      <c r="JMB175" s="175"/>
      <c r="JMC175" s="175"/>
      <c r="JMD175" s="175"/>
      <c r="JME175" s="175"/>
      <c r="JMF175" s="175"/>
      <c r="JMG175" s="175"/>
      <c r="JMH175" s="175"/>
      <c r="JMI175" s="175"/>
      <c r="JMJ175" s="175"/>
      <c r="JMK175" s="175"/>
      <c r="JML175" s="175"/>
      <c r="JMM175" s="175"/>
      <c r="JMN175" s="175"/>
      <c r="JMO175" s="175"/>
      <c r="JMP175" s="175"/>
      <c r="JMQ175" s="175"/>
      <c r="JMR175" s="175"/>
      <c r="JMS175" s="175"/>
      <c r="JMT175" s="175"/>
      <c r="JMU175" s="175"/>
      <c r="JMV175" s="175"/>
      <c r="JMW175" s="175"/>
      <c r="JMX175" s="175"/>
      <c r="JMY175" s="175"/>
      <c r="JMZ175" s="175"/>
      <c r="JNA175" s="175"/>
      <c r="JNB175" s="175"/>
      <c r="JNC175" s="175"/>
      <c r="JND175" s="175"/>
      <c r="JNE175" s="175"/>
      <c r="JNF175" s="175"/>
      <c r="JNG175" s="175"/>
      <c r="JNH175" s="175"/>
      <c r="JNI175" s="175"/>
      <c r="JNJ175" s="175"/>
      <c r="JNK175" s="175"/>
      <c r="JNL175" s="175"/>
      <c r="JNM175" s="175"/>
      <c r="JNN175" s="175"/>
      <c r="JNO175" s="175"/>
      <c r="JNP175" s="175"/>
      <c r="JNQ175" s="175"/>
      <c r="JNR175" s="175"/>
      <c r="JNS175" s="175"/>
      <c r="JNT175" s="175"/>
      <c r="JNU175" s="175"/>
      <c r="JNV175" s="175"/>
      <c r="JNW175" s="175"/>
      <c r="JNX175" s="175"/>
      <c r="JNY175" s="175"/>
      <c r="JNZ175" s="175"/>
      <c r="JOA175" s="175"/>
      <c r="JOB175" s="175"/>
      <c r="JOC175" s="175"/>
      <c r="JOD175" s="175"/>
      <c r="JOE175" s="175"/>
      <c r="JOF175" s="175"/>
      <c r="JOG175" s="175"/>
      <c r="JOH175" s="175"/>
      <c r="JOI175" s="175"/>
      <c r="JOJ175" s="175"/>
      <c r="JOK175" s="175"/>
      <c r="JOL175" s="175"/>
      <c r="JOM175" s="175"/>
      <c r="JON175" s="175"/>
      <c r="JOO175" s="175"/>
      <c r="JOP175" s="175"/>
      <c r="JOQ175" s="175"/>
      <c r="JOR175" s="175"/>
      <c r="JOS175" s="175"/>
      <c r="JOT175" s="175"/>
      <c r="JOU175" s="175"/>
      <c r="JOV175" s="175"/>
      <c r="JOW175" s="175"/>
      <c r="JOX175" s="175"/>
      <c r="JOY175" s="175"/>
      <c r="JOZ175" s="175"/>
      <c r="JPA175" s="175"/>
      <c r="JPB175" s="175"/>
      <c r="JPC175" s="175"/>
      <c r="JPD175" s="175"/>
      <c r="JPE175" s="175"/>
      <c r="JPF175" s="175"/>
      <c r="JPG175" s="175"/>
      <c r="JPH175" s="175"/>
      <c r="JPI175" s="175"/>
      <c r="JPJ175" s="175"/>
      <c r="JPK175" s="175"/>
      <c r="JPL175" s="175"/>
      <c r="JPM175" s="175"/>
      <c r="JPN175" s="175"/>
      <c r="JPO175" s="175"/>
      <c r="JPP175" s="175"/>
      <c r="JPQ175" s="175"/>
      <c r="JPR175" s="175"/>
      <c r="JPS175" s="175"/>
      <c r="JPT175" s="175"/>
      <c r="JPU175" s="175"/>
      <c r="JPV175" s="175"/>
      <c r="JPW175" s="175"/>
      <c r="JPX175" s="175"/>
      <c r="JPY175" s="175"/>
      <c r="JPZ175" s="175"/>
      <c r="JQA175" s="175"/>
      <c r="JQB175" s="175"/>
      <c r="JQC175" s="175"/>
      <c r="JQD175" s="175"/>
      <c r="JQE175" s="175"/>
      <c r="JQF175" s="175"/>
      <c r="JQG175" s="175"/>
      <c r="JQH175" s="175"/>
      <c r="JQI175" s="175"/>
      <c r="JQJ175" s="175"/>
      <c r="JQK175" s="175"/>
      <c r="JQL175" s="175"/>
      <c r="JQM175" s="175"/>
      <c r="JQN175" s="175"/>
      <c r="JQO175" s="175"/>
      <c r="JQP175" s="175"/>
      <c r="JQQ175" s="175"/>
      <c r="JQR175" s="175"/>
      <c r="JQS175" s="175"/>
      <c r="JQT175" s="175"/>
      <c r="JQU175" s="175"/>
      <c r="JQV175" s="175"/>
      <c r="JQW175" s="175"/>
      <c r="JQX175" s="175"/>
      <c r="JQY175" s="175"/>
      <c r="JQZ175" s="175"/>
      <c r="JRA175" s="175"/>
      <c r="JRB175" s="175"/>
      <c r="JRC175" s="175"/>
      <c r="JRD175" s="175"/>
      <c r="JRE175" s="175"/>
      <c r="JRF175" s="175"/>
      <c r="JRG175" s="175"/>
      <c r="JRH175" s="175"/>
      <c r="JRI175" s="175"/>
      <c r="JRJ175" s="175"/>
      <c r="JRK175" s="175"/>
      <c r="JRL175" s="175"/>
      <c r="JRM175" s="175"/>
      <c r="JRN175" s="175"/>
      <c r="JRO175" s="175"/>
      <c r="JRP175" s="175"/>
      <c r="JRQ175" s="175"/>
      <c r="JRR175" s="175"/>
      <c r="JRS175" s="175"/>
      <c r="JRT175" s="175"/>
      <c r="JRU175" s="175"/>
      <c r="JRV175" s="175"/>
      <c r="JRW175" s="175"/>
      <c r="JRX175" s="175"/>
      <c r="JRY175" s="175"/>
      <c r="JRZ175" s="175"/>
      <c r="JSA175" s="175"/>
      <c r="JSB175" s="175"/>
      <c r="JSC175" s="175"/>
      <c r="JSD175" s="175"/>
      <c r="JSE175" s="175"/>
      <c r="JSF175" s="175"/>
      <c r="JSG175" s="175"/>
      <c r="JSH175" s="175"/>
      <c r="JSI175" s="175"/>
      <c r="JSJ175" s="175"/>
      <c r="JSK175" s="175"/>
      <c r="JSL175" s="175"/>
      <c r="JSM175" s="175"/>
      <c r="JSN175" s="175"/>
      <c r="JSO175" s="175"/>
      <c r="JSP175" s="175"/>
      <c r="JSQ175" s="175"/>
      <c r="JSR175" s="175"/>
      <c r="JSS175" s="175"/>
      <c r="JST175" s="175"/>
      <c r="JSU175" s="175"/>
      <c r="JSV175" s="175"/>
      <c r="JSW175" s="175"/>
      <c r="JSX175" s="175"/>
      <c r="JSY175" s="175"/>
      <c r="JSZ175" s="175"/>
      <c r="JTA175" s="175"/>
      <c r="JTB175" s="175"/>
      <c r="JTC175" s="175"/>
      <c r="JTD175" s="175"/>
      <c r="JTE175" s="175"/>
      <c r="JTF175" s="175"/>
      <c r="JTG175" s="175"/>
      <c r="JTH175" s="175"/>
      <c r="JTI175" s="175"/>
      <c r="JTJ175" s="175"/>
      <c r="JTK175" s="175"/>
      <c r="JTL175" s="175"/>
      <c r="JTM175" s="175"/>
      <c r="JTN175" s="175"/>
      <c r="JTO175" s="175"/>
      <c r="JTP175" s="175"/>
      <c r="JTQ175" s="175"/>
      <c r="JTR175" s="175"/>
      <c r="JTS175" s="175"/>
      <c r="JTT175" s="175"/>
      <c r="JTU175" s="175"/>
      <c r="JTV175" s="175"/>
      <c r="JTW175" s="175"/>
      <c r="JTX175" s="175"/>
      <c r="JTY175" s="175"/>
      <c r="JTZ175" s="175"/>
      <c r="JUA175" s="175"/>
      <c r="JUB175" s="175"/>
      <c r="JUC175" s="175"/>
      <c r="JUD175" s="175"/>
      <c r="JUE175" s="175"/>
      <c r="JUF175" s="175"/>
      <c r="JUG175" s="175"/>
      <c r="JUH175" s="175"/>
      <c r="JUI175" s="175"/>
      <c r="JUJ175" s="175"/>
      <c r="JUK175" s="175"/>
      <c r="JUL175" s="175"/>
      <c r="JUM175" s="175"/>
      <c r="JUN175" s="175"/>
      <c r="JUO175" s="175"/>
      <c r="JUP175" s="175"/>
      <c r="JUQ175" s="175"/>
      <c r="JUR175" s="175"/>
      <c r="JUS175" s="175"/>
      <c r="JUT175" s="175"/>
      <c r="JUU175" s="175"/>
      <c r="JUV175" s="175"/>
      <c r="JUW175" s="175"/>
      <c r="JUX175" s="175"/>
      <c r="JUY175" s="175"/>
      <c r="JUZ175" s="175"/>
      <c r="JVA175" s="175"/>
      <c r="JVB175" s="175"/>
      <c r="JVC175" s="175"/>
      <c r="JVD175" s="175"/>
      <c r="JVE175" s="175"/>
      <c r="JVF175" s="175"/>
      <c r="JVG175" s="175"/>
      <c r="JVH175" s="175"/>
      <c r="JVI175" s="175"/>
      <c r="JVJ175" s="175"/>
      <c r="JVK175" s="175"/>
      <c r="JVL175" s="175"/>
      <c r="JVM175" s="175"/>
      <c r="JVN175" s="175"/>
      <c r="JVO175" s="175"/>
      <c r="JVP175" s="175"/>
      <c r="JVQ175" s="175"/>
      <c r="JVR175" s="175"/>
      <c r="JVS175" s="175"/>
      <c r="JVT175" s="175"/>
      <c r="JVU175" s="175"/>
      <c r="JVV175" s="175"/>
      <c r="JVW175" s="175"/>
      <c r="JVX175" s="175"/>
      <c r="JVY175" s="175"/>
      <c r="JVZ175" s="175"/>
      <c r="JWA175" s="175"/>
      <c r="JWB175" s="175"/>
      <c r="JWC175" s="175"/>
      <c r="JWD175" s="175"/>
      <c r="JWE175" s="175"/>
      <c r="JWF175" s="175"/>
      <c r="JWG175" s="175"/>
      <c r="JWH175" s="175"/>
      <c r="JWI175" s="175"/>
      <c r="JWJ175" s="175"/>
      <c r="JWK175" s="175"/>
      <c r="JWL175" s="175"/>
      <c r="JWM175" s="175"/>
      <c r="JWN175" s="175"/>
      <c r="JWO175" s="175"/>
      <c r="JWP175" s="175"/>
      <c r="JWQ175" s="175"/>
      <c r="JWR175" s="175"/>
      <c r="JWS175" s="175"/>
      <c r="JWT175" s="175"/>
      <c r="JWU175" s="175"/>
      <c r="JWV175" s="175"/>
      <c r="JWW175" s="175"/>
      <c r="JWX175" s="175"/>
      <c r="JWY175" s="175"/>
      <c r="JWZ175" s="175"/>
      <c r="JXA175" s="175"/>
      <c r="JXB175" s="175"/>
      <c r="JXC175" s="175"/>
      <c r="JXD175" s="175"/>
      <c r="JXE175" s="175"/>
      <c r="JXF175" s="175"/>
      <c r="JXG175" s="175"/>
      <c r="JXH175" s="175"/>
      <c r="JXI175" s="175"/>
      <c r="JXJ175" s="175"/>
      <c r="JXK175" s="175"/>
      <c r="JXL175" s="175"/>
      <c r="JXM175" s="175"/>
      <c r="JXN175" s="175"/>
      <c r="JXO175" s="175"/>
      <c r="JXP175" s="175"/>
      <c r="JXQ175" s="175"/>
      <c r="JXR175" s="175"/>
      <c r="JXS175" s="175"/>
      <c r="JXT175" s="175"/>
      <c r="JXU175" s="175"/>
      <c r="JXV175" s="175"/>
      <c r="JXW175" s="175"/>
      <c r="JXX175" s="175"/>
      <c r="JXY175" s="175"/>
      <c r="JXZ175" s="175"/>
      <c r="JYA175" s="175"/>
      <c r="JYB175" s="175"/>
      <c r="JYC175" s="175"/>
      <c r="JYD175" s="175"/>
      <c r="JYE175" s="175"/>
      <c r="JYF175" s="175"/>
      <c r="JYG175" s="175"/>
      <c r="JYH175" s="175"/>
      <c r="JYI175" s="175"/>
      <c r="JYJ175" s="175"/>
      <c r="JYK175" s="175"/>
      <c r="JYL175" s="175"/>
      <c r="JYM175" s="175"/>
      <c r="JYN175" s="175"/>
      <c r="JYO175" s="175"/>
      <c r="JYP175" s="175"/>
      <c r="JYQ175" s="175"/>
      <c r="JYR175" s="175"/>
      <c r="JYS175" s="175"/>
      <c r="JYT175" s="175"/>
      <c r="JYU175" s="175"/>
      <c r="JYV175" s="175"/>
      <c r="JYW175" s="175"/>
      <c r="JYX175" s="175"/>
      <c r="JYY175" s="175"/>
      <c r="JYZ175" s="175"/>
      <c r="JZA175" s="175"/>
      <c r="JZB175" s="175"/>
      <c r="JZC175" s="175"/>
      <c r="JZD175" s="175"/>
      <c r="JZE175" s="175"/>
      <c r="JZF175" s="175"/>
      <c r="JZG175" s="175"/>
      <c r="JZH175" s="175"/>
      <c r="JZI175" s="175"/>
      <c r="JZJ175" s="175"/>
      <c r="JZK175" s="175"/>
      <c r="JZL175" s="175"/>
      <c r="JZM175" s="175"/>
      <c r="JZN175" s="175"/>
      <c r="JZO175" s="175"/>
      <c r="JZP175" s="175"/>
      <c r="JZQ175" s="175"/>
      <c r="JZR175" s="175"/>
      <c r="JZS175" s="175"/>
      <c r="JZT175" s="175"/>
      <c r="JZU175" s="175"/>
      <c r="JZV175" s="175"/>
      <c r="JZW175" s="175"/>
      <c r="JZX175" s="175"/>
      <c r="JZY175" s="175"/>
      <c r="JZZ175" s="175"/>
      <c r="KAA175" s="175"/>
      <c r="KAB175" s="175"/>
      <c r="KAC175" s="175"/>
      <c r="KAD175" s="175"/>
      <c r="KAE175" s="175"/>
      <c r="KAF175" s="175"/>
      <c r="KAG175" s="175"/>
      <c r="KAH175" s="175"/>
      <c r="KAI175" s="175"/>
      <c r="KAJ175" s="175"/>
      <c r="KAK175" s="175"/>
      <c r="KAL175" s="175"/>
      <c r="KAM175" s="175"/>
      <c r="KAN175" s="175"/>
      <c r="KAO175" s="175"/>
      <c r="KAP175" s="175"/>
      <c r="KAQ175" s="175"/>
      <c r="KAR175" s="175"/>
      <c r="KAS175" s="175"/>
      <c r="KAT175" s="175"/>
      <c r="KAU175" s="175"/>
      <c r="KAV175" s="175"/>
      <c r="KAW175" s="175"/>
      <c r="KAX175" s="175"/>
      <c r="KAY175" s="175"/>
      <c r="KAZ175" s="175"/>
      <c r="KBA175" s="175"/>
      <c r="KBB175" s="175"/>
      <c r="KBC175" s="175"/>
      <c r="KBD175" s="175"/>
      <c r="KBE175" s="175"/>
      <c r="KBF175" s="175"/>
      <c r="KBG175" s="175"/>
      <c r="KBH175" s="175"/>
      <c r="KBI175" s="175"/>
      <c r="KBJ175" s="175"/>
      <c r="KBK175" s="175"/>
      <c r="KBL175" s="175"/>
      <c r="KBM175" s="175"/>
      <c r="KBN175" s="175"/>
      <c r="KBO175" s="175"/>
      <c r="KBP175" s="175"/>
      <c r="KBQ175" s="175"/>
      <c r="KBR175" s="175"/>
      <c r="KBS175" s="175"/>
      <c r="KBT175" s="175"/>
      <c r="KBU175" s="175"/>
      <c r="KBV175" s="175"/>
      <c r="KBW175" s="175"/>
      <c r="KBX175" s="175"/>
      <c r="KBY175" s="175"/>
      <c r="KBZ175" s="175"/>
      <c r="KCA175" s="175"/>
      <c r="KCB175" s="175"/>
      <c r="KCC175" s="175"/>
      <c r="KCD175" s="175"/>
      <c r="KCE175" s="175"/>
      <c r="KCF175" s="175"/>
      <c r="KCG175" s="175"/>
      <c r="KCH175" s="175"/>
      <c r="KCI175" s="175"/>
      <c r="KCJ175" s="175"/>
      <c r="KCK175" s="175"/>
      <c r="KCL175" s="175"/>
      <c r="KCM175" s="175"/>
      <c r="KCN175" s="175"/>
      <c r="KCO175" s="175"/>
      <c r="KCP175" s="175"/>
      <c r="KCQ175" s="175"/>
      <c r="KCR175" s="175"/>
      <c r="KCS175" s="175"/>
      <c r="KCT175" s="175"/>
      <c r="KCU175" s="175"/>
      <c r="KCV175" s="175"/>
      <c r="KCW175" s="175"/>
      <c r="KCX175" s="175"/>
      <c r="KCY175" s="175"/>
      <c r="KCZ175" s="175"/>
      <c r="KDA175" s="175"/>
      <c r="KDB175" s="175"/>
      <c r="KDC175" s="175"/>
      <c r="KDD175" s="175"/>
      <c r="KDE175" s="175"/>
      <c r="KDF175" s="175"/>
      <c r="KDG175" s="175"/>
      <c r="KDH175" s="175"/>
      <c r="KDI175" s="175"/>
      <c r="KDJ175" s="175"/>
      <c r="KDK175" s="175"/>
      <c r="KDL175" s="175"/>
      <c r="KDM175" s="175"/>
      <c r="KDN175" s="175"/>
      <c r="KDO175" s="175"/>
      <c r="KDP175" s="175"/>
      <c r="KDQ175" s="175"/>
      <c r="KDR175" s="175"/>
      <c r="KDS175" s="175"/>
      <c r="KDT175" s="175"/>
      <c r="KDU175" s="175"/>
      <c r="KDV175" s="175"/>
      <c r="KDW175" s="175"/>
      <c r="KDX175" s="175"/>
      <c r="KDY175" s="175"/>
      <c r="KDZ175" s="175"/>
      <c r="KEA175" s="175"/>
      <c r="KEB175" s="175"/>
      <c r="KEC175" s="175"/>
      <c r="KED175" s="175"/>
      <c r="KEE175" s="175"/>
      <c r="KEF175" s="175"/>
      <c r="KEG175" s="175"/>
      <c r="KEH175" s="175"/>
      <c r="KEI175" s="175"/>
      <c r="KEJ175" s="175"/>
      <c r="KEK175" s="175"/>
      <c r="KEL175" s="175"/>
      <c r="KEM175" s="175"/>
      <c r="KEN175" s="175"/>
      <c r="KEO175" s="175"/>
      <c r="KEP175" s="175"/>
      <c r="KEQ175" s="175"/>
      <c r="KER175" s="175"/>
      <c r="KES175" s="175"/>
      <c r="KET175" s="175"/>
      <c r="KEU175" s="175"/>
      <c r="KEV175" s="175"/>
      <c r="KEW175" s="175"/>
      <c r="KEX175" s="175"/>
      <c r="KEY175" s="175"/>
      <c r="KEZ175" s="175"/>
      <c r="KFA175" s="175"/>
      <c r="KFB175" s="175"/>
      <c r="KFC175" s="175"/>
      <c r="KFD175" s="175"/>
      <c r="KFE175" s="175"/>
      <c r="KFF175" s="175"/>
      <c r="KFG175" s="175"/>
      <c r="KFH175" s="175"/>
      <c r="KFI175" s="175"/>
      <c r="KFJ175" s="175"/>
      <c r="KFK175" s="175"/>
      <c r="KFL175" s="175"/>
      <c r="KFM175" s="175"/>
      <c r="KFN175" s="175"/>
      <c r="KFO175" s="175"/>
      <c r="KFP175" s="175"/>
      <c r="KFQ175" s="175"/>
      <c r="KFR175" s="175"/>
      <c r="KFS175" s="175"/>
      <c r="KFT175" s="175"/>
      <c r="KFU175" s="175"/>
      <c r="KFV175" s="175"/>
      <c r="KFW175" s="175"/>
      <c r="KFX175" s="175"/>
      <c r="KFY175" s="175"/>
      <c r="KFZ175" s="175"/>
      <c r="KGA175" s="175"/>
      <c r="KGB175" s="175"/>
      <c r="KGC175" s="175"/>
      <c r="KGD175" s="175"/>
      <c r="KGE175" s="175"/>
      <c r="KGF175" s="175"/>
      <c r="KGG175" s="175"/>
      <c r="KGH175" s="175"/>
      <c r="KGI175" s="175"/>
      <c r="KGJ175" s="175"/>
      <c r="KGK175" s="175"/>
      <c r="KGL175" s="175"/>
      <c r="KGM175" s="175"/>
      <c r="KGN175" s="175"/>
      <c r="KGO175" s="175"/>
      <c r="KGP175" s="175"/>
      <c r="KGQ175" s="175"/>
      <c r="KGR175" s="175"/>
      <c r="KGS175" s="175"/>
      <c r="KGT175" s="175"/>
      <c r="KGU175" s="175"/>
      <c r="KGV175" s="175"/>
      <c r="KGW175" s="175"/>
      <c r="KGX175" s="175"/>
      <c r="KGY175" s="175"/>
      <c r="KGZ175" s="175"/>
      <c r="KHA175" s="175"/>
      <c r="KHB175" s="175"/>
      <c r="KHC175" s="175"/>
      <c r="KHD175" s="175"/>
      <c r="KHE175" s="175"/>
      <c r="KHF175" s="175"/>
      <c r="KHG175" s="175"/>
      <c r="KHH175" s="175"/>
      <c r="KHI175" s="175"/>
      <c r="KHJ175" s="175"/>
      <c r="KHK175" s="175"/>
      <c r="KHL175" s="175"/>
      <c r="KHM175" s="175"/>
      <c r="KHN175" s="175"/>
      <c r="KHO175" s="175"/>
      <c r="KHP175" s="175"/>
      <c r="KHQ175" s="175"/>
      <c r="KHR175" s="175"/>
      <c r="KHS175" s="175"/>
      <c r="KHT175" s="175"/>
      <c r="KHU175" s="175"/>
      <c r="KHV175" s="175"/>
      <c r="KHW175" s="175"/>
      <c r="KHX175" s="175"/>
      <c r="KHY175" s="175"/>
      <c r="KHZ175" s="175"/>
      <c r="KIA175" s="175"/>
      <c r="KIB175" s="175"/>
      <c r="KIC175" s="175"/>
      <c r="KID175" s="175"/>
      <c r="KIE175" s="175"/>
      <c r="KIF175" s="175"/>
      <c r="KIG175" s="175"/>
      <c r="KIH175" s="175"/>
      <c r="KII175" s="175"/>
      <c r="KIJ175" s="175"/>
      <c r="KIK175" s="175"/>
      <c r="KIL175" s="175"/>
      <c r="KIM175" s="175"/>
      <c r="KIN175" s="175"/>
      <c r="KIO175" s="175"/>
      <c r="KIP175" s="175"/>
      <c r="KIQ175" s="175"/>
      <c r="KIR175" s="175"/>
      <c r="KIS175" s="175"/>
      <c r="KIT175" s="175"/>
      <c r="KIU175" s="175"/>
      <c r="KIV175" s="175"/>
      <c r="KIW175" s="175"/>
      <c r="KIX175" s="175"/>
      <c r="KIY175" s="175"/>
      <c r="KIZ175" s="175"/>
      <c r="KJA175" s="175"/>
      <c r="KJB175" s="175"/>
      <c r="KJC175" s="175"/>
      <c r="KJD175" s="175"/>
      <c r="KJE175" s="175"/>
      <c r="KJF175" s="175"/>
      <c r="KJG175" s="175"/>
      <c r="KJH175" s="175"/>
      <c r="KJI175" s="175"/>
      <c r="KJJ175" s="175"/>
      <c r="KJK175" s="175"/>
      <c r="KJL175" s="175"/>
      <c r="KJM175" s="175"/>
      <c r="KJN175" s="175"/>
      <c r="KJO175" s="175"/>
      <c r="KJP175" s="175"/>
      <c r="KJQ175" s="175"/>
      <c r="KJR175" s="175"/>
      <c r="KJS175" s="175"/>
      <c r="KJT175" s="175"/>
      <c r="KJU175" s="175"/>
      <c r="KJV175" s="175"/>
      <c r="KJW175" s="175"/>
      <c r="KJX175" s="175"/>
      <c r="KJY175" s="175"/>
      <c r="KJZ175" s="175"/>
      <c r="KKA175" s="175"/>
      <c r="KKB175" s="175"/>
      <c r="KKC175" s="175"/>
      <c r="KKD175" s="175"/>
      <c r="KKE175" s="175"/>
      <c r="KKF175" s="175"/>
      <c r="KKG175" s="175"/>
      <c r="KKH175" s="175"/>
      <c r="KKI175" s="175"/>
      <c r="KKJ175" s="175"/>
      <c r="KKK175" s="175"/>
      <c r="KKL175" s="175"/>
      <c r="KKM175" s="175"/>
      <c r="KKN175" s="175"/>
      <c r="KKO175" s="175"/>
      <c r="KKP175" s="175"/>
      <c r="KKQ175" s="175"/>
      <c r="KKR175" s="175"/>
      <c r="KKS175" s="175"/>
      <c r="KKT175" s="175"/>
      <c r="KKU175" s="175"/>
      <c r="KKV175" s="175"/>
      <c r="KKW175" s="175"/>
      <c r="KKX175" s="175"/>
      <c r="KKY175" s="175"/>
      <c r="KKZ175" s="175"/>
      <c r="KLA175" s="175"/>
      <c r="KLB175" s="175"/>
      <c r="KLC175" s="175"/>
      <c r="KLD175" s="175"/>
      <c r="KLE175" s="175"/>
      <c r="KLF175" s="175"/>
      <c r="KLG175" s="175"/>
      <c r="KLH175" s="175"/>
      <c r="KLI175" s="175"/>
      <c r="KLJ175" s="175"/>
      <c r="KLK175" s="175"/>
      <c r="KLL175" s="175"/>
      <c r="KLM175" s="175"/>
      <c r="KLN175" s="175"/>
      <c r="KLO175" s="175"/>
      <c r="KLP175" s="175"/>
      <c r="KLQ175" s="175"/>
      <c r="KLR175" s="175"/>
      <c r="KLS175" s="175"/>
      <c r="KLT175" s="175"/>
      <c r="KLU175" s="175"/>
      <c r="KLV175" s="175"/>
      <c r="KLW175" s="175"/>
      <c r="KLX175" s="175"/>
      <c r="KLY175" s="175"/>
      <c r="KLZ175" s="175"/>
      <c r="KMA175" s="175"/>
      <c r="KMB175" s="175"/>
      <c r="KMC175" s="175"/>
      <c r="KMD175" s="175"/>
      <c r="KME175" s="175"/>
      <c r="KMF175" s="175"/>
      <c r="KMG175" s="175"/>
      <c r="KMH175" s="175"/>
      <c r="KMI175" s="175"/>
      <c r="KMJ175" s="175"/>
      <c r="KMK175" s="175"/>
      <c r="KML175" s="175"/>
      <c r="KMM175" s="175"/>
      <c r="KMN175" s="175"/>
      <c r="KMO175" s="175"/>
      <c r="KMP175" s="175"/>
      <c r="KMQ175" s="175"/>
      <c r="KMR175" s="175"/>
      <c r="KMS175" s="175"/>
      <c r="KMT175" s="175"/>
      <c r="KMU175" s="175"/>
      <c r="KMV175" s="175"/>
      <c r="KMW175" s="175"/>
      <c r="KMX175" s="175"/>
      <c r="KMY175" s="175"/>
      <c r="KMZ175" s="175"/>
      <c r="KNA175" s="175"/>
      <c r="KNB175" s="175"/>
      <c r="KNC175" s="175"/>
      <c r="KND175" s="175"/>
      <c r="KNE175" s="175"/>
      <c r="KNF175" s="175"/>
      <c r="KNG175" s="175"/>
      <c r="KNH175" s="175"/>
      <c r="KNI175" s="175"/>
      <c r="KNJ175" s="175"/>
      <c r="KNK175" s="175"/>
      <c r="KNL175" s="175"/>
      <c r="KNM175" s="175"/>
      <c r="KNN175" s="175"/>
      <c r="KNO175" s="175"/>
      <c r="KNP175" s="175"/>
      <c r="KNQ175" s="175"/>
      <c r="KNR175" s="175"/>
      <c r="KNS175" s="175"/>
      <c r="KNT175" s="175"/>
      <c r="KNU175" s="175"/>
      <c r="KNV175" s="175"/>
      <c r="KNW175" s="175"/>
      <c r="KNX175" s="175"/>
      <c r="KNY175" s="175"/>
      <c r="KNZ175" s="175"/>
      <c r="KOA175" s="175"/>
      <c r="KOB175" s="175"/>
      <c r="KOC175" s="175"/>
      <c r="KOD175" s="175"/>
      <c r="KOE175" s="175"/>
      <c r="KOF175" s="175"/>
      <c r="KOG175" s="175"/>
      <c r="KOH175" s="175"/>
      <c r="KOI175" s="175"/>
      <c r="KOJ175" s="175"/>
      <c r="KOK175" s="175"/>
      <c r="KOL175" s="175"/>
      <c r="KOM175" s="175"/>
      <c r="KON175" s="175"/>
      <c r="KOO175" s="175"/>
      <c r="KOP175" s="175"/>
      <c r="KOQ175" s="175"/>
      <c r="KOR175" s="175"/>
      <c r="KOS175" s="175"/>
      <c r="KOT175" s="175"/>
      <c r="KOU175" s="175"/>
      <c r="KOV175" s="175"/>
      <c r="KOW175" s="175"/>
      <c r="KOX175" s="175"/>
      <c r="KOY175" s="175"/>
      <c r="KOZ175" s="175"/>
      <c r="KPA175" s="175"/>
      <c r="KPB175" s="175"/>
      <c r="KPC175" s="175"/>
      <c r="KPD175" s="175"/>
      <c r="KPE175" s="175"/>
      <c r="KPF175" s="175"/>
      <c r="KPG175" s="175"/>
      <c r="KPH175" s="175"/>
      <c r="KPI175" s="175"/>
      <c r="KPJ175" s="175"/>
      <c r="KPK175" s="175"/>
      <c r="KPL175" s="175"/>
      <c r="KPM175" s="175"/>
      <c r="KPN175" s="175"/>
      <c r="KPO175" s="175"/>
      <c r="KPP175" s="175"/>
      <c r="KPQ175" s="175"/>
      <c r="KPR175" s="175"/>
      <c r="KPS175" s="175"/>
      <c r="KPT175" s="175"/>
      <c r="KPU175" s="175"/>
      <c r="KPV175" s="175"/>
      <c r="KPW175" s="175"/>
      <c r="KPX175" s="175"/>
      <c r="KPY175" s="175"/>
      <c r="KPZ175" s="175"/>
      <c r="KQA175" s="175"/>
      <c r="KQB175" s="175"/>
      <c r="KQC175" s="175"/>
      <c r="KQD175" s="175"/>
      <c r="KQE175" s="175"/>
      <c r="KQF175" s="175"/>
      <c r="KQG175" s="175"/>
      <c r="KQH175" s="175"/>
      <c r="KQI175" s="175"/>
      <c r="KQJ175" s="175"/>
      <c r="KQK175" s="175"/>
      <c r="KQL175" s="175"/>
      <c r="KQM175" s="175"/>
      <c r="KQN175" s="175"/>
      <c r="KQO175" s="175"/>
      <c r="KQP175" s="175"/>
      <c r="KQQ175" s="175"/>
      <c r="KQR175" s="175"/>
      <c r="KQS175" s="175"/>
      <c r="KQT175" s="175"/>
      <c r="KQU175" s="175"/>
      <c r="KQV175" s="175"/>
      <c r="KQW175" s="175"/>
      <c r="KQX175" s="175"/>
      <c r="KQY175" s="175"/>
      <c r="KQZ175" s="175"/>
      <c r="KRA175" s="175"/>
      <c r="KRB175" s="175"/>
      <c r="KRC175" s="175"/>
      <c r="KRD175" s="175"/>
      <c r="KRE175" s="175"/>
      <c r="KRF175" s="175"/>
      <c r="KRG175" s="175"/>
      <c r="KRH175" s="175"/>
      <c r="KRI175" s="175"/>
      <c r="KRJ175" s="175"/>
      <c r="KRK175" s="175"/>
      <c r="KRL175" s="175"/>
      <c r="KRM175" s="175"/>
      <c r="KRN175" s="175"/>
      <c r="KRO175" s="175"/>
      <c r="KRP175" s="175"/>
      <c r="KRQ175" s="175"/>
      <c r="KRR175" s="175"/>
      <c r="KRS175" s="175"/>
      <c r="KRT175" s="175"/>
      <c r="KRU175" s="175"/>
      <c r="KRV175" s="175"/>
      <c r="KRW175" s="175"/>
      <c r="KRX175" s="175"/>
      <c r="KRY175" s="175"/>
      <c r="KRZ175" s="175"/>
      <c r="KSA175" s="175"/>
      <c r="KSB175" s="175"/>
      <c r="KSC175" s="175"/>
      <c r="KSD175" s="175"/>
      <c r="KSE175" s="175"/>
      <c r="KSF175" s="175"/>
      <c r="KSG175" s="175"/>
      <c r="KSH175" s="175"/>
      <c r="KSI175" s="175"/>
      <c r="KSJ175" s="175"/>
      <c r="KSK175" s="175"/>
      <c r="KSL175" s="175"/>
      <c r="KSM175" s="175"/>
      <c r="KSN175" s="175"/>
      <c r="KSO175" s="175"/>
      <c r="KSP175" s="175"/>
      <c r="KSQ175" s="175"/>
      <c r="KSR175" s="175"/>
      <c r="KSS175" s="175"/>
      <c r="KST175" s="175"/>
      <c r="KSU175" s="175"/>
      <c r="KSV175" s="175"/>
      <c r="KSW175" s="175"/>
      <c r="KSX175" s="175"/>
      <c r="KSY175" s="175"/>
      <c r="KSZ175" s="175"/>
      <c r="KTA175" s="175"/>
      <c r="KTB175" s="175"/>
      <c r="KTC175" s="175"/>
      <c r="KTD175" s="175"/>
      <c r="KTE175" s="175"/>
      <c r="KTF175" s="175"/>
      <c r="KTG175" s="175"/>
      <c r="KTH175" s="175"/>
      <c r="KTI175" s="175"/>
      <c r="KTJ175" s="175"/>
      <c r="KTK175" s="175"/>
      <c r="KTL175" s="175"/>
      <c r="KTM175" s="175"/>
      <c r="KTN175" s="175"/>
      <c r="KTO175" s="175"/>
      <c r="KTP175" s="175"/>
      <c r="KTQ175" s="175"/>
      <c r="KTR175" s="175"/>
      <c r="KTS175" s="175"/>
      <c r="KTT175" s="175"/>
      <c r="KTU175" s="175"/>
      <c r="KTV175" s="175"/>
      <c r="KTW175" s="175"/>
      <c r="KTX175" s="175"/>
      <c r="KTY175" s="175"/>
      <c r="KTZ175" s="175"/>
      <c r="KUA175" s="175"/>
      <c r="KUB175" s="175"/>
      <c r="KUC175" s="175"/>
      <c r="KUD175" s="175"/>
      <c r="KUE175" s="175"/>
      <c r="KUF175" s="175"/>
      <c r="KUG175" s="175"/>
      <c r="KUH175" s="175"/>
      <c r="KUI175" s="175"/>
      <c r="KUJ175" s="175"/>
      <c r="KUK175" s="175"/>
      <c r="KUL175" s="175"/>
      <c r="KUM175" s="175"/>
      <c r="KUN175" s="175"/>
      <c r="KUO175" s="175"/>
      <c r="KUP175" s="175"/>
      <c r="KUQ175" s="175"/>
      <c r="KUR175" s="175"/>
      <c r="KUS175" s="175"/>
      <c r="KUT175" s="175"/>
      <c r="KUU175" s="175"/>
      <c r="KUV175" s="175"/>
      <c r="KUW175" s="175"/>
      <c r="KUX175" s="175"/>
      <c r="KUY175" s="175"/>
      <c r="KUZ175" s="175"/>
      <c r="KVA175" s="175"/>
      <c r="KVB175" s="175"/>
      <c r="KVC175" s="175"/>
      <c r="KVD175" s="175"/>
      <c r="KVE175" s="175"/>
      <c r="KVF175" s="175"/>
      <c r="KVG175" s="175"/>
      <c r="KVH175" s="175"/>
      <c r="KVI175" s="175"/>
      <c r="KVJ175" s="175"/>
      <c r="KVK175" s="175"/>
      <c r="KVL175" s="175"/>
      <c r="KVM175" s="175"/>
      <c r="KVN175" s="175"/>
      <c r="KVO175" s="175"/>
      <c r="KVP175" s="175"/>
      <c r="KVQ175" s="175"/>
      <c r="KVR175" s="175"/>
      <c r="KVS175" s="175"/>
      <c r="KVT175" s="175"/>
      <c r="KVU175" s="175"/>
      <c r="KVV175" s="175"/>
      <c r="KVW175" s="175"/>
      <c r="KVX175" s="175"/>
      <c r="KVY175" s="175"/>
      <c r="KVZ175" s="175"/>
      <c r="KWA175" s="175"/>
      <c r="KWB175" s="175"/>
      <c r="KWC175" s="175"/>
      <c r="KWD175" s="175"/>
      <c r="KWE175" s="175"/>
      <c r="KWF175" s="175"/>
      <c r="KWG175" s="175"/>
      <c r="KWH175" s="175"/>
      <c r="KWI175" s="175"/>
      <c r="KWJ175" s="175"/>
      <c r="KWK175" s="175"/>
      <c r="KWL175" s="175"/>
      <c r="KWM175" s="175"/>
      <c r="KWN175" s="175"/>
      <c r="KWO175" s="175"/>
      <c r="KWP175" s="175"/>
      <c r="KWQ175" s="175"/>
      <c r="KWR175" s="175"/>
      <c r="KWS175" s="175"/>
      <c r="KWT175" s="175"/>
      <c r="KWU175" s="175"/>
      <c r="KWV175" s="175"/>
      <c r="KWW175" s="175"/>
      <c r="KWX175" s="175"/>
      <c r="KWY175" s="175"/>
      <c r="KWZ175" s="175"/>
      <c r="KXA175" s="175"/>
      <c r="KXB175" s="175"/>
      <c r="KXC175" s="175"/>
      <c r="KXD175" s="175"/>
      <c r="KXE175" s="175"/>
      <c r="KXF175" s="175"/>
      <c r="KXG175" s="175"/>
      <c r="KXH175" s="175"/>
      <c r="KXI175" s="175"/>
      <c r="KXJ175" s="175"/>
      <c r="KXK175" s="175"/>
      <c r="KXL175" s="175"/>
      <c r="KXM175" s="175"/>
      <c r="KXN175" s="175"/>
      <c r="KXO175" s="175"/>
      <c r="KXP175" s="175"/>
      <c r="KXQ175" s="175"/>
      <c r="KXR175" s="175"/>
      <c r="KXS175" s="175"/>
      <c r="KXT175" s="175"/>
      <c r="KXU175" s="175"/>
      <c r="KXV175" s="175"/>
      <c r="KXW175" s="175"/>
      <c r="KXX175" s="175"/>
      <c r="KXY175" s="175"/>
      <c r="KXZ175" s="175"/>
      <c r="KYA175" s="175"/>
      <c r="KYB175" s="175"/>
      <c r="KYC175" s="175"/>
      <c r="KYD175" s="175"/>
      <c r="KYE175" s="175"/>
      <c r="KYF175" s="175"/>
      <c r="KYG175" s="175"/>
      <c r="KYH175" s="175"/>
      <c r="KYI175" s="175"/>
      <c r="KYJ175" s="175"/>
      <c r="KYK175" s="175"/>
      <c r="KYL175" s="175"/>
      <c r="KYM175" s="175"/>
      <c r="KYN175" s="175"/>
      <c r="KYO175" s="175"/>
      <c r="KYP175" s="175"/>
      <c r="KYQ175" s="175"/>
      <c r="KYR175" s="175"/>
      <c r="KYS175" s="175"/>
      <c r="KYT175" s="175"/>
      <c r="KYU175" s="175"/>
      <c r="KYV175" s="175"/>
      <c r="KYW175" s="175"/>
      <c r="KYX175" s="175"/>
      <c r="KYY175" s="175"/>
      <c r="KYZ175" s="175"/>
      <c r="KZA175" s="175"/>
      <c r="KZB175" s="175"/>
      <c r="KZC175" s="175"/>
      <c r="KZD175" s="175"/>
      <c r="KZE175" s="175"/>
      <c r="KZF175" s="175"/>
      <c r="KZG175" s="175"/>
      <c r="KZH175" s="175"/>
      <c r="KZI175" s="175"/>
      <c r="KZJ175" s="175"/>
      <c r="KZK175" s="175"/>
      <c r="KZL175" s="175"/>
      <c r="KZM175" s="175"/>
      <c r="KZN175" s="175"/>
      <c r="KZO175" s="175"/>
      <c r="KZP175" s="175"/>
      <c r="KZQ175" s="175"/>
      <c r="KZR175" s="175"/>
      <c r="KZS175" s="175"/>
      <c r="KZT175" s="175"/>
      <c r="KZU175" s="175"/>
      <c r="KZV175" s="175"/>
      <c r="KZW175" s="175"/>
      <c r="KZX175" s="175"/>
      <c r="KZY175" s="175"/>
      <c r="KZZ175" s="175"/>
      <c r="LAA175" s="175"/>
      <c r="LAB175" s="175"/>
      <c r="LAC175" s="175"/>
      <c r="LAD175" s="175"/>
      <c r="LAE175" s="175"/>
      <c r="LAF175" s="175"/>
      <c r="LAG175" s="175"/>
      <c r="LAH175" s="175"/>
      <c r="LAI175" s="175"/>
      <c r="LAJ175" s="175"/>
      <c r="LAK175" s="175"/>
      <c r="LAL175" s="175"/>
      <c r="LAM175" s="175"/>
      <c r="LAN175" s="175"/>
      <c r="LAO175" s="175"/>
      <c r="LAP175" s="175"/>
      <c r="LAQ175" s="175"/>
      <c r="LAR175" s="175"/>
      <c r="LAS175" s="175"/>
      <c r="LAT175" s="175"/>
      <c r="LAU175" s="175"/>
      <c r="LAV175" s="175"/>
      <c r="LAW175" s="175"/>
      <c r="LAX175" s="175"/>
      <c r="LAY175" s="175"/>
      <c r="LAZ175" s="175"/>
      <c r="LBA175" s="175"/>
      <c r="LBB175" s="175"/>
      <c r="LBC175" s="175"/>
      <c r="LBD175" s="175"/>
      <c r="LBE175" s="175"/>
      <c r="LBF175" s="175"/>
      <c r="LBG175" s="175"/>
      <c r="LBH175" s="175"/>
      <c r="LBI175" s="175"/>
      <c r="LBJ175" s="175"/>
      <c r="LBK175" s="175"/>
      <c r="LBL175" s="175"/>
      <c r="LBM175" s="175"/>
      <c r="LBN175" s="175"/>
      <c r="LBO175" s="175"/>
      <c r="LBP175" s="175"/>
      <c r="LBQ175" s="175"/>
      <c r="LBR175" s="175"/>
      <c r="LBS175" s="175"/>
      <c r="LBT175" s="175"/>
      <c r="LBU175" s="175"/>
      <c r="LBV175" s="175"/>
      <c r="LBW175" s="175"/>
      <c r="LBX175" s="175"/>
      <c r="LBY175" s="175"/>
      <c r="LBZ175" s="175"/>
      <c r="LCA175" s="175"/>
      <c r="LCB175" s="175"/>
      <c r="LCC175" s="175"/>
      <c r="LCD175" s="175"/>
      <c r="LCE175" s="175"/>
      <c r="LCF175" s="175"/>
      <c r="LCG175" s="175"/>
      <c r="LCH175" s="175"/>
      <c r="LCI175" s="175"/>
      <c r="LCJ175" s="175"/>
      <c r="LCK175" s="175"/>
      <c r="LCL175" s="175"/>
      <c r="LCM175" s="175"/>
      <c r="LCN175" s="175"/>
      <c r="LCO175" s="175"/>
      <c r="LCP175" s="175"/>
      <c r="LCQ175" s="175"/>
      <c r="LCR175" s="175"/>
      <c r="LCS175" s="175"/>
      <c r="LCT175" s="175"/>
      <c r="LCU175" s="175"/>
      <c r="LCV175" s="175"/>
      <c r="LCW175" s="175"/>
      <c r="LCX175" s="175"/>
      <c r="LCY175" s="175"/>
      <c r="LCZ175" s="175"/>
      <c r="LDA175" s="175"/>
      <c r="LDB175" s="175"/>
      <c r="LDC175" s="175"/>
      <c r="LDD175" s="175"/>
      <c r="LDE175" s="175"/>
      <c r="LDF175" s="175"/>
      <c r="LDG175" s="175"/>
      <c r="LDH175" s="175"/>
      <c r="LDI175" s="175"/>
      <c r="LDJ175" s="175"/>
      <c r="LDK175" s="175"/>
      <c r="LDL175" s="175"/>
      <c r="LDM175" s="175"/>
      <c r="LDN175" s="175"/>
      <c r="LDO175" s="175"/>
      <c r="LDP175" s="175"/>
      <c r="LDQ175" s="175"/>
      <c r="LDR175" s="175"/>
      <c r="LDS175" s="175"/>
      <c r="LDT175" s="175"/>
      <c r="LDU175" s="175"/>
      <c r="LDV175" s="175"/>
      <c r="LDW175" s="175"/>
      <c r="LDX175" s="175"/>
      <c r="LDY175" s="175"/>
      <c r="LDZ175" s="175"/>
      <c r="LEA175" s="175"/>
      <c r="LEB175" s="175"/>
      <c r="LEC175" s="175"/>
      <c r="LED175" s="175"/>
      <c r="LEE175" s="175"/>
      <c r="LEF175" s="175"/>
      <c r="LEG175" s="175"/>
      <c r="LEH175" s="175"/>
      <c r="LEI175" s="175"/>
      <c r="LEJ175" s="175"/>
      <c r="LEK175" s="175"/>
      <c r="LEL175" s="175"/>
      <c r="LEM175" s="175"/>
      <c r="LEN175" s="175"/>
      <c r="LEO175" s="175"/>
      <c r="LEP175" s="175"/>
      <c r="LEQ175" s="175"/>
      <c r="LER175" s="175"/>
      <c r="LES175" s="175"/>
      <c r="LET175" s="175"/>
      <c r="LEU175" s="175"/>
      <c r="LEV175" s="175"/>
      <c r="LEW175" s="175"/>
      <c r="LEX175" s="175"/>
      <c r="LEY175" s="175"/>
      <c r="LEZ175" s="175"/>
      <c r="LFA175" s="175"/>
      <c r="LFB175" s="175"/>
      <c r="LFC175" s="175"/>
      <c r="LFD175" s="175"/>
      <c r="LFE175" s="175"/>
      <c r="LFF175" s="175"/>
      <c r="LFG175" s="175"/>
      <c r="LFH175" s="175"/>
      <c r="LFI175" s="175"/>
      <c r="LFJ175" s="175"/>
      <c r="LFK175" s="175"/>
      <c r="LFL175" s="175"/>
      <c r="LFM175" s="175"/>
      <c r="LFN175" s="175"/>
      <c r="LFO175" s="175"/>
      <c r="LFP175" s="175"/>
      <c r="LFQ175" s="175"/>
      <c r="LFR175" s="175"/>
      <c r="LFS175" s="175"/>
      <c r="LFT175" s="175"/>
      <c r="LFU175" s="175"/>
      <c r="LFV175" s="175"/>
      <c r="LFW175" s="175"/>
      <c r="LFX175" s="175"/>
      <c r="LFY175" s="175"/>
      <c r="LFZ175" s="175"/>
      <c r="LGA175" s="175"/>
      <c r="LGB175" s="175"/>
      <c r="LGC175" s="175"/>
      <c r="LGD175" s="175"/>
      <c r="LGE175" s="175"/>
      <c r="LGF175" s="175"/>
      <c r="LGG175" s="175"/>
      <c r="LGH175" s="175"/>
      <c r="LGI175" s="175"/>
      <c r="LGJ175" s="175"/>
      <c r="LGK175" s="175"/>
      <c r="LGL175" s="175"/>
      <c r="LGM175" s="175"/>
      <c r="LGN175" s="175"/>
      <c r="LGO175" s="175"/>
      <c r="LGP175" s="175"/>
      <c r="LGQ175" s="175"/>
      <c r="LGR175" s="175"/>
      <c r="LGS175" s="175"/>
      <c r="LGT175" s="175"/>
      <c r="LGU175" s="175"/>
      <c r="LGV175" s="175"/>
      <c r="LGW175" s="175"/>
      <c r="LGX175" s="175"/>
      <c r="LGY175" s="175"/>
      <c r="LGZ175" s="175"/>
      <c r="LHA175" s="175"/>
      <c r="LHB175" s="175"/>
      <c r="LHC175" s="175"/>
      <c r="LHD175" s="175"/>
      <c r="LHE175" s="175"/>
      <c r="LHF175" s="175"/>
      <c r="LHG175" s="175"/>
      <c r="LHH175" s="175"/>
      <c r="LHI175" s="175"/>
      <c r="LHJ175" s="175"/>
      <c r="LHK175" s="175"/>
      <c r="LHL175" s="175"/>
      <c r="LHM175" s="175"/>
      <c r="LHN175" s="175"/>
      <c r="LHO175" s="175"/>
      <c r="LHP175" s="175"/>
      <c r="LHQ175" s="175"/>
      <c r="LHR175" s="175"/>
      <c r="LHS175" s="175"/>
      <c r="LHT175" s="175"/>
      <c r="LHU175" s="175"/>
      <c r="LHV175" s="175"/>
      <c r="LHW175" s="175"/>
      <c r="LHX175" s="175"/>
      <c r="LHY175" s="175"/>
      <c r="LHZ175" s="175"/>
      <c r="LIA175" s="175"/>
      <c r="LIB175" s="175"/>
      <c r="LIC175" s="175"/>
      <c r="LID175" s="175"/>
      <c r="LIE175" s="175"/>
      <c r="LIF175" s="175"/>
      <c r="LIG175" s="175"/>
      <c r="LIH175" s="175"/>
      <c r="LII175" s="175"/>
      <c r="LIJ175" s="175"/>
      <c r="LIK175" s="175"/>
      <c r="LIL175" s="175"/>
      <c r="LIM175" s="175"/>
      <c r="LIN175" s="175"/>
      <c r="LIO175" s="175"/>
      <c r="LIP175" s="175"/>
      <c r="LIQ175" s="175"/>
      <c r="LIR175" s="175"/>
      <c r="LIS175" s="175"/>
      <c r="LIT175" s="175"/>
      <c r="LIU175" s="175"/>
      <c r="LIV175" s="175"/>
      <c r="LIW175" s="175"/>
      <c r="LIX175" s="175"/>
      <c r="LIY175" s="175"/>
      <c r="LIZ175" s="175"/>
      <c r="LJA175" s="175"/>
      <c r="LJB175" s="175"/>
      <c r="LJC175" s="175"/>
      <c r="LJD175" s="175"/>
      <c r="LJE175" s="175"/>
      <c r="LJF175" s="175"/>
      <c r="LJG175" s="175"/>
      <c r="LJH175" s="175"/>
      <c r="LJI175" s="175"/>
      <c r="LJJ175" s="175"/>
      <c r="LJK175" s="175"/>
      <c r="LJL175" s="175"/>
      <c r="LJM175" s="175"/>
      <c r="LJN175" s="175"/>
      <c r="LJO175" s="175"/>
      <c r="LJP175" s="175"/>
      <c r="LJQ175" s="175"/>
      <c r="LJR175" s="175"/>
      <c r="LJS175" s="175"/>
      <c r="LJT175" s="175"/>
      <c r="LJU175" s="175"/>
      <c r="LJV175" s="175"/>
      <c r="LJW175" s="175"/>
      <c r="LJX175" s="175"/>
      <c r="LJY175" s="175"/>
      <c r="LJZ175" s="175"/>
      <c r="LKA175" s="175"/>
      <c r="LKB175" s="175"/>
      <c r="LKC175" s="175"/>
      <c r="LKD175" s="175"/>
      <c r="LKE175" s="175"/>
      <c r="LKF175" s="175"/>
      <c r="LKG175" s="175"/>
      <c r="LKH175" s="175"/>
      <c r="LKI175" s="175"/>
      <c r="LKJ175" s="175"/>
      <c r="LKK175" s="175"/>
      <c r="LKL175" s="175"/>
      <c r="LKM175" s="175"/>
      <c r="LKN175" s="175"/>
      <c r="LKO175" s="175"/>
      <c r="LKP175" s="175"/>
      <c r="LKQ175" s="175"/>
      <c r="LKR175" s="175"/>
      <c r="LKS175" s="175"/>
      <c r="LKT175" s="175"/>
      <c r="LKU175" s="175"/>
      <c r="LKV175" s="175"/>
      <c r="LKW175" s="175"/>
      <c r="LKX175" s="175"/>
      <c r="LKY175" s="175"/>
      <c r="LKZ175" s="175"/>
      <c r="LLA175" s="175"/>
      <c r="LLB175" s="175"/>
      <c r="LLC175" s="175"/>
      <c r="LLD175" s="175"/>
      <c r="LLE175" s="175"/>
      <c r="LLF175" s="175"/>
      <c r="LLG175" s="175"/>
      <c r="LLH175" s="175"/>
      <c r="LLI175" s="175"/>
      <c r="LLJ175" s="175"/>
      <c r="LLK175" s="175"/>
      <c r="LLL175" s="175"/>
      <c r="LLM175" s="175"/>
      <c r="LLN175" s="175"/>
      <c r="LLO175" s="175"/>
      <c r="LLP175" s="175"/>
      <c r="LLQ175" s="175"/>
      <c r="LLR175" s="175"/>
      <c r="LLS175" s="175"/>
      <c r="LLT175" s="175"/>
      <c r="LLU175" s="175"/>
      <c r="LLV175" s="175"/>
      <c r="LLW175" s="175"/>
      <c r="LLX175" s="175"/>
      <c r="LLY175" s="175"/>
      <c r="LLZ175" s="175"/>
      <c r="LMA175" s="175"/>
      <c r="LMB175" s="175"/>
      <c r="LMC175" s="175"/>
      <c r="LMD175" s="175"/>
      <c r="LME175" s="175"/>
      <c r="LMF175" s="175"/>
      <c r="LMG175" s="175"/>
      <c r="LMH175" s="175"/>
      <c r="LMI175" s="175"/>
      <c r="LMJ175" s="175"/>
      <c r="LMK175" s="175"/>
      <c r="LML175" s="175"/>
      <c r="LMM175" s="175"/>
      <c r="LMN175" s="175"/>
      <c r="LMO175" s="175"/>
      <c r="LMP175" s="175"/>
      <c r="LMQ175" s="175"/>
      <c r="LMR175" s="175"/>
      <c r="LMS175" s="175"/>
      <c r="LMT175" s="175"/>
      <c r="LMU175" s="175"/>
      <c r="LMV175" s="175"/>
      <c r="LMW175" s="175"/>
      <c r="LMX175" s="175"/>
      <c r="LMY175" s="175"/>
      <c r="LMZ175" s="175"/>
      <c r="LNA175" s="175"/>
      <c r="LNB175" s="175"/>
      <c r="LNC175" s="175"/>
      <c r="LND175" s="175"/>
      <c r="LNE175" s="175"/>
      <c r="LNF175" s="175"/>
      <c r="LNG175" s="175"/>
      <c r="LNH175" s="175"/>
      <c r="LNI175" s="175"/>
      <c r="LNJ175" s="175"/>
      <c r="LNK175" s="175"/>
      <c r="LNL175" s="175"/>
      <c r="LNM175" s="175"/>
      <c r="LNN175" s="175"/>
      <c r="LNO175" s="175"/>
      <c r="LNP175" s="175"/>
      <c r="LNQ175" s="175"/>
      <c r="LNR175" s="175"/>
      <c r="LNS175" s="175"/>
      <c r="LNT175" s="175"/>
      <c r="LNU175" s="175"/>
      <c r="LNV175" s="175"/>
      <c r="LNW175" s="175"/>
      <c r="LNX175" s="175"/>
      <c r="LNY175" s="175"/>
      <c r="LNZ175" s="175"/>
      <c r="LOA175" s="175"/>
      <c r="LOB175" s="175"/>
      <c r="LOC175" s="175"/>
      <c r="LOD175" s="175"/>
      <c r="LOE175" s="175"/>
      <c r="LOF175" s="175"/>
      <c r="LOG175" s="175"/>
      <c r="LOH175" s="175"/>
      <c r="LOI175" s="175"/>
      <c r="LOJ175" s="175"/>
      <c r="LOK175" s="175"/>
      <c r="LOL175" s="175"/>
      <c r="LOM175" s="175"/>
      <c r="LON175" s="175"/>
      <c r="LOO175" s="175"/>
      <c r="LOP175" s="175"/>
      <c r="LOQ175" s="175"/>
      <c r="LOR175" s="175"/>
      <c r="LOS175" s="175"/>
      <c r="LOT175" s="175"/>
      <c r="LOU175" s="175"/>
      <c r="LOV175" s="175"/>
      <c r="LOW175" s="175"/>
      <c r="LOX175" s="175"/>
      <c r="LOY175" s="175"/>
      <c r="LOZ175" s="175"/>
      <c r="LPA175" s="175"/>
      <c r="LPB175" s="175"/>
      <c r="LPC175" s="175"/>
      <c r="LPD175" s="175"/>
      <c r="LPE175" s="175"/>
      <c r="LPF175" s="175"/>
      <c r="LPG175" s="175"/>
      <c r="LPH175" s="175"/>
      <c r="LPI175" s="175"/>
      <c r="LPJ175" s="175"/>
      <c r="LPK175" s="175"/>
      <c r="LPL175" s="175"/>
      <c r="LPM175" s="175"/>
      <c r="LPN175" s="175"/>
      <c r="LPO175" s="175"/>
      <c r="LPP175" s="175"/>
      <c r="LPQ175" s="175"/>
      <c r="LPR175" s="175"/>
      <c r="LPS175" s="175"/>
      <c r="LPT175" s="175"/>
      <c r="LPU175" s="175"/>
      <c r="LPV175" s="175"/>
      <c r="LPW175" s="175"/>
      <c r="LPX175" s="175"/>
      <c r="LPY175" s="175"/>
      <c r="LPZ175" s="175"/>
      <c r="LQA175" s="175"/>
      <c r="LQB175" s="175"/>
      <c r="LQC175" s="175"/>
      <c r="LQD175" s="175"/>
      <c r="LQE175" s="175"/>
      <c r="LQF175" s="175"/>
      <c r="LQG175" s="175"/>
      <c r="LQH175" s="175"/>
      <c r="LQI175" s="175"/>
      <c r="LQJ175" s="175"/>
      <c r="LQK175" s="175"/>
      <c r="LQL175" s="175"/>
      <c r="LQM175" s="175"/>
      <c r="LQN175" s="175"/>
      <c r="LQO175" s="175"/>
      <c r="LQP175" s="175"/>
      <c r="LQQ175" s="175"/>
      <c r="LQR175" s="175"/>
      <c r="LQS175" s="175"/>
      <c r="LQT175" s="175"/>
      <c r="LQU175" s="175"/>
      <c r="LQV175" s="175"/>
      <c r="LQW175" s="175"/>
      <c r="LQX175" s="175"/>
      <c r="LQY175" s="175"/>
      <c r="LQZ175" s="175"/>
      <c r="LRA175" s="175"/>
      <c r="LRB175" s="175"/>
      <c r="LRC175" s="175"/>
      <c r="LRD175" s="175"/>
      <c r="LRE175" s="175"/>
      <c r="LRF175" s="175"/>
      <c r="LRG175" s="175"/>
      <c r="LRH175" s="175"/>
      <c r="LRI175" s="175"/>
      <c r="LRJ175" s="175"/>
      <c r="LRK175" s="175"/>
      <c r="LRL175" s="175"/>
      <c r="LRM175" s="175"/>
      <c r="LRN175" s="175"/>
      <c r="LRO175" s="175"/>
      <c r="LRP175" s="175"/>
      <c r="LRQ175" s="175"/>
      <c r="LRR175" s="175"/>
      <c r="LRS175" s="175"/>
      <c r="LRT175" s="175"/>
      <c r="LRU175" s="175"/>
      <c r="LRV175" s="175"/>
      <c r="LRW175" s="175"/>
      <c r="LRX175" s="175"/>
      <c r="LRY175" s="175"/>
      <c r="LRZ175" s="175"/>
      <c r="LSA175" s="175"/>
      <c r="LSB175" s="175"/>
      <c r="LSC175" s="175"/>
      <c r="LSD175" s="175"/>
      <c r="LSE175" s="175"/>
      <c r="LSF175" s="175"/>
      <c r="LSG175" s="175"/>
      <c r="LSH175" s="175"/>
      <c r="LSI175" s="175"/>
      <c r="LSJ175" s="175"/>
      <c r="LSK175" s="175"/>
      <c r="LSL175" s="175"/>
      <c r="LSM175" s="175"/>
      <c r="LSN175" s="175"/>
      <c r="LSO175" s="175"/>
      <c r="LSP175" s="175"/>
      <c r="LSQ175" s="175"/>
      <c r="LSR175" s="175"/>
      <c r="LSS175" s="175"/>
      <c r="LST175" s="175"/>
      <c r="LSU175" s="175"/>
      <c r="LSV175" s="175"/>
      <c r="LSW175" s="175"/>
      <c r="LSX175" s="175"/>
      <c r="LSY175" s="175"/>
      <c r="LSZ175" s="175"/>
      <c r="LTA175" s="175"/>
      <c r="LTB175" s="175"/>
      <c r="LTC175" s="175"/>
      <c r="LTD175" s="175"/>
      <c r="LTE175" s="175"/>
      <c r="LTF175" s="175"/>
      <c r="LTG175" s="175"/>
      <c r="LTH175" s="175"/>
      <c r="LTI175" s="175"/>
      <c r="LTJ175" s="175"/>
      <c r="LTK175" s="175"/>
      <c r="LTL175" s="175"/>
      <c r="LTM175" s="175"/>
      <c r="LTN175" s="175"/>
      <c r="LTO175" s="175"/>
      <c r="LTP175" s="175"/>
      <c r="LTQ175" s="175"/>
      <c r="LTR175" s="175"/>
      <c r="LTS175" s="175"/>
      <c r="LTT175" s="175"/>
      <c r="LTU175" s="175"/>
      <c r="LTV175" s="175"/>
      <c r="LTW175" s="175"/>
      <c r="LTX175" s="175"/>
      <c r="LTY175" s="175"/>
      <c r="LTZ175" s="175"/>
      <c r="LUA175" s="175"/>
      <c r="LUB175" s="175"/>
      <c r="LUC175" s="175"/>
      <c r="LUD175" s="175"/>
      <c r="LUE175" s="175"/>
      <c r="LUF175" s="175"/>
      <c r="LUG175" s="175"/>
      <c r="LUH175" s="175"/>
      <c r="LUI175" s="175"/>
      <c r="LUJ175" s="175"/>
      <c r="LUK175" s="175"/>
      <c r="LUL175" s="175"/>
      <c r="LUM175" s="175"/>
      <c r="LUN175" s="175"/>
      <c r="LUO175" s="175"/>
      <c r="LUP175" s="175"/>
      <c r="LUQ175" s="175"/>
      <c r="LUR175" s="175"/>
      <c r="LUS175" s="175"/>
      <c r="LUT175" s="175"/>
      <c r="LUU175" s="175"/>
      <c r="LUV175" s="175"/>
      <c r="LUW175" s="175"/>
      <c r="LUX175" s="175"/>
      <c r="LUY175" s="175"/>
      <c r="LUZ175" s="175"/>
      <c r="LVA175" s="175"/>
      <c r="LVB175" s="175"/>
      <c r="LVC175" s="175"/>
      <c r="LVD175" s="175"/>
      <c r="LVE175" s="175"/>
      <c r="LVF175" s="175"/>
      <c r="LVG175" s="175"/>
      <c r="LVH175" s="175"/>
      <c r="LVI175" s="175"/>
      <c r="LVJ175" s="175"/>
      <c r="LVK175" s="175"/>
      <c r="LVL175" s="175"/>
      <c r="LVM175" s="175"/>
      <c r="LVN175" s="175"/>
      <c r="LVO175" s="175"/>
      <c r="LVP175" s="175"/>
      <c r="LVQ175" s="175"/>
      <c r="LVR175" s="175"/>
      <c r="LVS175" s="175"/>
      <c r="LVT175" s="175"/>
      <c r="LVU175" s="175"/>
      <c r="LVV175" s="175"/>
      <c r="LVW175" s="175"/>
      <c r="LVX175" s="175"/>
      <c r="LVY175" s="175"/>
      <c r="LVZ175" s="175"/>
      <c r="LWA175" s="175"/>
      <c r="LWB175" s="175"/>
      <c r="LWC175" s="175"/>
      <c r="LWD175" s="175"/>
      <c r="LWE175" s="175"/>
      <c r="LWF175" s="175"/>
      <c r="LWG175" s="175"/>
      <c r="LWH175" s="175"/>
      <c r="LWI175" s="175"/>
      <c r="LWJ175" s="175"/>
      <c r="LWK175" s="175"/>
      <c r="LWL175" s="175"/>
      <c r="LWM175" s="175"/>
      <c r="LWN175" s="175"/>
      <c r="LWO175" s="175"/>
      <c r="LWP175" s="175"/>
      <c r="LWQ175" s="175"/>
      <c r="LWR175" s="175"/>
      <c r="LWS175" s="175"/>
      <c r="LWT175" s="175"/>
      <c r="LWU175" s="175"/>
      <c r="LWV175" s="175"/>
      <c r="LWW175" s="175"/>
      <c r="LWX175" s="175"/>
      <c r="LWY175" s="175"/>
      <c r="LWZ175" s="175"/>
      <c r="LXA175" s="175"/>
      <c r="LXB175" s="175"/>
      <c r="LXC175" s="175"/>
      <c r="LXD175" s="175"/>
      <c r="LXE175" s="175"/>
      <c r="LXF175" s="175"/>
      <c r="LXG175" s="175"/>
      <c r="LXH175" s="175"/>
      <c r="LXI175" s="175"/>
      <c r="LXJ175" s="175"/>
      <c r="LXK175" s="175"/>
      <c r="LXL175" s="175"/>
      <c r="LXM175" s="175"/>
      <c r="LXN175" s="175"/>
      <c r="LXO175" s="175"/>
      <c r="LXP175" s="175"/>
      <c r="LXQ175" s="175"/>
      <c r="LXR175" s="175"/>
      <c r="LXS175" s="175"/>
      <c r="LXT175" s="175"/>
      <c r="LXU175" s="175"/>
      <c r="LXV175" s="175"/>
      <c r="LXW175" s="175"/>
      <c r="LXX175" s="175"/>
      <c r="LXY175" s="175"/>
      <c r="LXZ175" s="175"/>
      <c r="LYA175" s="175"/>
      <c r="LYB175" s="175"/>
      <c r="LYC175" s="175"/>
      <c r="LYD175" s="175"/>
      <c r="LYE175" s="175"/>
      <c r="LYF175" s="175"/>
      <c r="LYG175" s="175"/>
      <c r="LYH175" s="175"/>
      <c r="LYI175" s="175"/>
      <c r="LYJ175" s="175"/>
      <c r="LYK175" s="175"/>
      <c r="LYL175" s="175"/>
      <c r="LYM175" s="175"/>
      <c r="LYN175" s="175"/>
      <c r="LYO175" s="175"/>
      <c r="LYP175" s="175"/>
      <c r="LYQ175" s="175"/>
      <c r="LYR175" s="175"/>
      <c r="LYS175" s="175"/>
      <c r="LYT175" s="175"/>
      <c r="LYU175" s="175"/>
      <c r="LYV175" s="175"/>
      <c r="LYW175" s="175"/>
      <c r="LYX175" s="175"/>
      <c r="LYY175" s="175"/>
      <c r="LYZ175" s="175"/>
      <c r="LZA175" s="175"/>
      <c r="LZB175" s="175"/>
      <c r="LZC175" s="175"/>
      <c r="LZD175" s="175"/>
      <c r="LZE175" s="175"/>
      <c r="LZF175" s="175"/>
      <c r="LZG175" s="175"/>
      <c r="LZH175" s="175"/>
      <c r="LZI175" s="175"/>
      <c r="LZJ175" s="175"/>
      <c r="LZK175" s="175"/>
      <c r="LZL175" s="175"/>
      <c r="LZM175" s="175"/>
      <c r="LZN175" s="175"/>
      <c r="LZO175" s="175"/>
      <c r="LZP175" s="175"/>
      <c r="LZQ175" s="175"/>
      <c r="LZR175" s="175"/>
      <c r="LZS175" s="175"/>
      <c r="LZT175" s="175"/>
      <c r="LZU175" s="175"/>
      <c r="LZV175" s="175"/>
      <c r="LZW175" s="175"/>
      <c r="LZX175" s="175"/>
      <c r="LZY175" s="175"/>
      <c r="LZZ175" s="175"/>
      <c r="MAA175" s="175"/>
      <c r="MAB175" s="175"/>
      <c r="MAC175" s="175"/>
      <c r="MAD175" s="175"/>
      <c r="MAE175" s="175"/>
      <c r="MAF175" s="175"/>
      <c r="MAG175" s="175"/>
      <c r="MAH175" s="175"/>
      <c r="MAI175" s="175"/>
      <c r="MAJ175" s="175"/>
      <c r="MAK175" s="175"/>
      <c r="MAL175" s="175"/>
      <c r="MAM175" s="175"/>
      <c r="MAN175" s="175"/>
      <c r="MAO175" s="175"/>
      <c r="MAP175" s="175"/>
      <c r="MAQ175" s="175"/>
      <c r="MAR175" s="175"/>
      <c r="MAS175" s="175"/>
      <c r="MAT175" s="175"/>
      <c r="MAU175" s="175"/>
      <c r="MAV175" s="175"/>
      <c r="MAW175" s="175"/>
      <c r="MAX175" s="175"/>
      <c r="MAY175" s="175"/>
      <c r="MAZ175" s="175"/>
      <c r="MBA175" s="175"/>
      <c r="MBB175" s="175"/>
      <c r="MBC175" s="175"/>
      <c r="MBD175" s="175"/>
      <c r="MBE175" s="175"/>
      <c r="MBF175" s="175"/>
      <c r="MBG175" s="175"/>
      <c r="MBH175" s="175"/>
      <c r="MBI175" s="175"/>
      <c r="MBJ175" s="175"/>
      <c r="MBK175" s="175"/>
      <c r="MBL175" s="175"/>
      <c r="MBM175" s="175"/>
      <c r="MBN175" s="175"/>
      <c r="MBO175" s="175"/>
      <c r="MBP175" s="175"/>
      <c r="MBQ175" s="175"/>
      <c r="MBR175" s="175"/>
      <c r="MBS175" s="175"/>
      <c r="MBT175" s="175"/>
      <c r="MBU175" s="175"/>
      <c r="MBV175" s="175"/>
      <c r="MBW175" s="175"/>
      <c r="MBX175" s="175"/>
      <c r="MBY175" s="175"/>
      <c r="MBZ175" s="175"/>
      <c r="MCA175" s="175"/>
      <c r="MCB175" s="175"/>
      <c r="MCC175" s="175"/>
      <c r="MCD175" s="175"/>
      <c r="MCE175" s="175"/>
      <c r="MCF175" s="175"/>
      <c r="MCG175" s="175"/>
      <c r="MCH175" s="175"/>
      <c r="MCI175" s="175"/>
      <c r="MCJ175" s="175"/>
      <c r="MCK175" s="175"/>
      <c r="MCL175" s="175"/>
      <c r="MCM175" s="175"/>
      <c r="MCN175" s="175"/>
      <c r="MCO175" s="175"/>
      <c r="MCP175" s="175"/>
      <c r="MCQ175" s="175"/>
      <c r="MCR175" s="175"/>
      <c r="MCS175" s="175"/>
      <c r="MCT175" s="175"/>
      <c r="MCU175" s="175"/>
      <c r="MCV175" s="175"/>
      <c r="MCW175" s="175"/>
      <c r="MCX175" s="175"/>
      <c r="MCY175" s="175"/>
      <c r="MCZ175" s="175"/>
      <c r="MDA175" s="175"/>
      <c r="MDB175" s="175"/>
      <c r="MDC175" s="175"/>
      <c r="MDD175" s="175"/>
      <c r="MDE175" s="175"/>
      <c r="MDF175" s="175"/>
      <c r="MDG175" s="175"/>
      <c r="MDH175" s="175"/>
      <c r="MDI175" s="175"/>
      <c r="MDJ175" s="175"/>
      <c r="MDK175" s="175"/>
      <c r="MDL175" s="175"/>
      <c r="MDM175" s="175"/>
      <c r="MDN175" s="175"/>
      <c r="MDO175" s="175"/>
      <c r="MDP175" s="175"/>
      <c r="MDQ175" s="175"/>
      <c r="MDR175" s="175"/>
      <c r="MDS175" s="175"/>
      <c r="MDT175" s="175"/>
      <c r="MDU175" s="175"/>
      <c r="MDV175" s="175"/>
      <c r="MDW175" s="175"/>
      <c r="MDX175" s="175"/>
      <c r="MDY175" s="175"/>
      <c r="MDZ175" s="175"/>
      <c r="MEA175" s="175"/>
      <c r="MEB175" s="175"/>
      <c r="MEC175" s="175"/>
      <c r="MED175" s="175"/>
      <c r="MEE175" s="175"/>
      <c r="MEF175" s="175"/>
      <c r="MEG175" s="175"/>
      <c r="MEH175" s="175"/>
      <c r="MEI175" s="175"/>
      <c r="MEJ175" s="175"/>
      <c r="MEK175" s="175"/>
      <c r="MEL175" s="175"/>
      <c r="MEM175" s="175"/>
      <c r="MEN175" s="175"/>
      <c r="MEO175" s="175"/>
      <c r="MEP175" s="175"/>
      <c r="MEQ175" s="175"/>
      <c r="MER175" s="175"/>
      <c r="MES175" s="175"/>
      <c r="MET175" s="175"/>
      <c r="MEU175" s="175"/>
      <c r="MEV175" s="175"/>
      <c r="MEW175" s="175"/>
      <c r="MEX175" s="175"/>
      <c r="MEY175" s="175"/>
      <c r="MEZ175" s="175"/>
      <c r="MFA175" s="175"/>
      <c r="MFB175" s="175"/>
      <c r="MFC175" s="175"/>
      <c r="MFD175" s="175"/>
      <c r="MFE175" s="175"/>
      <c r="MFF175" s="175"/>
      <c r="MFG175" s="175"/>
      <c r="MFH175" s="175"/>
      <c r="MFI175" s="175"/>
      <c r="MFJ175" s="175"/>
      <c r="MFK175" s="175"/>
      <c r="MFL175" s="175"/>
      <c r="MFM175" s="175"/>
      <c r="MFN175" s="175"/>
      <c r="MFO175" s="175"/>
      <c r="MFP175" s="175"/>
      <c r="MFQ175" s="175"/>
      <c r="MFR175" s="175"/>
      <c r="MFS175" s="175"/>
      <c r="MFT175" s="175"/>
      <c r="MFU175" s="175"/>
      <c r="MFV175" s="175"/>
      <c r="MFW175" s="175"/>
      <c r="MFX175" s="175"/>
      <c r="MFY175" s="175"/>
      <c r="MFZ175" s="175"/>
      <c r="MGA175" s="175"/>
      <c r="MGB175" s="175"/>
      <c r="MGC175" s="175"/>
      <c r="MGD175" s="175"/>
      <c r="MGE175" s="175"/>
      <c r="MGF175" s="175"/>
      <c r="MGG175" s="175"/>
      <c r="MGH175" s="175"/>
      <c r="MGI175" s="175"/>
      <c r="MGJ175" s="175"/>
      <c r="MGK175" s="175"/>
      <c r="MGL175" s="175"/>
      <c r="MGM175" s="175"/>
      <c r="MGN175" s="175"/>
      <c r="MGO175" s="175"/>
      <c r="MGP175" s="175"/>
      <c r="MGQ175" s="175"/>
      <c r="MGR175" s="175"/>
      <c r="MGS175" s="175"/>
      <c r="MGT175" s="175"/>
      <c r="MGU175" s="175"/>
      <c r="MGV175" s="175"/>
      <c r="MGW175" s="175"/>
      <c r="MGX175" s="175"/>
      <c r="MGY175" s="175"/>
      <c r="MGZ175" s="175"/>
      <c r="MHA175" s="175"/>
      <c r="MHB175" s="175"/>
      <c r="MHC175" s="175"/>
      <c r="MHD175" s="175"/>
      <c r="MHE175" s="175"/>
      <c r="MHF175" s="175"/>
      <c r="MHG175" s="175"/>
      <c r="MHH175" s="175"/>
      <c r="MHI175" s="175"/>
      <c r="MHJ175" s="175"/>
      <c r="MHK175" s="175"/>
      <c r="MHL175" s="175"/>
      <c r="MHM175" s="175"/>
      <c r="MHN175" s="175"/>
      <c r="MHO175" s="175"/>
      <c r="MHP175" s="175"/>
      <c r="MHQ175" s="175"/>
      <c r="MHR175" s="175"/>
      <c r="MHS175" s="175"/>
      <c r="MHT175" s="175"/>
      <c r="MHU175" s="175"/>
      <c r="MHV175" s="175"/>
      <c r="MHW175" s="175"/>
      <c r="MHX175" s="175"/>
      <c r="MHY175" s="175"/>
      <c r="MHZ175" s="175"/>
      <c r="MIA175" s="175"/>
      <c r="MIB175" s="175"/>
      <c r="MIC175" s="175"/>
      <c r="MID175" s="175"/>
      <c r="MIE175" s="175"/>
      <c r="MIF175" s="175"/>
      <c r="MIG175" s="175"/>
      <c r="MIH175" s="175"/>
      <c r="MII175" s="175"/>
      <c r="MIJ175" s="175"/>
      <c r="MIK175" s="175"/>
      <c r="MIL175" s="175"/>
      <c r="MIM175" s="175"/>
      <c r="MIN175" s="175"/>
      <c r="MIO175" s="175"/>
      <c r="MIP175" s="175"/>
      <c r="MIQ175" s="175"/>
      <c r="MIR175" s="175"/>
      <c r="MIS175" s="175"/>
      <c r="MIT175" s="175"/>
      <c r="MIU175" s="175"/>
      <c r="MIV175" s="175"/>
      <c r="MIW175" s="175"/>
      <c r="MIX175" s="175"/>
      <c r="MIY175" s="175"/>
      <c r="MIZ175" s="175"/>
      <c r="MJA175" s="175"/>
      <c r="MJB175" s="175"/>
      <c r="MJC175" s="175"/>
      <c r="MJD175" s="175"/>
      <c r="MJE175" s="175"/>
      <c r="MJF175" s="175"/>
      <c r="MJG175" s="175"/>
      <c r="MJH175" s="175"/>
      <c r="MJI175" s="175"/>
      <c r="MJJ175" s="175"/>
      <c r="MJK175" s="175"/>
      <c r="MJL175" s="175"/>
      <c r="MJM175" s="175"/>
      <c r="MJN175" s="175"/>
      <c r="MJO175" s="175"/>
      <c r="MJP175" s="175"/>
      <c r="MJQ175" s="175"/>
      <c r="MJR175" s="175"/>
      <c r="MJS175" s="175"/>
      <c r="MJT175" s="175"/>
      <c r="MJU175" s="175"/>
      <c r="MJV175" s="175"/>
      <c r="MJW175" s="175"/>
      <c r="MJX175" s="175"/>
      <c r="MJY175" s="175"/>
      <c r="MJZ175" s="175"/>
      <c r="MKA175" s="175"/>
      <c r="MKB175" s="175"/>
      <c r="MKC175" s="175"/>
      <c r="MKD175" s="175"/>
      <c r="MKE175" s="175"/>
      <c r="MKF175" s="175"/>
      <c r="MKG175" s="175"/>
      <c r="MKH175" s="175"/>
      <c r="MKI175" s="175"/>
      <c r="MKJ175" s="175"/>
      <c r="MKK175" s="175"/>
      <c r="MKL175" s="175"/>
      <c r="MKM175" s="175"/>
      <c r="MKN175" s="175"/>
      <c r="MKO175" s="175"/>
      <c r="MKP175" s="175"/>
      <c r="MKQ175" s="175"/>
      <c r="MKR175" s="175"/>
      <c r="MKS175" s="175"/>
      <c r="MKT175" s="175"/>
      <c r="MKU175" s="175"/>
      <c r="MKV175" s="175"/>
      <c r="MKW175" s="175"/>
      <c r="MKX175" s="175"/>
      <c r="MKY175" s="175"/>
      <c r="MKZ175" s="175"/>
      <c r="MLA175" s="175"/>
      <c r="MLB175" s="175"/>
      <c r="MLC175" s="175"/>
      <c r="MLD175" s="175"/>
      <c r="MLE175" s="175"/>
      <c r="MLF175" s="175"/>
      <c r="MLG175" s="175"/>
      <c r="MLH175" s="175"/>
      <c r="MLI175" s="175"/>
      <c r="MLJ175" s="175"/>
      <c r="MLK175" s="175"/>
      <c r="MLL175" s="175"/>
      <c r="MLM175" s="175"/>
      <c r="MLN175" s="175"/>
      <c r="MLO175" s="175"/>
      <c r="MLP175" s="175"/>
      <c r="MLQ175" s="175"/>
      <c r="MLR175" s="175"/>
      <c r="MLS175" s="175"/>
      <c r="MLT175" s="175"/>
      <c r="MLU175" s="175"/>
      <c r="MLV175" s="175"/>
      <c r="MLW175" s="175"/>
      <c r="MLX175" s="175"/>
      <c r="MLY175" s="175"/>
      <c r="MLZ175" s="175"/>
      <c r="MMA175" s="175"/>
      <c r="MMB175" s="175"/>
      <c r="MMC175" s="175"/>
      <c r="MMD175" s="175"/>
      <c r="MME175" s="175"/>
      <c r="MMF175" s="175"/>
      <c r="MMG175" s="175"/>
      <c r="MMH175" s="175"/>
      <c r="MMI175" s="175"/>
      <c r="MMJ175" s="175"/>
      <c r="MMK175" s="175"/>
      <c r="MML175" s="175"/>
      <c r="MMM175" s="175"/>
      <c r="MMN175" s="175"/>
      <c r="MMO175" s="175"/>
      <c r="MMP175" s="175"/>
      <c r="MMQ175" s="175"/>
      <c r="MMR175" s="175"/>
      <c r="MMS175" s="175"/>
      <c r="MMT175" s="175"/>
      <c r="MMU175" s="175"/>
      <c r="MMV175" s="175"/>
      <c r="MMW175" s="175"/>
      <c r="MMX175" s="175"/>
      <c r="MMY175" s="175"/>
      <c r="MMZ175" s="175"/>
      <c r="MNA175" s="175"/>
      <c r="MNB175" s="175"/>
      <c r="MNC175" s="175"/>
      <c r="MND175" s="175"/>
      <c r="MNE175" s="175"/>
      <c r="MNF175" s="175"/>
      <c r="MNG175" s="175"/>
      <c r="MNH175" s="175"/>
      <c r="MNI175" s="175"/>
      <c r="MNJ175" s="175"/>
      <c r="MNK175" s="175"/>
      <c r="MNL175" s="175"/>
      <c r="MNM175" s="175"/>
      <c r="MNN175" s="175"/>
      <c r="MNO175" s="175"/>
      <c r="MNP175" s="175"/>
      <c r="MNQ175" s="175"/>
      <c r="MNR175" s="175"/>
      <c r="MNS175" s="175"/>
      <c r="MNT175" s="175"/>
      <c r="MNU175" s="175"/>
      <c r="MNV175" s="175"/>
      <c r="MNW175" s="175"/>
      <c r="MNX175" s="175"/>
      <c r="MNY175" s="175"/>
      <c r="MNZ175" s="175"/>
      <c r="MOA175" s="175"/>
      <c r="MOB175" s="175"/>
      <c r="MOC175" s="175"/>
      <c r="MOD175" s="175"/>
      <c r="MOE175" s="175"/>
      <c r="MOF175" s="175"/>
      <c r="MOG175" s="175"/>
      <c r="MOH175" s="175"/>
      <c r="MOI175" s="175"/>
      <c r="MOJ175" s="175"/>
      <c r="MOK175" s="175"/>
      <c r="MOL175" s="175"/>
      <c r="MOM175" s="175"/>
      <c r="MON175" s="175"/>
      <c r="MOO175" s="175"/>
      <c r="MOP175" s="175"/>
      <c r="MOQ175" s="175"/>
      <c r="MOR175" s="175"/>
      <c r="MOS175" s="175"/>
      <c r="MOT175" s="175"/>
      <c r="MOU175" s="175"/>
      <c r="MOV175" s="175"/>
      <c r="MOW175" s="175"/>
      <c r="MOX175" s="175"/>
      <c r="MOY175" s="175"/>
      <c r="MOZ175" s="175"/>
      <c r="MPA175" s="175"/>
      <c r="MPB175" s="175"/>
      <c r="MPC175" s="175"/>
      <c r="MPD175" s="175"/>
      <c r="MPE175" s="175"/>
      <c r="MPF175" s="175"/>
      <c r="MPG175" s="175"/>
      <c r="MPH175" s="175"/>
      <c r="MPI175" s="175"/>
      <c r="MPJ175" s="175"/>
      <c r="MPK175" s="175"/>
      <c r="MPL175" s="175"/>
      <c r="MPM175" s="175"/>
      <c r="MPN175" s="175"/>
      <c r="MPO175" s="175"/>
      <c r="MPP175" s="175"/>
      <c r="MPQ175" s="175"/>
      <c r="MPR175" s="175"/>
      <c r="MPS175" s="175"/>
      <c r="MPT175" s="175"/>
      <c r="MPU175" s="175"/>
      <c r="MPV175" s="175"/>
      <c r="MPW175" s="175"/>
      <c r="MPX175" s="175"/>
      <c r="MPY175" s="175"/>
      <c r="MPZ175" s="175"/>
      <c r="MQA175" s="175"/>
      <c r="MQB175" s="175"/>
      <c r="MQC175" s="175"/>
      <c r="MQD175" s="175"/>
      <c r="MQE175" s="175"/>
      <c r="MQF175" s="175"/>
      <c r="MQG175" s="175"/>
      <c r="MQH175" s="175"/>
      <c r="MQI175" s="175"/>
      <c r="MQJ175" s="175"/>
      <c r="MQK175" s="175"/>
      <c r="MQL175" s="175"/>
      <c r="MQM175" s="175"/>
      <c r="MQN175" s="175"/>
      <c r="MQO175" s="175"/>
      <c r="MQP175" s="175"/>
      <c r="MQQ175" s="175"/>
      <c r="MQR175" s="175"/>
      <c r="MQS175" s="175"/>
      <c r="MQT175" s="175"/>
      <c r="MQU175" s="175"/>
      <c r="MQV175" s="175"/>
      <c r="MQW175" s="175"/>
      <c r="MQX175" s="175"/>
      <c r="MQY175" s="175"/>
      <c r="MQZ175" s="175"/>
      <c r="MRA175" s="175"/>
      <c r="MRB175" s="175"/>
      <c r="MRC175" s="175"/>
      <c r="MRD175" s="175"/>
      <c r="MRE175" s="175"/>
      <c r="MRF175" s="175"/>
      <c r="MRG175" s="175"/>
      <c r="MRH175" s="175"/>
      <c r="MRI175" s="175"/>
      <c r="MRJ175" s="175"/>
      <c r="MRK175" s="175"/>
      <c r="MRL175" s="175"/>
      <c r="MRM175" s="175"/>
      <c r="MRN175" s="175"/>
      <c r="MRO175" s="175"/>
      <c r="MRP175" s="175"/>
      <c r="MRQ175" s="175"/>
      <c r="MRR175" s="175"/>
      <c r="MRS175" s="175"/>
      <c r="MRT175" s="175"/>
      <c r="MRU175" s="175"/>
      <c r="MRV175" s="175"/>
      <c r="MRW175" s="175"/>
      <c r="MRX175" s="175"/>
      <c r="MRY175" s="175"/>
      <c r="MRZ175" s="175"/>
      <c r="MSA175" s="175"/>
      <c r="MSB175" s="175"/>
      <c r="MSC175" s="175"/>
      <c r="MSD175" s="175"/>
      <c r="MSE175" s="175"/>
      <c r="MSF175" s="175"/>
      <c r="MSG175" s="175"/>
      <c r="MSH175" s="175"/>
      <c r="MSI175" s="175"/>
      <c r="MSJ175" s="175"/>
      <c r="MSK175" s="175"/>
      <c r="MSL175" s="175"/>
      <c r="MSM175" s="175"/>
      <c r="MSN175" s="175"/>
      <c r="MSO175" s="175"/>
      <c r="MSP175" s="175"/>
      <c r="MSQ175" s="175"/>
      <c r="MSR175" s="175"/>
      <c r="MSS175" s="175"/>
      <c r="MST175" s="175"/>
      <c r="MSU175" s="175"/>
      <c r="MSV175" s="175"/>
      <c r="MSW175" s="175"/>
      <c r="MSX175" s="175"/>
      <c r="MSY175" s="175"/>
      <c r="MSZ175" s="175"/>
      <c r="MTA175" s="175"/>
      <c r="MTB175" s="175"/>
      <c r="MTC175" s="175"/>
      <c r="MTD175" s="175"/>
      <c r="MTE175" s="175"/>
      <c r="MTF175" s="175"/>
      <c r="MTG175" s="175"/>
      <c r="MTH175" s="175"/>
      <c r="MTI175" s="175"/>
      <c r="MTJ175" s="175"/>
      <c r="MTK175" s="175"/>
      <c r="MTL175" s="175"/>
      <c r="MTM175" s="175"/>
      <c r="MTN175" s="175"/>
      <c r="MTO175" s="175"/>
      <c r="MTP175" s="175"/>
      <c r="MTQ175" s="175"/>
      <c r="MTR175" s="175"/>
      <c r="MTS175" s="175"/>
      <c r="MTT175" s="175"/>
      <c r="MTU175" s="175"/>
      <c r="MTV175" s="175"/>
      <c r="MTW175" s="175"/>
      <c r="MTX175" s="175"/>
      <c r="MTY175" s="175"/>
      <c r="MTZ175" s="175"/>
      <c r="MUA175" s="175"/>
      <c r="MUB175" s="175"/>
      <c r="MUC175" s="175"/>
      <c r="MUD175" s="175"/>
      <c r="MUE175" s="175"/>
      <c r="MUF175" s="175"/>
      <c r="MUG175" s="175"/>
      <c r="MUH175" s="175"/>
      <c r="MUI175" s="175"/>
      <c r="MUJ175" s="175"/>
      <c r="MUK175" s="175"/>
      <c r="MUL175" s="175"/>
      <c r="MUM175" s="175"/>
      <c r="MUN175" s="175"/>
      <c r="MUO175" s="175"/>
      <c r="MUP175" s="175"/>
      <c r="MUQ175" s="175"/>
      <c r="MUR175" s="175"/>
      <c r="MUS175" s="175"/>
      <c r="MUT175" s="175"/>
      <c r="MUU175" s="175"/>
      <c r="MUV175" s="175"/>
      <c r="MUW175" s="175"/>
      <c r="MUX175" s="175"/>
      <c r="MUY175" s="175"/>
      <c r="MUZ175" s="175"/>
      <c r="MVA175" s="175"/>
      <c r="MVB175" s="175"/>
      <c r="MVC175" s="175"/>
      <c r="MVD175" s="175"/>
      <c r="MVE175" s="175"/>
      <c r="MVF175" s="175"/>
      <c r="MVG175" s="175"/>
      <c r="MVH175" s="175"/>
      <c r="MVI175" s="175"/>
      <c r="MVJ175" s="175"/>
      <c r="MVK175" s="175"/>
      <c r="MVL175" s="175"/>
      <c r="MVM175" s="175"/>
      <c r="MVN175" s="175"/>
      <c r="MVO175" s="175"/>
      <c r="MVP175" s="175"/>
      <c r="MVQ175" s="175"/>
      <c r="MVR175" s="175"/>
      <c r="MVS175" s="175"/>
      <c r="MVT175" s="175"/>
      <c r="MVU175" s="175"/>
      <c r="MVV175" s="175"/>
      <c r="MVW175" s="175"/>
      <c r="MVX175" s="175"/>
      <c r="MVY175" s="175"/>
      <c r="MVZ175" s="175"/>
      <c r="MWA175" s="175"/>
      <c r="MWB175" s="175"/>
      <c r="MWC175" s="175"/>
      <c r="MWD175" s="175"/>
      <c r="MWE175" s="175"/>
      <c r="MWF175" s="175"/>
      <c r="MWG175" s="175"/>
      <c r="MWH175" s="175"/>
      <c r="MWI175" s="175"/>
      <c r="MWJ175" s="175"/>
      <c r="MWK175" s="175"/>
      <c r="MWL175" s="175"/>
      <c r="MWM175" s="175"/>
      <c r="MWN175" s="175"/>
      <c r="MWO175" s="175"/>
      <c r="MWP175" s="175"/>
      <c r="MWQ175" s="175"/>
      <c r="MWR175" s="175"/>
      <c r="MWS175" s="175"/>
      <c r="MWT175" s="175"/>
      <c r="MWU175" s="175"/>
      <c r="MWV175" s="175"/>
      <c r="MWW175" s="175"/>
      <c r="MWX175" s="175"/>
      <c r="MWY175" s="175"/>
      <c r="MWZ175" s="175"/>
      <c r="MXA175" s="175"/>
      <c r="MXB175" s="175"/>
      <c r="MXC175" s="175"/>
      <c r="MXD175" s="175"/>
      <c r="MXE175" s="175"/>
      <c r="MXF175" s="175"/>
      <c r="MXG175" s="175"/>
      <c r="MXH175" s="175"/>
      <c r="MXI175" s="175"/>
      <c r="MXJ175" s="175"/>
      <c r="MXK175" s="175"/>
      <c r="MXL175" s="175"/>
      <c r="MXM175" s="175"/>
      <c r="MXN175" s="175"/>
      <c r="MXO175" s="175"/>
      <c r="MXP175" s="175"/>
      <c r="MXQ175" s="175"/>
      <c r="MXR175" s="175"/>
      <c r="MXS175" s="175"/>
      <c r="MXT175" s="175"/>
      <c r="MXU175" s="175"/>
      <c r="MXV175" s="175"/>
      <c r="MXW175" s="175"/>
      <c r="MXX175" s="175"/>
      <c r="MXY175" s="175"/>
      <c r="MXZ175" s="175"/>
      <c r="MYA175" s="175"/>
      <c r="MYB175" s="175"/>
      <c r="MYC175" s="175"/>
      <c r="MYD175" s="175"/>
      <c r="MYE175" s="175"/>
      <c r="MYF175" s="175"/>
      <c r="MYG175" s="175"/>
      <c r="MYH175" s="175"/>
      <c r="MYI175" s="175"/>
      <c r="MYJ175" s="175"/>
      <c r="MYK175" s="175"/>
      <c r="MYL175" s="175"/>
      <c r="MYM175" s="175"/>
      <c r="MYN175" s="175"/>
      <c r="MYO175" s="175"/>
      <c r="MYP175" s="175"/>
      <c r="MYQ175" s="175"/>
      <c r="MYR175" s="175"/>
      <c r="MYS175" s="175"/>
      <c r="MYT175" s="175"/>
      <c r="MYU175" s="175"/>
      <c r="MYV175" s="175"/>
      <c r="MYW175" s="175"/>
      <c r="MYX175" s="175"/>
      <c r="MYY175" s="175"/>
      <c r="MYZ175" s="175"/>
      <c r="MZA175" s="175"/>
      <c r="MZB175" s="175"/>
      <c r="MZC175" s="175"/>
      <c r="MZD175" s="175"/>
      <c r="MZE175" s="175"/>
      <c r="MZF175" s="175"/>
      <c r="MZG175" s="175"/>
      <c r="MZH175" s="175"/>
      <c r="MZI175" s="175"/>
      <c r="MZJ175" s="175"/>
      <c r="MZK175" s="175"/>
      <c r="MZL175" s="175"/>
      <c r="MZM175" s="175"/>
      <c r="MZN175" s="175"/>
      <c r="MZO175" s="175"/>
      <c r="MZP175" s="175"/>
      <c r="MZQ175" s="175"/>
      <c r="MZR175" s="175"/>
      <c r="MZS175" s="175"/>
      <c r="MZT175" s="175"/>
      <c r="MZU175" s="175"/>
      <c r="MZV175" s="175"/>
      <c r="MZW175" s="175"/>
      <c r="MZX175" s="175"/>
      <c r="MZY175" s="175"/>
      <c r="MZZ175" s="175"/>
      <c r="NAA175" s="175"/>
      <c r="NAB175" s="175"/>
      <c r="NAC175" s="175"/>
      <c r="NAD175" s="175"/>
      <c r="NAE175" s="175"/>
      <c r="NAF175" s="175"/>
      <c r="NAG175" s="175"/>
      <c r="NAH175" s="175"/>
      <c r="NAI175" s="175"/>
      <c r="NAJ175" s="175"/>
      <c r="NAK175" s="175"/>
      <c r="NAL175" s="175"/>
      <c r="NAM175" s="175"/>
      <c r="NAN175" s="175"/>
      <c r="NAO175" s="175"/>
      <c r="NAP175" s="175"/>
      <c r="NAQ175" s="175"/>
      <c r="NAR175" s="175"/>
      <c r="NAS175" s="175"/>
      <c r="NAT175" s="175"/>
      <c r="NAU175" s="175"/>
      <c r="NAV175" s="175"/>
      <c r="NAW175" s="175"/>
      <c r="NAX175" s="175"/>
      <c r="NAY175" s="175"/>
      <c r="NAZ175" s="175"/>
      <c r="NBA175" s="175"/>
      <c r="NBB175" s="175"/>
      <c r="NBC175" s="175"/>
      <c r="NBD175" s="175"/>
      <c r="NBE175" s="175"/>
      <c r="NBF175" s="175"/>
      <c r="NBG175" s="175"/>
      <c r="NBH175" s="175"/>
      <c r="NBI175" s="175"/>
      <c r="NBJ175" s="175"/>
      <c r="NBK175" s="175"/>
      <c r="NBL175" s="175"/>
      <c r="NBM175" s="175"/>
      <c r="NBN175" s="175"/>
      <c r="NBO175" s="175"/>
      <c r="NBP175" s="175"/>
      <c r="NBQ175" s="175"/>
      <c r="NBR175" s="175"/>
      <c r="NBS175" s="175"/>
      <c r="NBT175" s="175"/>
      <c r="NBU175" s="175"/>
      <c r="NBV175" s="175"/>
      <c r="NBW175" s="175"/>
      <c r="NBX175" s="175"/>
      <c r="NBY175" s="175"/>
      <c r="NBZ175" s="175"/>
      <c r="NCA175" s="175"/>
      <c r="NCB175" s="175"/>
      <c r="NCC175" s="175"/>
      <c r="NCD175" s="175"/>
      <c r="NCE175" s="175"/>
      <c r="NCF175" s="175"/>
      <c r="NCG175" s="175"/>
      <c r="NCH175" s="175"/>
      <c r="NCI175" s="175"/>
      <c r="NCJ175" s="175"/>
      <c r="NCK175" s="175"/>
      <c r="NCL175" s="175"/>
      <c r="NCM175" s="175"/>
      <c r="NCN175" s="175"/>
      <c r="NCO175" s="175"/>
      <c r="NCP175" s="175"/>
      <c r="NCQ175" s="175"/>
      <c r="NCR175" s="175"/>
      <c r="NCS175" s="175"/>
      <c r="NCT175" s="175"/>
      <c r="NCU175" s="175"/>
      <c r="NCV175" s="175"/>
      <c r="NCW175" s="175"/>
      <c r="NCX175" s="175"/>
      <c r="NCY175" s="175"/>
      <c r="NCZ175" s="175"/>
      <c r="NDA175" s="175"/>
      <c r="NDB175" s="175"/>
      <c r="NDC175" s="175"/>
      <c r="NDD175" s="175"/>
      <c r="NDE175" s="175"/>
      <c r="NDF175" s="175"/>
      <c r="NDG175" s="175"/>
      <c r="NDH175" s="175"/>
      <c r="NDI175" s="175"/>
      <c r="NDJ175" s="175"/>
      <c r="NDK175" s="175"/>
      <c r="NDL175" s="175"/>
      <c r="NDM175" s="175"/>
      <c r="NDN175" s="175"/>
      <c r="NDO175" s="175"/>
      <c r="NDP175" s="175"/>
      <c r="NDQ175" s="175"/>
      <c r="NDR175" s="175"/>
      <c r="NDS175" s="175"/>
      <c r="NDT175" s="175"/>
      <c r="NDU175" s="175"/>
      <c r="NDV175" s="175"/>
      <c r="NDW175" s="175"/>
      <c r="NDX175" s="175"/>
      <c r="NDY175" s="175"/>
      <c r="NDZ175" s="175"/>
      <c r="NEA175" s="175"/>
      <c r="NEB175" s="175"/>
      <c r="NEC175" s="175"/>
      <c r="NED175" s="175"/>
      <c r="NEE175" s="175"/>
      <c r="NEF175" s="175"/>
      <c r="NEG175" s="175"/>
      <c r="NEH175" s="175"/>
      <c r="NEI175" s="175"/>
      <c r="NEJ175" s="175"/>
      <c r="NEK175" s="175"/>
      <c r="NEL175" s="175"/>
      <c r="NEM175" s="175"/>
      <c r="NEN175" s="175"/>
      <c r="NEO175" s="175"/>
      <c r="NEP175" s="175"/>
      <c r="NEQ175" s="175"/>
      <c r="NER175" s="175"/>
      <c r="NES175" s="175"/>
      <c r="NET175" s="175"/>
      <c r="NEU175" s="175"/>
      <c r="NEV175" s="175"/>
      <c r="NEW175" s="175"/>
      <c r="NEX175" s="175"/>
      <c r="NEY175" s="175"/>
      <c r="NEZ175" s="175"/>
      <c r="NFA175" s="175"/>
      <c r="NFB175" s="175"/>
      <c r="NFC175" s="175"/>
      <c r="NFD175" s="175"/>
      <c r="NFE175" s="175"/>
      <c r="NFF175" s="175"/>
      <c r="NFG175" s="175"/>
      <c r="NFH175" s="175"/>
      <c r="NFI175" s="175"/>
      <c r="NFJ175" s="175"/>
      <c r="NFK175" s="175"/>
      <c r="NFL175" s="175"/>
      <c r="NFM175" s="175"/>
      <c r="NFN175" s="175"/>
      <c r="NFO175" s="175"/>
      <c r="NFP175" s="175"/>
      <c r="NFQ175" s="175"/>
      <c r="NFR175" s="175"/>
      <c r="NFS175" s="175"/>
      <c r="NFT175" s="175"/>
      <c r="NFU175" s="175"/>
      <c r="NFV175" s="175"/>
      <c r="NFW175" s="175"/>
      <c r="NFX175" s="175"/>
      <c r="NFY175" s="175"/>
      <c r="NFZ175" s="175"/>
      <c r="NGA175" s="175"/>
      <c r="NGB175" s="175"/>
      <c r="NGC175" s="175"/>
      <c r="NGD175" s="175"/>
      <c r="NGE175" s="175"/>
      <c r="NGF175" s="175"/>
      <c r="NGG175" s="175"/>
      <c r="NGH175" s="175"/>
      <c r="NGI175" s="175"/>
      <c r="NGJ175" s="175"/>
      <c r="NGK175" s="175"/>
      <c r="NGL175" s="175"/>
      <c r="NGM175" s="175"/>
      <c r="NGN175" s="175"/>
      <c r="NGO175" s="175"/>
      <c r="NGP175" s="175"/>
      <c r="NGQ175" s="175"/>
      <c r="NGR175" s="175"/>
      <c r="NGS175" s="175"/>
      <c r="NGT175" s="175"/>
      <c r="NGU175" s="175"/>
      <c r="NGV175" s="175"/>
      <c r="NGW175" s="175"/>
      <c r="NGX175" s="175"/>
      <c r="NGY175" s="175"/>
      <c r="NGZ175" s="175"/>
      <c r="NHA175" s="175"/>
      <c r="NHB175" s="175"/>
      <c r="NHC175" s="175"/>
      <c r="NHD175" s="175"/>
      <c r="NHE175" s="175"/>
      <c r="NHF175" s="175"/>
      <c r="NHG175" s="175"/>
      <c r="NHH175" s="175"/>
      <c r="NHI175" s="175"/>
      <c r="NHJ175" s="175"/>
      <c r="NHK175" s="175"/>
      <c r="NHL175" s="175"/>
      <c r="NHM175" s="175"/>
      <c r="NHN175" s="175"/>
      <c r="NHO175" s="175"/>
      <c r="NHP175" s="175"/>
      <c r="NHQ175" s="175"/>
      <c r="NHR175" s="175"/>
      <c r="NHS175" s="175"/>
      <c r="NHT175" s="175"/>
      <c r="NHU175" s="175"/>
      <c r="NHV175" s="175"/>
      <c r="NHW175" s="175"/>
      <c r="NHX175" s="175"/>
      <c r="NHY175" s="175"/>
      <c r="NHZ175" s="175"/>
      <c r="NIA175" s="175"/>
      <c r="NIB175" s="175"/>
      <c r="NIC175" s="175"/>
      <c r="NID175" s="175"/>
      <c r="NIE175" s="175"/>
      <c r="NIF175" s="175"/>
      <c r="NIG175" s="175"/>
      <c r="NIH175" s="175"/>
      <c r="NII175" s="175"/>
      <c r="NIJ175" s="175"/>
      <c r="NIK175" s="175"/>
      <c r="NIL175" s="175"/>
      <c r="NIM175" s="175"/>
      <c r="NIN175" s="175"/>
      <c r="NIO175" s="175"/>
      <c r="NIP175" s="175"/>
      <c r="NIQ175" s="175"/>
      <c r="NIR175" s="175"/>
      <c r="NIS175" s="175"/>
      <c r="NIT175" s="175"/>
      <c r="NIU175" s="175"/>
      <c r="NIV175" s="175"/>
      <c r="NIW175" s="175"/>
      <c r="NIX175" s="175"/>
      <c r="NIY175" s="175"/>
      <c r="NIZ175" s="175"/>
      <c r="NJA175" s="175"/>
      <c r="NJB175" s="175"/>
      <c r="NJC175" s="175"/>
      <c r="NJD175" s="175"/>
      <c r="NJE175" s="175"/>
      <c r="NJF175" s="175"/>
      <c r="NJG175" s="175"/>
      <c r="NJH175" s="175"/>
      <c r="NJI175" s="175"/>
      <c r="NJJ175" s="175"/>
      <c r="NJK175" s="175"/>
      <c r="NJL175" s="175"/>
      <c r="NJM175" s="175"/>
      <c r="NJN175" s="175"/>
      <c r="NJO175" s="175"/>
      <c r="NJP175" s="175"/>
      <c r="NJQ175" s="175"/>
      <c r="NJR175" s="175"/>
      <c r="NJS175" s="175"/>
      <c r="NJT175" s="175"/>
      <c r="NJU175" s="175"/>
      <c r="NJV175" s="175"/>
      <c r="NJW175" s="175"/>
      <c r="NJX175" s="175"/>
      <c r="NJY175" s="175"/>
      <c r="NJZ175" s="175"/>
      <c r="NKA175" s="175"/>
      <c r="NKB175" s="175"/>
      <c r="NKC175" s="175"/>
      <c r="NKD175" s="175"/>
      <c r="NKE175" s="175"/>
      <c r="NKF175" s="175"/>
      <c r="NKG175" s="175"/>
      <c r="NKH175" s="175"/>
      <c r="NKI175" s="175"/>
      <c r="NKJ175" s="175"/>
      <c r="NKK175" s="175"/>
      <c r="NKL175" s="175"/>
      <c r="NKM175" s="175"/>
      <c r="NKN175" s="175"/>
      <c r="NKO175" s="175"/>
      <c r="NKP175" s="175"/>
      <c r="NKQ175" s="175"/>
      <c r="NKR175" s="175"/>
      <c r="NKS175" s="175"/>
      <c r="NKT175" s="175"/>
      <c r="NKU175" s="175"/>
      <c r="NKV175" s="175"/>
      <c r="NKW175" s="175"/>
      <c r="NKX175" s="175"/>
      <c r="NKY175" s="175"/>
      <c r="NKZ175" s="175"/>
      <c r="NLA175" s="175"/>
      <c r="NLB175" s="175"/>
      <c r="NLC175" s="175"/>
      <c r="NLD175" s="175"/>
      <c r="NLE175" s="175"/>
      <c r="NLF175" s="175"/>
      <c r="NLG175" s="175"/>
      <c r="NLH175" s="175"/>
      <c r="NLI175" s="175"/>
      <c r="NLJ175" s="175"/>
      <c r="NLK175" s="175"/>
      <c r="NLL175" s="175"/>
      <c r="NLM175" s="175"/>
      <c r="NLN175" s="175"/>
      <c r="NLO175" s="175"/>
      <c r="NLP175" s="175"/>
      <c r="NLQ175" s="175"/>
      <c r="NLR175" s="175"/>
      <c r="NLS175" s="175"/>
      <c r="NLT175" s="175"/>
      <c r="NLU175" s="175"/>
      <c r="NLV175" s="175"/>
      <c r="NLW175" s="175"/>
      <c r="NLX175" s="175"/>
      <c r="NLY175" s="175"/>
      <c r="NLZ175" s="175"/>
      <c r="NMA175" s="175"/>
      <c r="NMB175" s="175"/>
      <c r="NMC175" s="175"/>
      <c r="NMD175" s="175"/>
      <c r="NME175" s="175"/>
      <c r="NMF175" s="175"/>
      <c r="NMG175" s="175"/>
      <c r="NMH175" s="175"/>
      <c r="NMI175" s="175"/>
      <c r="NMJ175" s="175"/>
      <c r="NMK175" s="175"/>
      <c r="NML175" s="175"/>
      <c r="NMM175" s="175"/>
      <c r="NMN175" s="175"/>
      <c r="NMO175" s="175"/>
      <c r="NMP175" s="175"/>
      <c r="NMQ175" s="175"/>
      <c r="NMR175" s="175"/>
      <c r="NMS175" s="175"/>
      <c r="NMT175" s="175"/>
      <c r="NMU175" s="175"/>
      <c r="NMV175" s="175"/>
      <c r="NMW175" s="175"/>
      <c r="NMX175" s="175"/>
      <c r="NMY175" s="175"/>
      <c r="NMZ175" s="175"/>
      <c r="NNA175" s="175"/>
      <c r="NNB175" s="175"/>
      <c r="NNC175" s="175"/>
      <c r="NND175" s="175"/>
      <c r="NNE175" s="175"/>
      <c r="NNF175" s="175"/>
      <c r="NNG175" s="175"/>
      <c r="NNH175" s="175"/>
      <c r="NNI175" s="175"/>
      <c r="NNJ175" s="175"/>
      <c r="NNK175" s="175"/>
      <c r="NNL175" s="175"/>
      <c r="NNM175" s="175"/>
      <c r="NNN175" s="175"/>
      <c r="NNO175" s="175"/>
      <c r="NNP175" s="175"/>
      <c r="NNQ175" s="175"/>
      <c r="NNR175" s="175"/>
      <c r="NNS175" s="175"/>
      <c r="NNT175" s="175"/>
      <c r="NNU175" s="175"/>
      <c r="NNV175" s="175"/>
      <c r="NNW175" s="175"/>
      <c r="NNX175" s="175"/>
      <c r="NNY175" s="175"/>
      <c r="NNZ175" s="175"/>
      <c r="NOA175" s="175"/>
      <c r="NOB175" s="175"/>
      <c r="NOC175" s="175"/>
      <c r="NOD175" s="175"/>
      <c r="NOE175" s="175"/>
      <c r="NOF175" s="175"/>
      <c r="NOG175" s="175"/>
      <c r="NOH175" s="175"/>
      <c r="NOI175" s="175"/>
      <c r="NOJ175" s="175"/>
      <c r="NOK175" s="175"/>
      <c r="NOL175" s="175"/>
      <c r="NOM175" s="175"/>
      <c r="NON175" s="175"/>
      <c r="NOO175" s="175"/>
      <c r="NOP175" s="175"/>
      <c r="NOQ175" s="175"/>
      <c r="NOR175" s="175"/>
      <c r="NOS175" s="175"/>
      <c r="NOT175" s="175"/>
      <c r="NOU175" s="175"/>
      <c r="NOV175" s="175"/>
      <c r="NOW175" s="175"/>
      <c r="NOX175" s="175"/>
      <c r="NOY175" s="175"/>
      <c r="NOZ175" s="175"/>
      <c r="NPA175" s="175"/>
      <c r="NPB175" s="175"/>
      <c r="NPC175" s="175"/>
      <c r="NPD175" s="175"/>
      <c r="NPE175" s="175"/>
      <c r="NPF175" s="175"/>
      <c r="NPG175" s="175"/>
      <c r="NPH175" s="175"/>
      <c r="NPI175" s="175"/>
      <c r="NPJ175" s="175"/>
      <c r="NPK175" s="175"/>
      <c r="NPL175" s="175"/>
      <c r="NPM175" s="175"/>
      <c r="NPN175" s="175"/>
      <c r="NPO175" s="175"/>
      <c r="NPP175" s="175"/>
      <c r="NPQ175" s="175"/>
      <c r="NPR175" s="175"/>
      <c r="NPS175" s="175"/>
      <c r="NPT175" s="175"/>
      <c r="NPU175" s="175"/>
      <c r="NPV175" s="175"/>
      <c r="NPW175" s="175"/>
      <c r="NPX175" s="175"/>
      <c r="NPY175" s="175"/>
      <c r="NPZ175" s="175"/>
      <c r="NQA175" s="175"/>
      <c r="NQB175" s="175"/>
      <c r="NQC175" s="175"/>
      <c r="NQD175" s="175"/>
      <c r="NQE175" s="175"/>
      <c r="NQF175" s="175"/>
      <c r="NQG175" s="175"/>
      <c r="NQH175" s="175"/>
      <c r="NQI175" s="175"/>
      <c r="NQJ175" s="175"/>
      <c r="NQK175" s="175"/>
      <c r="NQL175" s="175"/>
      <c r="NQM175" s="175"/>
      <c r="NQN175" s="175"/>
      <c r="NQO175" s="175"/>
      <c r="NQP175" s="175"/>
      <c r="NQQ175" s="175"/>
      <c r="NQR175" s="175"/>
      <c r="NQS175" s="175"/>
      <c r="NQT175" s="175"/>
      <c r="NQU175" s="175"/>
      <c r="NQV175" s="175"/>
      <c r="NQW175" s="175"/>
      <c r="NQX175" s="175"/>
      <c r="NQY175" s="175"/>
      <c r="NQZ175" s="175"/>
      <c r="NRA175" s="175"/>
      <c r="NRB175" s="175"/>
      <c r="NRC175" s="175"/>
      <c r="NRD175" s="175"/>
      <c r="NRE175" s="175"/>
      <c r="NRF175" s="175"/>
      <c r="NRG175" s="175"/>
      <c r="NRH175" s="175"/>
      <c r="NRI175" s="175"/>
      <c r="NRJ175" s="175"/>
      <c r="NRK175" s="175"/>
      <c r="NRL175" s="175"/>
      <c r="NRM175" s="175"/>
      <c r="NRN175" s="175"/>
      <c r="NRO175" s="175"/>
      <c r="NRP175" s="175"/>
      <c r="NRQ175" s="175"/>
      <c r="NRR175" s="175"/>
      <c r="NRS175" s="175"/>
      <c r="NRT175" s="175"/>
      <c r="NRU175" s="175"/>
      <c r="NRV175" s="175"/>
      <c r="NRW175" s="175"/>
      <c r="NRX175" s="175"/>
      <c r="NRY175" s="175"/>
      <c r="NRZ175" s="175"/>
      <c r="NSA175" s="175"/>
      <c r="NSB175" s="175"/>
      <c r="NSC175" s="175"/>
      <c r="NSD175" s="175"/>
      <c r="NSE175" s="175"/>
      <c r="NSF175" s="175"/>
      <c r="NSG175" s="175"/>
      <c r="NSH175" s="175"/>
      <c r="NSI175" s="175"/>
      <c r="NSJ175" s="175"/>
      <c r="NSK175" s="175"/>
      <c r="NSL175" s="175"/>
      <c r="NSM175" s="175"/>
      <c r="NSN175" s="175"/>
      <c r="NSO175" s="175"/>
      <c r="NSP175" s="175"/>
      <c r="NSQ175" s="175"/>
      <c r="NSR175" s="175"/>
      <c r="NSS175" s="175"/>
      <c r="NST175" s="175"/>
      <c r="NSU175" s="175"/>
      <c r="NSV175" s="175"/>
      <c r="NSW175" s="175"/>
      <c r="NSX175" s="175"/>
      <c r="NSY175" s="175"/>
      <c r="NSZ175" s="175"/>
      <c r="NTA175" s="175"/>
      <c r="NTB175" s="175"/>
      <c r="NTC175" s="175"/>
      <c r="NTD175" s="175"/>
      <c r="NTE175" s="175"/>
      <c r="NTF175" s="175"/>
      <c r="NTG175" s="175"/>
      <c r="NTH175" s="175"/>
      <c r="NTI175" s="175"/>
      <c r="NTJ175" s="175"/>
      <c r="NTK175" s="175"/>
      <c r="NTL175" s="175"/>
      <c r="NTM175" s="175"/>
      <c r="NTN175" s="175"/>
      <c r="NTO175" s="175"/>
      <c r="NTP175" s="175"/>
      <c r="NTQ175" s="175"/>
      <c r="NTR175" s="175"/>
      <c r="NTS175" s="175"/>
      <c r="NTT175" s="175"/>
      <c r="NTU175" s="175"/>
      <c r="NTV175" s="175"/>
      <c r="NTW175" s="175"/>
      <c r="NTX175" s="175"/>
      <c r="NTY175" s="175"/>
      <c r="NTZ175" s="175"/>
      <c r="NUA175" s="175"/>
      <c r="NUB175" s="175"/>
      <c r="NUC175" s="175"/>
      <c r="NUD175" s="175"/>
      <c r="NUE175" s="175"/>
      <c r="NUF175" s="175"/>
      <c r="NUG175" s="175"/>
      <c r="NUH175" s="175"/>
      <c r="NUI175" s="175"/>
      <c r="NUJ175" s="175"/>
      <c r="NUK175" s="175"/>
      <c r="NUL175" s="175"/>
      <c r="NUM175" s="175"/>
      <c r="NUN175" s="175"/>
      <c r="NUO175" s="175"/>
      <c r="NUP175" s="175"/>
      <c r="NUQ175" s="175"/>
      <c r="NUR175" s="175"/>
      <c r="NUS175" s="175"/>
      <c r="NUT175" s="175"/>
      <c r="NUU175" s="175"/>
      <c r="NUV175" s="175"/>
      <c r="NUW175" s="175"/>
      <c r="NUX175" s="175"/>
      <c r="NUY175" s="175"/>
      <c r="NUZ175" s="175"/>
      <c r="NVA175" s="175"/>
      <c r="NVB175" s="175"/>
      <c r="NVC175" s="175"/>
      <c r="NVD175" s="175"/>
      <c r="NVE175" s="175"/>
      <c r="NVF175" s="175"/>
      <c r="NVG175" s="175"/>
      <c r="NVH175" s="175"/>
      <c r="NVI175" s="175"/>
      <c r="NVJ175" s="175"/>
      <c r="NVK175" s="175"/>
      <c r="NVL175" s="175"/>
      <c r="NVM175" s="175"/>
      <c r="NVN175" s="175"/>
      <c r="NVO175" s="175"/>
      <c r="NVP175" s="175"/>
      <c r="NVQ175" s="175"/>
      <c r="NVR175" s="175"/>
      <c r="NVS175" s="175"/>
      <c r="NVT175" s="175"/>
      <c r="NVU175" s="175"/>
      <c r="NVV175" s="175"/>
      <c r="NVW175" s="175"/>
      <c r="NVX175" s="175"/>
      <c r="NVY175" s="175"/>
      <c r="NVZ175" s="175"/>
      <c r="NWA175" s="175"/>
      <c r="NWB175" s="175"/>
      <c r="NWC175" s="175"/>
      <c r="NWD175" s="175"/>
      <c r="NWE175" s="175"/>
      <c r="NWF175" s="175"/>
      <c r="NWG175" s="175"/>
      <c r="NWH175" s="175"/>
      <c r="NWI175" s="175"/>
      <c r="NWJ175" s="175"/>
      <c r="NWK175" s="175"/>
      <c r="NWL175" s="175"/>
      <c r="NWM175" s="175"/>
      <c r="NWN175" s="175"/>
      <c r="NWO175" s="175"/>
      <c r="NWP175" s="175"/>
      <c r="NWQ175" s="175"/>
      <c r="NWR175" s="175"/>
      <c r="NWS175" s="175"/>
      <c r="NWT175" s="175"/>
      <c r="NWU175" s="175"/>
      <c r="NWV175" s="175"/>
      <c r="NWW175" s="175"/>
      <c r="NWX175" s="175"/>
      <c r="NWY175" s="175"/>
      <c r="NWZ175" s="175"/>
      <c r="NXA175" s="175"/>
      <c r="NXB175" s="175"/>
      <c r="NXC175" s="175"/>
      <c r="NXD175" s="175"/>
      <c r="NXE175" s="175"/>
      <c r="NXF175" s="175"/>
      <c r="NXG175" s="175"/>
      <c r="NXH175" s="175"/>
      <c r="NXI175" s="175"/>
      <c r="NXJ175" s="175"/>
      <c r="NXK175" s="175"/>
      <c r="NXL175" s="175"/>
      <c r="NXM175" s="175"/>
      <c r="NXN175" s="175"/>
      <c r="NXO175" s="175"/>
      <c r="NXP175" s="175"/>
      <c r="NXQ175" s="175"/>
      <c r="NXR175" s="175"/>
      <c r="NXS175" s="175"/>
      <c r="NXT175" s="175"/>
      <c r="NXU175" s="175"/>
      <c r="NXV175" s="175"/>
      <c r="NXW175" s="175"/>
      <c r="NXX175" s="175"/>
      <c r="NXY175" s="175"/>
      <c r="NXZ175" s="175"/>
      <c r="NYA175" s="175"/>
      <c r="NYB175" s="175"/>
      <c r="NYC175" s="175"/>
      <c r="NYD175" s="175"/>
      <c r="NYE175" s="175"/>
      <c r="NYF175" s="175"/>
      <c r="NYG175" s="175"/>
      <c r="NYH175" s="175"/>
      <c r="NYI175" s="175"/>
      <c r="NYJ175" s="175"/>
      <c r="NYK175" s="175"/>
      <c r="NYL175" s="175"/>
      <c r="NYM175" s="175"/>
      <c r="NYN175" s="175"/>
      <c r="NYO175" s="175"/>
      <c r="NYP175" s="175"/>
      <c r="NYQ175" s="175"/>
      <c r="NYR175" s="175"/>
      <c r="NYS175" s="175"/>
      <c r="NYT175" s="175"/>
      <c r="NYU175" s="175"/>
      <c r="NYV175" s="175"/>
      <c r="NYW175" s="175"/>
      <c r="NYX175" s="175"/>
      <c r="NYY175" s="175"/>
      <c r="NYZ175" s="175"/>
      <c r="NZA175" s="175"/>
      <c r="NZB175" s="175"/>
      <c r="NZC175" s="175"/>
      <c r="NZD175" s="175"/>
      <c r="NZE175" s="175"/>
      <c r="NZF175" s="175"/>
      <c r="NZG175" s="175"/>
      <c r="NZH175" s="175"/>
      <c r="NZI175" s="175"/>
      <c r="NZJ175" s="175"/>
      <c r="NZK175" s="175"/>
      <c r="NZL175" s="175"/>
      <c r="NZM175" s="175"/>
      <c r="NZN175" s="175"/>
      <c r="NZO175" s="175"/>
      <c r="NZP175" s="175"/>
      <c r="NZQ175" s="175"/>
      <c r="NZR175" s="175"/>
      <c r="NZS175" s="175"/>
      <c r="NZT175" s="175"/>
      <c r="NZU175" s="175"/>
      <c r="NZV175" s="175"/>
      <c r="NZW175" s="175"/>
      <c r="NZX175" s="175"/>
      <c r="NZY175" s="175"/>
      <c r="NZZ175" s="175"/>
      <c r="OAA175" s="175"/>
      <c r="OAB175" s="175"/>
      <c r="OAC175" s="175"/>
      <c r="OAD175" s="175"/>
      <c r="OAE175" s="175"/>
      <c r="OAF175" s="175"/>
      <c r="OAG175" s="175"/>
      <c r="OAH175" s="175"/>
      <c r="OAI175" s="175"/>
      <c r="OAJ175" s="175"/>
      <c r="OAK175" s="175"/>
      <c r="OAL175" s="175"/>
      <c r="OAM175" s="175"/>
      <c r="OAN175" s="175"/>
      <c r="OAO175" s="175"/>
      <c r="OAP175" s="175"/>
      <c r="OAQ175" s="175"/>
      <c r="OAR175" s="175"/>
      <c r="OAS175" s="175"/>
      <c r="OAT175" s="175"/>
      <c r="OAU175" s="175"/>
      <c r="OAV175" s="175"/>
      <c r="OAW175" s="175"/>
      <c r="OAX175" s="175"/>
      <c r="OAY175" s="175"/>
      <c r="OAZ175" s="175"/>
      <c r="OBA175" s="175"/>
      <c r="OBB175" s="175"/>
      <c r="OBC175" s="175"/>
      <c r="OBD175" s="175"/>
      <c r="OBE175" s="175"/>
      <c r="OBF175" s="175"/>
      <c r="OBG175" s="175"/>
      <c r="OBH175" s="175"/>
      <c r="OBI175" s="175"/>
      <c r="OBJ175" s="175"/>
      <c r="OBK175" s="175"/>
      <c r="OBL175" s="175"/>
      <c r="OBM175" s="175"/>
      <c r="OBN175" s="175"/>
      <c r="OBO175" s="175"/>
      <c r="OBP175" s="175"/>
      <c r="OBQ175" s="175"/>
      <c r="OBR175" s="175"/>
      <c r="OBS175" s="175"/>
      <c r="OBT175" s="175"/>
      <c r="OBU175" s="175"/>
      <c r="OBV175" s="175"/>
      <c r="OBW175" s="175"/>
      <c r="OBX175" s="175"/>
      <c r="OBY175" s="175"/>
      <c r="OBZ175" s="175"/>
      <c r="OCA175" s="175"/>
      <c r="OCB175" s="175"/>
      <c r="OCC175" s="175"/>
      <c r="OCD175" s="175"/>
      <c r="OCE175" s="175"/>
      <c r="OCF175" s="175"/>
      <c r="OCG175" s="175"/>
      <c r="OCH175" s="175"/>
      <c r="OCI175" s="175"/>
      <c r="OCJ175" s="175"/>
      <c r="OCK175" s="175"/>
      <c r="OCL175" s="175"/>
      <c r="OCM175" s="175"/>
      <c r="OCN175" s="175"/>
      <c r="OCO175" s="175"/>
      <c r="OCP175" s="175"/>
      <c r="OCQ175" s="175"/>
      <c r="OCR175" s="175"/>
      <c r="OCS175" s="175"/>
      <c r="OCT175" s="175"/>
      <c r="OCU175" s="175"/>
      <c r="OCV175" s="175"/>
      <c r="OCW175" s="175"/>
      <c r="OCX175" s="175"/>
      <c r="OCY175" s="175"/>
      <c r="OCZ175" s="175"/>
      <c r="ODA175" s="175"/>
      <c r="ODB175" s="175"/>
      <c r="ODC175" s="175"/>
      <c r="ODD175" s="175"/>
      <c r="ODE175" s="175"/>
      <c r="ODF175" s="175"/>
      <c r="ODG175" s="175"/>
      <c r="ODH175" s="175"/>
      <c r="ODI175" s="175"/>
      <c r="ODJ175" s="175"/>
      <c r="ODK175" s="175"/>
      <c r="ODL175" s="175"/>
      <c r="ODM175" s="175"/>
      <c r="ODN175" s="175"/>
      <c r="ODO175" s="175"/>
      <c r="ODP175" s="175"/>
      <c r="ODQ175" s="175"/>
      <c r="ODR175" s="175"/>
      <c r="ODS175" s="175"/>
      <c r="ODT175" s="175"/>
      <c r="ODU175" s="175"/>
      <c r="ODV175" s="175"/>
      <c r="ODW175" s="175"/>
      <c r="ODX175" s="175"/>
      <c r="ODY175" s="175"/>
      <c r="ODZ175" s="175"/>
      <c r="OEA175" s="175"/>
      <c r="OEB175" s="175"/>
      <c r="OEC175" s="175"/>
      <c r="OED175" s="175"/>
      <c r="OEE175" s="175"/>
      <c r="OEF175" s="175"/>
      <c r="OEG175" s="175"/>
      <c r="OEH175" s="175"/>
      <c r="OEI175" s="175"/>
      <c r="OEJ175" s="175"/>
      <c r="OEK175" s="175"/>
      <c r="OEL175" s="175"/>
      <c r="OEM175" s="175"/>
      <c r="OEN175" s="175"/>
      <c r="OEO175" s="175"/>
      <c r="OEP175" s="175"/>
      <c r="OEQ175" s="175"/>
      <c r="OER175" s="175"/>
      <c r="OES175" s="175"/>
      <c r="OET175" s="175"/>
      <c r="OEU175" s="175"/>
      <c r="OEV175" s="175"/>
      <c r="OEW175" s="175"/>
      <c r="OEX175" s="175"/>
      <c r="OEY175" s="175"/>
      <c r="OEZ175" s="175"/>
      <c r="OFA175" s="175"/>
      <c r="OFB175" s="175"/>
      <c r="OFC175" s="175"/>
      <c r="OFD175" s="175"/>
      <c r="OFE175" s="175"/>
      <c r="OFF175" s="175"/>
      <c r="OFG175" s="175"/>
      <c r="OFH175" s="175"/>
      <c r="OFI175" s="175"/>
      <c r="OFJ175" s="175"/>
      <c r="OFK175" s="175"/>
      <c r="OFL175" s="175"/>
      <c r="OFM175" s="175"/>
      <c r="OFN175" s="175"/>
      <c r="OFO175" s="175"/>
      <c r="OFP175" s="175"/>
      <c r="OFQ175" s="175"/>
      <c r="OFR175" s="175"/>
      <c r="OFS175" s="175"/>
      <c r="OFT175" s="175"/>
      <c r="OFU175" s="175"/>
      <c r="OFV175" s="175"/>
      <c r="OFW175" s="175"/>
      <c r="OFX175" s="175"/>
      <c r="OFY175" s="175"/>
      <c r="OFZ175" s="175"/>
      <c r="OGA175" s="175"/>
      <c r="OGB175" s="175"/>
      <c r="OGC175" s="175"/>
      <c r="OGD175" s="175"/>
      <c r="OGE175" s="175"/>
      <c r="OGF175" s="175"/>
      <c r="OGG175" s="175"/>
      <c r="OGH175" s="175"/>
      <c r="OGI175" s="175"/>
      <c r="OGJ175" s="175"/>
      <c r="OGK175" s="175"/>
      <c r="OGL175" s="175"/>
      <c r="OGM175" s="175"/>
      <c r="OGN175" s="175"/>
      <c r="OGO175" s="175"/>
      <c r="OGP175" s="175"/>
      <c r="OGQ175" s="175"/>
      <c r="OGR175" s="175"/>
      <c r="OGS175" s="175"/>
      <c r="OGT175" s="175"/>
      <c r="OGU175" s="175"/>
      <c r="OGV175" s="175"/>
      <c r="OGW175" s="175"/>
      <c r="OGX175" s="175"/>
      <c r="OGY175" s="175"/>
      <c r="OGZ175" s="175"/>
      <c r="OHA175" s="175"/>
      <c r="OHB175" s="175"/>
      <c r="OHC175" s="175"/>
      <c r="OHD175" s="175"/>
      <c r="OHE175" s="175"/>
      <c r="OHF175" s="175"/>
      <c r="OHG175" s="175"/>
      <c r="OHH175" s="175"/>
      <c r="OHI175" s="175"/>
      <c r="OHJ175" s="175"/>
      <c r="OHK175" s="175"/>
      <c r="OHL175" s="175"/>
      <c r="OHM175" s="175"/>
      <c r="OHN175" s="175"/>
      <c r="OHO175" s="175"/>
      <c r="OHP175" s="175"/>
      <c r="OHQ175" s="175"/>
      <c r="OHR175" s="175"/>
      <c r="OHS175" s="175"/>
      <c r="OHT175" s="175"/>
      <c r="OHU175" s="175"/>
      <c r="OHV175" s="175"/>
      <c r="OHW175" s="175"/>
      <c r="OHX175" s="175"/>
      <c r="OHY175" s="175"/>
      <c r="OHZ175" s="175"/>
      <c r="OIA175" s="175"/>
      <c r="OIB175" s="175"/>
      <c r="OIC175" s="175"/>
      <c r="OID175" s="175"/>
      <c r="OIE175" s="175"/>
      <c r="OIF175" s="175"/>
      <c r="OIG175" s="175"/>
      <c r="OIH175" s="175"/>
      <c r="OII175" s="175"/>
      <c r="OIJ175" s="175"/>
      <c r="OIK175" s="175"/>
      <c r="OIL175" s="175"/>
      <c r="OIM175" s="175"/>
      <c r="OIN175" s="175"/>
      <c r="OIO175" s="175"/>
      <c r="OIP175" s="175"/>
      <c r="OIQ175" s="175"/>
      <c r="OIR175" s="175"/>
      <c r="OIS175" s="175"/>
      <c r="OIT175" s="175"/>
      <c r="OIU175" s="175"/>
      <c r="OIV175" s="175"/>
      <c r="OIW175" s="175"/>
      <c r="OIX175" s="175"/>
      <c r="OIY175" s="175"/>
      <c r="OIZ175" s="175"/>
      <c r="OJA175" s="175"/>
      <c r="OJB175" s="175"/>
      <c r="OJC175" s="175"/>
      <c r="OJD175" s="175"/>
      <c r="OJE175" s="175"/>
      <c r="OJF175" s="175"/>
      <c r="OJG175" s="175"/>
      <c r="OJH175" s="175"/>
      <c r="OJI175" s="175"/>
      <c r="OJJ175" s="175"/>
      <c r="OJK175" s="175"/>
      <c r="OJL175" s="175"/>
      <c r="OJM175" s="175"/>
      <c r="OJN175" s="175"/>
      <c r="OJO175" s="175"/>
      <c r="OJP175" s="175"/>
      <c r="OJQ175" s="175"/>
      <c r="OJR175" s="175"/>
      <c r="OJS175" s="175"/>
      <c r="OJT175" s="175"/>
      <c r="OJU175" s="175"/>
      <c r="OJV175" s="175"/>
      <c r="OJW175" s="175"/>
      <c r="OJX175" s="175"/>
      <c r="OJY175" s="175"/>
      <c r="OJZ175" s="175"/>
      <c r="OKA175" s="175"/>
      <c r="OKB175" s="175"/>
      <c r="OKC175" s="175"/>
      <c r="OKD175" s="175"/>
      <c r="OKE175" s="175"/>
      <c r="OKF175" s="175"/>
      <c r="OKG175" s="175"/>
      <c r="OKH175" s="175"/>
      <c r="OKI175" s="175"/>
      <c r="OKJ175" s="175"/>
      <c r="OKK175" s="175"/>
      <c r="OKL175" s="175"/>
      <c r="OKM175" s="175"/>
      <c r="OKN175" s="175"/>
      <c r="OKO175" s="175"/>
      <c r="OKP175" s="175"/>
      <c r="OKQ175" s="175"/>
      <c r="OKR175" s="175"/>
      <c r="OKS175" s="175"/>
      <c r="OKT175" s="175"/>
      <c r="OKU175" s="175"/>
      <c r="OKV175" s="175"/>
      <c r="OKW175" s="175"/>
      <c r="OKX175" s="175"/>
      <c r="OKY175" s="175"/>
      <c r="OKZ175" s="175"/>
      <c r="OLA175" s="175"/>
      <c r="OLB175" s="175"/>
      <c r="OLC175" s="175"/>
      <c r="OLD175" s="175"/>
      <c r="OLE175" s="175"/>
      <c r="OLF175" s="175"/>
      <c r="OLG175" s="175"/>
      <c r="OLH175" s="175"/>
      <c r="OLI175" s="175"/>
      <c r="OLJ175" s="175"/>
      <c r="OLK175" s="175"/>
      <c r="OLL175" s="175"/>
      <c r="OLM175" s="175"/>
      <c r="OLN175" s="175"/>
      <c r="OLO175" s="175"/>
      <c r="OLP175" s="175"/>
      <c r="OLQ175" s="175"/>
      <c r="OLR175" s="175"/>
      <c r="OLS175" s="175"/>
      <c r="OLT175" s="175"/>
      <c r="OLU175" s="175"/>
      <c r="OLV175" s="175"/>
      <c r="OLW175" s="175"/>
      <c r="OLX175" s="175"/>
      <c r="OLY175" s="175"/>
      <c r="OLZ175" s="175"/>
      <c r="OMA175" s="175"/>
      <c r="OMB175" s="175"/>
      <c r="OMC175" s="175"/>
      <c r="OMD175" s="175"/>
      <c r="OME175" s="175"/>
      <c r="OMF175" s="175"/>
      <c r="OMG175" s="175"/>
      <c r="OMH175" s="175"/>
      <c r="OMI175" s="175"/>
      <c r="OMJ175" s="175"/>
      <c r="OMK175" s="175"/>
      <c r="OML175" s="175"/>
      <c r="OMM175" s="175"/>
      <c r="OMN175" s="175"/>
      <c r="OMO175" s="175"/>
      <c r="OMP175" s="175"/>
      <c r="OMQ175" s="175"/>
      <c r="OMR175" s="175"/>
      <c r="OMS175" s="175"/>
      <c r="OMT175" s="175"/>
      <c r="OMU175" s="175"/>
      <c r="OMV175" s="175"/>
      <c r="OMW175" s="175"/>
      <c r="OMX175" s="175"/>
      <c r="OMY175" s="175"/>
      <c r="OMZ175" s="175"/>
      <c r="ONA175" s="175"/>
      <c r="ONB175" s="175"/>
      <c r="ONC175" s="175"/>
      <c r="OND175" s="175"/>
      <c r="ONE175" s="175"/>
      <c r="ONF175" s="175"/>
      <c r="ONG175" s="175"/>
      <c r="ONH175" s="175"/>
      <c r="ONI175" s="175"/>
      <c r="ONJ175" s="175"/>
      <c r="ONK175" s="175"/>
      <c r="ONL175" s="175"/>
      <c r="ONM175" s="175"/>
      <c r="ONN175" s="175"/>
      <c r="ONO175" s="175"/>
      <c r="ONP175" s="175"/>
      <c r="ONQ175" s="175"/>
      <c r="ONR175" s="175"/>
      <c r="ONS175" s="175"/>
      <c r="ONT175" s="175"/>
      <c r="ONU175" s="175"/>
      <c r="ONV175" s="175"/>
      <c r="ONW175" s="175"/>
      <c r="ONX175" s="175"/>
      <c r="ONY175" s="175"/>
      <c r="ONZ175" s="175"/>
      <c r="OOA175" s="175"/>
      <c r="OOB175" s="175"/>
      <c r="OOC175" s="175"/>
      <c r="OOD175" s="175"/>
      <c r="OOE175" s="175"/>
      <c r="OOF175" s="175"/>
      <c r="OOG175" s="175"/>
      <c r="OOH175" s="175"/>
      <c r="OOI175" s="175"/>
      <c r="OOJ175" s="175"/>
      <c r="OOK175" s="175"/>
      <c r="OOL175" s="175"/>
      <c r="OOM175" s="175"/>
      <c r="OON175" s="175"/>
      <c r="OOO175" s="175"/>
      <c r="OOP175" s="175"/>
      <c r="OOQ175" s="175"/>
      <c r="OOR175" s="175"/>
      <c r="OOS175" s="175"/>
      <c r="OOT175" s="175"/>
      <c r="OOU175" s="175"/>
      <c r="OOV175" s="175"/>
      <c r="OOW175" s="175"/>
      <c r="OOX175" s="175"/>
      <c r="OOY175" s="175"/>
      <c r="OOZ175" s="175"/>
      <c r="OPA175" s="175"/>
      <c r="OPB175" s="175"/>
      <c r="OPC175" s="175"/>
      <c r="OPD175" s="175"/>
      <c r="OPE175" s="175"/>
      <c r="OPF175" s="175"/>
      <c r="OPG175" s="175"/>
      <c r="OPH175" s="175"/>
      <c r="OPI175" s="175"/>
      <c r="OPJ175" s="175"/>
      <c r="OPK175" s="175"/>
      <c r="OPL175" s="175"/>
      <c r="OPM175" s="175"/>
      <c r="OPN175" s="175"/>
      <c r="OPO175" s="175"/>
      <c r="OPP175" s="175"/>
      <c r="OPQ175" s="175"/>
      <c r="OPR175" s="175"/>
      <c r="OPS175" s="175"/>
      <c r="OPT175" s="175"/>
      <c r="OPU175" s="175"/>
      <c r="OPV175" s="175"/>
      <c r="OPW175" s="175"/>
      <c r="OPX175" s="175"/>
      <c r="OPY175" s="175"/>
      <c r="OPZ175" s="175"/>
      <c r="OQA175" s="175"/>
      <c r="OQB175" s="175"/>
      <c r="OQC175" s="175"/>
      <c r="OQD175" s="175"/>
      <c r="OQE175" s="175"/>
      <c r="OQF175" s="175"/>
      <c r="OQG175" s="175"/>
      <c r="OQH175" s="175"/>
      <c r="OQI175" s="175"/>
      <c r="OQJ175" s="175"/>
      <c r="OQK175" s="175"/>
      <c r="OQL175" s="175"/>
      <c r="OQM175" s="175"/>
      <c r="OQN175" s="175"/>
      <c r="OQO175" s="175"/>
      <c r="OQP175" s="175"/>
      <c r="OQQ175" s="175"/>
      <c r="OQR175" s="175"/>
      <c r="OQS175" s="175"/>
      <c r="OQT175" s="175"/>
      <c r="OQU175" s="175"/>
      <c r="OQV175" s="175"/>
      <c r="OQW175" s="175"/>
      <c r="OQX175" s="175"/>
      <c r="OQY175" s="175"/>
      <c r="OQZ175" s="175"/>
      <c r="ORA175" s="175"/>
      <c r="ORB175" s="175"/>
      <c r="ORC175" s="175"/>
      <c r="ORD175" s="175"/>
      <c r="ORE175" s="175"/>
      <c r="ORF175" s="175"/>
      <c r="ORG175" s="175"/>
      <c r="ORH175" s="175"/>
      <c r="ORI175" s="175"/>
      <c r="ORJ175" s="175"/>
      <c r="ORK175" s="175"/>
      <c r="ORL175" s="175"/>
      <c r="ORM175" s="175"/>
      <c r="ORN175" s="175"/>
      <c r="ORO175" s="175"/>
      <c r="ORP175" s="175"/>
      <c r="ORQ175" s="175"/>
      <c r="ORR175" s="175"/>
      <c r="ORS175" s="175"/>
      <c r="ORT175" s="175"/>
      <c r="ORU175" s="175"/>
      <c r="ORV175" s="175"/>
      <c r="ORW175" s="175"/>
      <c r="ORX175" s="175"/>
      <c r="ORY175" s="175"/>
      <c r="ORZ175" s="175"/>
      <c r="OSA175" s="175"/>
      <c r="OSB175" s="175"/>
      <c r="OSC175" s="175"/>
      <c r="OSD175" s="175"/>
      <c r="OSE175" s="175"/>
      <c r="OSF175" s="175"/>
      <c r="OSG175" s="175"/>
      <c r="OSH175" s="175"/>
      <c r="OSI175" s="175"/>
      <c r="OSJ175" s="175"/>
      <c r="OSK175" s="175"/>
      <c r="OSL175" s="175"/>
      <c r="OSM175" s="175"/>
      <c r="OSN175" s="175"/>
      <c r="OSO175" s="175"/>
      <c r="OSP175" s="175"/>
      <c r="OSQ175" s="175"/>
      <c r="OSR175" s="175"/>
      <c r="OSS175" s="175"/>
      <c r="OST175" s="175"/>
      <c r="OSU175" s="175"/>
      <c r="OSV175" s="175"/>
      <c r="OSW175" s="175"/>
      <c r="OSX175" s="175"/>
      <c r="OSY175" s="175"/>
      <c r="OSZ175" s="175"/>
      <c r="OTA175" s="175"/>
      <c r="OTB175" s="175"/>
      <c r="OTC175" s="175"/>
      <c r="OTD175" s="175"/>
      <c r="OTE175" s="175"/>
      <c r="OTF175" s="175"/>
      <c r="OTG175" s="175"/>
      <c r="OTH175" s="175"/>
      <c r="OTI175" s="175"/>
      <c r="OTJ175" s="175"/>
      <c r="OTK175" s="175"/>
      <c r="OTL175" s="175"/>
      <c r="OTM175" s="175"/>
      <c r="OTN175" s="175"/>
      <c r="OTO175" s="175"/>
      <c r="OTP175" s="175"/>
      <c r="OTQ175" s="175"/>
      <c r="OTR175" s="175"/>
      <c r="OTS175" s="175"/>
      <c r="OTT175" s="175"/>
      <c r="OTU175" s="175"/>
      <c r="OTV175" s="175"/>
      <c r="OTW175" s="175"/>
      <c r="OTX175" s="175"/>
      <c r="OTY175" s="175"/>
      <c r="OTZ175" s="175"/>
      <c r="OUA175" s="175"/>
      <c r="OUB175" s="175"/>
      <c r="OUC175" s="175"/>
      <c r="OUD175" s="175"/>
      <c r="OUE175" s="175"/>
      <c r="OUF175" s="175"/>
      <c r="OUG175" s="175"/>
      <c r="OUH175" s="175"/>
      <c r="OUI175" s="175"/>
      <c r="OUJ175" s="175"/>
      <c r="OUK175" s="175"/>
      <c r="OUL175" s="175"/>
      <c r="OUM175" s="175"/>
      <c r="OUN175" s="175"/>
      <c r="OUO175" s="175"/>
      <c r="OUP175" s="175"/>
      <c r="OUQ175" s="175"/>
      <c r="OUR175" s="175"/>
      <c r="OUS175" s="175"/>
      <c r="OUT175" s="175"/>
      <c r="OUU175" s="175"/>
      <c r="OUV175" s="175"/>
      <c r="OUW175" s="175"/>
      <c r="OUX175" s="175"/>
      <c r="OUY175" s="175"/>
      <c r="OUZ175" s="175"/>
      <c r="OVA175" s="175"/>
      <c r="OVB175" s="175"/>
      <c r="OVC175" s="175"/>
      <c r="OVD175" s="175"/>
      <c r="OVE175" s="175"/>
      <c r="OVF175" s="175"/>
      <c r="OVG175" s="175"/>
      <c r="OVH175" s="175"/>
      <c r="OVI175" s="175"/>
      <c r="OVJ175" s="175"/>
      <c r="OVK175" s="175"/>
      <c r="OVL175" s="175"/>
      <c r="OVM175" s="175"/>
      <c r="OVN175" s="175"/>
      <c r="OVO175" s="175"/>
      <c r="OVP175" s="175"/>
      <c r="OVQ175" s="175"/>
      <c r="OVR175" s="175"/>
      <c r="OVS175" s="175"/>
      <c r="OVT175" s="175"/>
      <c r="OVU175" s="175"/>
      <c r="OVV175" s="175"/>
      <c r="OVW175" s="175"/>
      <c r="OVX175" s="175"/>
      <c r="OVY175" s="175"/>
      <c r="OVZ175" s="175"/>
      <c r="OWA175" s="175"/>
      <c r="OWB175" s="175"/>
      <c r="OWC175" s="175"/>
      <c r="OWD175" s="175"/>
      <c r="OWE175" s="175"/>
      <c r="OWF175" s="175"/>
      <c r="OWG175" s="175"/>
      <c r="OWH175" s="175"/>
      <c r="OWI175" s="175"/>
      <c r="OWJ175" s="175"/>
      <c r="OWK175" s="175"/>
      <c r="OWL175" s="175"/>
      <c r="OWM175" s="175"/>
      <c r="OWN175" s="175"/>
      <c r="OWO175" s="175"/>
      <c r="OWP175" s="175"/>
      <c r="OWQ175" s="175"/>
      <c r="OWR175" s="175"/>
      <c r="OWS175" s="175"/>
      <c r="OWT175" s="175"/>
      <c r="OWU175" s="175"/>
      <c r="OWV175" s="175"/>
      <c r="OWW175" s="175"/>
      <c r="OWX175" s="175"/>
      <c r="OWY175" s="175"/>
      <c r="OWZ175" s="175"/>
      <c r="OXA175" s="175"/>
      <c r="OXB175" s="175"/>
      <c r="OXC175" s="175"/>
      <c r="OXD175" s="175"/>
      <c r="OXE175" s="175"/>
      <c r="OXF175" s="175"/>
      <c r="OXG175" s="175"/>
      <c r="OXH175" s="175"/>
      <c r="OXI175" s="175"/>
      <c r="OXJ175" s="175"/>
      <c r="OXK175" s="175"/>
      <c r="OXL175" s="175"/>
      <c r="OXM175" s="175"/>
      <c r="OXN175" s="175"/>
      <c r="OXO175" s="175"/>
      <c r="OXP175" s="175"/>
      <c r="OXQ175" s="175"/>
      <c r="OXR175" s="175"/>
      <c r="OXS175" s="175"/>
      <c r="OXT175" s="175"/>
      <c r="OXU175" s="175"/>
      <c r="OXV175" s="175"/>
      <c r="OXW175" s="175"/>
      <c r="OXX175" s="175"/>
      <c r="OXY175" s="175"/>
      <c r="OXZ175" s="175"/>
      <c r="OYA175" s="175"/>
      <c r="OYB175" s="175"/>
      <c r="OYC175" s="175"/>
      <c r="OYD175" s="175"/>
      <c r="OYE175" s="175"/>
      <c r="OYF175" s="175"/>
      <c r="OYG175" s="175"/>
      <c r="OYH175" s="175"/>
      <c r="OYI175" s="175"/>
      <c r="OYJ175" s="175"/>
      <c r="OYK175" s="175"/>
      <c r="OYL175" s="175"/>
      <c r="OYM175" s="175"/>
      <c r="OYN175" s="175"/>
      <c r="OYO175" s="175"/>
      <c r="OYP175" s="175"/>
      <c r="OYQ175" s="175"/>
      <c r="OYR175" s="175"/>
      <c r="OYS175" s="175"/>
      <c r="OYT175" s="175"/>
      <c r="OYU175" s="175"/>
      <c r="OYV175" s="175"/>
      <c r="OYW175" s="175"/>
      <c r="OYX175" s="175"/>
      <c r="OYY175" s="175"/>
      <c r="OYZ175" s="175"/>
      <c r="OZA175" s="175"/>
      <c r="OZB175" s="175"/>
      <c r="OZC175" s="175"/>
      <c r="OZD175" s="175"/>
      <c r="OZE175" s="175"/>
      <c r="OZF175" s="175"/>
      <c r="OZG175" s="175"/>
      <c r="OZH175" s="175"/>
      <c r="OZI175" s="175"/>
      <c r="OZJ175" s="175"/>
      <c r="OZK175" s="175"/>
      <c r="OZL175" s="175"/>
      <c r="OZM175" s="175"/>
      <c r="OZN175" s="175"/>
      <c r="OZO175" s="175"/>
      <c r="OZP175" s="175"/>
      <c r="OZQ175" s="175"/>
      <c r="OZR175" s="175"/>
      <c r="OZS175" s="175"/>
      <c r="OZT175" s="175"/>
      <c r="OZU175" s="175"/>
      <c r="OZV175" s="175"/>
      <c r="OZW175" s="175"/>
      <c r="OZX175" s="175"/>
      <c r="OZY175" s="175"/>
      <c r="OZZ175" s="175"/>
      <c r="PAA175" s="175"/>
      <c r="PAB175" s="175"/>
      <c r="PAC175" s="175"/>
      <c r="PAD175" s="175"/>
      <c r="PAE175" s="175"/>
      <c r="PAF175" s="175"/>
      <c r="PAG175" s="175"/>
      <c r="PAH175" s="175"/>
      <c r="PAI175" s="175"/>
      <c r="PAJ175" s="175"/>
      <c r="PAK175" s="175"/>
      <c r="PAL175" s="175"/>
      <c r="PAM175" s="175"/>
      <c r="PAN175" s="175"/>
      <c r="PAO175" s="175"/>
      <c r="PAP175" s="175"/>
      <c r="PAQ175" s="175"/>
      <c r="PAR175" s="175"/>
      <c r="PAS175" s="175"/>
      <c r="PAT175" s="175"/>
      <c r="PAU175" s="175"/>
      <c r="PAV175" s="175"/>
      <c r="PAW175" s="175"/>
      <c r="PAX175" s="175"/>
      <c r="PAY175" s="175"/>
      <c r="PAZ175" s="175"/>
      <c r="PBA175" s="175"/>
      <c r="PBB175" s="175"/>
      <c r="PBC175" s="175"/>
      <c r="PBD175" s="175"/>
      <c r="PBE175" s="175"/>
      <c r="PBF175" s="175"/>
      <c r="PBG175" s="175"/>
      <c r="PBH175" s="175"/>
      <c r="PBI175" s="175"/>
      <c r="PBJ175" s="175"/>
      <c r="PBK175" s="175"/>
      <c r="PBL175" s="175"/>
      <c r="PBM175" s="175"/>
      <c r="PBN175" s="175"/>
      <c r="PBO175" s="175"/>
      <c r="PBP175" s="175"/>
      <c r="PBQ175" s="175"/>
      <c r="PBR175" s="175"/>
      <c r="PBS175" s="175"/>
      <c r="PBT175" s="175"/>
      <c r="PBU175" s="175"/>
      <c r="PBV175" s="175"/>
      <c r="PBW175" s="175"/>
      <c r="PBX175" s="175"/>
      <c r="PBY175" s="175"/>
      <c r="PBZ175" s="175"/>
      <c r="PCA175" s="175"/>
      <c r="PCB175" s="175"/>
      <c r="PCC175" s="175"/>
      <c r="PCD175" s="175"/>
      <c r="PCE175" s="175"/>
      <c r="PCF175" s="175"/>
      <c r="PCG175" s="175"/>
      <c r="PCH175" s="175"/>
      <c r="PCI175" s="175"/>
      <c r="PCJ175" s="175"/>
      <c r="PCK175" s="175"/>
      <c r="PCL175" s="175"/>
      <c r="PCM175" s="175"/>
      <c r="PCN175" s="175"/>
      <c r="PCO175" s="175"/>
      <c r="PCP175" s="175"/>
      <c r="PCQ175" s="175"/>
      <c r="PCR175" s="175"/>
      <c r="PCS175" s="175"/>
      <c r="PCT175" s="175"/>
      <c r="PCU175" s="175"/>
      <c r="PCV175" s="175"/>
      <c r="PCW175" s="175"/>
      <c r="PCX175" s="175"/>
      <c r="PCY175" s="175"/>
      <c r="PCZ175" s="175"/>
      <c r="PDA175" s="175"/>
      <c r="PDB175" s="175"/>
      <c r="PDC175" s="175"/>
      <c r="PDD175" s="175"/>
      <c r="PDE175" s="175"/>
      <c r="PDF175" s="175"/>
      <c r="PDG175" s="175"/>
      <c r="PDH175" s="175"/>
      <c r="PDI175" s="175"/>
      <c r="PDJ175" s="175"/>
      <c r="PDK175" s="175"/>
      <c r="PDL175" s="175"/>
      <c r="PDM175" s="175"/>
      <c r="PDN175" s="175"/>
      <c r="PDO175" s="175"/>
      <c r="PDP175" s="175"/>
      <c r="PDQ175" s="175"/>
      <c r="PDR175" s="175"/>
      <c r="PDS175" s="175"/>
      <c r="PDT175" s="175"/>
      <c r="PDU175" s="175"/>
      <c r="PDV175" s="175"/>
      <c r="PDW175" s="175"/>
      <c r="PDX175" s="175"/>
      <c r="PDY175" s="175"/>
      <c r="PDZ175" s="175"/>
      <c r="PEA175" s="175"/>
      <c r="PEB175" s="175"/>
      <c r="PEC175" s="175"/>
      <c r="PED175" s="175"/>
      <c r="PEE175" s="175"/>
      <c r="PEF175" s="175"/>
      <c r="PEG175" s="175"/>
      <c r="PEH175" s="175"/>
      <c r="PEI175" s="175"/>
      <c r="PEJ175" s="175"/>
      <c r="PEK175" s="175"/>
      <c r="PEL175" s="175"/>
      <c r="PEM175" s="175"/>
      <c r="PEN175" s="175"/>
      <c r="PEO175" s="175"/>
      <c r="PEP175" s="175"/>
      <c r="PEQ175" s="175"/>
      <c r="PER175" s="175"/>
      <c r="PES175" s="175"/>
      <c r="PET175" s="175"/>
      <c r="PEU175" s="175"/>
      <c r="PEV175" s="175"/>
      <c r="PEW175" s="175"/>
      <c r="PEX175" s="175"/>
      <c r="PEY175" s="175"/>
      <c r="PEZ175" s="175"/>
      <c r="PFA175" s="175"/>
      <c r="PFB175" s="175"/>
      <c r="PFC175" s="175"/>
      <c r="PFD175" s="175"/>
      <c r="PFE175" s="175"/>
      <c r="PFF175" s="175"/>
      <c r="PFG175" s="175"/>
      <c r="PFH175" s="175"/>
      <c r="PFI175" s="175"/>
      <c r="PFJ175" s="175"/>
      <c r="PFK175" s="175"/>
      <c r="PFL175" s="175"/>
      <c r="PFM175" s="175"/>
      <c r="PFN175" s="175"/>
      <c r="PFO175" s="175"/>
      <c r="PFP175" s="175"/>
      <c r="PFQ175" s="175"/>
      <c r="PFR175" s="175"/>
      <c r="PFS175" s="175"/>
      <c r="PFT175" s="175"/>
      <c r="PFU175" s="175"/>
      <c r="PFV175" s="175"/>
      <c r="PFW175" s="175"/>
      <c r="PFX175" s="175"/>
      <c r="PFY175" s="175"/>
      <c r="PFZ175" s="175"/>
      <c r="PGA175" s="175"/>
      <c r="PGB175" s="175"/>
      <c r="PGC175" s="175"/>
      <c r="PGD175" s="175"/>
      <c r="PGE175" s="175"/>
      <c r="PGF175" s="175"/>
      <c r="PGG175" s="175"/>
      <c r="PGH175" s="175"/>
      <c r="PGI175" s="175"/>
      <c r="PGJ175" s="175"/>
      <c r="PGK175" s="175"/>
      <c r="PGL175" s="175"/>
      <c r="PGM175" s="175"/>
      <c r="PGN175" s="175"/>
      <c r="PGO175" s="175"/>
      <c r="PGP175" s="175"/>
      <c r="PGQ175" s="175"/>
      <c r="PGR175" s="175"/>
      <c r="PGS175" s="175"/>
      <c r="PGT175" s="175"/>
      <c r="PGU175" s="175"/>
      <c r="PGV175" s="175"/>
      <c r="PGW175" s="175"/>
      <c r="PGX175" s="175"/>
      <c r="PGY175" s="175"/>
      <c r="PGZ175" s="175"/>
      <c r="PHA175" s="175"/>
      <c r="PHB175" s="175"/>
      <c r="PHC175" s="175"/>
      <c r="PHD175" s="175"/>
      <c r="PHE175" s="175"/>
      <c r="PHF175" s="175"/>
      <c r="PHG175" s="175"/>
      <c r="PHH175" s="175"/>
      <c r="PHI175" s="175"/>
      <c r="PHJ175" s="175"/>
      <c r="PHK175" s="175"/>
      <c r="PHL175" s="175"/>
      <c r="PHM175" s="175"/>
      <c r="PHN175" s="175"/>
      <c r="PHO175" s="175"/>
      <c r="PHP175" s="175"/>
      <c r="PHQ175" s="175"/>
      <c r="PHR175" s="175"/>
      <c r="PHS175" s="175"/>
      <c r="PHT175" s="175"/>
      <c r="PHU175" s="175"/>
      <c r="PHV175" s="175"/>
      <c r="PHW175" s="175"/>
      <c r="PHX175" s="175"/>
      <c r="PHY175" s="175"/>
      <c r="PHZ175" s="175"/>
      <c r="PIA175" s="175"/>
      <c r="PIB175" s="175"/>
      <c r="PIC175" s="175"/>
      <c r="PID175" s="175"/>
      <c r="PIE175" s="175"/>
      <c r="PIF175" s="175"/>
      <c r="PIG175" s="175"/>
      <c r="PIH175" s="175"/>
      <c r="PII175" s="175"/>
      <c r="PIJ175" s="175"/>
      <c r="PIK175" s="175"/>
      <c r="PIL175" s="175"/>
      <c r="PIM175" s="175"/>
      <c r="PIN175" s="175"/>
      <c r="PIO175" s="175"/>
      <c r="PIP175" s="175"/>
      <c r="PIQ175" s="175"/>
      <c r="PIR175" s="175"/>
      <c r="PIS175" s="175"/>
      <c r="PIT175" s="175"/>
      <c r="PIU175" s="175"/>
      <c r="PIV175" s="175"/>
      <c r="PIW175" s="175"/>
      <c r="PIX175" s="175"/>
      <c r="PIY175" s="175"/>
      <c r="PIZ175" s="175"/>
      <c r="PJA175" s="175"/>
      <c r="PJB175" s="175"/>
      <c r="PJC175" s="175"/>
      <c r="PJD175" s="175"/>
      <c r="PJE175" s="175"/>
      <c r="PJF175" s="175"/>
      <c r="PJG175" s="175"/>
      <c r="PJH175" s="175"/>
      <c r="PJI175" s="175"/>
      <c r="PJJ175" s="175"/>
      <c r="PJK175" s="175"/>
      <c r="PJL175" s="175"/>
      <c r="PJM175" s="175"/>
      <c r="PJN175" s="175"/>
      <c r="PJO175" s="175"/>
      <c r="PJP175" s="175"/>
      <c r="PJQ175" s="175"/>
      <c r="PJR175" s="175"/>
      <c r="PJS175" s="175"/>
      <c r="PJT175" s="175"/>
      <c r="PJU175" s="175"/>
      <c r="PJV175" s="175"/>
      <c r="PJW175" s="175"/>
      <c r="PJX175" s="175"/>
      <c r="PJY175" s="175"/>
      <c r="PJZ175" s="175"/>
      <c r="PKA175" s="175"/>
      <c r="PKB175" s="175"/>
      <c r="PKC175" s="175"/>
      <c r="PKD175" s="175"/>
      <c r="PKE175" s="175"/>
      <c r="PKF175" s="175"/>
      <c r="PKG175" s="175"/>
      <c r="PKH175" s="175"/>
      <c r="PKI175" s="175"/>
      <c r="PKJ175" s="175"/>
      <c r="PKK175" s="175"/>
      <c r="PKL175" s="175"/>
      <c r="PKM175" s="175"/>
      <c r="PKN175" s="175"/>
      <c r="PKO175" s="175"/>
      <c r="PKP175" s="175"/>
      <c r="PKQ175" s="175"/>
      <c r="PKR175" s="175"/>
      <c r="PKS175" s="175"/>
      <c r="PKT175" s="175"/>
      <c r="PKU175" s="175"/>
      <c r="PKV175" s="175"/>
      <c r="PKW175" s="175"/>
      <c r="PKX175" s="175"/>
      <c r="PKY175" s="175"/>
      <c r="PKZ175" s="175"/>
      <c r="PLA175" s="175"/>
      <c r="PLB175" s="175"/>
      <c r="PLC175" s="175"/>
      <c r="PLD175" s="175"/>
      <c r="PLE175" s="175"/>
      <c r="PLF175" s="175"/>
      <c r="PLG175" s="175"/>
      <c r="PLH175" s="175"/>
      <c r="PLI175" s="175"/>
      <c r="PLJ175" s="175"/>
      <c r="PLK175" s="175"/>
      <c r="PLL175" s="175"/>
      <c r="PLM175" s="175"/>
      <c r="PLN175" s="175"/>
      <c r="PLO175" s="175"/>
      <c r="PLP175" s="175"/>
      <c r="PLQ175" s="175"/>
      <c r="PLR175" s="175"/>
      <c r="PLS175" s="175"/>
      <c r="PLT175" s="175"/>
      <c r="PLU175" s="175"/>
      <c r="PLV175" s="175"/>
      <c r="PLW175" s="175"/>
      <c r="PLX175" s="175"/>
      <c r="PLY175" s="175"/>
      <c r="PLZ175" s="175"/>
      <c r="PMA175" s="175"/>
      <c r="PMB175" s="175"/>
      <c r="PMC175" s="175"/>
      <c r="PMD175" s="175"/>
      <c r="PME175" s="175"/>
      <c r="PMF175" s="175"/>
      <c r="PMG175" s="175"/>
      <c r="PMH175" s="175"/>
      <c r="PMI175" s="175"/>
      <c r="PMJ175" s="175"/>
      <c r="PMK175" s="175"/>
      <c r="PML175" s="175"/>
      <c r="PMM175" s="175"/>
      <c r="PMN175" s="175"/>
      <c r="PMO175" s="175"/>
      <c r="PMP175" s="175"/>
      <c r="PMQ175" s="175"/>
      <c r="PMR175" s="175"/>
      <c r="PMS175" s="175"/>
      <c r="PMT175" s="175"/>
      <c r="PMU175" s="175"/>
      <c r="PMV175" s="175"/>
      <c r="PMW175" s="175"/>
      <c r="PMX175" s="175"/>
      <c r="PMY175" s="175"/>
      <c r="PMZ175" s="175"/>
      <c r="PNA175" s="175"/>
      <c r="PNB175" s="175"/>
      <c r="PNC175" s="175"/>
      <c r="PND175" s="175"/>
      <c r="PNE175" s="175"/>
      <c r="PNF175" s="175"/>
      <c r="PNG175" s="175"/>
      <c r="PNH175" s="175"/>
      <c r="PNI175" s="175"/>
      <c r="PNJ175" s="175"/>
      <c r="PNK175" s="175"/>
      <c r="PNL175" s="175"/>
      <c r="PNM175" s="175"/>
      <c r="PNN175" s="175"/>
      <c r="PNO175" s="175"/>
      <c r="PNP175" s="175"/>
      <c r="PNQ175" s="175"/>
      <c r="PNR175" s="175"/>
      <c r="PNS175" s="175"/>
      <c r="PNT175" s="175"/>
      <c r="PNU175" s="175"/>
      <c r="PNV175" s="175"/>
      <c r="PNW175" s="175"/>
      <c r="PNX175" s="175"/>
      <c r="PNY175" s="175"/>
      <c r="PNZ175" s="175"/>
      <c r="POA175" s="175"/>
      <c r="POB175" s="175"/>
      <c r="POC175" s="175"/>
      <c r="POD175" s="175"/>
      <c r="POE175" s="175"/>
      <c r="POF175" s="175"/>
      <c r="POG175" s="175"/>
      <c r="POH175" s="175"/>
      <c r="POI175" s="175"/>
      <c r="POJ175" s="175"/>
      <c r="POK175" s="175"/>
      <c r="POL175" s="175"/>
      <c r="POM175" s="175"/>
      <c r="PON175" s="175"/>
      <c r="POO175" s="175"/>
      <c r="POP175" s="175"/>
      <c r="POQ175" s="175"/>
      <c r="POR175" s="175"/>
      <c r="POS175" s="175"/>
      <c r="POT175" s="175"/>
      <c r="POU175" s="175"/>
      <c r="POV175" s="175"/>
      <c r="POW175" s="175"/>
      <c r="POX175" s="175"/>
      <c r="POY175" s="175"/>
      <c r="POZ175" s="175"/>
      <c r="PPA175" s="175"/>
      <c r="PPB175" s="175"/>
      <c r="PPC175" s="175"/>
      <c r="PPD175" s="175"/>
      <c r="PPE175" s="175"/>
      <c r="PPF175" s="175"/>
      <c r="PPG175" s="175"/>
      <c r="PPH175" s="175"/>
      <c r="PPI175" s="175"/>
      <c r="PPJ175" s="175"/>
      <c r="PPK175" s="175"/>
      <c r="PPL175" s="175"/>
      <c r="PPM175" s="175"/>
      <c r="PPN175" s="175"/>
      <c r="PPO175" s="175"/>
      <c r="PPP175" s="175"/>
      <c r="PPQ175" s="175"/>
      <c r="PPR175" s="175"/>
      <c r="PPS175" s="175"/>
      <c r="PPT175" s="175"/>
      <c r="PPU175" s="175"/>
      <c r="PPV175" s="175"/>
      <c r="PPW175" s="175"/>
      <c r="PPX175" s="175"/>
      <c r="PPY175" s="175"/>
      <c r="PPZ175" s="175"/>
      <c r="PQA175" s="175"/>
      <c r="PQB175" s="175"/>
      <c r="PQC175" s="175"/>
      <c r="PQD175" s="175"/>
      <c r="PQE175" s="175"/>
      <c r="PQF175" s="175"/>
      <c r="PQG175" s="175"/>
      <c r="PQH175" s="175"/>
      <c r="PQI175" s="175"/>
      <c r="PQJ175" s="175"/>
      <c r="PQK175" s="175"/>
      <c r="PQL175" s="175"/>
      <c r="PQM175" s="175"/>
      <c r="PQN175" s="175"/>
      <c r="PQO175" s="175"/>
      <c r="PQP175" s="175"/>
      <c r="PQQ175" s="175"/>
      <c r="PQR175" s="175"/>
      <c r="PQS175" s="175"/>
      <c r="PQT175" s="175"/>
      <c r="PQU175" s="175"/>
      <c r="PQV175" s="175"/>
      <c r="PQW175" s="175"/>
      <c r="PQX175" s="175"/>
      <c r="PQY175" s="175"/>
      <c r="PQZ175" s="175"/>
      <c r="PRA175" s="175"/>
      <c r="PRB175" s="175"/>
      <c r="PRC175" s="175"/>
      <c r="PRD175" s="175"/>
      <c r="PRE175" s="175"/>
      <c r="PRF175" s="175"/>
      <c r="PRG175" s="175"/>
      <c r="PRH175" s="175"/>
      <c r="PRI175" s="175"/>
      <c r="PRJ175" s="175"/>
      <c r="PRK175" s="175"/>
      <c r="PRL175" s="175"/>
      <c r="PRM175" s="175"/>
      <c r="PRN175" s="175"/>
      <c r="PRO175" s="175"/>
      <c r="PRP175" s="175"/>
      <c r="PRQ175" s="175"/>
      <c r="PRR175" s="175"/>
      <c r="PRS175" s="175"/>
      <c r="PRT175" s="175"/>
      <c r="PRU175" s="175"/>
      <c r="PRV175" s="175"/>
      <c r="PRW175" s="175"/>
      <c r="PRX175" s="175"/>
      <c r="PRY175" s="175"/>
      <c r="PRZ175" s="175"/>
      <c r="PSA175" s="175"/>
      <c r="PSB175" s="175"/>
      <c r="PSC175" s="175"/>
      <c r="PSD175" s="175"/>
      <c r="PSE175" s="175"/>
      <c r="PSF175" s="175"/>
      <c r="PSG175" s="175"/>
      <c r="PSH175" s="175"/>
      <c r="PSI175" s="175"/>
      <c r="PSJ175" s="175"/>
      <c r="PSK175" s="175"/>
      <c r="PSL175" s="175"/>
      <c r="PSM175" s="175"/>
      <c r="PSN175" s="175"/>
      <c r="PSO175" s="175"/>
      <c r="PSP175" s="175"/>
      <c r="PSQ175" s="175"/>
      <c r="PSR175" s="175"/>
      <c r="PSS175" s="175"/>
      <c r="PST175" s="175"/>
      <c r="PSU175" s="175"/>
      <c r="PSV175" s="175"/>
      <c r="PSW175" s="175"/>
      <c r="PSX175" s="175"/>
      <c r="PSY175" s="175"/>
      <c r="PSZ175" s="175"/>
      <c r="PTA175" s="175"/>
      <c r="PTB175" s="175"/>
      <c r="PTC175" s="175"/>
      <c r="PTD175" s="175"/>
      <c r="PTE175" s="175"/>
      <c r="PTF175" s="175"/>
      <c r="PTG175" s="175"/>
      <c r="PTH175" s="175"/>
      <c r="PTI175" s="175"/>
      <c r="PTJ175" s="175"/>
      <c r="PTK175" s="175"/>
      <c r="PTL175" s="175"/>
      <c r="PTM175" s="175"/>
      <c r="PTN175" s="175"/>
      <c r="PTO175" s="175"/>
      <c r="PTP175" s="175"/>
      <c r="PTQ175" s="175"/>
      <c r="PTR175" s="175"/>
      <c r="PTS175" s="175"/>
      <c r="PTT175" s="175"/>
      <c r="PTU175" s="175"/>
      <c r="PTV175" s="175"/>
      <c r="PTW175" s="175"/>
      <c r="PTX175" s="175"/>
      <c r="PTY175" s="175"/>
      <c r="PTZ175" s="175"/>
      <c r="PUA175" s="175"/>
      <c r="PUB175" s="175"/>
      <c r="PUC175" s="175"/>
      <c r="PUD175" s="175"/>
      <c r="PUE175" s="175"/>
      <c r="PUF175" s="175"/>
      <c r="PUG175" s="175"/>
      <c r="PUH175" s="175"/>
      <c r="PUI175" s="175"/>
      <c r="PUJ175" s="175"/>
      <c r="PUK175" s="175"/>
      <c r="PUL175" s="175"/>
      <c r="PUM175" s="175"/>
      <c r="PUN175" s="175"/>
      <c r="PUO175" s="175"/>
      <c r="PUP175" s="175"/>
      <c r="PUQ175" s="175"/>
      <c r="PUR175" s="175"/>
      <c r="PUS175" s="175"/>
      <c r="PUT175" s="175"/>
      <c r="PUU175" s="175"/>
      <c r="PUV175" s="175"/>
      <c r="PUW175" s="175"/>
      <c r="PUX175" s="175"/>
      <c r="PUY175" s="175"/>
      <c r="PUZ175" s="175"/>
      <c r="PVA175" s="175"/>
      <c r="PVB175" s="175"/>
      <c r="PVC175" s="175"/>
      <c r="PVD175" s="175"/>
      <c r="PVE175" s="175"/>
      <c r="PVF175" s="175"/>
      <c r="PVG175" s="175"/>
      <c r="PVH175" s="175"/>
      <c r="PVI175" s="175"/>
      <c r="PVJ175" s="175"/>
      <c r="PVK175" s="175"/>
      <c r="PVL175" s="175"/>
      <c r="PVM175" s="175"/>
      <c r="PVN175" s="175"/>
      <c r="PVO175" s="175"/>
      <c r="PVP175" s="175"/>
      <c r="PVQ175" s="175"/>
      <c r="PVR175" s="175"/>
      <c r="PVS175" s="175"/>
      <c r="PVT175" s="175"/>
      <c r="PVU175" s="175"/>
      <c r="PVV175" s="175"/>
      <c r="PVW175" s="175"/>
      <c r="PVX175" s="175"/>
      <c r="PVY175" s="175"/>
      <c r="PVZ175" s="175"/>
      <c r="PWA175" s="175"/>
      <c r="PWB175" s="175"/>
      <c r="PWC175" s="175"/>
      <c r="PWD175" s="175"/>
      <c r="PWE175" s="175"/>
      <c r="PWF175" s="175"/>
      <c r="PWG175" s="175"/>
      <c r="PWH175" s="175"/>
      <c r="PWI175" s="175"/>
      <c r="PWJ175" s="175"/>
      <c r="PWK175" s="175"/>
      <c r="PWL175" s="175"/>
      <c r="PWM175" s="175"/>
      <c r="PWN175" s="175"/>
      <c r="PWO175" s="175"/>
      <c r="PWP175" s="175"/>
      <c r="PWQ175" s="175"/>
      <c r="PWR175" s="175"/>
      <c r="PWS175" s="175"/>
      <c r="PWT175" s="175"/>
      <c r="PWU175" s="175"/>
      <c r="PWV175" s="175"/>
      <c r="PWW175" s="175"/>
      <c r="PWX175" s="175"/>
      <c r="PWY175" s="175"/>
      <c r="PWZ175" s="175"/>
      <c r="PXA175" s="175"/>
      <c r="PXB175" s="175"/>
      <c r="PXC175" s="175"/>
      <c r="PXD175" s="175"/>
      <c r="PXE175" s="175"/>
      <c r="PXF175" s="175"/>
      <c r="PXG175" s="175"/>
      <c r="PXH175" s="175"/>
      <c r="PXI175" s="175"/>
      <c r="PXJ175" s="175"/>
      <c r="PXK175" s="175"/>
      <c r="PXL175" s="175"/>
      <c r="PXM175" s="175"/>
      <c r="PXN175" s="175"/>
      <c r="PXO175" s="175"/>
      <c r="PXP175" s="175"/>
      <c r="PXQ175" s="175"/>
      <c r="PXR175" s="175"/>
      <c r="PXS175" s="175"/>
      <c r="PXT175" s="175"/>
      <c r="PXU175" s="175"/>
      <c r="PXV175" s="175"/>
      <c r="PXW175" s="175"/>
      <c r="PXX175" s="175"/>
      <c r="PXY175" s="175"/>
      <c r="PXZ175" s="175"/>
      <c r="PYA175" s="175"/>
      <c r="PYB175" s="175"/>
      <c r="PYC175" s="175"/>
      <c r="PYD175" s="175"/>
      <c r="PYE175" s="175"/>
      <c r="PYF175" s="175"/>
      <c r="PYG175" s="175"/>
      <c r="PYH175" s="175"/>
      <c r="PYI175" s="175"/>
      <c r="PYJ175" s="175"/>
      <c r="PYK175" s="175"/>
      <c r="PYL175" s="175"/>
      <c r="PYM175" s="175"/>
      <c r="PYN175" s="175"/>
      <c r="PYO175" s="175"/>
      <c r="PYP175" s="175"/>
      <c r="PYQ175" s="175"/>
      <c r="PYR175" s="175"/>
      <c r="PYS175" s="175"/>
      <c r="PYT175" s="175"/>
      <c r="PYU175" s="175"/>
      <c r="PYV175" s="175"/>
      <c r="PYW175" s="175"/>
      <c r="PYX175" s="175"/>
      <c r="PYY175" s="175"/>
      <c r="PYZ175" s="175"/>
      <c r="PZA175" s="175"/>
      <c r="PZB175" s="175"/>
      <c r="PZC175" s="175"/>
      <c r="PZD175" s="175"/>
      <c r="PZE175" s="175"/>
      <c r="PZF175" s="175"/>
      <c r="PZG175" s="175"/>
      <c r="PZH175" s="175"/>
      <c r="PZI175" s="175"/>
      <c r="PZJ175" s="175"/>
      <c r="PZK175" s="175"/>
      <c r="PZL175" s="175"/>
      <c r="PZM175" s="175"/>
      <c r="PZN175" s="175"/>
      <c r="PZO175" s="175"/>
      <c r="PZP175" s="175"/>
      <c r="PZQ175" s="175"/>
      <c r="PZR175" s="175"/>
      <c r="PZS175" s="175"/>
      <c r="PZT175" s="175"/>
      <c r="PZU175" s="175"/>
      <c r="PZV175" s="175"/>
      <c r="PZW175" s="175"/>
      <c r="PZX175" s="175"/>
      <c r="PZY175" s="175"/>
      <c r="PZZ175" s="175"/>
      <c r="QAA175" s="175"/>
      <c r="QAB175" s="175"/>
      <c r="QAC175" s="175"/>
      <c r="QAD175" s="175"/>
      <c r="QAE175" s="175"/>
      <c r="QAF175" s="175"/>
      <c r="QAG175" s="175"/>
      <c r="QAH175" s="175"/>
      <c r="QAI175" s="175"/>
      <c r="QAJ175" s="175"/>
      <c r="QAK175" s="175"/>
      <c r="QAL175" s="175"/>
      <c r="QAM175" s="175"/>
      <c r="QAN175" s="175"/>
      <c r="QAO175" s="175"/>
      <c r="QAP175" s="175"/>
      <c r="QAQ175" s="175"/>
      <c r="QAR175" s="175"/>
      <c r="QAS175" s="175"/>
      <c r="QAT175" s="175"/>
      <c r="QAU175" s="175"/>
      <c r="QAV175" s="175"/>
      <c r="QAW175" s="175"/>
      <c r="QAX175" s="175"/>
      <c r="QAY175" s="175"/>
      <c r="QAZ175" s="175"/>
      <c r="QBA175" s="175"/>
      <c r="QBB175" s="175"/>
      <c r="QBC175" s="175"/>
      <c r="QBD175" s="175"/>
      <c r="QBE175" s="175"/>
      <c r="QBF175" s="175"/>
      <c r="QBG175" s="175"/>
      <c r="QBH175" s="175"/>
      <c r="QBI175" s="175"/>
      <c r="QBJ175" s="175"/>
      <c r="QBK175" s="175"/>
      <c r="QBL175" s="175"/>
      <c r="QBM175" s="175"/>
      <c r="QBN175" s="175"/>
      <c r="QBO175" s="175"/>
      <c r="QBP175" s="175"/>
      <c r="QBQ175" s="175"/>
      <c r="QBR175" s="175"/>
      <c r="QBS175" s="175"/>
      <c r="QBT175" s="175"/>
      <c r="QBU175" s="175"/>
      <c r="QBV175" s="175"/>
      <c r="QBW175" s="175"/>
      <c r="QBX175" s="175"/>
      <c r="QBY175" s="175"/>
      <c r="QBZ175" s="175"/>
      <c r="QCA175" s="175"/>
      <c r="QCB175" s="175"/>
      <c r="QCC175" s="175"/>
      <c r="QCD175" s="175"/>
      <c r="QCE175" s="175"/>
      <c r="QCF175" s="175"/>
      <c r="QCG175" s="175"/>
      <c r="QCH175" s="175"/>
      <c r="QCI175" s="175"/>
      <c r="QCJ175" s="175"/>
      <c r="QCK175" s="175"/>
      <c r="QCL175" s="175"/>
      <c r="QCM175" s="175"/>
      <c r="QCN175" s="175"/>
      <c r="QCO175" s="175"/>
      <c r="QCP175" s="175"/>
      <c r="QCQ175" s="175"/>
      <c r="QCR175" s="175"/>
      <c r="QCS175" s="175"/>
      <c r="QCT175" s="175"/>
      <c r="QCU175" s="175"/>
      <c r="QCV175" s="175"/>
      <c r="QCW175" s="175"/>
      <c r="QCX175" s="175"/>
      <c r="QCY175" s="175"/>
      <c r="QCZ175" s="175"/>
      <c r="QDA175" s="175"/>
      <c r="QDB175" s="175"/>
      <c r="QDC175" s="175"/>
      <c r="QDD175" s="175"/>
      <c r="QDE175" s="175"/>
      <c r="QDF175" s="175"/>
      <c r="QDG175" s="175"/>
      <c r="QDH175" s="175"/>
      <c r="QDI175" s="175"/>
      <c r="QDJ175" s="175"/>
      <c r="QDK175" s="175"/>
      <c r="QDL175" s="175"/>
      <c r="QDM175" s="175"/>
      <c r="QDN175" s="175"/>
      <c r="QDO175" s="175"/>
      <c r="QDP175" s="175"/>
      <c r="QDQ175" s="175"/>
      <c r="QDR175" s="175"/>
      <c r="QDS175" s="175"/>
      <c r="QDT175" s="175"/>
      <c r="QDU175" s="175"/>
      <c r="QDV175" s="175"/>
      <c r="QDW175" s="175"/>
      <c r="QDX175" s="175"/>
      <c r="QDY175" s="175"/>
      <c r="QDZ175" s="175"/>
      <c r="QEA175" s="175"/>
      <c r="QEB175" s="175"/>
      <c r="QEC175" s="175"/>
      <c r="QED175" s="175"/>
      <c r="QEE175" s="175"/>
      <c r="QEF175" s="175"/>
      <c r="QEG175" s="175"/>
      <c r="QEH175" s="175"/>
      <c r="QEI175" s="175"/>
      <c r="QEJ175" s="175"/>
      <c r="QEK175" s="175"/>
      <c r="QEL175" s="175"/>
      <c r="QEM175" s="175"/>
      <c r="QEN175" s="175"/>
      <c r="QEO175" s="175"/>
      <c r="QEP175" s="175"/>
      <c r="QEQ175" s="175"/>
      <c r="QER175" s="175"/>
      <c r="QES175" s="175"/>
      <c r="QET175" s="175"/>
      <c r="QEU175" s="175"/>
      <c r="QEV175" s="175"/>
      <c r="QEW175" s="175"/>
      <c r="QEX175" s="175"/>
      <c r="QEY175" s="175"/>
      <c r="QEZ175" s="175"/>
      <c r="QFA175" s="175"/>
      <c r="QFB175" s="175"/>
      <c r="QFC175" s="175"/>
      <c r="QFD175" s="175"/>
      <c r="QFE175" s="175"/>
      <c r="QFF175" s="175"/>
      <c r="QFG175" s="175"/>
      <c r="QFH175" s="175"/>
      <c r="QFI175" s="175"/>
      <c r="QFJ175" s="175"/>
      <c r="QFK175" s="175"/>
      <c r="QFL175" s="175"/>
      <c r="QFM175" s="175"/>
      <c r="QFN175" s="175"/>
      <c r="QFO175" s="175"/>
      <c r="QFP175" s="175"/>
      <c r="QFQ175" s="175"/>
      <c r="QFR175" s="175"/>
      <c r="QFS175" s="175"/>
      <c r="QFT175" s="175"/>
      <c r="QFU175" s="175"/>
      <c r="QFV175" s="175"/>
      <c r="QFW175" s="175"/>
      <c r="QFX175" s="175"/>
      <c r="QFY175" s="175"/>
      <c r="QFZ175" s="175"/>
      <c r="QGA175" s="175"/>
      <c r="QGB175" s="175"/>
      <c r="QGC175" s="175"/>
      <c r="QGD175" s="175"/>
      <c r="QGE175" s="175"/>
      <c r="QGF175" s="175"/>
      <c r="QGG175" s="175"/>
      <c r="QGH175" s="175"/>
      <c r="QGI175" s="175"/>
      <c r="QGJ175" s="175"/>
      <c r="QGK175" s="175"/>
      <c r="QGL175" s="175"/>
      <c r="QGM175" s="175"/>
      <c r="QGN175" s="175"/>
      <c r="QGO175" s="175"/>
      <c r="QGP175" s="175"/>
      <c r="QGQ175" s="175"/>
      <c r="QGR175" s="175"/>
      <c r="QGS175" s="175"/>
      <c r="QGT175" s="175"/>
      <c r="QGU175" s="175"/>
      <c r="QGV175" s="175"/>
      <c r="QGW175" s="175"/>
      <c r="QGX175" s="175"/>
      <c r="QGY175" s="175"/>
      <c r="QGZ175" s="175"/>
      <c r="QHA175" s="175"/>
      <c r="QHB175" s="175"/>
      <c r="QHC175" s="175"/>
      <c r="QHD175" s="175"/>
      <c r="QHE175" s="175"/>
      <c r="QHF175" s="175"/>
      <c r="QHG175" s="175"/>
      <c r="QHH175" s="175"/>
      <c r="QHI175" s="175"/>
      <c r="QHJ175" s="175"/>
      <c r="QHK175" s="175"/>
      <c r="QHL175" s="175"/>
      <c r="QHM175" s="175"/>
      <c r="QHN175" s="175"/>
      <c r="QHO175" s="175"/>
      <c r="QHP175" s="175"/>
      <c r="QHQ175" s="175"/>
      <c r="QHR175" s="175"/>
      <c r="QHS175" s="175"/>
      <c r="QHT175" s="175"/>
      <c r="QHU175" s="175"/>
      <c r="QHV175" s="175"/>
      <c r="QHW175" s="175"/>
      <c r="QHX175" s="175"/>
      <c r="QHY175" s="175"/>
      <c r="QHZ175" s="175"/>
      <c r="QIA175" s="175"/>
      <c r="QIB175" s="175"/>
      <c r="QIC175" s="175"/>
      <c r="QID175" s="175"/>
      <c r="QIE175" s="175"/>
      <c r="QIF175" s="175"/>
      <c r="QIG175" s="175"/>
      <c r="QIH175" s="175"/>
      <c r="QII175" s="175"/>
      <c r="QIJ175" s="175"/>
      <c r="QIK175" s="175"/>
      <c r="QIL175" s="175"/>
      <c r="QIM175" s="175"/>
      <c r="QIN175" s="175"/>
      <c r="QIO175" s="175"/>
      <c r="QIP175" s="175"/>
      <c r="QIQ175" s="175"/>
      <c r="QIR175" s="175"/>
      <c r="QIS175" s="175"/>
      <c r="QIT175" s="175"/>
      <c r="QIU175" s="175"/>
      <c r="QIV175" s="175"/>
      <c r="QIW175" s="175"/>
      <c r="QIX175" s="175"/>
      <c r="QIY175" s="175"/>
      <c r="QIZ175" s="175"/>
      <c r="QJA175" s="175"/>
      <c r="QJB175" s="175"/>
      <c r="QJC175" s="175"/>
      <c r="QJD175" s="175"/>
      <c r="QJE175" s="175"/>
      <c r="QJF175" s="175"/>
      <c r="QJG175" s="175"/>
      <c r="QJH175" s="175"/>
      <c r="QJI175" s="175"/>
      <c r="QJJ175" s="175"/>
      <c r="QJK175" s="175"/>
      <c r="QJL175" s="175"/>
      <c r="QJM175" s="175"/>
      <c r="QJN175" s="175"/>
      <c r="QJO175" s="175"/>
      <c r="QJP175" s="175"/>
      <c r="QJQ175" s="175"/>
      <c r="QJR175" s="175"/>
      <c r="QJS175" s="175"/>
      <c r="QJT175" s="175"/>
      <c r="QJU175" s="175"/>
      <c r="QJV175" s="175"/>
      <c r="QJW175" s="175"/>
      <c r="QJX175" s="175"/>
      <c r="QJY175" s="175"/>
      <c r="QJZ175" s="175"/>
      <c r="QKA175" s="175"/>
      <c r="QKB175" s="175"/>
      <c r="QKC175" s="175"/>
      <c r="QKD175" s="175"/>
      <c r="QKE175" s="175"/>
      <c r="QKF175" s="175"/>
      <c r="QKG175" s="175"/>
      <c r="QKH175" s="175"/>
      <c r="QKI175" s="175"/>
      <c r="QKJ175" s="175"/>
      <c r="QKK175" s="175"/>
      <c r="QKL175" s="175"/>
      <c r="QKM175" s="175"/>
      <c r="QKN175" s="175"/>
      <c r="QKO175" s="175"/>
      <c r="QKP175" s="175"/>
      <c r="QKQ175" s="175"/>
      <c r="QKR175" s="175"/>
      <c r="QKS175" s="175"/>
      <c r="QKT175" s="175"/>
      <c r="QKU175" s="175"/>
      <c r="QKV175" s="175"/>
      <c r="QKW175" s="175"/>
      <c r="QKX175" s="175"/>
      <c r="QKY175" s="175"/>
      <c r="QKZ175" s="175"/>
      <c r="QLA175" s="175"/>
      <c r="QLB175" s="175"/>
      <c r="QLC175" s="175"/>
      <c r="QLD175" s="175"/>
      <c r="QLE175" s="175"/>
      <c r="QLF175" s="175"/>
      <c r="QLG175" s="175"/>
      <c r="QLH175" s="175"/>
      <c r="QLI175" s="175"/>
      <c r="QLJ175" s="175"/>
      <c r="QLK175" s="175"/>
      <c r="QLL175" s="175"/>
      <c r="QLM175" s="175"/>
      <c r="QLN175" s="175"/>
      <c r="QLO175" s="175"/>
      <c r="QLP175" s="175"/>
      <c r="QLQ175" s="175"/>
      <c r="QLR175" s="175"/>
      <c r="QLS175" s="175"/>
      <c r="QLT175" s="175"/>
      <c r="QLU175" s="175"/>
      <c r="QLV175" s="175"/>
      <c r="QLW175" s="175"/>
      <c r="QLX175" s="175"/>
      <c r="QLY175" s="175"/>
      <c r="QLZ175" s="175"/>
      <c r="QMA175" s="175"/>
      <c r="QMB175" s="175"/>
      <c r="QMC175" s="175"/>
      <c r="QMD175" s="175"/>
      <c r="QME175" s="175"/>
      <c r="QMF175" s="175"/>
      <c r="QMG175" s="175"/>
      <c r="QMH175" s="175"/>
      <c r="QMI175" s="175"/>
      <c r="QMJ175" s="175"/>
      <c r="QMK175" s="175"/>
      <c r="QML175" s="175"/>
      <c r="QMM175" s="175"/>
      <c r="QMN175" s="175"/>
      <c r="QMO175" s="175"/>
      <c r="QMP175" s="175"/>
      <c r="QMQ175" s="175"/>
      <c r="QMR175" s="175"/>
      <c r="QMS175" s="175"/>
      <c r="QMT175" s="175"/>
      <c r="QMU175" s="175"/>
      <c r="QMV175" s="175"/>
      <c r="QMW175" s="175"/>
      <c r="QMX175" s="175"/>
      <c r="QMY175" s="175"/>
      <c r="QMZ175" s="175"/>
      <c r="QNA175" s="175"/>
      <c r="QNB175" s="175"/>
      <c r="QNC175" s="175"/>
      <c r="QND175" s="175"/>
      <c r="QNE175" s="175"/>
      <c r="QNF175" s="175"/>
      <c r="QNG175" s="175"/>
      <c r="QNH175" s="175"/>
      <c r="QNI175" s="175"/>
      <c r="QNJ175" s="175"/>
      <c r="QNK175" s="175"/>
      <c r="QNL175" s="175"/>
      <c r="QNM175" s="175"/>
      <c r="QNN175" s="175"/>
      <c r="QNO175" s="175"/>
      <c r="QNP175" s="175"/>
      <c r="QNQ175" s="175"/>
      <c r="QNR175" s="175"/>
      <c r="QNS175" s="175"/>
      <c r="QNT175" s="175"/>
      <c r="QNU175" s="175"/>
      <c r="QNV175" s="175"/>
      <c r="QNW175" s="175"/>
      <c r="QNX175" s="175"/>
      <c r="QNY175" s="175"/>
      <c r="QNZ175" s="175"/>
      <c r="QOA175" s="175"/>
      <c r="QOB175" s="175"/>
      <c r="QOC175" s="175"/>
      <c r="QOD175" s="175"/>
      <c r="QOE175" s="175"/>
      <c r="QOF175" s="175"/>
      <c r="QOG175" s="175"/>
      <c r="QOH175" s="175"/>
      <c r="QOI175" s="175"/>
      <c r="QOJ175" s="175"/>
      <c r="QOK175" s="175"/>
      <c r="QOL175" s="175"/>
      <c r="QOM175" s="175"/>
      <c r="QON175" s="175"/>
      <c r="QOO175" s="175"/>
      <c r="QOP175" s="175"/>
      <c r="QOQ175" s="175"/>
      <c r="QOR175" s="175"/>
      <c r="QOS175" s="175"/>
      <c r="QOT175" s="175"/>
      <c r="QOU175" s="175"/>
      <c r="QOV175" s="175"/>
      <c r="QOW175" s="175"/>
      <c r="QOX175" s="175"/>
      <c r="QOY175" s="175"/>
      <c r="QOZ175" s="175"/>
      <c r="QPA175" s="175"/>
      <c r="QPB175" s="175"/>
      <c r="QPC175" s="175"/>
      <c r="QPD175" s="175"/>
      <c r="QPE175" s="175"/>
      <c r="QPF175" s="175"/>
      <c r="QPG175" s="175"/>
      <c r="QPH175" s="175"/>
      <c r="QPI175" s="175"/>
      <c r="QPJ175" s="175"/>
      <c r="QPK175" s="175"/>
      <c r="QPL175" s="175"/>
      <c r="QPM175" s="175"/>
      <c r="QPN175" s="175"/>
      <c r="QPO175" s="175"/>
      <c r="QPP175" s="175"/>
      <c r="QPQ175" s="175"/>
      <c r="QPR175" s="175"/>
      <c r="QPS175" s="175"/>
      <c r="QPT175" s="175"/>
      <c r="QPU175" s="175"/>
      <c r="QPV175" s="175"/>
      <c r="QPW175" s="175"/>
      <c r="QPX175" s="175"/>
      <c r="QPY175" s="175"/>
      <c r="QPZ175" s="175"/>
      <c r="QQA175" s="175"/>
      <c r="QQB175" s="175"/>
      <c r="QQC175" s="175"/>
      <c r="QQD175" s="175"/>
      <c r="QQE175" s="175"/>
      <c r="QQF175" s="175"/>
      <c r="QQG175" s="175"/>
      <c r="QQH175" s="175"/>
      <c r="QQI175" s="175"/>
      <c r="QQJ175" s="175"/>
      <c r="QQK175" s="175"/>
      <c r="QQL175" s="175"/>
      <c r="QQM175" s="175"/>
      <c r="QQN175" s="175"/>
      <c r="QQO175" s="175"/>
      <c r="QQP175" s="175"/>
      <c r="QQQ175" s="175"/>
      <c r="QQR175" s="175"/>
      <c r="QQS175" s="175"/>
      <c r="QQT175" s="175"/>
      <c r="QQU175" s="175"/>
      <c r="QQV175" s="175"/>
      <c r="QQW175" s="175"/>
      <c r="QQX175" s="175"/>
      <c r="QQY175" s="175"/>
      <c r="QQZ175" s="175"/>
      <c r="QRA175" s="175"/>
      <c r="QRB175" s="175"/>
      <c r="QRC175" s="175"/>
      <c r="QRD175" s="175"/>
      <c r="QRE175" s="175"/>
      <c r="QRF175" s="175"/>
      <c r="QRG175" s="175"/>
      <c r="QRH175" s="175"/>
      <c r="QRI175" s="175"/>
      <c r="QRJ175" s="175"/>
      <c r="QRK175" s="175"/>
      <c r="QRL175" s="175"/>
      <c r="QRM175" s="175"/>
      <c r="QRN175" s="175"/>
      <c r="QRO175" s="175"/>
      <c r="QRP175" s="175"/>
      <c r="QRQ175" s="175"/>
      <c r="QRR175" s="175"/>
      <c r="QRS175" s="175"/>
      <c r="QRT175" s="175"/>
      <c r="QRU175" s="175"/>
      <c r="QRV175" s="175"/>
      <c r="QRW175" s="175"/>
      <c r="QRX175" s="175"/>
      <c r="QRY175" s="175"/>
      <c r="QRZ175" s="175"/>
      <c r="QSA175" s="175"/>
      <c r="QSB175" s="175"/>
      <c r="QSC175" s="175"/>
      <c r="QSD175" s="175"/>
      <c r="QSE175" s="175"/>
      <c r="QSF175" s="175"/>
      <c r="QSG175" s="175"/>
      <c r="QSH175" s="175"/>
      <c r="QSI175" s="175"/>
      <c r="QSJ175" s="175"/>
      <c r="QSK175" s="175"/>
      <c r="QSL175" s="175"/>
      <c r="QSM175" s="175"/>
      <c r="QSN175" s="175"/>
      <c r="QSO175" s="175"/>
      <c r="QSP175" s="175"/>
      <c r="QSQ175" s="175"/>
      <c r="QSR175" s="175"/>
      <c r="QSS175" s="175"/>
      <c r="QST175" s="175"/>
      <c r="QSU175" s="175"/>
      <c r="QSV175" s="175"/>
      <c r="QSW175" s="175"/>
      <c r="QSX175" s="175"/>
      <c r="QSY175" s="175"/>
      <c r="QSZ175" s="175"/>
      <c r="QTA175" s="175"/>
      <c r="QTB175" s="175"/>
      <c r="QTC175" s="175"/>
      <c r="QTD175" s="175"/>
      <c r="QTE175" s="175"/>
      <c r="QTF175" s="175"/>
      <c r="QTG175" s="175"/>
      <c r="QTH175" s="175"/>
      <c r="QTI175" s="175"/>
      <c r="QTJ175" s="175"/>
      <c r="QTK175" s="175"/>
      <c r="QTL175" s="175"/>
      <c r="QTM175" s="175"/>
      <c r="QTN175" s="175"/>
      <c r="QTO175" s="175"/>
      <c r="QTP175" s="175"/>
      <c r="QTQ175" s="175"/>
      <c r="QTR175" s="175"/>
      <c r="QTS175" s="175"/>
      <c r="QTT175" s="175"/>
      <c r="QTU175" s="175"/>
      <c r="QTV175" s="175"/>
      <c r="QTW175" s="175"/>
      <c r="QTX175" s="175"/>
      <c r="QTY175" s="175"/>
      <c r="QTZ175" s="175"/>
      <c r="QUA175" s="175"/>
      <c r="QUB175" s="175"/>
      <c r="QUC175" s="175"/>
      <c r="QUD175" s="175"/>
      <c r="QUE175" s="175"/>
      <c r="QUF175" s="175"/>
      <c r="QUG175" s="175"/>
      <c r="QUH175" s="175"/>
      <c r="QUI175" s="175"/>
      <c r="QUJ175" s="175"/>
      <c r="QUK175" s="175"/>
      <c r="QUL175" s="175"/>
      <c r="QUM175" s="175"/>
      <c r="QUN175" s="175"/>
      <c r="QUO175" s="175"/>
      <c r="QUP175" s="175"/>
      <c r="QUQ175" s="175"/>
      <c r="QUR175" s="175"/>
      <c r="QUS175" s="175"/>
      <c r="QUT175" s="175"/>
      <c r="QUU175" s="175"/>
      <c r="QUV175" s="175"/>
      <c r="QUW175" s="175"/>
      <c r="QUX175" s="175"/>
      <c r="QUY175" s="175"/>
      <c r="QUZ175" s="175"/>
      <c r="QVA175" s="175"/>
      <c r="QVB175" s="175"/>
      <c r="QVC175" s="175"/>
      <c r="QVD175" s="175"/>
      <c r="QVE175" s="175"/>
      <c r="QVF175" s="175"/>
      <c r="QVG175" s="175"/>
      <c r="QVH175" s="175"/>
      <c r="QVI175" s="175"/>
      <c r="QVJ175" s="175"/>
      <c r="QVK175" s="175"/>
      <c r="QVL175" s="175"/>
      <c r="QVM175" s="175"/>
      <c r="QVN175" s="175"/>
      <c r="QVO175" s="175"/>
      <c r="QVP175" s="175"/>
      <c r="QVQ175" s="175"/>
      <c r="QVR175" s="175"/>
      <c r="QVS175" s="175"/>
      <c r="QVT175" s="175"/>
      <c r="QVU175" s="175"/>
      <c r="QVV175" s="175"/>
      <c r="QVW175" s="175"/>
      <c r="QVX175" s="175"/>
      <c r="QVY175" s="175"/>
      <c r="QVZ175" s="175"/>
      <c r="QWA175" s="175"/>
      <c r="QWB175" s="175"/>
      <c r="QWC175" s="175"/>
      <c r="QWD175" s="175"/>
      <c r="QWE175" s="175"/>
      <c r="QWF175" s="175"/>
      <c r="QWG175" s="175"/>
      <c r="QWH175" s="175"/>
      <c r="QWI175" s="175"/>
      <c r="QWJ175" s="175"/>
      <c r="QWK175" s="175"/>
      <c r="QWL175" s="175"/>
      <c r="QWM175" s="175"/>
      <c r="QWN175" s="175"/>
      <c r="QWO175" s="175"/>
      <c r="QWP175" s="175"/>
      <c r="QWQ175" s="175"/>
      <c r="QWR175" s="175"/>
      <c r="QWS175" s="175"/>
      <c r="QWT175" s="175"/>
      <c r="QWU175" s="175"/>
      <c r="QWV175" s="175"/>
      <c r="QWW175" s="175"/>
      <c r="QWX175" s="175"/>
      <c r="QWY175" s="175"/>
      <c r="QWZ175" s="175"/>
      <c r="QXA175" s="175"/>
      <c r="QXB175" s="175"/>
      <c r="QXC175" s="175"/>
      <c r="QXD175" s="175"/>
      <c r="QXE175" s="175"/>
      <c r="QXF175" s="175"/>
      <c r="QXG175" s="175"/>
      <c r="QXH175" s="175"/>
      <c r="QXI175" s="175"/>
      <c r="QXJ175" s="175"/>
      <c r="QXK175" s="175"/>
      <c r="QXL175" s="175"/>
      <c r="QXM175" s="175"/>
      <c r="QXN175" s="175"/>
      <c r="QXO175" s="175"/>
      <c r="QXP175" s="175"/>
      <c r="QXQ175" s="175"/>
      <c r="QXR175" s="175"/>
      <c r="QXS175" s="175"/>
      <c r="QXT175" s="175"/>
      <c r="QXU175" s="175"/>
      <c r="QXV175" s="175"/>
      <c r="QXW175" s="175"/>
      <c r="QXX175" s="175"/>
      <c r="QXY175" s="175"/>
      <c r="QXZ175" s="175"/>
      <c r="QYA175" s="175"/>
      <c r="QYB175" s="175"/>
      <c r="QYC175" s="175"/>
      <c r="QYD175" s="175"/>
      <c r="QYE175" s="175"/>
      <c r="QYF175" s="175"/>
      <c r="QYG175" s="175"/>
      <c r="QYH175" s="175"/>
      <c r="QYI175" s="175"/>
      <c r="QYJ175" s="175"/>
      <c r="QYK175" s="175"/>
      <c r="QYL175" s="175"/>
      <c r="QYM175" s="175"/>
      <c r="QYN175" s="175"/>
      <c r="QYO175" s="175"/>
      <c r="QYP175" s="175"/>
      <c r="QYQ175" s="175"/>
      <c r="QYR175" s="175"/>
      <c r="QYS175" s="175"/>
      <c r="QYT175" s="175"/>
      <c r="QYU175" s="175"/>
      <c r="QYV175" s="175"/>
      <c r="QYW175" s="175"/>
      <c r="QYX175" s="175"/>
      <c r="QYY175" s="175"/>
      <c r="QYZ175" s="175"/>
      <c r="QZA175" s="175"/>
      <c r="QZB175" s="175"/>
      <c r="QZC175" s="175"/>
      <c r="QZD175" s="175"/>
      <c r="QZE175" s="175"/>
      <c r="QZF175" s="175"/>
      <c r="QZG175" s="175"/>
      <c r="QZH175" s="175"/>
      <c r="QZI175" s="175"/>
      <c r="QZJ175" s="175"/>
      <c r="QZK175" s="175"/>
      <c r="QZL175" s="175"/>
      <c r="QZM175" s="175"/>
      <c r="QZN175" s="175"/>
      <c r="QZO175" s="175"/>
      <c r="QZP175" s="175"/>
      <c r="QZQ175" s="175"/>
      <c r="QZR175" s="175"/>
      <c r="QZS175" s="175"/>
      <c r="QZT175" s="175"/>
      <c r="QZU175" s="175"/>
      <c r="QZV175" s="175"/>
      <c r="QZW175" s="175"/>
      <c r="QZX175" s="175"/>
      <c r="QZY175" s="175"/>
      <c r="QZZ175" s="175"/>
      <c r="RAA175" s="175"/>
      <c r="RAB175" s="175"/>
      <c r="RAC175" s="175"/>
      <c r="RAD175" s="175"/>
      <c r="RAE175" s="175"/>
      <c r="RAF175" s="175"/>
      <c r="RAG175" s="175"/>
      <c r="RAH175" s="175"/>
      <c r="RAI175" s="175"/>
      <c r="RAJ175" s="175"/>
      <c r="RAK175" s="175"/>
      <c r="RAL175" s="175"/>
      <c r="RAM175" s="175"/>
      <c r="RAN175" s="175"/>
      <c r="RAO175" s="175"/>
      <c r="RAP175" s="175"/>
      <c r="RAQ175" s="175"/>
      <c r="RAR175" s="175"/>
      <c r="RAS175" s="175"/>
      <c r="RAT175" s="175"/>
      <c r="RAU175" s="175"/>
      <c r="RAV175" s="175"/>
      <c r="RAW175" s="175"/>
      <c r="RAX175" s="175"/>
      <c r="RAY175" s="175"/>
      <c r="RAZ175" s="175"/>
      <c r="RBA175" s="175"/>
      <c r="RBB175" s="175"/>
      <c r="RBC175" s="175"/>
      <c r="RBD175" s="175"/>
      <c r="RBE175" s="175"/>
      <c r="RBF175" s="175"/>
      <c r="RBG175" s="175"/>
      <c r="RBH175" s="175"/>
      <c r="RBI175" s="175"/>
      <c r="RBJ175" s="175"/>
      <c r="RBK175" s="175"/>
      <c r="RBL175" s="175"/>
      <c r="RBM175" s="175"/>
      <c r="RBN175" s="175"/>
      <c r="RBO175" s="175"/>
      <c r="RBP175" s="175"/>
      <c r="RBQ175" s="175"/>
      <c r="RBR175" s="175"/>
      <c r="RBS175" s="175"/>
      <c r="RBT175" s="175"/>
      <c r="RBU175" s="175"/>
      <c r="RBV175" s="175"/>
      <c r="RBW175" s="175"/>
      <c r="RBX175" s="175"/>
      <c r="RBY175" s="175"/>
      <c r="RBZ175" s="175"/>
      <c r="RCA175" s="175"/>
      <c r="RCB175" s="175"/>
      <c r="RCC175" s="175"/>
      <c r="RCD175" s="175"/>
      <c r="RCE175" s="175"/>
      <c r="RCF175" s="175"/>
      <c r="RCG175" s="175"/>
      <c r="RCH175" s="175"/>
      <c r="RCI175" s="175"/>
      <c r="RCJ175" s="175"/>
      <c r="RCK175" s="175"/>
      <c r="RCL175" s="175"/>
      <c r="RCM175" s="175"/>
      <c r="RCN175" s="175"/>
      <c r="RCO175" s="175"/>
      <c r="RCP175" s="175"/>
      <c r="RCQ175" s="175"/>
      <c r="RCR175" s="175"/>
      <c r="RCS175" s="175"/>
      <c r="RCT175" s="175"/>
      <c r="RCU175" s="175"/>
      <c r="RCV175" s="175"/>
      <c r="RCW175" s="175"/>
      <c r="RCX175" s="175"/>
      <c r="RCY175" s="175"/>
      <c r="RCZ175" s="175"/>
      <c r="RDA175" s="175"/>
      <c r="RDB175" s="175"/>
      <c r="RDC175" s="175"/>
      <c r="RDD175" s="175"/>
      <c r="RDE175" s="175"/>
      <c r="RDF175" s="175"/>
      <c r="RDG175" s="175"/>
      <c r="RDH175" s="175"/>
      <c r="RDI175" s="175"/>
      <c r="RDJ175" s="175"/>
      <c r="RDK175" s="175"/>
      <c r="RDL175" s="175"/>
      <c r="RDM175" s="175"/>
      <c r="RDN175" s="175"/>
      <c r="RDO175" s="175"/>
      <c r="RDP175" s="175"/>
      <c r="RDQ175" s="175"/>
      <c r="RDR175" s="175"/>
      <c r="RDS175" s="175"/>
      <c r="RDT175" s="175"/>
      <c r="RDU175" s="175"/>
      <c r="RDV175" s="175"/>
      <c r="RDW175" s="175"/>
      <c r="RDX175" s="175"/>
      <c r="RDY175" s="175"/>
      <c r="RDZ175" s="175"/>
      <c r="REA175" s="175"/>
      <c r="REB175" s="175"/>
      <c r="REC175" s="175"/>
      <c r="RED175" s="175"/>
      <c r="REE175" s="175"/>
      <c r="REF175" s="175"/>
      <c r="REG175" s="175"/>
      <c r="REH175" s="175"/>
      <c r="REI175" s="175"/>
      <c r="REJ175" s="175"/>
      <c r="REK175" s="175"/>
      <c r="REL175" s="175"/>
      <c r="REM175" s="175"/>
      <c r="REN175" s="175"/>
      <c r="REO175" s="175"/>
      <c r="REP175" s="175"/>
      <c r="REQ175" s="175"/>
      <c r="RER175" s="175"/>
      <c r="RES175" s="175"/>
      <c r="RET175" s="175"/>
      <c r="REU175" s="175"/>
      <c r="REV175" s="175"/>
      <c r="REW175" s="175"/>
      <c r="REX175" s="175"/>
      <c r="REY175" s="175"/>
      <c r="REZ175" s="175"/>
      <c r="RFA175" s="175"/>
      <c r="RFB175" s="175"/>
      <c r="RFC175" s="175"/>
      <c r="RFD175" s="175"/>
      <c r="RFE175" s="175"/>
      <c r="RFF175" s="175"/>
      <c r="RFG175" s="175"/>
      <c r="RFH175" s="175"/>
      <c r="RFI175" s="175"/>
      <c r="RFJ175" s="175"/>
      <c r="RFK175" s="175"/>
      <c r="RFL175" s="175"/>
      <c r="RFM175" s="175"/>
      <c r="RFN175" s="175"/>
      <c r="RFO175" s="175"/>
      <c r="RFP175" s="175"/>
      <c r="RFQ175" s="175"/>
      <c r="RFR175" s="175"/>
      <c r="RFS175" s="175"/>
      <c r="RFT175" s="175"/>
      <c r="RFU175" s="175"/>
      <c r="RFV175" s="175"/>
      <c r="RFW175" s="175"/>
      <c r="RFX175" s="175"/>
      <c r="RFY175" s="175"/>
      <c r="RFZ175" s="175"/>
      <c r="RGA175" s="175"/>
      <c r="RGB175" s="175"/>
      <c r="RGC175" s="175"/>
      <c r="RGD175" s="175"/>
      <c r="RGE175" s="175"/>
      <c r="RGF175" s="175"/>
      <c r="RGG175" s="175"/>
      <c r="RGH175" s="175"/>
      <c r="RGI175" s="175"/>
      <c r="RGJ175" s="175"/>
      <c r="RGK175" s="175"/>
      <c r="RGL175" s="175"/>
      <c r="RGM175" s="175"/>
      <c r="RGN175" s="175"/>
      <c r="RGO175" s="175"/>
      <c r="RGP175" s="175"/>
      <c r="RGQ175" s="175"/>
      <c r="RGR175" s="175"/>
      <c r="RGS175" s="175"/>
      <c r="RGT175" s="175"/>
      <c r="RGU175" s="175"/>
      <c r="RGV175" s="175"/>
      <c r="RGW175" s="175"/>
      <c r="RGX175" s="175"/>
      <c r="RGY175" s="175"/>
      <c r="RGZ175" s="175"/>
      <c r="RHA175" s="175"/>
      <c r="RHB175" s="175"/>
      <c r="RHC175" s="175"/>
      <c r="RHD175" s="175"/>
      <c r="RHE175" s="175"/>
      <c r="RHF175" s="175"/>
      <c r="RHG175" s="175"/>
      <c r="RHH175" s="175"/>
      <c r="RHI175" s="175"/>
      <c r="RHJ175" s="175"/>
      <c r="RHK175" s="175"/>
      <c r="RHL175" s="175"/>
      <c r="RHM175" s="175"/>
      <c r="RHN175" s="175"/>
      <c r="RHO175" s="175"/>
      <c r="RHP175" s="175"/>
      <c r="RHQ175" s="175"/>
      <c r="RHR175" s="175"/>
      <c r="RHS175" s="175"/>
      <c r="RHT175" s="175"/>
      <c r="RHU175" s="175"/>
      <c r="RHV175" s="175"/>
      <c r="RHW175" s="175"/>
      <c r="RHX175" s="175"/>
      <c r="RHY175" s="175"/>
      <c r="RHZ175" s="175"/>
      <c r="RIA175" s="175"/>
      <c r="RIB175" s="175"/>
      <c r="RIC175" s="175"/>
      <c r="RID175" s="175"/>
      <c r="RIE175" s="175"/>
      <c r="RIF175" s="175"/>
      <c r="RIG175" s="175"/>
      <c r="RIH175" s="175"/>
      <c r="RII175" s="175"/>
      <c r="RIJ175" s="175"/>
      <c r="RIK175" s="175"/>
      <c r="RIL175" s="175"/>
      <c r="RIM175" s="175"/>
      <c r="RIN175" s="175"/>
      <c r="RIO175" s="175"/>
      <c r="RIP175" s="175"/>
      <c r="RIQ175" s="175"/>
      <c r="RIR175" s="175"/>
      <c r="RIS175" s="175"/>
      <c r="RIT175" s="175"/>
      <c r="RIU175" s="175"/>
      <c r="RIV175" s="175"/>
      <c r="RIW175" s="175"/>
      <c r="RIX175" s="175"/>
      <c r="RIY175" s="175"/>
      <c r="RIZ175" s="175"/>
      <c r="RJA175" s="175"/>
      <c r="RJB175" s="175"/>
      <c r="RJC175" s="175"/>
      <c r="RJD175" s="175"/>
      <c r="RJE175" s="175"/>
      <c r="RJF175" s="175"/>
      <c r="RJG175" s="175"/>
      <c r="RJH175" s="175"/>
      <c r="RJI175" s="175"/>
      <c r="RJJ175" s="175"/>
      <c r="RJK175" s="175"/>
      <c r="RJL175" s="175"/>
      <c r="RJM175" s="175"/>
      <c r="RJN175" s="175"/>
      <c r="RJO175" s="175"/>
      <c r="RJP175" s="175"/>
      <c r="RJQ175" s="175"/>
      <c r="RJR175" s="175"/>
      <c r="RJS175" s="175"/>
      <c r="RJT175" s="175"/>
      <c r="RJU175" s="175"/>
      <c r="RJV175" s="175"/>
      <c r="RJW175" s="175"/>
      <c r="RJX175" s="175"/>
      <c r="RJY175" s="175"/>
      <c r="RJZ175" s="175"/>
      <c r="RKA175" s="175"/>
      <c r="RKB175" s="175"/>
      <c r="RKC175" s="175"/>
      <c r="RKD175" s="175"/>
      <c r="RKE175" s="175"/>
      <c r="RKF175" s="175"/>
      <c r="RKG175" s="175"/>
      <c r="RKH175" s="175"/>
      <c r="RKI175" s="175"/>
      <c r="RKJ175" s="175"/>
      <c r="RKK175" s="175"/>
      <c r="RKL175" s="175"/>
      <c r="RKM175" s="175"/>
      <c r="RKN175" s="175"/>
      <c r="RKO175" s="175"/>
      <c r="RKP175" s="175"/>
      <c r="RKQ175" s="175"/>
      <c r="RKR175" s="175"/>
      <c r="RKS175" s="175"/>
      <c r="RKT175" s="175"/>
      <c r="RKU175" s="175"/>
      <c r="RKV175" s="175"/>
      <c r="RKW175" s="175"/>
      <c r="RKX175" s="175"/>
      <c r="RKY175" s="175"/>
      <c r="RKZ175" s="175"/>
      <c r="RLA175" s="175"/>
      <c r="RLB175" s="175"/>
      <c r="RLC175" s="175"/>
      <c r="RLD175" s="175"/>
      <c r="RLE175" s="175"/>
      <c r="RLF175" s="175"/>
      <c r="RLG175" s="175"/>
      <c r="RLH175" s="175"/>
      <c r="RLI175" s="175"/>
      <c r="RLJ175" s="175"/>
      <c r="RLK175" s="175"/>
      <c r="RLL175" s="175"/>
      <c r="RLM175" s="175"/>
      <c r="RLN175" s="175"/>
      <c r="RLO175" s="175"/>
      <c r="RLP175" s="175"/>
      <c r="RLQ175" s="175"/>
      <c r="RLR175" s="175"/>
      <c r="RLS175" s="175"/>
      <c r="RLT175" s="175"/>
      <c r="RLU175" s="175"/>
      <c r="RLV175" s="175"/>
      <c r="RLW175" s="175"/>
      <c r="RLX175" s="175"/>
      <c r="RLY175" s="175"/>
      <c r="RLZ175" s="175"/>
      <c r="RMA175" s="175"/>
      <c r="RMB175" s="175"/>
      <c r="RMC175" s="175"/>
      <c r="RMD175" s="175"/>
      <c r="RME175" s="175"/>
      <c r="RMF175" s="175"/>
      <c r="RMG175" s="175"/>
      <c r="RMH175" s="175"/>
      <c r="RMI175" s="175"/>
      <c r="RMJ175" s="175"/>
      <c r="RMK175" s="175"/>
      <c r="RML175" s="175"/>
      <c r="RMM175" s="175"/>
      <c r="RMN175" s="175"/>
      <c r="RMO175" s="175"/>
      <c r="RMP175" s="175"/>
      <c r="RMQ175" s="175"/>
      <c r="RMR175" s="175"/>
      <c r="RMS175" s="175"/>
      <c r="RMT175" s="175"/>
      <c r="RMU175" s="175"/>
      <c r="RMV175" s="175"/>
      <c r="RMW175" s="175"/>
      <c r="RMX175" s="175"/>
      <c r="RMY175" s="175"/>
      <c r="RMZ175" s="175"/>
      <c r="RNA175" s="175"/>
      <c r="RNB175" s="175"/>
      <c r="RNC175" s="175"/>
      <c r="RND175" s="175"/>
      <c r="RNE175" s="175"/>
      <c r="RNF175" s="175"/>
      <c r="RNG175" s="175"/>
      <c r="RNH175" s="175"/>
      <c r="RNI175" s="175"/>
      <c r="RNJ175" s="175"/>
      <c r="RNK175" s="175"/>
      <c r="RNL175" s="175"/>
      <c r="RNM175" s="175"/>
      <c r="RNN175" s="175"/>
      <c r="RNO175" s="175"/>
      <c r="RNP175" s="175"/>
      <c r="RNQ175" s="175"/>
      <c r="RNR175" s="175"/>
      <c r="RNS175" s="175"/>
      <c r="RNT175" s="175"/>
      <c r="RNU175" s="175"/>
      <c r="RNV175" s="175"/>
      <c r="RNW175" s="175"/>
      <c r="RNX175" s="175"/>
      <c r="RNY175" s="175"/>
      <c r="RNZ175" s="175"/>
      <c r="ROA175" s="175"/>
      <c r="ROB175" s="175"/>
      <c r="ROC175" s="175"/>
      <c r="ROD175" s="175"/>
      <c r="ROE175" s="175"/>
      <c r="ROF175" s="175"/>
      <c r="ROG175" s="175"/>
      <c r="ROH175" s="175"/>
      <c r="ROI175" s="175"/>
      <c r="ROJ175" s="175"/>
      <c r="ROK175" s="175"/>
      <c r="ROL175" s="175"/>
      <c r="ROM175" s="175"/>
      <c r="RON175" s="175"/>
      <c r="ROO175" s="175"/>
      <c r="ROP175" s="175"/>
      <c r="ROQ175" s="175"/>
      <c r="ROR175" s="175"/>
      <c r="ROS175" s="175"/>
      <c r="ROT175" s="175"/>
      <c r="ROU175" s="175"/>
      <c r="ROV175" s="175"/>
      <c r="ROW175" s="175"/>
      <c r="ROX175" s="175"/>
      <c r="ROY175" s="175"/>
      <c r="ROZ175" s="175"/>
      <c r="RPA175" s="175"/>
      <c r="RPB175" s="175"/>
      <c r="RPC175" s="175"/>
      <c r="RPD175" s="175"/>
      <c r="RPE175" s="175"/>
      <c r="RPF175" s="175"/>
      <c r="RPG175" s="175"/>
      <c r="RPH175" s="175"/>
      <c r="RPI175" s="175"/>
      <c r="RPJ175" s="175"/>
      <c r="RPK175" s="175"/>
      <c r="RPL175" s="175"/>
      <c r="RPM175" s="175"/>
      <c r="RPN175" s="175"/>
      <c r="RPO175" s="175"/>
      <c r="RPP175" s="175"/>
      <c r="RPQ175" s="175"/>
      <c r="RPR175" s="175"/>
      <c r="RPS175" s="175"/>
      <c r="RPT175" s="175"/>
      <c r="RPU175" s="175"/>
      <c r="RPV175" s="175"/>
      <c r="RPW175" s="175"/>
      <c r="RPX175" s="175"/>
      <c r="RPY175" s="175"/>
      <c r="RPZ175" s="175"/>
      <c r="RQA175" s="175"/>
      <c r="RQB175" s="175"/>
      <c r="RQC175" s="175"/>
      <c r="RQD175" s="175"/>
      <c r="RQE175" s="175"/>
      <c r="RQF175" s="175"/>
      <c r="RQG175" s="175"/>
      <c r="RQH175" s="175"/>
      <c r="RQI175" s="175"/>
      <c r="RQJ175" s="175"/>
      <c r="RQK175" s="175"/>
      <c r="RQL175" s="175"/>
      <c r="RQM175" s="175"/>
      <c r="RQN175" s="175"/>
      <c r="RQO175" s="175"/>
      <c r="RQP175" s="175"/>
      <c r="RQQ175" s="175"/>
      <c r="RQR175" s="175"/>
      <c r="RQS175" s="175"/>
      <c r="RQT175" s="175"/>
      <c r="RQU175" s="175"/>
      <c r="RQV175" s="175"/>
      <c r="RQW175" s="175"/>
      <c r="RQX175" s="175"/>
      <c r="RQY175" s="175"/>
      <c r="RQZ175" s="175"/>
      <c r="RRA175" s="175"/>
      <c r="RRB175" s="175"/>
      <c r="RRC175" s="175"/>
      <c r="RRD175" s="175"/>
      <c r="RRE175" s="175"/>
      <c r="RRF175" s="175"/>
      <c r="RRG175" s="175"/>
      <c r="RRH175" s="175"/>
      <c r="RRI175" s="175"/>
      <c r="RRJ175" s="175"/>
      <c r="RRK175" s="175"/>
      <c r="RRL175" s="175"/>
      <c r="RRM175" s="175"/>
      <c r="RRN175" s="175"/>
      <c r="RRO175" s="175"/>
      <c r="RRP175" s="175"/>
      <c r="RRQ175" s="175"/>
      <c r="RRR175" s="175"/>
      <c r="RRS175" s="175"/>
      <c r="RRT175" s="175"/>
      <c r="RRU175" s="175"/>
      <c r="RRV175" s="175"/>
      <c r="RRW175" s="175"/>
      <c r="RRX175" s="175"/>
      <c r="RRY175" s="175"/>
      <c r="RRZ175" s="175"/>
      <c r="RSA175" s="175"/>
      <c r="RSB175" s="175"/>
      <c r="RSC175" s="175"/>
      <c r="RSD175" s="175"/>
      <c r="RSE175" s="175"/>
      <c r="RSF175" s="175"/>
      <c r="RSG175" s="175"/>
      <c r="RSH175" s="175"/>
      <c r="RSI175" s="175"/>
      <c r="RSJ175" s="175"/>
      <c r="RSK175" s="175"/>
      <c r="RSL175" s="175"/>
      <c r="RSM175" s="175"/>
      <c r="RSN175" s="175"/>
      <c r="RSO175" s="175"/>
      <c r="RSP175" s="175"/>
      <c r="RSQ175" s="175"/>
      <c r="RSR175" s="175"/>
      <c r="RSS175" s="175"/>
      <c r="RST175" s="175"/>
      <c r="RSU175" s="175"/>
      <c r="RSV175" s="175"/>
      <c r="RSW175" s="175"/>
      <c r="RSX175" s="175"/>
      <c r="RSY175" s="175"/>
      <c r="RSZ175" s="175"/>
      <c r="RTA175" s="175"/>
      <c r="RTB175" s="175"/>
      <c r="RTC175" s="175"/>
      <c r="RTD175" s="175"/>
      <c r="RTE175" s="175"/>
      <c r="RTF175" s="175"/>
      <c r="RTG175" s="175"/>
      <c r="RTH175" s="175"/>
      <c r="RTI175" s="175"/>
      <c r="RTJ175" s="175"/>
      <c r="RTK175" s="175"/>
      <c r="RTL175" s="175"/>
      <c r="RTM175" s="175"/>
      <c r="RTN175" s="175"/>
      <c r="RTO175" s="175"/>
      <c r="RTP175" s="175"/>
      <c r="RTQ175" s="175"/>
      <c r="RTR175" s="175"/>
      <c r="RTS175" s="175"/>
      <c r="RTT175" s="175"/>
      <c r="RTU175" s="175"/>
      <c r="RTV175" s="175"/>
      <c r="RTW175" s="175"/>
      <c r="RTX175" s="175"/>
      <c r="RTY175" s="175"/>
      <c r="RTZ175" s="175"/>
      <c r="RUA175" s="175"/>
      <c r="RUB175" s="175"/>
      <c r="RUC175" s="175"/>
      <c r="RUD175" s="175"/>
      <c r="RUE175" s="175"/>
      <c r="RUF175" s="175"/>
      <c r="RUG175" s="175"/>
      <c r="RUH175" s="175"/>
      <c r="RUI175" s="175"/>
      <c r="RUJ175" s="175"/>
      <c r="RUK175" s="175"/>
      <c r="RUL175" s="175"/>
      <c r="RUM175" s="175"/>
      <c r="RUN175" s="175"/>
      <c r="RUO175" s="175"/>
      <c r="RUP175" s="175"/>
      <c r="RUQ175" s="175"/>
      <c r="RUR175" s="175"/>
      <c r="RUS175" s="175"/>
      <c r="RUT175" s="175"/>
      <c r="RUU175" s="175"/>
      <c r="RUV175" s="175"/>
      <c r="RUW175" s="175"/>
      <c r="RUX175" s="175"/>
      <c r="RUY175" s="175"/>
      <c r="RUZ175" s="175"/>
      <c r="RVA175" s="175"/>
      <c r="RVB175" s="175"/>
      <c r="RVC175" s="175"/>
      <c r="RVD175" s="175"/>
      <c r="RVE175" s="175"/>
      <c r="RVF175" s="175"/>
      <c r="RVG175" s="175"/>
      <c r="RVH175" s="175"/>
      <c r="RVI175" s="175"/>
      <c r="RVJ175" s="175"/>
      <c r="RVK175" s="175"/>
      <c r="RVL175" s="175"/>
      <c r="RVM175" s="175"/>
      <c r="RVN175" s="175"/>
      <c r="RVO175" s="175"/>
      <c r="RVP175" s="175"/>
      <c r="RVQ175" s="175"/>
      <c r="RVR175" s="175"/>
      <c r="RVS175" s="175"/>
      <c r="RVT175" s="175"/>
      <c r="RVU175" s="175"/>
      <c r="RVV175" s="175"/>
      <c r="RVW175" s="175"/>
      <c r="RVX175" s="175"/>
      <c r="RVY175" s="175"/>
      <c r="RVZ175" s="175"/>
      <c r="RWA175" s="175"/>
      <c r="RWB175" s="175"/>
      <c r="RWC175" s="175"/>
      <c r="RWD175" s="175"/>
      <c r="RWE175" s="175"/>
      <c r="RWF175" s="175"/>
      <c r="RWG175" s="175"/>
      <c r="RWH175" s="175"/>
      <c r="RWI175" s="175"/>
      <c r="RWJ175" s="175"/>
      <c r="RWK175" s="175"/>
      <c r="RWL175" s="175"/>
      <c r="RWM175" s="175"/>
      <c r="RWN175" s="175"/>
      <c r="RWO175" s="175"/>
      <c r="RWP175" s="175"/>
      <c r="RWQ175" s="175"/>
      <c r="RWR175" s="175"/>
      <c r="RWS175" s="175"/>
      <c r="RWT175" s="175"/>
      <c r="RWU175" s="175"/>
      <c r="RWV175" s="175"/>
      <c r="RWW175" s="175"/>
      <c r="RWX175" s="175"/>
      <c r="RWY175" s="175"/>
      <c r="RWZ175" s="175"/>
      <c r="RXA175" s="175"/>
      <c r="RXB175" s="175"/>
      <c r="RXC175" s="175"/>
      <c r="RXD175" s="175"/>
      <c r="RXE175" s="175"/>
      <c r="RXF175" s="175"/>
      <c r="RXG175" s="175"/>
      <c r="RXH175" s="175"/>
      <c r="RXI175" s="175"/>
      <c r="RXJ175" s="175"/>
      <c r="RXK175" s="175"/>
      <c r="RXL175" s="175"/>
      <c r="RXM175" s="175"/>
      <c r="RXN175" s="175"/>
      <c r="RXO175" s="175"/>
      <c r="RXP175" s="175"/>
      <c r="RXQ175" s="175"/>
      <c r="RXR175" s="175"/>
      <c r="RXS175" s="175"/>
      <c r="RXT175" s="175"/>
      <c r="RXU175" s="175"/>
      <c r="RXV175" s="175"/>
      <c r="RXW175" s="175"/>
      <c r="RXX175" s="175"/>
      <c r="RXY175" s="175"/>
      <c r="RXZ175" s="175"/>
      <c r="RYA175" s="175"/>
      <c r="RYB175" s="175"/>
      <c r="RYC175" s="175"/>
      <c r="RYD175" s="175"/>
      <c r="RYE175" s="175"/>
      <c r="RYF175" s="175"/>
      <c r="RYG175" s="175"/>
      <c r="RYH175" s="175"/>
      <c r="RYI175" s="175"/>
      <c r="RYJ175" s="175"/>
      <c r="RYK175" s="175"/>
      <c r="RYL175" s="175"/>
      <c r="RYM175" s="175"/>
      <c r="RYN175" s="175"/>
      <c r="RYO175" s="175"/>
      <c r="RYP175" s="175"/>
      <c r="RYQ175" s="175"/>
      <c r="RYR175" s="175"/>
      <c r="RYS175" s="175"/>
      <c r="RYT175" s="175"/>
      <c r="RYU175" s="175"/>
      <c r="RYV175" s="175"/>
      <c r="RYW175" s="175"/>
      <c r="RYX175" s="175"/>
      <c r="RYY175" s="175"/>
      <c r="RYZ175" s="175"/>
      <c r="RZA175" s="175"/>
      <c r="RZB175" s="175"/>
      <c r="RZC175" s="175"/>
      <c r="RZD175" s="175"/>
      <c r="RZE175" s="175"/>
      <c r="RZF175" s="175"/>
      <c r="RZG175" s="175"/>
      <c r="RZH175" s="175"/>
      <c r="RZI175" s="175"/>
      <c r="RZJ175" s="175"/>
      <c r="RZK175" s="175"/>
      <c r="RZL175" s="175"/>
      <c r="RZM175" s="175"/>
      <c r="RZN175" s="175"/>
      <c r="RZO175" s="175"/>
      <c r="RZP175" s="175"/>
      <c r="RZQ175" s="175"/>
      <c r="RZR175" s="175"/>
      <c r="RZS175" s="175"/>
      <c r="RZT175" s="175"/>
      <c r="RZU175" s="175"/>
      <c r="RZV175" s="175"/>
      <c r="RZW175" s="175"/>
      <c r="RZX175" s="175"/>
      <c r="RZY175" s="175"/>
      <c r="RZZ175" s="175"/>
      <c r="SAA175" s="175"/>
      <c r="SAB175" s="175"/>
      <c r="SAC175" s="175"/>
      <c r="SAD175" s="175"/>
      <c r="SAE175" s="175"/>
      <c r="SAF175" s="175"/>
      <c r="SAG175" s="175"/>
      <c r="SAH175" s="175"/>
      <c r="SAI175" s="175"/>
      <c r="SAJ175" s="175"/>
      <c r="SAK175" s="175"/>
      <c r="SAL175" s="175"/>
      <c r="SAM175" s="175"/>
      <c r="SAN175" s="175"/>
      <c r="SAO175" s="175"/>
      <c r="SAP175" s="175"/>
      <c r="SAQ175" s="175"/>
      <c r="SAR175" s="175"/>
      <c r="SAS175" s="175"/>
      <c r="SAT175" s="175"/>
      <c r="SAU175" s="175"/>
      <c r="SAV175" s="175"/>
      <c r="SAW175" s="175"/>
      <c r="SAX175" s="175"/>
      <c r="SAY175" s="175"/>
      <c r="SAZ175" s="175"/>
      <c r="SBA175" s="175"/>
      <c r="SBB175" s="175"/>
      <c r="SBC175" s="175"/>
      <c r="SBD175" s="175"/>
      <c r="SBE175" s="175"/>
      <c r="SBF175" s="175"/>
      <c r="SBG175" s="175"/>
      <c r="SBH175" s="175"/>
      <c r="SBI175" s="175"/>
      <c r="SBJ175" s="175"/>
      <c r="SBK175" s="175"/>
      <c r="SBL175" s="175"/>
      <c r="SBM175" s="175"/>
      <c r="SBN175" s="175"/>
      <c r="SBO175" s="175"/>
      <c r="SBP175" s="175"/>
      <c r="SBQ175" s="175"/>
      <c r="SBR175" s="175"/>
      <c r="SBS175" s="175"/>
      <c r="SBT175" s="175"/>
      <c r="SBU175" s="175"/>
      <c r="SBV175" s="175"/>
      <c r="SBW175" s="175"/>
      <c r="SBX175" s="175"/>
      <c r="SBY175" s="175"/>
      <c r="SBZ175" s="175"/>
      <c r="SCA175" s="175"/>
      <c r="SCB175" s="175"/>
      <c r="SCC175" s="175"/>
      <c r="SCD175" s="175"/>
      <c r="SCE175" s="175"/>
      <c r="SCF175" s="175"/>
      <c r="SCG175" s="175"/>
      <c r="SCH175" s="175"/>
      <c r="SCI175" s="175"/>
      <c r="SCJ175" s="175"/>
      <c r="SCK175" s="175"/>
      <c r="SCL175" s="175"/>
      <c r="SCM175" s="175"/>
      <c r="SCN175" s="175"/>
      <c r="SCO175" s="175"/>
      <c r="SCP175" s="175"/>
      <c r="SCQ175" s="175"/>
      <c r="SCR175" s="175"/>
      <c r="SCS175" s="175"/>
      <c r="SCT175" s="175"/>
      <c r="SCU175" s="175"/>
      <c r="SCV175" s="175"/>
      <c r="SCW175" s="175"/>
      <c r="SCX175" s="175"/>
      <c r="SCY175" s="175"/>
      <c r="SCZ175" s="175"/>
      <c r="SDA175" s="175"/>
      <c r="SDB175" s="175"/>
      <c r="SDC175" s="175"/>
      <c r="SDD175" s="175"/>
      <c r="SDE175" s="175"/>
      <c r="SDF175" s="175"/>
      <c r="SDG175" s="175"/>
      <c r="SDH175" s="175"/>
      <c r="SDI175" s="175"/>
      <c r="SDJ175" s="175"/>
      <c r="SDK175" s="175"/>
      <c r="SDL175" s="175"/>
      <c r="SDM175" s="175"/>
      <c r="SDN175" s="175"/>
      <c r="SDO175" s="175"/>
      <c r="SDP175" s="175"/>
      <c r="SDQ175" s="175"/>
      <c r="SDR175" s="175"/>
      <c r="SDS175" s="175"/>
      <c r="SDT175" s="175"/>
      <c r="SDU175" s="175"/>
      <c r="SDV175" s="175"/>
      <c r="SDW175" s="175"/>
      <c r="SDX175" s="175"/>
      <c r="SDY175" s="175"/>
      <c r="SDZ175" s="175"/>
      <c r="SEA175" s="175"/>
      <c r="SEB175" s="175"/>
      <c r="SEC175" s="175"/>
      <c r="SED175" s="175"/>
      <c r="SEE175" s="175"/>
      <c r="SEF175" s="175"/>
      <c r="SEG175" s="175"/>
      <c r="SEH175" s="175"/>
      <c r="SEI175" s="175"/>
      <c r="SEJ175" s="175"/>
      <c r="SEK175" s="175"/>
      <c r="SEL175" s="175"/>
      <c r="SEM175" s="175"/>
      <c r="SEN175" s="175"/>
      <c r="SEO175" s="175"/>
      <c r="SEP175" s="175"/>
      <c r="SEQ175" s="175"/>
      <c r="SER175" s="175"/>
      <c r="SES175" s="175"/>
      <c r="SET175" s="175"/>
      <c r="SEU175" s="175"/>
      <c r="SEV175" s="175"/>
      <c r="SEW175" s="175"/>
      <c r="SEX175" s="175"/>
      <c r="SEY175" s="175"/>
      <c r="SEZ175" s="175"/>
      <c r="SFA175" s="175"/>
      <c r="SFB175" s="175"/>
      <c r="SFC175" s="175"/>
      <c r="SFD175" s="175"/>
      <c r="SFE175" s="175"/>
      <c r="SFF175" s="175"/>
      <c r="SFG175" s="175"/>
      <c r="SFH175" s="175"/>
      <c r="SFI175" s="175"/>
      <c r="SFJ175" s="175"/>
      <c r="SFK175" s="175"/>
      <c r="SFL175" s="175"/>
      <c r="SFM175" s="175"/>
      <c r="SFN175" s="175"/>
      <c r="SFO175" s="175"/>
      <c r="SFP175" s="175"/>
      <c r="SFQ175" s="175"/>
      <c r="SFR175" s="175"/>
      <c r="SFS175" s="175"/>
      <c r="SFT175" s="175"/>
      <c r="SFU175" s="175"/>
      <c r="SFV175" s="175"/>
      <c r="SFW175" s="175"/>
      <c r="SFX175" s="175"/>
      <c r="SFY175" s="175"/>
      <c r="SFZ175" s="175"/>
      <c r="SGA175" s="175"/>
      <c r="SGB175" s="175"/>
      <c r="SGC175" s="175"/>
      <c r="SGD175" s="175"/>
      <c r="SGE175" s="175"/>
      <c r="SGF175" s="175"/>
      <c r="SGG175" s="175"/>
      <c r="SGH175" s="175"/>
      <c r="SGI175" s="175"/>
      <c r="SGJ175" s="175"/>
      <c r="SGK175" s="175"/>
      <c r="SGL175" s="175"/>
      <c r="SGM175" s="175"/>
      <c r="SGN175" s="175"/>
      <c r="SGO175" s="175"/>
      <c r="SGP175" s="175"/>
      <c r="SGQ175" s="175"/>
      <c r="SGR175" s="175"/>
      <c r="SGS175" s="175"/>
      <c r="SGT175" s="175"/>
      <c r="SGU175" s="175"/>
      <c r="SGV175" s="175"/>
      <c r="SGW175" s="175"/>
      <c r="SGX175" s="175"/>
      <c r="SGY175" s="175"/>
      <c r="SGZ175" s="175"/>
      <c r="SHA175" s="175"/>
      <c r="SHB175" s="175"/>
      <c r="SHC175" s="175"/>
      <c r="SHD175" s="175"/>
      <c r="SHE175" s="175"/>
      <c r="SHF175" s="175"/>
      <c r="SHG175" s="175"/>
      <c r="SHH175" s="175"/>
      <c r="SHI175" s="175"/>
      <c r="SHJ175" s="175"/>
      <c r="SHK175" s="175"/>
      <c r="SHL175" s="175"/>
      <c r="SHM175" s="175"/>
      <c r="SHN175" s="175"/>
      <c r="SHO175" s="175"/>
      <c r="SHP175" s="175"/>
      <c r="SHQ175" s="175"/>
      <c r="SHR175" s="175"/>
      <c r="SHS175" s="175"/>
      <c r="SHT175" s="175"/>
      <c r="SHU175" s="175"/>
      <c r="SHV175" s="175"/>
      <c r="SHW175" s="175"/>
      <c r="SHX175" s="175"/>
      <c r="SHY175" s="175"/>
      <c r="SHZ175" s="175"/>
      <c r="SIA175" s="175"/>
      <c r="SIB175" s="175"/>
      <c r="SIC175" s="175"/>
      <c r="SID175" s="175"/>
      <c r="SIE175" s="175"/>
      <c r="SIF175" s="175"/>
      <c r="SIG175" s="175"/>
      <c r="SIH175" s="175"/>
      <c r="SII175" s="175"/>
      <c r="SIJ175" s="175"/>
      <c r="SIK175" s="175"/>
      <c r="SIL175" s="175"/>
      <c r="SIM175" s="175"/>
      <c r="SIN175" s="175"/>
      <c r="SIO175" s="175"/>
      <c r="SIP175" s="175"/>
      <c r="SIQ175" s="175"/>
      <c r="SIR175" s="175"/>
      <c r="SIS175" s="175"/>
      <c r="SIT175" s="175"/>
      <c r="SIU175" s="175"/>
      <c r="SIV175" s="175"/>
      <c r="SIW175" s="175"/>
      <c r="SIX175" s="175"/>
      <c r="SIY175" s="175"/>
      <c r="SIZ175" s="175"/>
      <c r="SJA175" s="175"/>
      <c r="SJB175" s="175"/>
      <c r="SJC175" s="175"/>
      <c r="SJD175" s="175"/>
      <c r="SJE175" s="175"/>
      <c r="SJF175" s="175"/>
      <c r="SJG175" s="175"/>
      <c r="SJH175" s="175"/>
      <c r="SJI175" s="175"/>
      <c r="SJJ175" s="175"/>
      <c r="SJK175" s="175"/>
      <c r="SJL175" s="175"/>
      <c r="SJM175" s="175"/>
      <c r="SJN175" s="175"/>
      <c r="SJO175" s="175"/>
      <c r="SJP175" s="175"/>
      <c r="SJQ175" s="175"/>
      <c r="SJR175" s="175"/>
      <c r="SJS175" s="175"/>
      <c r="SJT175" s="175"/>
      <c r="SJU175" s="175"/>
      <c r="SJV175" s="175"/>
      <c r="SJW175" s="175"/>
      <c r="SJX175" s="175"/>
      <c r="SJY175" s="175"/>
      <c r="SJZ175" s="175"/>
      <c r="SKA175" s="175"/>
      <c r="SKB175" s="175"/>
      <c r="SKC175" s="175"/>
      <c r="SKD175" s="175"/>
      <c r="SKE175" s="175"/>
      <c r="SKF175" s="175"/>
      <c r="SKG175" s="175"/>
      <c r="SKH175" s="175"/>
      <c r="SKI175" s="175"/>
      <c r="SKJ175" s="175"/>
      <c r="SKK175" s="175"/>
      <c r="SKL175" s="175"/>
      <c r="SKM175" s="175"/>
      <c r="SKN175" s="175"/>
      <c r="SKO175" s="175"/>
      <c r="SKP175" s="175"/>
      <c r="SKQ175" s="175"/>
      <c r="SKR175" s="175"/>
      <c r="SKS175" s="175"/>
      <c r="SKT175" s="175"/>
      <c r="SKU175" s="175"/>
      <c r="SKV175" s="175"/>
      <c r="SKW175" s="175"/>
      <c r="SKX175" s="175"/>
      <c r="SKY175" s="175"/>
      <c r="SKZ175" s="175"/>
      <c r="SLA175" s="175"/>
      <c r="SLB175" s="175"/>
      <c r="SLC175" s="175"/>
      <c r="SLD175" s="175"/>
      <c r="SLE175" s="175"/>
      <c r="SLF175" s="175"/>
      <c r="SLG175" s="175"/>
      <c r="SLH175" s="175"/>
      <c r="SLI175" s="175"/>
      <c r="SLJ175" s="175"/>
      <c r="SLK175" s="175"/>
      <c r="SLL175" s="175"/>
      <c r="SLM175" s="175"/>
      <c r="SLN175" s="175"/>
      <c r="SLO175" s="175"/>
      <c r="SLP175" s="175"/>
      <c r="SLQ175" s="175"/>
      <c r="SLR175" s="175"/>
      <c r="SLS175" s="175"/>
      <c r="SLT175" s="175"/>
      <c r="SLU175" s="175"/>
      <c r="SLV175" s="175"/>
      <c r="SLW175" s="175"/>
      <c r="SLX175" s="175"/>
      <c r="SLY175" s="175"/>
      <c r="SLZ175" s="175"/>
      <c r="SMA175" s="175"/>
      <c r="SMB175" s="175"/>
      <c r="SMC175" s="175"/>
      <c r="SMD175" s="175"/>
      <c r="SME175" s="175"/>
      <c r="SMF175" s="175"/>
      <c r="SMG175" s="175"/>
      <c r="SMH175" s="175"/>
      <c r="SMI175" s="175"/>
      <c r="SMJ175" s="175"/>
      <c r="SMK175" s="175"/>
      <c r="SML175" s="175"/>
      <c r="SMM175" s="175"/>
      <c r="SMN175" s="175"/>
      <c r="SMO175" s="175"/>
      <c r="SMP175" s="175"/>
      <c r="SMQ175" s="175"/>
      <c r="SMR175" s="175"/>
      <c r="SMS175" s="175"/>
      <c r="SMT175" s="175"/>
      <c r="SMU175" s="175"/>
      <c r="SMV175" s="175"/>
      <c r="SMW175" s="175"/>
      <c r="SMX175" s="175"/>
      <c r="SMY175" s="175"/>
      <c r="SMZ175" s="175"/>
      <c r="SNA175" s="175"/>
      <c r="SNB175" s="175"/>
      <c r="SNC175" s="175"/>
      <c r="SND175" s="175"/>
      <c r="SNE175" s="175"/>
      <c r="SNF175" s="175"/>
      <c r="SNG175" s="175"/>
      <c r="SNH175" s="175"/>
      <c r="SNI175" s="175"/>
      <c r="SNJ175" s="175"/>
      <c r="SNK175" s="175"/>
      <c r="SNL175" s="175"/>
      <c r="SNM175" s="175"/>
      <c r="SNN175" s="175"/>
      <c r="SNO175" s="175"/>
      <c r="SNP175" s="175"/>
      <c r="SNQ175" s="175"/>
      <c r="SNR175" s="175"/>
      <c r="SNS175" s="175"/>
      <c r="SNT175" s="175"/>
      <c r="SNU175" s="175"/>
      <c r="SNV175" s="175"/>
      <c r="SNW175" s="175"/>
      <c r="SNX175" s="175"/>
      <c r="SNY175" s="175"/>
      <c r="SNZ175" s="175"/>
      <c r="SOA175" s="175"/>
      <c r="SOB175" s="175"/>
      <c r="SOC175" s="175"/>
      <c r="SOD175" s="175"/>
      <c r="SOE175" s="175"/>
      <c r="SOF175" s="175"/>
      <c r="SOG175" s="175"/>
      <c r="SOH175" s="175"/>
      <c r="SOI175" s="175"/>
      <c r="SOJ175" s="175"/>
      <c r="SOK175" s="175"/>
      <c r="SOL175" s="175"/>
      <c r="SOM175" s="175"/>
      <c r="SON175" s="175"/>
      <c r="SOO175" s="175"/>
      <c r="SOP175" s="175"/>
      <c r="SOQ175" s="175"/>
      <c r="SOR175" s="175"/>
      <c r="SOS175" s="175"/>
      <c r="SOT175" s="175"/>
      <c r="SOU175" s="175"/>
      <c r="SOV175" s="175"/>
      <c r="SOW175" s="175"/>
      <c r="SOX175" s="175"/>
      <c r="SOY175" s="175"/>
      <c r="SOZ175" s="175"/>
      <c r="SPA175" s="175"/>
      <c r="SPB175" s="175"/>
      <c r="SPC175" s="175"/>
      <c r="SPD175" s="175"/>
      <c r="SPE175" s="175"/>
      <c r="SPF175" s="175"/>
      <c r="SPG175" s="175"/>
      <c r="SPH175" s="175"/>
      <c r="SPI175" s="175"/>
      <c r="SPJ175" s="175"/>
      <c r="SPK175" s="175"/>
      <c r="SPL175" s="175"/>
      <c r="SPM175" s="175"/>
      <c r="SPN175" s="175"/>
      <c r="SPO175" s="175"/>
      <c r="SPP175" s="175"/>
      <c r="SPQ175" s="175"/>
      <c r="SPR175" s="175"/>
      <c r="SPS175" s="175"/>
      <c r="SPT175" s="175"/>
      <c r="SPU175" s="175"/>
      <c r="SPV175" s="175"/>
      <c r="SPW175" s="175"/>
      <c r="SPX175" s="175"/>
      <c r="SPY175" s="175"/>
      <c r="SPZ175" s="175"/>
      <c r="SQA175" s="175"/>
      <c r="SQB175" s="175"/>
      <c r="SQC175" s="175"/>
      <c r="SQD175" s="175"/>
      <c r="SQE175" s="175"/>
      <c r="SQF175" s="175"/>
      <c r="SQG175" s="175"/>
      <c r="SQH175" s="175"/>
      <c r="SQI175" s="175"/>
      <c r="SQJ175" s="175"/>
      <c r="SQK175" s="175"/>
      <c r="SQL175" s="175"/>
      <c r="SQM175" s="175"/>
      <c r="SQN175" s="175"/>
      <c r="SQO175" s="175"/>
      <c r="SQP175" s="175"/>
      <c r="SQQ175" s="175"/>
      <c r="SQR175" s="175"/>
      <c r="SQS175" s="175"/>
      <c r="SQT175" s="175"/>
      <c r="SQU175" s="175"/>
      <c r="SQV175" s="175"/>
      <c r="SQW175" s="175"/>
      <c r="SQX175" s="175"/>
      <c r="SQY175" s="175"/>
      <c r="SQZ175" s="175"/>
      <c r="SRA175" s="175"/>
      <c r="SRB175" s="175"/>
      <c r="SRC175" s="175"/>
      <c r="SRD175" s="175"/>
      <c r="SRE175" s="175"/>
      <c r="SRF175" s="175"/>
      <c r="SRG175" s="175"/>
      <c r="SRH175" s="175"/>
      <c r="SRI175" s="175"/>
      <c r="SRJ175" s="175"/>
      <c r="SRK175" s="175"/>
      <c r="SRL175" s="175"/>
      <c r="SRM175" s="175"/>
      <c r="SRN175" s="175"/>
      <c r="SRO175" s="175"/>
      <c r="SRP175" s="175"/>
      <c r="SRQ175" s="175"/>
      <c r="SRR175" s="175"/>
      <c r="SRS175" s="175"/>
      <c r="SRT175" s="175"/>
      <c r="SRU175" s="175"/>
      <c r="SRV175" s="175"/>
      <c r="SRW175" s="175"/>
      <c r="SRX175" s="175"/>
      <c r="SRY175" s="175"/>
      <c r="SRZ175" s="175"/>
      <c r="SSA175" s="175"/>
      <c r="SSB175" s="175"/>
      <c r="SSC175" s="175"/>
      <c r="SSD175" s="175"/>
      <c r="SSE175" s="175"/>
      <c r="SSF175" s="175"/>
      <c r="SSG175" s="175"/>
      <c r="SSH175" s="175"/>
      <c r="SSI175" s="175"/>
      <c r="SSJ175" s="175"/>
      <c r="SSK175" s="175"/>
      <c r="SSL175" s="175"/>
      <c r="SSM175" s="175"/>
      <c r="SSN175" s="175"/>
      <c r="SSO175" s="175"/>
      <c r="SSP175" s="175"/>
      <c r="SSQ175" s="175"/>
      <c r="SSR175" s="175"/>
      <c r="SSS175" s="175"/>
      <c r="SST175" s="175"/>
      <c r="SSU175" s="175"/>
      <c r="SSV175" s="175"/>
      <c r="SSW175" s="175"/>
      <c r="SSX175" s="175"/>
      <c r="SSY175" s="175"/>
      <c r="SSZ175" s="175"/>
      <c r="STA175" s="175"/>
      <c r="STB175" s="175"/>
      <c r="STC175" s="175"/>
      <c r="STD175" s="175"/>
      <c r="STE175" s="175"/>
      <c r="STF175" s="175"/>
      <c r="STG175" s="175"/>
      <c r="STH175" s="175"/>
      <c r="STI175" s="175"/>
      <c r="STJ175" s="175"/>
      <c r="STK175" s="175"/>
      <c r="STL175" s="175"/>
      <c r="STM175" s="175"/>
      <c r="STN175" s="175"/>
      <c r="STO175" s="175"/>
      <c r="STP175" s="175"/>
      <c r="STQ175" s="175"/>
      <c r="STR175" s="175"/>
      <c r="STS175" s="175"/>
      <c r="STT175" s="175"/>
      <c r="STU175" s="175"/>
      <c r="STV175" s="175"/>
      <c r="STW175" s="175"/>
      <c r="STX175" s="175"/>
      <c r="STY175" s="175"/>
      <c r="STZ175" s="175"/>
      <c r="SUA175" s="175"/>
      <c r="SUB175" s="175"/>
      <c r="SUC175" s="175"/>
      <c r="SUD175" s="175"/>
      <c r="SUE175" s="175"/>
      <c r="SUF175" s="175"/>
      <c r="SUG175" s="175"/>
      <c r="SUH175" s="175"/>
      <c r="SUI175" s="175"/>
      <c r="SUJ175" s="175"/>
      <c r="SUK175" s="175"/>
      <c r="SUL175" s="175"/>
      <c r="SUM175" s="175"/>
      <c r="SUN175" s="175"/>
      <c r="SUO175" s="175"/>
      <c r="SUP175" s="175"/>
      <c r="SUQ175" s="175"/>
      <c r="SUR175" s="175"/>
      <c r="SUS175" s="175"/>
      <c r="SUT175" s="175"/>
      <c r="SUU175" s="175"/>
      <c r="SUV175" s="175"/>
      <c r="SUW175" s="175"/>
      <c r="SUX175" s="175"/>
      <c r="SUY175" s="175"/>
      <c r="SUZ175" s="175"/>
      <c r="SVA175" s="175"/>
      <c r="SVB175" s="175"/>
      <c r="SVC175" s="175"/>
      <c r="SVD175" s="175"/>
      <c r="SVE175" s="175"/>
      <c r="SVF175" s="175"/>
      <c r="SVG175" s="175"/>
      <c r="SVH175" s="175"/>
      <c r="SVI175" s="175"/>
      <c r="SVJ175" s="175"/>
      <c r="SVK175" s="175"/>
      <c r="SVL175" s="175"/>
      <c r="SVM175" s="175"/>
      <c r="SVN175" s="175"/>
      <c r="SVO175" s="175"/>
      <c r="SVP175" s="175"/>
      <c r="SVQ175" s="175"/>
      <c r="SVR175" s="175"/>
      <c r="SVS175" s="175"/>
      <c r="SVT175" s="175"/>
      <c r="SVU175" s="175"/>
      <c r="SVV175" s="175"/>
      <c r="SVW175" s="175"/>
      <c r="SVX175" s="175"/>
      <c r="SVY175" s="175"/>
      <c r="SVZ175" s="175"/>
      <c r="SWA175" s="175"/>
      <c r="SWB175" s="175"/>
      <c r="SWC175" s="175"/>
      <c r="SWD175" s="175"/>
      <c r="SWE175" s="175"/>
      <c r="SWF175" s="175"/>
      <c r="SWG175" s="175"/>
      <c r="SWH175" s="175"/>
      <c r="SWI175" s="175"/>
      <c r="SWJ175" s="175"/>
      <c r="SWK175" s="175"/>
      <c r="SWL175" s="175"/>
      <c r="SWM175" s="175"/>
      <c r="SWN175" s="175"/>
      <c r="SWO175" s="175"/>
      <c r="SWP175" s="175"/>
      <c r="SWQ175" s="175"/>
      <c r="SWR175" s="175"/>
      <c r="SWS175" s="175"/>
      <c r="SWT175" s="175"/>
      <c r="SWU175" s="175"/>
      <c r="SWV175" s="175"/>
      <c r="SWW175" s="175"/>
      <c r="SWX175" s="175"/>
      <c r="SWY175" s="175"/>
      <c r="SWZ175" s="175"/>
      <c r="SXA175" s="175"/>
      <c r="SXB175" s="175"/>
      <c r="SXC175" s="175"/>
      <c r="SXD175" s="175"/>
      <c r="SXE175" s="175"/>
      <c r="SXF175" s="175"/>
      <c r="SXG175" s="175"/>
      <c r="SXH175" s="175"/>
      <c r="SXI175" s="175"/>
      <c r="SXJ175" s="175"/>
      <c r="SXK175" s="175"/>
      <c r="SXL175" s="175"/>
      <c r="SXM175" s="175"/>
      <c r="SXN175" s="175"/>
      <c r="SXO175" s="175"/>
      <c r="SXP175" s="175"/>
      <c r="SXQ175" s="175"/>
      <c r="SXR175" s="175"/>
      <c r="SXS175" s="175"/>
      <c r="SXT175" s="175"/>
      <c r="SXU175" s="175"/>
      <c r="SXV175" s="175"/>
      <c r="SXW175" s="175"/>
      <c r="SXX175" s="175"/>
      <c r="SXY175" s="175"/>
      <c r="SXZ175" s="175"/>
      <c r="SYA175" s="175"/>
      <c r="SYB175" s="175"/>
      <c r="SYC175" s="175"/>
      <c r="SYD175" s="175"/>
      <c r="SYE175" s="175"/>
      <c r="SYF175" s="175"/>
      <c r="SYG175" s="175"/>
      <c r="SYH175" s="175"/>
      <c r="SYI175" s="175"/>
      <c r="SYJ175" s="175"/>
      <c r="SYK175" s="175"/>
      <c r="SYL175" s="175"/>
      <c r="SYM175" s="175"/>
      <c r="SYN175" s="175"/>
      <c r="SYO175" s="175"/>
      <c r="SYP175" s="175"/>
      <c r="SYQ175" s="175"/>
      <c r="SYR175" s="175"/>
      <c r="SYS175" s="175"/>
      <c r="SYT175" s="175"/>
      <c r="SYU175" s="175"/>
      <c r="SYV175" s="175"/>
      <c r="SYW175" s="175"/>
      <c r="SYX175" s="175"/>
      <c r="SYY175" s="175"/>
      <c r="SYZ175" s="175"/>
      <c r="SZA175" s="175"/>
      <c r="SZB175" s="175"/>
      <c r="SZC175" s="175"/>
      <c r="SZD175" s="175"/>
      <c r="SZE175" s="175"/>
      <c r="SZF175" s="175"/>
      <c r="SZG175" s="175"/>
      <c r="SZH175" s="175"/>
      <c r="SZI175" s="175"/>
      <c r="SZJ175" s="175"/>
      <c r="SZK175" s="175"/>
      <c r="SZL175" s="175"/>
      <c r="SZM175" s="175"/>
      <c r="SZN175" s="175"/>
      <c r="SZO175" s="175"/>
      <c r="SZP175" s="175"/>
      <c r="SZQ175" s="175"/>
      <c r="SZR175" s="175"/>
      <c r="SZS175" s="175"/>
      <c r="SZT175" s="175"/>
      <c r="SZU175" s="175"/>
      <c r="SZV175" s="175"/>
      <c r="SZW175" s="175"/>
      <c r="SZX175" s="175"/>
      <c r="SZY175" s="175"/>
      <c r="SZZ175" s="175"/>
      <c r="TAA175" s="175"/>
      <c r="TAB175" s="175"/>
      <c r="TAC175" s="175"/>
      <c r="TAD175" s="175"/>
      <c r="TAE175" s="175"/>
      <c r="TAF175" s="175"/>
      <c r="TAG175" s="175"/>
      <c r="TAH175" s="175"/>
      <c r="TAI175" s="175"/>
      <c r="TAJ175" s="175"/>
      <c r="TAK175" s="175"/>
      <c r="TAL175" s="175"/>
      <c r="TAM175" s="175"/>
      <c r="TAN175" s="175"/>
      <c r="TAO175" s="175"/>
      <c r="TAP175" s="175"/>
      <c r="TAQ175" s="175"/>
      <c r="TAR175" s="175"/>
      <c r="TAS175" s="175"/>
      <c r="TAT175" s="175"/>
      <c r="TAU175" s="175"/>
      <c r="TAV175" s="175"/>
      <c r="TAW175" s="175"/>
      <c r="TAX175" s="175"/>
      <c r="TAY175" s="175"/>
      <c r="TAZ175" s="175"/>
      <c r="TBA175" s="175"/>
      <c r="TBB175" s="175"/>
      <c r="TBC175" s="175"/>
      <c r="TBD175" s="175"/>
      <c r="TBE175" s="175"/>
      <c r="TBF175" s="175"/>
      <c r="TBG175" s="175"/>
      <c r="TBH175" s="175"/>
      <c r="TBI175" s="175"/>
      <c r="TBJ175" s="175"/>
      <c r="TBK175" s="175"/>
      <c r="TBL175" s="175"/>
      <c r="TBM175" s="175"/>
      <c r="TBN175" s="175"/>
      <c r="TBO175" s="175"/>
      <c r="TBP175" s="175"/>
      <c r="TBQ175" s="175"/>
      <c r="TBR175" s="175"/>
      <c r="TBS175" s="175"/>
      <c r="TBT175" s="175"/>
      <c r="TBU175" s="175"/>
      <c r="TBV175" s="175"/>
      <c r="TBW175" s="175"/>
      <c r="TBX175" s="175"/>
      <c r="TBY175" s="175"/>
      <c r="TBZ175" s="175"/>
      <c r="TCA175" s="175"/>
      <c r="TCB175" s="175"/>
      <c r="TCC175" s="175"/>
      <c r="TCD175" s="175"/>
      <c r="TCE175" s="175"/>
      <c r="TCF175" s="175"/>
      <c r="TCG175" s="175"/>
      <c r="TCH175" s="175"/>
      <c r="TCI175" s="175"/>
      <c r="TCJ175" s="175"/>
      <c r="TCK175" s="175"/>
      <c r="TCL175" s="175"/>
      <c r="TCM175" s="175"/>
      <c r="TCN175" s="175"/>
      <c r="TCO175" s="175"/>
      <c r="TCP175" s="175"/>
      <c r="TCQ175" s="175"/>
      <c r="TCR175" s="175"/>
      <c r="TCS175" s="175"/>
      <c r="TCT175" s="175"/>
      <c r="TCU175" s="175"/>
      <c r="TCV175" s="175"/>
      <c r="TCW175" s="175"/>
      <c r="TCX175" s="175"/>
      <c r="TCY175" s="175"/>
      <c r="TCZ175" s="175"/>
      <c r="TDA175" s="175"/>
      <c r="TDB175" s="175"/>
      <c r="TDC175" s="175"/>
      <c r="TDD175" s="175"/>
      <c r="TDE175" s="175"/>
      <c r="TDF175" s="175"/>
      <c r="TDG175" s="175"/>
      <c r="TDH175" s="175"/>
      <c r="TDI175" s="175"/>
      <c r="TDJ175" s="175"/>
      <c r="TDK175" s="175"/>
      <c r="TDL175" s="175"/>
      <c r="TDM175" s="175"/>
      <c r="TDN175" s="175"/>
      <c r="TDO175" s="175"/>
      <c r="TDP175" s="175"/>
      <c r="TDQ175" s="175"/>
      <c r="TDR175" s="175"/>
      <c r="TDS175" s="175"/>
      <c r="TDT175" s="175"/>
      <c r="TDU175" s="175"/>
      <c r="TDV175" s="175"/>
      <c r="TDW175" s="175"/>
      <c r="TDX175" s="175"/>
      <c r="TDY175" s="175"/>
      <c r="TDZ175" s="175"/>
      <c r="TEA175" s="175"/>
      <c r="TEB175" s="175"/>
      <c r="TEC175" s="175"/>
      <c r="TED175" s="175"/>
      <c r="TEE175" s="175"/>
      <c r="TEF175" s="175"/>
      <c r="TEG175" s="175"/>
      <c r="TEH175" s="175"/>
      <c r="TEI175" s="175"/>
      <c r="TEJ175" s="175"/>
      <c r="TEK175" s="175"/>
      <c r="TEL175" s="175"/>
      <c r="TEM175" s="175"/>
      <c r="TEN175" s="175"/>
      <c r="TEO175" s="175"/>
      <c r="TEP175" s="175"/>
      <c r="TEQ175" s="175"/>
      <c r="TER175" s="175"/>
      <c r="TES175" s="175"/>
      <c r="TET175" s="175"/>
      <c r="TEU175" s="175"/>
      <c r="TEV175" s="175"/>
      <c r="TEW175" s="175"/>
      <c r="TEX175" s="175"/>
      <c r="TEY175" s="175"/>
      <c r="TEZ175" s="175"/>
      <c r="TFA175" s="175"/>
      <c r="TFB175" s="175"/>
      <c r="TFC175" s="175"/>
      <c r="TFD175" s="175"/>
      <c r="TFE175" s="175"/>
      <c r="TFF175" s="175"/>
      <c r="TFG175" s="175"/>
      <c r="TFH175" s="175"/>
      <c r="TFI175" s="175"/>
      <c r="TFJ175" s="175"/>
      <c r="TFK175" s="175"/>
      <c r="TFL175" s="175"/>
      <c r="TFM175" s="175"/>
      <c r="TFN175" s="175"/>
      <c r="TFO175" s="175"/>
      <c r="TFP175" s="175"/>
      <c r="TFQ175" s="175"/>
      <c r="TFR175" s="175"/>
      <c r="TFS175" s="175"/>
      <c r="TFT175" s="175"/>
      <c r="TFU175" s="175"/>
      <c r="TFV175" s="175"/>
      <c r="TFW175" s="175"/>
      <c r="TFX175" s="175"/>
      <c r="TFY175" s="175"/>
      <c r="TFZ175" s="175"/>
      <c r="TGA175" s="175"/>
      <c r="TGB175" s="175"/>
      <c r="TGC175" s="175"/>
      <c r="TGD175" s="175"/>
      <c r="TGE175" s="175"/>
      <c r="TGF175" s="175"/>
      <c r="TGG175" s="175"/>
      <c r="TGH175" s="175"/>
      <c r="TGI175" s="175"/>
      <c r="TGJ175" s="175"/>
      <c r="TGK175" s="175"/>
      <c r="TGL175" s="175"/>
      <c r="TGM175" s="175"/>
      <c r="TGN175" s="175"/>
      <c r="TGO175" s="175"/>
      <c r="TGP175" s="175"/>
      <c r="TGQ175" s="175"/>
      <c r="TGR175" s="175"/>
      <c r="TGS175" s="175"/>
      <c r="TGT175" s="175"/>
      <c r="TGU175" s="175"/>
      <c r="TGV175" s="175"/>
      <c r="TGW175" s="175"/>
      <c r="TGX175" s="175"/>
      <c r="TGY175" s="175"/>
      <c r="TGZ175" s="175"/>
      <c r="THA175" s="175"/>
      <c r="THB175" s="175"/>
      <c r="THC175" s="175"/>
      <c r="THD175" s="175"/>
      <c r="THE175" s="175"/>
      <c r="THF175" s="175"/>
      <c r="THG175" s="175"/>
      <c r="THH175" s="175"/>
      <c r="THI175" s="175"/>
      <c r="THJ175" s="175"/>
      <c r="THK175" s="175"/>
      <c r="THL175" s="175"/>
      <c r="THM175" s="175"/>
      <c r="THN175" s="175"/>
      <c r="THO175" s="175"/>
      <c r="THP175" s="175"/>
      <c r="THQ175" s="175"/>
      <c r="THR175" s="175"/>
      <c r="THS175" s="175"/>
      <c r="THT175" s="175"/>
      <c r="THU175" s="175"/>
      <c r="THV175" s="175"/>
      <c r="THW175" s="175"/>
      <c r="THX175" s="175"/>
      <c r="THY175" s="175"/>
      <c r="THZ175" s="175"/>
      <c r="TIA175" s="175"/>
      <c r="TIB175" s="175"/>
      <c r="TIC175" s="175"/>
      <c r="TID175" s="175"/>
      <c r="TIE175" s="175"/>
      <c r="TIF175" s="175"/>
      <c r="TIG175" s="175"/>
      <c r="TIH175" s="175"/>
      <c r="TII175" s="175"/>
      <c r="TIJ175" s="175"/>
      <c r="TIK175" s="175"/>
      <c r="TIL175" s="175"/>
      <c r="TIM175" s="175"/>
      <c r="TIN175" s="175"/>
      <c r="TIO175" s="175"/>
      <c r="TIP175" s="175"/>
      <c r="TIQ175" s="175"/>
      <c r="TIR175" s="175"/>
      <c r="TIS175" s="175"/>
      <c r="TIT175" s="175"/>
      <c r="TIU175" s="175"/>
      <c r="TIV175" s="175"/>
      <c r="TIW175" s="175"/>
      <c r="TIX175" s="175"/>
      <c r="TIY175" s="175"/>
      <c r="TIZ175" s="175"/>
      <c r="TJA175" s="175"/>
      <c r="TJB175" s="175"/>
      <c r="TJC175" s="175"/>
      <c r="TJD175" s="175"/>
      <c r="TJE175" s="175"/>
      <c r="TJF175" s="175"/>
      <c r="TJG175" s="175"/>
      <c r="TJH175" s="175"/>
      <c r="TJI175" s="175"/>
      <c r="TJJ175" s="175"/>
      <c r="TJK175" s="175"/>
      <c r="TJL175" s="175"/>
      <c r="TJM175" s="175"/>
      <c r="TJN175" s="175"/>
      <c r="TJO175" s="175"/>
      <c r="TJP175" s="175"/>
      <c r="TJQ175" s="175"/>
      <c r="TJR175" s="175"/>
      <c r="TJS175" s="175"/>
      <c r="TJT175" s="175"/>
      <c r="TJU175" s="175"/>
      <c r="TJV175" s="175"/>
      <c r="TJW175" s="175"/>
      <c r="TJX175" s="175"/>
      <c r="TJY175" s="175"/>
      <c r="TJZ175" s="175"/>
      <c r="TKA175" s="175"/>
      <c r="TKB175" s="175"/>
      <c r="TKC175" s="175"/>
      <c r="TKD175" s="175"/>
      <c r="TKE175" s="175"/>
      <c r="TKF175" s="175"/>
      <c r="TKG175" s="175"/>
      <c r="TKH175" s="175"/>
      <c r="TKI175" s="175"/>
      <c r="TKJ175" s="175"/>
      <c r="TKK175" s="175"/>
      <c r="TKL175" s="175"/>
      <c r="TKM175" s="175"/>
      <c r="TKN175" s="175"/>
      <c r="TKO175" s="175"/>
      <c r="TKP175" s="175"/>
      <c r="TKQ175" s="175"/>
      <c r="TKR175" s="175"/>
      <c r="TKS175" s="175"/>
      <c r="TKT175" s="175"/>
      <c r="TKU175" s="175"/>
      <c r="TKV175" s="175"/>
      <c r="TKW175" s="175"/>
      <c r="TKX175" s="175"/>
      <c r="TKY175" s="175"/>
      <c r="TKZ175" s="175"/>
      <c r="TLA175" s="175"/>
      <c r="TLB175" s="175"/>
      <c r="TLC175" s="175"/>
      <c r="TLD175" s="175"/>
      <c r="TLE175" s="175"/>
      <c r="TLF175" s="175"/>
      <c r="TLG175" s="175"/>
      <c r="TLH175" s="175"/>
      <c r="TLI175" s="175"/>
      <c r="TLJ175" s="175"/>
      <c r="TLK175" s="175"/>
      <c r="TLL175" s="175"/>
      <c r="TLM175" s="175"/>
      <c r="TLN175" s="175"/>
      <c r="TLO175" s="175"/>
      <c r="TLP175" s="175"/>
      <c r="TLQ175" s="175"/>
      <c r="TLR175" s="175"/>
      <c r="TLS175" s="175"/>
      <c r="TLT175" s="175"/>
      <c r="TLU175" s="175"/>
      <c r="TLV175" s="175"/>
      <c r="TLW175" s="175"/>
      <c r="TLX175" s="175"/>
      <c r="TLY175" s="175"/>
      <c r="TLZ175" s="175"/>
      <c r="TMA175" s="175"/>
      <c r="TMB175" s="175"/>
      <c r="TMC175" s="175"/>
      <c r="TMD175" s="175"/>
      <c r="TME175" s="175"/>
      <c r="TMF175" s="175"/>
      <c r="TMG175" s="175"/>
      <c r="TMH175" s="175"/>
      <c r="TMI175" s="175"/>
      <c r="TMJ175" s="175"/>
      <c r="TMK175" s="175"/>
      <c r="TML175" s="175"/>
      <c r="TMM175" s="175"/>
      <c r="TMN175" s="175"/>
      <c r="TMO175" s="175"/>
      <c r="TMP175" s="175"/>
      <c r="TMQ175" s="175"/>
      <c r="TMR175" s="175"/>
      <c r="TMS175" s="175"/>
      <c r="TMT175" s="175"/>
      <c r="TMU175" s="175"/>
      <c r="TMV175" s="175"/>
      <c r="TMW175" s="175"/>
      <c r="TMX175" s="175"/>
      <c r="TMY175" s="175"/>
      <c r="TMZ175" s="175"/>
      <c r="TNA175" s="175"/>
      <c r="TNB175" s="175"/>
      <c r="TNC175" s="175"/>
      <c r="TND175" s="175"/>
      <c r="TNE175" s="175"/>
      <c r="TNF175" s="175"/>
      <c r="TNG175" s="175"/>
      <c r="TNH175" s="175"/>
      <c r="TNI175" s="175"/>
      <c r="TNJ175" s="175"/>
      <c r="TNK175" s="175"/>
      <c r="TNL175" s="175"/>
      <c r="TNM175" s="175"/>
      <c r="TNN175" s="175"/>
      <c r="TNO175" s="175"/>
      <c r="TNP175" s="175"/>
      <c r="TNQ175" s="175"/>
      <c r="TNR175" s="175"/>
      <c r="TNS175" s="175"/>
      <c r="TNT175" s="175"/>
      <c r="TNU175" s="175"/>
      <c r="TNV175" s="175"/>
      <c r="TNW175" s="175"/>
      <c r="TNX175" s="175"/>
      <c r="TNY175" s="175"/>
      <c r="TNZ175" s="175"/>
      <c r="TOA175" s="175"/>
      <c r="TOB175" s="175"/>
      <c r="TOC175" s="175"/>
      <c r="TOD175" s="175"/>
      <c r="TOE175" s="175"/>
      <c r="TOF175" s="175"/>
      <c r="TOG175" s="175"/>
      <c r="TOH175" s="175"/>
      <c r="TOI175" s="175"/>
      <c r="TOJ175" s="175"/>
      <c r="TOK175" s="175"/>
      <c r="TOL175" s="175"/>
      <c r="TOM175" s="175"/>
      <c r="TON175" s="175"/>
      <c r="TOO175" s="175"/>
      <c r="TOP175" s="175"/>
      <c r="TOQ175" s="175"/>
      <c r="TOR175" s="175"/>
      <c r="TOS175" s="175"/>
      <c r="TOT175" s="175"/>
      <c r="TOU175" s="175"/>
      <c r="TOV175" s="175"/>
      <c r="TOW175" s="175"/>
      <c r="TOX175" s="175"/>
      <c r="TOY175" s="175"/>
      <c r="TOZ175" s="175"/>
      <c r="TPA175" s="175"/>
      <c r="TPB175" s="175"/>
      <c r="TPC175" s="175"/>
      <c r="TPD175" s="175"/>
      <c r="TPE175" s="175"/>
      <c r="TPF175" s="175"/>
      <c r="TPG175" s="175"/>
      <c r="TPH175" s="175"/>
      <c r="TPI175" s="175"/>
      <c r="TPJ175" s="175"/>
      <c r="TPK175" s="175"/>
      <c r="TPL175" s="175"/>
      <c r="TPM175" s="175"/>
      <c r="TPN175" s="175"/>
      <c r="TPO175" s="175"/>
      <c r="TPP175" s="175"/>
      <c r="TPQ175" s="175"/>
      <c r="TPR175" s="175"/>
      <c r="TPS175" s="175"/>
      <c r="TPT175" s="175"/>
      <c r="TPU175" s="175"/>
      <c r="TPV175" s="175"/>
      <c r="TPW175" s="175"/>
      <c r="TPX175" s="175"/>
      <c r="TPY175" s="175"/>
      <c r="TPZ175" s="175"/>
      <c r="TQA175" s="175"/>
      <c r="TQB175" s="175"/>
      <c r="TQC175" s="175"/>
      <c r="TQD175" s="175"/>
      <c r="TQE175" s="175"/>
      <c r="TQF175" s="175"/>
      <c r="TQG175" s="175"/>
      <c r="TQH175" s="175"/>
      <c r="TQI175" s="175"/>
      <c r="TQJ175" s="175"/>
      <c r="TQK175" s="175"/>
      <c r="TQL175" s="175"/>
      <c r="TQM175" s="175"/>
      <c r="TQN175" s="175"/>
      <c r="TQO175" s="175"/>
      <c r="TQP175" s="175"/>
      <c r="TQQ175" s="175"/>
      <c r="TQR175" s="175"/>
      <c r="TQS175" s="175"/>
      <c r="TQT175" s="175"/>
      <c r="TQU175" s="175"/>
      <c r="TQV175" s="175"/>
      <c r="TQW175" s="175"/>
      <c r="TQX175" s="175"/>
      <c r="TQY175" s="175"/>
      <c r="TQZ175" s="175"/>
      <c r="TRA175" s="175"/>
      <c r="TRB175" s="175"/>
      <c r="TRC175" s="175"/>
      <c r="TRD175" s="175"/>
      <c r="TRE175" s="175"/>
      <c r="TRF175" s="175"/>
      <c r="TRG175" s="175"/>
      <c r="TRH175" s="175"/>
      <c r="TRI175" s="175"/>
      <c r="TRJ175" s="175"/>
      <c r="TRK175" s="175"/>
      <c r="TRL175" s="175"/>
      <c r="TRM175" s="175"/>
      <c r="TRN175" s="175"/>
      <c r="TRO175" s="175"/>
      <c r="TRP175" s="175"/>
      <c r="TRQ175" s="175"/>
      <c r="TRR175" s="175"/>
      <c r="TRS175" s="175"/>
      <c r="TRT175" s="175"/>
      <c r="TRU175" s="175"/>
      <c r="TRV175" s="175"/>
      <c r="TRW175" s="175"/>
      <c r="TRX175" s="175"/>
      <c r="TRY175" s="175"/>
      <c r="TRZ175" s="175"/>
      <c r="TSA175" s="175"/>
      <c r="TSB175" s="175"/>
      <c r="TSC175" s="175"/>
      <c r="TSD175" s="175"/>
      <c r="TSE175" s="175"/>
      <c r="TSF175" s="175"/>
      <c r="TSG175" s="175"/>
      <c r="TSH175" s="175"/>
      <c r="TSI175" s="175"/>
      <c r="TSJ175" s="175"/>
      <c r="TSK175" s="175"/>
      <c r="TSL175" s="175"/>
      <c r="TSM175" s="175"/>
      <c r="TSN175" s="175"/>
      <c r="TSO175" s="175"/>
      <c r="TSP175" s="175"/>
      <c r="TSQ175" s="175"/>
      <c r="TSR175" s="175"/>
      <c r="TSS175" s="175"/>
      <c r="TST175" s="175"/>
      <c r="TSU175" s="175"/>
      <c r="TSV175" s="175"/>
      <c r="TSW175" s="175"/>
      <c r="TSX175" s="175"/>
      <c r="TSY175" s="175"/>
      <c r="TSZ175" s="175"/>
      <c r="TTA175" s="175"/>
      <c r="TTB175" s="175"/>
      <c r="TTC175" s="175"/>
      <c r="TTD175" s="175"/>
      <c r="TTE175" s="175"/>
      <c r="TTF175" s="175"/>
      <c r="TTG175" s="175"/>
      <c r="TTH175" s="175"/>
      <c r="TTI175" s="175"/>
      <c r="TTJ175" s="175"/>
      <c r="TTK175" s="175"/>
      <c r="TTL175" s="175"/>
      <c r="TTM175" s="175"/>
      <c r="TTN175" s="175"/>
      <c r="TTO175" s="175"/>
      <c r="TTP175" s="175"/>
      <c r="TTQ175" s="175"/>
      <c r="TTR175" s="175"/>
      <c r="TTS175" s="175"/>
      <c r="TTT175" s="175"/>
      <c r="TTU175" s="175"/>
      <c r="TTV175" s="175"/>
      <c r="TTW175" s="175"/>
      <c r="TTX175" s="175"/>
      <c r="TTY175" s="175"/>
      <c r="TTZ175" s="175"/>
      <c r="TUA175" s="175"/>
      <c r="TUB175" s="175"/>
      <c r="TUC175" s="175"/>
      <c r="TUD175" s="175"/>
      <c r="TUE175" s="175"/>
      <c r="TUF175" s="175"/>
      <c r="TUG175" s="175"/>
      <c r="TUH175" s="175"/>
      <c r="TUI175" s="175"/>
      <c r="TUJ175" s="175"/>
      <c r="TUK175" s="175"/>
      <c r="TUL175" s="175"/>
      <c r="TUM175" s="175"/>
      <c r="TUN175" s="175"/>
      <c r="TUO175" s="175"/>
      <c r="TUP175" s="175"/>
      <c r="TUQ175" s="175"/>
      <c r="TUR175" s="175"/>
      <c r="TUS175" s="175"/>
      <c r="TUT175" s="175"/>
      <c r="TUU175" s="175"/>
      <c r="TUV175" s="175"/>
      <c r="TUW175" s="175"/>
      <c r="TUX175" s="175"/>
      <c r="TUY175" s="175"/>
      <c r="TUZ175" s="175"/>
      <c r="TVA175" s="175"/>
      <c r="TVB175" s="175"/>
      <c r="TVC175" s="175"/>
      <c r="TVD175" s="175"/>
      <c r="TVE175" s="175"/>
      <c r="TVF175" s="175"/>
      <c r="TVG175" s="175"/>
      <c r="TVH175" s="175"/>
      <c r="TVI175" s="175"/>
      <c r="TVJ175" s="175"/>
      <c r="TVK175" s="175"/>
      <c r="TVL175" s="175"/>
      <c r="TVM175" s="175"/>
      <c r="TVN175" s="175"/>
      <c r="TVO175" s="175"/>
      <c r="TVP175" s="175"/>
      <c r="TVQ175" s="175"/>
      <c r="TVR175" s="175"/>
      <c r="TVS175" s="175"/>
      <c r="TVT175" s="175"/>
      <c r="TVU175" s="175"/>
      <c r="TVV175" s="175"/>
      <c r="TVW175" s="175"/>
      <c r="TVX175" s="175"/>
      <c r="TVY175" s="175"/>
      <c r="TVZ175" s="175"/>
      <c r="TWA175" s="175"/>
      <c r="TWB175" s="175"/>
      <c r="TWC175" s="175"/>
      <c r="TWD175" s="175"/>
      <c r="TWE175" s="175"/>
      <c r="TWF175" s="175"/>
      <c r="TWG175" s="175"/>
      <c r="TWH175" s="175"/>
      <c r="TWI175" s="175"/>
      <c r="TWJ175" s="175"/>
      <c r="TWK175" s="175"/>
      <c r="TWL175" s="175"/>
      <c r="TWM175" s="175"/>
      <c r="TWN175" s="175"/>
      <c r="TWO175" s="175"/>
      <c r="TWP175" s="175"/>
      <c r="TWQ175" s="175"/>
      <c r="TWR175" s="175"/>
      <c r="TWS175" s="175"/>
      <c r="TWT175" s="175"/>
      <c r="TWU175" s="175"/>
      <c r="TWV175" s="175"/>
      <c r="TWW175" s="175"/>
      <c r="TWX175" s="175"/>
      <c r="TWY175" s="175"/>
      <c r="TWZ175" s="175"/>
      <c r="TXA175" s="175"/>
      <c r="TXB175" s="175"/>
      <c r="TXC175" s="175"/>
      <c r="TXD175" s="175"/>
      <c r="TXE175" s="175"/>
      <c r="TXF175" s="175"/>
      <c r="TXG175" s="175"/>
      <c r="TXH175" s="175"/>
      <c r="TXI175" s="175"/>
      <c r="TXJ175" s="175"/>
      <c r="TXK175" s="175"/>
      <c r="TXL175" s="175"/>
      <c r="TXM175" s="175"/>
      <c r="TXN175" s="175"/>
      <c r="TXO175" s="175"/>
      <c r="TXP175" s="175"/>
      <c r="TXQ175" s="175"/>
      <c r="TXR175" s="175"/>
      <c r="TXS175" s="175"/>
      <c r="TXT175" s="175"/>
      <c r="TXU175" s="175"/>
      <c r="TXV175" s="175"/>
      <c r="TXW175" s="175"/>
      <c r="TXX175" s="175"/>
      <c r="TXY175" s="175"/>
      <c r="TXZ175" s="175"/>
      <c r="TYA175" s="175"/>
      <c r="TYB175" s="175"/>
      <c r="TYC175" s="175"/>
      <c r="TYD175" s="175"/>
      <c r="TYE175" s="175"/>
      <c r="TYF175" s="175"/>
      <c r="TYG175" s="175"/>
      <c r="TYH175" s="175"/>
      <c r="TYI175" s="175"/>
      <c r="TYJ175" s="175"/>
      <c r="TYK175" s="175"/>
      <c r="TYL175" s="175"/>
      <c r="TYM175" s="175"/>
      <c r="TYN175" s="175"/>
      <c r="TYO175" s="175"/>
      <c r="TYP175" s="175"/>
      <c r="TYQ175" s="175"/>
      <c r="TYR175" s="175"/>
      <c r="TYS175" s="175"/>
      <c r="TYT175" s="175"/>
      <c r="TYU175" s="175"/>
      <c r="TYV175" s="175"/>
      <c r="TYW175" s="175"/>
      <c r="TYX175" s="175"/>
      <c r="TYY175" s="175"/>
      <c r="TYZ175" s="175"/>
      <c r="TZA175" s="175"/>
      <c r="TZB175" s="175"/>
      <c r="TZC175" s="175"/>
      <c r="TZD175" s="175"/>
      <c r="TZE175" s="175"/>
      <c r="TZF175" s="175"/>
      <c r="TZG175" s="175"/>
      <c r="TZH175" s="175"/>
      <c r="TZI175" s="175"/>
      <c r="TZJ175" s="175"/>
      <c r="TZK175" s="175"/>
      <c r="TZL175" s="175"/>
      <c r="TZM175" s="175"/>
      <c r="TZN175" s="175"/>
      <c r="TZO175" s="175"/>
      <c r="TZP175" s="175"/>
      <c r="TZQ175" s="175"/>
      <c r="TZR175" s="175"/>
      <c r="TZS175" s="175"/>
      <c r="TZT175" s="175"/>
      <c r="TZU175" s="175"/>
      <c r="TZV175" s="175"/>
      <c r="TZW175" s="175"/>
      <c r="TZX175" s="175"/>
      <c r="TZY175" s="175"/>
      <c r="TZZ175" s="175"/>
      <c r="UAA175" s="175"/>
      <c r="UAB175" s="175"/>
      <c r="UAC175" s="175"/>
      <c r="UAD175" s="175"/>
      <c r="UAE175" s="175"/>
      <c r="UAF175" s="175"/>
      <c r="UAG175" s="175"/>
      <c r="UAH175" s="175"/>
      <c r="UAI175" s="175"/>
      <c r="UAJ175" s="175"/>
      <c r="UAK175" s="175"/>
      <c r="UAL175" s="175"/>
      <c r="UAM175" s="175"/>
      <c r="UAN175" s="175"/>
      <c r="UAO175" s="175"/>
      <c r="UAP175" s="175"/>
      <c r="UAQ175" s="175"/>
      <c r="UAR175" s="175"/>
      <c r="UAS175" s="175"/>
      <c r="UAT175" s="175"/>
      <c r="UAU175" s="175"/>
      <c r="UAV175" s="175"/>
      <c r="UAW175" s="175"/>
      <c r="UAX175" s="175"/>
      <c r="UAY175" s="175"/>
      <c r="UAZ175" s="175"/>
      <c r="UBA175" s="175"/>
      <c r="UBB175" s="175"/>
      <c r="UBC175" s="175"/>
      <c r="UBD175" s="175"/>
      <c r="UBE175" s="175"/>
      <c r="UBF175" s="175"/>
      <c r="UBG175" s="175"/>
      <c r="UBH175" s="175"/>
      <c r="UBI175" s="175"/>
      <c r="UBJ175" s="175"/>
      <c r="UBK175" s="175"/>
      <c r="UBL175" s="175"/>
      <c r="UBM175" s="175"/>
      <c r="UBN175" s="175"/>
      <c r="UBO175" s="175"/>
      <c r="UBP175" s="175"/>
      <c r="UBQ175" s="175"/>
      <c r="UBR175" s="175"/>
      <c r="UBS175" s="175"/>
      <c r="UBT175" s="175"/>
      <c r="UBU175" s="175"/>
      <c r="UBV175" s="175"/>
      <c r="UBW175" s="175"/>
      <c r="UBX175" s="175"/>
      <c r="UBY175" s="175"/>
      <c r="UBZ175" s="175"/>
      <c r="UCA175" s="175"/>
      <c r="UCB175" s="175"/>
      <c r="UCC175" s="175"/>
      <c r="UCD175" s="175"/>
      <c r="UCE175" s="175"/>
      <c r="UCF175" s="175"/>
      <c r="UCG175" s="175"/>
      <c r="UCH175" s="175"/>
      <c r="UCI175" s="175"/>
      <c r="UCJ175" s="175"/>
      <c r="UCK175" s="175"/>
      <c r="UCL175" s="175"/>
      <c r="UCM175" s="175"/>
      <c r="UCN175" s="175"/>
      <c r="UCO175" s="175"/>
      <c r="UCP175" s="175"/>
      <c r="UCQ175" s="175"/>
      <c r="UCR175" s="175"/>
      <c r="UCS175" s="175"/>
      <c r="UCT175" s="175"/>
      <c r="UCU175" s="175"/>
      <c r="UCV175" s="175"/>
      <c r="UCW175" s="175"/>
      <c r="UCX175" s="175"/>
      <c r="UCY175" s="175"/>
      <c r="UCZ175" s="175"/>
      <c r="UDA175" s="175"/>
      <c r="UDB175" s="175"/>
      <c r="UDC175" s="175"/>
      <c r="UDD175" s="175"/>
      <c r="UDE175" s="175"/>
      <c r="UDF175" s="175"/>
      <c r="UDG175" s="175"/>
      <c r="UDH175" s="175"/>
      <c r="UDI175" s="175"/>
      <c r="UDJ175" s="175"/>
      <c r="UDK175" s="175"/>
      <c r="UDL175" s="175"/>
      <c r="UDM175" s="175"/>
      <c r="UDN175" s="175"/>
      <c r="UDO175" s="175"/>
      <c r="UDP175" s="175"/>
      <c r="UDQ175" s="175"/>
      <c r="UDR175" s="175"/>
      <c r="UDS175" s="175"/>
      <c r="UDT175" s="175"/>
      <c r="UDU175" s="175"/>
      <c r="UDV175" s="175"/>
      <c r="UDW175" s="175"/>
      <c r="UDX175" s="175"/>
      <c r="UDY175" s="175"/>
      <c r="UDZ175" s="175"/>
      <c r="UEA175" s="175"/>
      <c r="UEB175" s="175"/>
      <c r="UEC175" s="175"/>
      <c r="UED175" s="175"/>
      <c r="UEE175" s="175"/>
      <c r="UEF175" s="175"/>
      <c r="UEG175" s="175"/>
      <c r="UEH175" s="175"/>
      <c r="UEI175" s="175"/>
      <c r="UEJ175" s="175"/>
      <c r="UEK175" s="175"/>
      <c r="UEL175" s="175"/>
      <c r="UEM175" s="175"/>
      <c r="UEN175" s="175"/>
      <c r="UEO175" s="175"/>
      <c r="UEP175" s="175"/>
      <c r="UEQ175" s="175"/>
      <c r="UER175" s="175"/>
      <c r="UES175" s="175"/>
      <c r="UET175" s="175"/>
      <c r="UEU175" s="175"/>
      <c r="UEV175" s="175"/>
      <c r="UEW175" s="175"/>
      <c r="UEX175" s="175"/>
      <c r="UEY175" s="175"/>
      <c r="UEZ175" s="175"/>
      <c r="UFA175" s="175"/>
      <c r="UFB175" s="175"/>
      <c r="UFC175" s="175"/>
      <c r="UFD175" s="175"/>
      <c r="UFE175" s="175"/>
      <c r="UFF175" s="175"/>
      <c r="UFG175" s="175"/>
      <c r="UFH175" s="175"/>
      <c r="UFI175" s="175"/>
      <c r="UFJ175" s="175"/>
      <c r="UFK175" s="175"/>
      <c r="UFL175" s="175"/>
      <c r="UFM175" s="175"/>
      <c r="UFN175" s="175"/>
      <c r="UFO175" s="175"/>
      <c r="UFP175" s="175"/>
      <c r="UFQ175" s="175"/>
      <c r="UFR175" s="175"/>
      <c r="UFS175" s="175"/>
      <c r="UFT175" s="175"/>
      <c r="UFU175" s="175"/>
      <c r="UFV175" s="175"/>
      <c r="UFW175" s="175"/>
      <c r="UFX175" s="175"/>
      <c r="UFY175" s="175"/>
      <c r="UFZ175" s="175"/>
      <c r="UGA175" s="175"/>
      <c r="UGB175" s="175"/>
      <c r="UGC175" s="175"/>
      <c r="UGD175" s="175"/>
      <c r="UGE175" s="175"/>
      <c r="UGF175" s="175"/>
      <c r="UGG175" s="175"/>
      <c r="UGH175" s="175"/>
      <c r="UGI175" s="175"/>
      <c r="UGJ175" s="175"/>
      <c r="UGK175" s="175"/>
      <c r="UGL175" s="175"/>
      <c r="UGM175" s="175"/>
      <c r="UGN175" s="175"/>
      <c r="UGO175" s="175"/>
      <c r="UGP175" s="175"/>
      <c r="UGQ175" s="175"/>
      <c r="UGR175" s="175"/>
      <c r="UGS175" s="175"/>
      <c r="UGT175" s="175"/>
      <c r="UGU175" s="175"/>
      <c r="UGV175" s="175"/>
      <c r="UGW175" s="175"/>
      <c r="UGX175" s="175"/>
      <c r="UGY175" s="175"/>
      <c r="UGZ175" s="175"/>
      <c r="UHA175" s="175"/>
      <c r="UHB175" s="175"/>
      <c r="UHC175" s="175"/>
      <c r="UHD175" s="175"/>
      <c r="UHE175" s="175"/>
      <c r="UHF175" s="175"/>
      <c r="UHG175" s="175"/>
      <c r="UHH175" s="175"/>
      <c r="UHI175" s="175"/>
      <c r="UHJ175" s="175"/>
      <c r="UHK175" s="175"/>
      <c r="UHL175" s="175"/>
      <c r="UHM175" s="175"/>
      <c r="UHN175" s="175"/>
      <c r="UHO175" s="175"/>
      <c r="UHP175" s="175"/>
      <c r="UHQ175" s="175"/>
      <c r="UHR175" s="175"/>
      <c r="UHS175" s="175"/>
      <c r="UHT175" s="175"/>
      <c r="UHU175" s="175"/>
      <c r="UHV175" s="175"/>
      <c r="UHW175" s="175"/>
      <c r="UHX175" s="175"/>
      <c r="UHY175" s="175"/>
      <c r="UHZ175" s="175"/>
      <c r="UIA175" s="175"/>
      <c r="UIB175" s="175"/>
      <c r="UIC175" s="175"/>
      <c r="UID175" s="175"/>
      <c r="UIE175" s="175"/>
      <c r="UIF175" s="175"/>
      <c r="UIG175" s="175"/>
      <c r="UIH175" s="175"/>
      <c r="UII175" s="175"/>
      <c r="UIJ175" s="175"/>
      <c r="UIK175" s="175"/>
      <c r="UIL175" s="175"/>
      <c r="UIM175" s="175"/>
      <c r="UIN175" s="175"/>
      <c r="UIO175" s="175"/>
      <c r="UIP175" s="175"/>
      <c r="UIQ175" s="175"/>
      <c r="UIR175" s="175"/>
      <c r="UIS175" s="175"/>
      <c r="UIT175" s="175"/>
      <c r="UIU175" s="175"/>
      <c r="UIV175" s="175"/>
      <c r="UIW175" s="175"/>
      <c r="UIX175" s="175"/>
      <c r="UIY175" s="175"/>
      <c r="UIZ175" s="175"/>
      <c r="UJA175" s="175"/>
      <c r="UJB175" s="175"/>
      <c r="UJC175" s="175"/>
      <c r="UJD175" s="175"/>
      <c r="UJE175" s="175"/>
      <c r="UJF175" s="175"/>
      <c r="UJG175" s="175"/>
      <c r="UJH175" s="175"/>
      <c r="UJI175" s="175"/>
      <c r="UJJ175" s="175"/>
      <c r="UJK175" s="175"/>
      <c r="UJL175" s="175"/>
      <c r="UJM175" s="175"/>
      <c r="UJN175" s="175"/>
      <c r="UJO175" s="175"/>
      <c r="UJP175" s="175"/>
      <c r="UJQ175" s="175"/>
      <c r="UJR175" s="175"/>
      <c r="UJS175" s="175"/>
      <c r="UJT175" s="175"/>
      <c r="UJU175" s="175"/>
      <c r="UJV175" s="175"/>
      <c r="UJW175" s="175"/>
      <c r="UJX175" s="175"/>
      <c r="UJY175" s="175"/>
      <c r="UJZ175" s="175"/>
      <c r="UKA175" s="175"/>
      <c r="UKB175" s="175"/>
      <c r="UKC175" s="175"/>
      <c r="UKD175" s="175"/>
      <c r="UKE175" s="175"/>
      <c r="UKF175" s="175"/>
      <c r="UKG175" s="175"/>
      <c r="UKH175" s="175"/>
      <c r="UKI175" s="175"/>
      <c r="UKJ175" s="175"/>
      <c r="UKK175" s="175"/>
      <c r="UKL175" s="175"/>
      <c r="UKM175" s="175"/>
      <c r="UKN175" s="175"/>
      <c r="UKO175" s="175"/>
      <c r="UKP175" s="175"/>
      <c r="UKQ175" s="175"/>
      <c r="UKR175" s="175"/>
      <c r="UKS175" s="175"/>
      <c r="UKT175" s="175"/>
      <c r="UKU175" s="175"/>
      <c r="UKV175" s="175"/>
      <c r="UKW175" s="175"/>
      <c r="UKX175" s="175"/>
      <c r="UKY175" s="175"/>
      <c r="UKZ175" s="175"/>
      <c r="ULA175" s="175"/>
      <c r="ULB175" s="175"/>
      <c r="ULC175" s="175"/>
      <c r="ULD175" s="175"/>
      <c r="ULE175" s="175"/>
      <c r="ULF175" s="175"/>
      <c r="ULG175" s="175"/>
      <c r="ULH175" s="175"/>
      <c r="ULI175" s="175"/>
      <c r="ULJ175" s="175"/>
      <c r="ULK175" s="175"/>
      <c r="ULL175" s="175"/>
      <c r="ULM175" s="175"/>
      <c r="ULN175" s="175"/>
      <c r="ULO175" s="175"/>
      <c r="ULP175" s="175"/>
      <c r="ULQ175" s="175"/>
      <c r="ULR175" s="175"/>
      <c r="ULS175" s="175"/>
      <c r="ULT175" s="175"/>
      <c r="ULU175" s="175"/>
      <c r="ULV175" s="175"/>
      <c r="ULW175" s="175"/>
      <c r="ULX175" s="175"/>
      <c r="ULY175" s="175"/>
      <c r="ULZ175" s="175"/>
      <c r="UMA175" s="175"/>
      <c r="UMB175" s="175"/>
      <c r="UMC175" s="175"/>
      <c r="UMD175" s="175"/>
      <c r="UME175" s="175"/>
      <c r="UMF175" s="175"/>
      <c r="UMG175" s="175"/>
      <c r="UMH175" s="175"/>
      <c r="UMI175" s="175"/>
      <c r="UMJ175" s="175"/>
      <c r="UMK175" s="175"/>
      <c r="UML175" s="175"/>
      <c r="UMM175" s="175"/>
      <c r="UMN175" s="175"/>
      <c r="UMO175" s="175"/>
      <c r="UMP175" s="175"/>
      <c r="UMQ175" s="175"/>
      <c r="UMR175" s="175"/>
      <c r="UMS175" s="175"/>
      <c r="UMT175" s="175"/>
      <c r="UMU175" s="175"/>
      <c r="UMV175" s="175"/>
      <c r="UMW175" s="175"/>
      <c r="UMX175" s="175"/>
      <c r="UMY175" s="175"/>
      <c r="UMZ175" s="175"/>
      <c r="UNA175" s="175"/>
      <c r="UNB175" s="175"/>
      <c r="UNC175" s="175"/>
      <c r="UND175" s="175"/>
      <c r="UNE175" s="175"/>
      <c r="UNF175" s="175"/>
      <c r="UNG175" s="175"/>
      <c r="UNH175" s="175"/>
      <c r="UNI175" s="175"/>
      <c r="UNJ175" s="175"/>
      <c r="UNK175" s="175"/>
      <c r="UNL175" s="175"/>
      <c r="UNM175" s="175"/>
      <c r="UNN175" s="175"/>
      <c r="UNO175" s="175"/>
      <c r="UNP175" s="175"/>
      <c r="UNQ175" s="175"/>
      <c r="UNR175" s="175"/>
      <c r="UNS175" s="175"/>
      <c r="UNT175" s="175"/>
      <c r="UNU175" s="175"/>
      <c r="UNV175" s="175"/>
      <c r="UNW175" s="175"/>
      <c r="UNX175" s="175"/>
      <c r="UNY175" s="175"/>
      <c r="UNZ175" s="175"/>
      <c r="UOA175" s="175"/>
      <c r="UOB175" s="175"/>
      <c r="UOC175" s="175"/>
      <c r="UOD175" s="175"/>
      <c r="UOE175" s="175"/>
      <c r="UOF175" s="175"/>
      <c r="UOG175" s="175"/>
      <c r="UOH175" s="175"/>
      <c r="UOI175" s="175"/>
      <c r="UOJ175" s="175"/>
      <c r="UOK175" s="175"/>
      <c r="UOL175" s="175"/>
      <c r="UOM175" s="175"/>
      <c r="UON175" s="175"/>
      <c r="UOO175" s="175"/>
      <c r="UOP175" s="175"/>
      <c r="UOQ175" s="175"/>
      <c r="UOR175" s="175"/>
      <c r="UOS175" s="175"/>
      <c r="UOT175" s="175"/>
      <c r="UOU175" s="175"/>
      <c r="UOV175" s="175"/>
      <c r="UOW175" s="175"/>
      <c r="UOX175" s="175"/>
      <c r="UOY175" s="175"/>
      <c r="UOZ175" s="175"/>
      <c r="UPA175" s="175"/>
      <c r="UPB175" s="175"/>
      <c r="UPC175" s="175"/>
      <c r="UPD175" s="175"/>
      <c r="UPE175" s="175"/>
      <c r="UPF175" s="175"/>
      <c r="UPG175" s="175"/>
      <c r="UPH175" s="175"/>
      <c r="UPI175" s="175"/>
      <c r="UPJ175" s="175"/>
      <c r="UPK175" s="175"/>
      <c r="UPL175" s="175"/>
      <c r="UPM175" s="175"/>
      <c r="UPN175" s="175"/>
      <c r="UPO175" s="175"/>
      <c r="UPP175" s="175"/>
      <c r="UPQ175" s="175"/>
      <c r="UPR175" s="175"/>
      <c r="UPS175" s="175"/>
      <c r="UPT175" s="175"/>
      <c r="UPU175" s="175"/>
      <c r="UPV175" s="175"/>
      <c r="UPW175" s="175"/>
      <c r="UPX175" s="175"/>
      <c r="UPY175" s="175"/>
      <c r="UPZ175" s="175"/>
      <c r="UQA175" s="175"/>
      <c r="UQB175" s="175"/>
      <c r="UQC175" s="175"/>
      <c r="UQD175" s="175"/>
      <c r="UQE175" s="175"/>
      <c r="UQF175" s="175"/>
      <c r="UQG175" s="175"/>
      <c r="UQH175" s="175"/>
      <c r="UQI175" s="175"/>
      <c r="UQJ175" s="175"/>
      <c r="UQK175" s="175"/>
      <c r="UQL175" s="175"/>
      <c r="UQM175" s="175"/>
      <c r="UQN175" s="175"/>
      <c r="UQO175" s="175"/>
      <c r="UQP175" s="175"/>
      <c r="UQQ175" s="175"/>
      <c r="UQR175" s="175"/>
      <c r="UQS175" s="175"/>
      <c r="UQT175" s="175"/>
      <c r="UQU175" s="175"/>
      <c r="UQV175" s="175"/>
      <c r="UQW175" s="175"/>
      <c r="UQX175" s="175"/>
      <c r="UQY175" s="175"/>
      <c r="UQZ175" s="175"/>
      <c r="URA175" s="175"/>
      <c r="URB175" s="175"/>
      <c r="URC175" s="175"/>
      <c r="URD175" s="175"/>
      <c r="URE175" s="175"/>
      <c r="URF175" s="175"/>
      <c r="URG175" s="175"/>
      <c r="URH175" s="175"/>
      <c r="URI175" s="175"/>
      <c r="URJ175" s="175"/>
      <c r="URK175" s="175"/>
      <c r="URL175" s="175"/>
      <c r="URM175" s="175"/>
      <c r="URN175" s="175"/>
      <c r="URO175" s="175"/>
      <c r="URP175" s="175"/>
      <c r="URQ175" s="175"/>
      <c r="URR175" s="175"/>
      <c r="URS175" s="175"/>
      <c r="URT175" s="175"/>
      <c r="URU175" s="175"/>
      <c r="URV175" s="175"/>
      <c r="URW175" s="175"/>
      <c r="URX175" s="175"/>
      <c r="URY175" s="175"/>
      <c r="URZ175" s="175"/>
      <c r="USA175" s="175"/>
      <c r="USB175" s="175"/>
      <c r="USC175" s="175"/>
      <c r="USD175" s="175"/>
      <c r="USE175" s="175"/>
      <c r="USF175" s="175"/>
      <c r="USG175" s="175"/>
      <c r="USH175" s="175"/>
      <c r="USI175" s="175"/>
      <c r="USJ175" s="175"/>
      <c r="USK175" s="175"/>
      <c r="USL175" s="175"/>
      <c r="USM175" s="175"/>
      <c r="USN175" s="175"/>
      <c r="USO175" s="175"/>
      <c r="USP175" s="175"/>
      <c r="USQ175" s="175"/>
      <c r="USR175" s="175"/>
      <c r="USS175" s="175"/>
      <c r="UST175" s="175"/>
      <c r="USU175" s="175"/>
      <c r="USV175" s="175"/>
      <c r="USW175" s="175"/>
      <c r="USX175" s="175"/>
      <c r="USY175" s="175"/>
      <c r="USZ175" s="175"/>
      <c r="UTA175" s="175"/>
      <c r="UTB175" s="175"/>
      <c r="UTC175" s="175"/>
      <c r="UTD175" s="175"/>
      <c r="UTE175" s="175"/>
      <c r="UTF175" s="175"/>
      <c r="UTG175" s="175"/>
      <c r="UTH175" s="175"/>
      <c r="UTI175" s="175"/>
      <c r="UTJ175" s="175"/>
      <c r="UTK175" s="175"/>
      <c r="UTL175" s="175"/>
      <c r="UTM175" s="175"/>
      <c r="UTN175" s="175"/>
      <c r="UTO175" s="175"/>
      <c r="UTP175" s="175"/>
      <c r="UTQ175" s="175"/>
      <c r="UTR175" s="175"/>
      <c r="UTS175" s="175"/>
      <c r="UTT175" s="175"/>
      <c r="UTU175" s="175"/>
      <c r="UTV175" s="175"/>
      <c r="UTW175" s="175"/>
      <c r="UTX175" s="175"/>
      <c r="UTY175" s="175"/>
      <c r="UTZ175" s="175"/>
      <c r="UUA175" s="175"/>
      <c r="UUB175" s="175"/>
      <c r="UUC175" s="175"/>
      <c r="UUD175" s="175"/>
      <c r="UUE175" s="175"/>
      <c r="UUF175" s="175"/>
      <c r="UUG175" s="175"/>
      <c r="UUH175" s="175"/>
      <c r="UUI175" s="175"/>
      <c r="UUJ175" s="175"/>
      <c r="UUK175" s="175"/>
      <c r="UUL175" s="175"/>
      <c r="UUM175" s="175"/>
      <c r="UUN175" s="175"/>
      <c r="UUO175" s="175"/>
      <c r="UUP175" s="175"/>
      <c r="UUQ175" s="175"/>
      <c r="UUR175" s="175"/>
      <c r="UUS175" s="175"/>
      <c r="UUT175" s="175"/>
      <c r="UUU175" s="175"/>
      <c r="UUV175" s="175"/>
      <c r="UUW175" s="175"/>
      <c r="UUX175" s="175"/>
      <c r="UUY175" s="175"/>
      <c r="UUZ175" s="175"/>
      <c r="UVA175" s="175"/>
      <c r="UVB175" s="175"/>
      <c r="UVC175" s="175"/>
      <c r="UVD175" s="175"/>
      <c r="UVE175" s="175"/>
      <c r="UVF175" s="175"/>
      <c r="UVG175" s="175"/>
      <c r="UVH175" s="175"/>
      <c r="UVI175" s="175"/>
      <c r="UVJ175" s="175"/>
      <c r="UVK175" s="175"/>
      <c r="UVL175" s="175"/>
      <c r="UVM175" s="175"/>
      <c r="UVN175" s="175"/>
      <c r="UVO175" s="175"/>
      <c r="UVP175" s="175"/>
      <c r="UVQ175" s="175"/>
      <c r="UVR175" s="175"/>
      <c r="UVS175" s="175"/>
      <c r="UVT175" s="175"/>
      <c r="UVU175" s="175"/>
      <c r="UVV175" s="175"/>
      <c r="UVW175" s="175"/>
      <c r="UVX175" s="175"/>
      <c r="UVY175" s="175"/>
      <c r="UVZ175" s="175"/>
      <c r="UWA175" s="175"/>
      <c r="UWB175" s="175"/>
      <c r="UWC175" s="175"/>
      <c r="UWD175" s="175"/>
      <c r="UWE175" s="175"/>
      <c r="UWF175" s="175"/>
      <c r="UWG175" s="175"/>
      <c r="UWH175" s="175"/>
      <c r="UWI175" s="175"/>
      <c r="UWJ175" s="175"/>
      <c r="UWK175" s="175"/>
      <c r="UWL175" s="175"/>
      <c r="UWM175" s="175"/>
      <c r="UWN175" s="175"/>
      <c r="UWO175" s="175"/>
      <c r="UWP175" s="175"/>
      <c r="UWQ175" s="175"/>
      <c r="UWR175" s="175"/>
      <c r="UWS175" s="175"/>
      <c r="UWT175" s="175"/>
      <c r="UWU175" s="175"/>
      <c r="UWV175" s="175"/>
      <c r="UWW175" s="175"/>
      <c r="UWX175" s="175"/>
      <c r="UWY175" s="175"/>
      <c r="UWZ175" s="175"/>
      <c r="UXA175" s="175"/>
      <c r="UXB175" s="175"/>
      <c r="UXC175" s="175"/>
      <c r="UXD175" s="175"/>
      <c r="UXE175" s="175"/>
      <c r="UXF175" s="175"/>
      <c r="UXG175" s="175"/>
      <c r="UXH175" s="175"/>
      <c r="UXI175" s="175"/>
      <c r="UXJ175" s="175"/>
      <c r="UXK175" s="175"/>
      <c r="UXL175" s="175"/>
      <c r="UXM175" s="175"/>
      <c r="UXN175" s="175"/>
      <c r="UXO175" s="175"/>
      <c r="UXP175" s="175"/>
      <c r="UXQ175" s="175"/>
      <c r="UXR175" s="175"/>
      <c r="UXS175" s="175"/>
      <c r="UXT175" s="175"/>
      <c r="UXU175" s="175"/>
      <c r="UXV175" s="175"/>
      <c r="UXW175" s="175"/>
      <c r="UXX175" s="175"/>
      <c r="UXY175" s="175"/>
      <c r="UXZ175" s="175"/>
      <c r="UYA175" s="175"/>
      <c r="UYB175" s="175"/>
      <c r="UYC175" s="175"/>
      <c r="UYD175" s="175"/>
      <c r="UYE175" s="175"/>
      <c r="UYF175" s="175"/>
      <c r="UYG175" s="175"/>
      <c r="UYH175" s="175"/>
      <c r="UYI175" s="175"/>
      <c r="UYJ175" s="175"/>
      <c r="UYK175" s="175"/>
      <c r="UYL175" s="175"/>
      <c r="UYM175" s="175"/>
      <c r="UYN175" s="175"/>
      <c r="UYO175" s="175"/>
      <c r="UYP175" s="175"/>
      <c r="UYQ175" s="175"/>
      <c r="UYR175" s="175"/>
      <c r="UYS175" s="175"/>
      <c r="UYT175" s="175"/>
      <c r="UYU175" s="175"/>
      <c r="UYV175" s="175"/>
      <c r="UYW175" s="175"/>
      <c r="UYX175" s="175"/>
      <c r="UYY175" s="175"/>
      <c r="UYZ175" s="175"/>
      <c r="UZA175" s="175"/>
      <c r="UZB175" s="175"/>
      <c r="UZC175" s="175"/>
      <c r="UZD175" s="175"/>
      <c r="UZE175" s="175"/>
      <c r="UZF175" s="175"/>
      <c r="UZG175" s="175"/>
      <c r="UZH175" s="175"/>
      <c r="UZI175" s="175"/>
      <c r="UZJ175" s="175"/>
      <c r="UZK175" s="175"/>
      <c r="UZL175" s="175"/>
      <c r="UZM175" s="175"/>
      <c r="UZN175" s="175"/>
      <c r="UZO175" s="175"/>
      <c r="UZP175" s="175"/>
      <c r="UZQ175" s="175"/>
      <c r="UZR175" s="175"/>
      <c r="UZS175" s="175"/>
      <c r="UZT175" s="175"/>
      <c r="UZU175" s="175"/>
      <c r="UZV175" s="175"/>
      <c r="UZW175" s="175"/>
      <c r="UZX175" s="175"/>
      <c r="UZY175" s="175"/>
      <c r="UZZ175" s="175"/>
      <c r="VAA175" s="175"/>
      <c r="VAB175" s="175"/>
      <c r="VAC175" s="175"/>
      <c r="VAD175" s="175"/>
      <c r="VAE175" s="175"/>
      <c r="VAF175" s="175"/>
      <c r="VAG175" s="175"/>
      <c r="VAH175" s="175"/>
      <c r="VAI175" s="175"/>
      <c r="VAJ175" s="175"/>
      <c r="VAK175" s="175"/>
      <c r="VAL175" s="175"/>
      <c r="VAM175" s="175"/>
      <c r="VAN175" s="175"/>
      <c r="VAO175" s="175"/>
      <c r="VAP175" s="175"/>
      <c r="VAQ175" s="175"/>
      <c r="VAR175" s="175"/>
      <c r="VAS175" s="175"/>
      <c r="VAT175" s="175"/>
      <c r="VAU175" s="175"/>
      <c r="VAV175" s="175"/>
      <c r="VAW175" s="175"/>
      <c r="VAX175" s="175"/>
      <c r="VAY175" s="175"/>
      <c r="VAZ175" s="175"/>
      <c r="VBA175" s="175"/>
      <c r="VBB175" s="175"/>
      <c r="VBC175" s="175"/>
      <c r="VBD175" s="175"/>
      <c r="VBE175" s="175"/>
      <c r="VBF175" s="175"/>
      <c r="VBG175" s="175"/>
      <c r="VBH175" s="175"/>
      <c r="VBI175" s="175"/>
      <c r="VBJ175" s="175"/>
      <c r="VBK175" s="175"/>
      <c r="VBL175" s="175"/>
      <c r="VBM175" s="175"/>
      <c r="VBN175" s="175"/>
      <c r="VBO175" s="175"/>
      <c r="VBP175" s="175"/>
      <c r="VBQ175" s="175"/>
      <c r="VBR175" s="175"/>
      <c r="VBS175" s="175"/>
      <c r="VBT175" s="175"/>
      <c r="VBU175" s="175"/>
      <c r="VBV175" s="175"/>
      <c r="VBW175" s="175"/>
      <c r="VBX175" s="175"/>
      <c r="VBY175" s="175"/>
      <c r="VBZ175" s="175"/>
      <c r="VCA175" s="175"/>
      <c r="VCB175" s="175"/>
      <c r="VCC175" s="175"/>
      <c r="VCD175" s="175"/>
      <c r="VCE175" s="175"/>
      <c r="VCF175" s="175"/>
      <c r="VCG175" s="175"/>
      <c r="VCH175" s="175"/>
      <c r="VCI175" s="175"/>
      <c r="VCJ175" s="175"/>
      <c r="VCK175" s="175"/>
      <c r="VCL175" s="175"/>
      <c r="VCM175" s="175"/>
      <c r="VCN175" s="175"/>
      <c r="VCO175" s="175"/>
      <c r="VCP175" s="175"/>
      <c r="VCQ175" s="175"/>
      <c r="VCR175" s="175"/>
      <c r="VCS175" s="175"/>
      <c r="VCT175" s="175"/>
      <c r="VCU175" s="175"/>
      <c r="VCV175" s="175"/>
      <c r="VCW175" s="175"/>
      <c r="VCX175" s="175"/>
      <c r="VCY175" s="175"/>
      <c r="VCZ175" s="175"/>
      <c r="VDA175" s="175"/>
      <c r="VDB175" s="175"/>
      <c r="VDC175" s="175"/>
      <c r="VDD175" s="175"/>
      <c r="VDE175" s="175"/>
      <c r="VDF175" s="175"/>
      <c r="VDG175" s="175"/>
      <c r="VDH175" s="175"/>
      <c r="VDI175" s="175"/>
      <c r="VDJ175" s="175"/>
      <c r="VDK175" s="175"/>
      <c r="VDL175" s="175"/>
      <c r="VDM175" s="175"/>
      <c r="VDN175" s="175"/>
      <c r="VDO175" s="175"/>
      <c r="VDP175" s="175"/>
      <c r="VDQ175" s="175"/>
      <c r="VDR175" s="175"/>
      <c r="VDS175" s="175"/>
      <c r="VDT175" s="175"/>
      <c r="VDU175" s="175"/>
      <c r="VDV175" s="175"/>
      <c r="VDW175" s="175"/>
      <c r="VDX175" s="175"/>
      <c r="VDY175" s="175"/>
      <c r="VDZ175" s="175"/>
      <c r="VEA175" s="175"/>
      <c r="VEB175" s="175"/>
      <c r="VEC175" s="175"/>
      <c r="VED175" s="175"/>
      <c r="VEE175" s="175"/>
      <c r="VEF175" s="175"/>
      <c r="VEG175" s="175"/>
      <c r="VEH175" s="175"/>
      <c r="VEI175" s="175"/>
      <c r="VEJ175" s="175"/>
      <c r="VEK175" s="175"/>
      <c r="VEL175" s="175"/>
      <c r="VEM175" s="175"/>
      <c r="VEN175" s="175"/>
      <c r="VEO175" s="175"/>
      <c r="VEP175" s="175"/>
      <c r="VEQ175" s="175"/>
      <c r="VER175" s="175"/>
      <c r="VES175" s="175"/>
      <c r="VET175" s="175"/>
      <c r="VEU175" s="175"/>
      <c r="VEV175" s="175"/>
      <c r="VEW175" s="175"/>
      <c r="VEX175" s="175"/>
      <c r="VEY175" s="175"/>
      <c r="VEZ175" s="175"/>
      <c r="VFA175" s="175"/>
      <c r="VFB175" s="175"/>
      <c r="VFC175" s="175"/>
      <c r="VFD175" s="175"/>
      <c r="VFE175" s="175"/>
      <c r="VFF175" s="175"/>
      <c r="VFG175" s="175"/>
      <c r="VFH175" s="175"/>
      <c r="VFI175" s="175"/>
      <c r="VFJ175" s="175"/>
      <c r="VFK175" s="175"/>
      <c r="VFL175" s="175"/>
      <c r="VFM175" s="175"/>
      <c r="VFN175" s="175"/>
      <c r="VFO175" s="175"/>
      <c r="VFP175" s="175"/>
      <c r="VFQ175" s="175"/>
      <c r="VFR175" s="175"/>
      <c r="VFS175" s="175"/>
      <c r="VFT175" s="175"/>
      <c r="VFU175" s="175"/>
      <c r="VFV175" s="175"/>
      <c r="VFW175" s="175"/>
      <c r="VFX175" s="175"/>
      <c r="VFY175" s="175"/>
      <c r="VFZ175" s="175"/>
      <c r="VGA175" s="175"/>
      <c r="VGB175" s="175"/>
      <c r="VGC175" s="175"/>
      <c r="VGD175" s="175"/>
      <c r="VGE175" s="175"/>
      <c r="VGF175" s="175"/>
      <c r="VGG175" s="175"/>
      <c r="VGH175" s="175"/>
      <c r="VGI175" s="175"/>
      <c r="VGJ175" s="175"/>
      <c r="VGK175" s="175"/>
      <c r="VGL175" s="175"/>
      <c r="VGM175" s="175"/>
      <c r="VGN175" s="175"/>
      <c r="VGO175" s="175"/>
      <c r="VGP175" s="175"/>
      <c r="VGQ175" s="175"/>
      <c r="VGR175" s="175"/>
      <c r="VGS175" s="175"/>
      <c r="VGT175" s="175"/>
      <c r="VGU175" s="175"/>
      <c r="VGV175" s="175"/>
      <c r="VGW175" s="175"/>
      <c r="VGX175" s="175"/>
      <c r="VGY175" s="175"/>
      <c r="VGZ175" s="175"/>
      <c r="VHA175" s="175"/>
      <c r="VHB175" s="175"/>
      <c r="VHC175" s="175"/>
      <c r="VHD175" s="175"/>
      <c r="VHE175" s="175"/>
      <c r="VHF175" s="175"/>
      <c r="VHG175" s="175"/>
      <c r="VHH175" s="175"/>
      <c r="VHI175" s="175"/>
      <c r="VHJ175" s="175"/>
      <c r="VHK175" s="175"/>
      <c r="VHL175" s="175"/>
      <c r="VHM175" s="175"/>
      <c r="VHN175" s="175"/>
      <c r="VHO175" s="175"/>
      <c r="VHP175" s="175"/>
      <c r="VHQ175" s="175"/>
      <c r="VHR175" s="175"/>
      <c r="VHS175" s="175"/>
      <c r="VHT175" s="175"/>
      <c r="VHU175" s="175"/>
      <c r="VHV175" s="175"/>
      <c r="VHW175" s="175"/>
      <c r="VHX175" s="175"/>
      <c r="VHY175" s="175"/>
      <c r="VHZ175" s="175"/>
      <c r="VIA175" s="175"/>
      <c r="VIB175" s="175"/>
      <c r="VIC175" s="175"/>
      <c r="VID175" s="175"/>
      <c r="VIE175" s="175"/>
      <c r="VIF175" s="175"/>
      <c r="VIG175" s="175"/>
      <c r="VIH175" s="175"/>
      <c r="VII175" s="175"/>
      <c r="VIJ175" s="175"/>
      <c r="VIK175" s="175"/>
      <c r="VIL175" s="175"/>
      <c r="VIM175" s="175"/>
      <c r="VIN175" s="175"/>
      <c r="VIO175" s="175"/>
      <c r="VIP175" s="175"/>
      <c r="VIQ175" s="175"/>
      <c r="VIR175" s="175"/>
      <c r="VIS175" s="175"/>
      <c r="VIT175" s="175"/>
      <c r="VIU175" s="175"/>
      <c r="VIV175" s="175"/>
      <c r="VIW175" s="175"/>
      <c r="VIX175" s="175"/>
      <c r="VIY175" s="175"/>
      <c r="VIZ175" s="175"/>
      <c r="VJA175" s="175"/>
      <c r="VJB175" s="175"/>
      <c r="VJC175" s="175"/>
      <c r="VJD175" s="175"/>
      <c r="VJE175" s="175"/>
      <c r="VJF175" s="175"/>
      <c r="VJG175" s="175"/>
      <c r="VJH175" s="175"/>
      <c r="VJI175" s="175"/>
      <c r="VJJ175" s="175"/>
      <c r="VJK175" s="175"/>
      <c r="VJL175" s="175"/>
      <c r="VJM175" s="175"/>
      <c r="VJN175" s="175"/>
      <c r="VJO175" s="175"/>
      <c r="VJP175" s="175"/>
      <c r="VJQ175" s="175"/>
      <c r="VJR175" s="175"/>
      <c r="VJS175" s="175"/>
      <c r="VJT175" s="175"/>
      <c r="VJU175" s="175"/>
      <c r="VJV175" s="175"/>
      <c r="VJW175" s="175"/>
      <c r="VJX175" s="175"/>
      <c r="VJY175" s="175"/>
      <c r="VJZ175" s="175"/>
      <c r="VKA175" s="175"/>
      <c r="VKB175" s="175"/>
      <c r="VKC175" s="175"/>
      <c r="VKD175" s="175"/>
      <c r="VKE175" s="175"/>
      <c r="VKF175" s="175"/>
      <c r="VKG175" s="175"/>
      <c r="VKH175" s="175"/>
      <c r="VKI175" s="175"/>
      <c r="VKJ175" s="175"/>
      <c r="VKK175" s="175"/>
      <c r="VKL175" s="175"/>
      <c r="VKM175" s="175"/>
      <c r="VKN175" s="175"/>
      <c r="VKO175" s="175"/>
      <c r="VKP175" s="175"/>
      <c r="VKQ175" s="175"/>
      <c r="VKR175" s="175"/>
      <c r="VKS175" s="175"/>
      <c r="VKT175" s="175"/>
      <c r="VKU175" s="175"/>
      <c r="VKV175" s="175"/>
      <c r="VKW175" s="175"/>
      <c r="VKX175" s="175"/>
      <c r="VKY175" s="175"/>
      <c r="VKZ175" s="175"/>
      <c r="VLA175" s="175"/>
      <c r="VLB175" s="175"/>
      <c r="VLC175" s="175"/>
      <c r="VLD175" s="175"/>
      <c r="VLE175" s="175"/>
      <c r="VLF175" s="175"/>
      <c r="VLG175" s="175"/>
      <c r="VLH175" s="175"/>
      <c r="VLI175" s="175"/>
      <c r="VLJ175" s="175"/>
      <c r="VLK175" s="175"/>
      <c r="VLL175" s="175"/>
      <c r="VLM175" s="175"/>
      <c r="VLN175" s="175"/>
      <c r="VLO175" s="175"/>
      <c r="VLP175" s="175"/>
      <c r="VLQ175" s="175"/>
      <c r="VLR175" s="175"/>
      <c r="VLS175" s="175"/>
      <c r="VLT175" s="175"/>
      <c r="VLU175" s="175"/>
      <c r="VLV175" s="175"/>
      <c r="VLW175" s="175"/>
      <c r="VLX175" s="175"/>
      <c r="VLY175" s="175"/>
      <c r="VLZ175" s="175"/>
      <c r="VMA175" s="175"/>
      <c r="VMB175" s="175"/>
      <c r="VMC175" s="175"/>
      <c r="VMD175" s="175"/>
      <c r="VME175" s="175"/>
      <c r="VMF175" s="175"/>
      <c r="VMG175" s="175"/>
      <c r="VMH175" s="175"/>
      <c r="VMI175" s="175"/>
      <c r="VMJ175" s="175"/>
      <c r="VMK175" s="175"/>
      <c r="VML175" s="175"/>
      <c r="VMM175" s="175"/>
      <c r="VMN175" s="175"/>
      <c r="VMO175" s="175"/>
      <c r="VMP175" s="175"/>
      <c r="VMQ175" s="175"/>
      <c r="VMR175" s="175"/>
      <c r="VMS175" s="175"/>
      <c r="VMT175" s="175"/>
      <c r="VMU175" s="175"/>
      <c r="VMV175" s="175"/>
      <c r="VMW175" s="175"/>
      <c r="VMX175" s="175"/>
      <c r="VMY175" s="175"/>
      <c r="VMZ175" s="175"/>
      <c r="VNA175" s="175"/>
      <c r="VNB175" s="175"/>
      <c r="VNC175" s="175"/>
      <c r="VND175" s="175"/>
      <c r="VNE175" s="175"/>
      <c r="VNF175" s="175"/>
      <c r="VNG175" s="175"/>
      <c r="VNH175" s="175"/>
      <c r="VNI175" s="175"/>
      <c r="VNJ175" s="175"/>
      <c r="VNK175" s="175"/>
      <c r="VNL175" s="175"/>
      <c r="VNM175" s="175"/>
      <c r="VNN175" s="175"/>
      <c r="VNO175" s="175"/>
      <c r="VNP175" s="175"/>
      <c r="VNQ175" s="175"/>
      <c r="VNR175" s="175"/>
      <c r="VNS175" s="175"/>
      <c r="VNT175" s="175"/>
      <c r="VNU175" s="175"/>
      <c r="VNV175" s="175"/>
      <c r="VNW175" s="175"/>
      <c r="VNX175" s="175"/>
      <c r="VNY175" s="175"/>
      <c r="VNZ175" s="175"/>
      <c r="VOA175" s="175"/>
      <c r="VOB175" s="175"/>
      <c r="VOC175" s="175"/>
      <c r="VOD175" s="175"/>
      <c r="VOE175" s="175"/>
      <c r="VOF175" s="175"/>
      <c r="VOG175" s="175"/>
      <c r="VOH175" s="175"/>
      <c r="VOI175" s="175"/>
      <c r="VOJ175" s="175"/>
      <c r="VOK175" s="175"/>
      <c r="VOL175" s="175"/>
      <c r="VOM175" s="175"/>
      <c r="VON175" s="175"/>
      <c r="VOO175" s="175"/>
      <c r="VOP175" s="175"/>
      <c r="VOQ175" s="175"/>
      <c r="VOR175" s="175"/>
      <c r="VOS175" s="175"/>
      <c r="VOT175" s="175"/>
      <c r="VOU175" s="175"/>
      <c r="VOV175" s="175"/>
      <c r="VOW175" s="175"/>
      <c r="VOX175" s="175"/>
      <c r="VOY175" s="175"/>
      <c r="VOZ175" s="175"/>
      <c r="VPA175" s="175"/>
      <c r="VPB175" s="175"/>
      <c r="VPC175" s="175"/>
      <c r="VPD175" s="175"/>
      <c r="VPE175" s="175"/>
      <c r="VPF175" s="175"/>
      <c r="VPG175" s="175"/>
      <c r="VPH175" s="175"/>
      <c r="VPI175" s="175"/>
      <c r="VPJ175" s="175"/>
      <c r="VPK175" s="175"/>
      <c r="VPL175" s="175"/>
      <c r="VPM175" s="175"/>
      <c r="VPN175" s="175"/>
      <c r="VPO175" s="175"/>
      <c r="VPP175" s="175"/>
      <c r="VPQ175" s="175"/>
      <c r="VPR175" s="175"/>
      <c r="VPS175" s="175"/>
      <c r="VPT175" s="175"/>
      <c r="VPU175" s="175"/>
      <c r="VPV175" s="175"/>
      <c r="VPW175" s="175"/>
      <c r="VPX175" s="175"/>
      <c r="VPY175" s="175"/>
      <c r="VPZ175" s="175"/>
      <c r="VQA175" s="175"/>
      <c r="VQB175" s="175"/>
      <c r="VQC175" s="175"/>
      <c r="VQD175" s="175"/>
      <c r="VQE175" s="175"/>
      <c r="VQF175" s="175"/>
      <c r="VQG175" s="175"/>
      <c r="VQH175" s="175"/>
      <c r="VQI175" s="175"/>
      <c r="VQJ175" s="175"/>
      <c r="VQK175" s="175"/>
      <c r="VQL175" s="175"/>
      <c r="VQM175" s="175"/>
      <c r="VQN175" s="175"/>
      <c r="VQO175" s="175"/>
      <c r="VQP175" s="175"/>
      <c r="VQQ175" s="175"/>
      <c r="VQR175" s="175"/>
      <c r="VQS175" s="175"/>
      <c r="VQT175" s="175"/>
      <c r="VQU175" s="175"/>
      <c r="VQV175" s="175"/>
      <c r="VQW175" s="175"/>
      <c r="VQX175" s="175"/>
      <c r="VQY175" s="175"/>
      <c r="VQZ175" s="175"/>
      <c r="VRA175" s="175"/>
      <c r="VRB175" s="175"/>
      <c r="VRC175" s="175"/>
      <c r="VRD175" s="175"/>
      <c r="VRE175" s="175"/>
      <c r="VRF175" s="175"/>
      <c r="VRG175" s="175"/>
      <c r="VRH175" s="175"/>
      <c r="VRI175" s="175"/>
      <c r="VRJ175" s="175"/>
      <c r="VRK175" s="175"/>
      <c r="VRL175" s="175"/>
      <c r="VRM175" s="175"/>
      <c r="VRN175" s="175"/>
      <c r="VRO175" s="175"/>
      <c r="VRP175" s="175"/>
      <c r="VRQ175" s="175"/>
      <c r="VRR175" s="175"/>
      <c r="VRS175" s="175"/>
      <c r="VRT175" s="175"/>
      <c r="VRU175" s="175"/>
      <c r="VRV175" s="175"/>
      <c r="VRW175" s="175"/>
      <c r="VRX175" s="175"/>
      <c r="VRY175" s="175"/>
      <c r="VRZ175" s="175"/>
      <c r="VSA175" s="175"/>
      <c r="VSB175" s="175"/>
      <c r="VSC175" s="175"/>
      <c r="VSD175" s="175"/>
      <c r="VSE175" s="175"/>
      <c r="VSF175" s="175"/>
      <c r="VSG175" s="175"/>
      <c r="VSH175" s="175"/>
      <c r="VSI175" s="175"/>
      <c r="VSJ175" s="175"/>
      <c r="VSK175" s="175"/>
      <c r="VSL175" s="175"/>
      <c r="VSM175" s="175"/>
      <c r="VSN175" s="175"/>
      <c r="VSO175" s="175"/>
      <c r="VSP175" s="175"/>
      <c r="VSQ175" s="175"/>
      <c r="VSR175" s="175"/>
      <c r="VSS175" s="175"/>
      <c r="VST175" s="175"/>
      <c r="VSU175" s="175"/>
      <c r="VSV175" s="175"/>
      <c r="VSW175" s="175"/>
      <c r="VSX175" s="175"/>
      <c r="VSY175" s="175"/>
      <c r="VSZ175" s="175"/>
      <c r="VTA175" s="175"/>
      <c r="VTB175" s="175"/>
      <c r="VTC175" s="175"/>
      <c r="VTD175" s="175"/>
      <c r="VTE175" s="175"/>
      <c r="VTF175" s="175"/>
      <c r="VTG175" s="175"/>
      <c r="VTH175" s="175"/>
      <c r="VTI175" s="175"/>
      <c r="VTJ175" s="175"/>
      <c r="VTK175" s="175"/>
      <c r="VTL175" s="175"/>
      <c r="VTM175" s="175"/>
      <c r="VTN175" s="175"/>
      <c r="VTO175" s="175"/>
      <c r="VTP175" s="175"/>
      <c r="VTQ175" s="175"/>
      <c r="VTR175" s="175"/>
      <c r="VTS175" s="175"/>
      <c r="VTT175" s="175"/>
      <c r="VTU175" s="175"/>
      <c r="VTV175" s="175"/>
      <c r="VTW175" s="175"/>
      <c r="VTX175" s="175"/>
      <c r="VTY175" s="175"/>
      <c r="VTZ175" s="175"/>
      <c r="VUA175" s="175"/>
      <c r="VUB175" s="175"/>
      <c r="VUC175" s="175"/>
      <c r="VUD175" s="175"/>
      <c r="VUE175" s="175"/>
      <c r="VUF175" s="175"/>
      <c r="VUG175" s="175"/>
      <c r="VUH175" s="175"/>
      <c r="VUI175" s="175"/>
      <c r="VUJ175" s="175"/>
      <c r="VUK175" s="175"/>
      <c r="VUL175" s="175"/>
      <c r="VUM175" s="175"/>
      <c r="VUN175" s="175"/>
      <c r="VUO175" s="175"/>
      <c r="VUP175" s="175"/>
      <c r="VUQ175" s="175"/>
      <c r="VUR175" s="175"/>
      <c r="VUS175" s="175"/>
      <c r="VUT175" s="175"/>
      <c r="VUU175" s="175"/>
      <c r="VUV175" s="175"/>
      <c r="VUW175" s="175"/>
      <c r="VUX175" s="175"/>
      <c r="VUY175" s="175"/>
      <c r="VUZ175" s="175"/>
      <c r="VVA175" s="175"/>
      <c r="VVB175" s="175"/>
      <c r="VVC175" s="175"/>
      <c r="VVD175" s="175"/>
      <c r="VVE175" s="175"/>
      <c r="VVF175" s="175"/>
      <c r="VVG175" s="175"/>
      <c r="VVH175" s="175"/>
      <c r="VVI175" s="175"/>
      <c r="VVJ175" s="175"/>
      <c r="VVK175" s="175"/>
      <c r="VVL175" s="175"/>
      <c r="VVM175" s="175"/>
      <c r="VVN175" s="175"/>
      <c r="VVO175" s="175"/>
      <c r="VVP175" s="175"/>
      <c r="VVQ175" s="175"/>
      <c r="VVR175" s="175"/>
      <c r="VVS175" s="175"/>
      <c r="VVT175" s="175"/>
      <c r="VVU175" s="175"/>
      <c r="VVV175" s="175"/>
      <c r="VVW175" s="175"/>
      <c r="VVX175" s="175"/>
      <c r="VVY175" s="175"/>
      <c r="VVZ175" s="175"/>
      <c r="VWA175" s="175"/>
      <c r="VWB175" s="175"/>
      <c r="VWC175" s="175"/>
      <c r="VWD175" s="175"/>
      <c r="VWE175" s="175"/>
      <c r="VWF175" s="175"/>
      <c r="VWG175" s="175"/>
      <c r="VWH175" s="175"/>
      <c r="VWI175" s="175"/>
      <c r="VWJ175" s="175"/>
      <c r="VWK175" s="175"/>
      <c r="VWL175" s="175"/>
      <c r="VWM175" s="175"/>
      <c r="VWN175" s="175"/>
      <c r="VWO175" s="175"/>
      <c r="VWP175" s="175"/>
      <c r="VWQ175" s="175"/>
      <c r="VWR175" s="175"/>
      <c r="VWS175" s="175"/>
      <c r="VWT175" s="175"/>
      <c r="VWU175" s="175"/>
      <c r="VWV175" s="175"/>
      <c r="VWW175" s="175"/>
      <c r="VWX175" s="175"/>
      <c r="VWY175" s="175"/>
      <c r="VWZ175" s="175"/>
      <c r="VXA175" s="175"/>
      <c r="VXB175" s="175"/>
      <c r="VXC175" s="175"/>
      <c r="VXD175" s="175"/>
      <c r="VXE175" s="175"/>
      <c r="VXF175" s="175"/>
      <c r="VXG175" s="175"/>
      <c r="VXH175" s="175"/>
      <c r="VXI175" s="175"/>
      <c r="VXJ175" s="175"/>
      <c r="VXK175" s="175"/>
      <c r="VXL175" s="175"/>
      <c r="VXM175" s="175"/>
      <c r="VXN175" s="175"/>
      <c r="VXO175" s="175"/>
      <c r="VXP175" s="175"/>
      <c r="VXQ175" s="175"/>
      <c r="VXR175" s="175"/>
      <c r="VXS175" s="175"/>
      <c r="VXT175" s="175"/>
      <c r="VXU175" s="175"/>
      <c r="VXV175" s="175"/>
      <c r="VXW175" s="175"/>
      <c r="VXX175" s="175"/>
      <c r="VXY175" s="175"/>
      <c r="VXZ175" s="175"/>
      <c r="VYA175" s="175"/>
      <c r="VYB175" s="175"/>
      <c r="VYC175" s="175"/>
      <c r="VYD175" s="175"/>
      <c r="VYE175" s="175"/>
      <c r="VYF175" s="175"/>
      <c r="VYG175" s="175"/>
      <c r="VYH175" s="175"/>
      <c r="VYI175" s="175"/>
      <c r="VYJ175" s="175"/>
      <c r="VYK175" s="175"/>
      <c r="VYL175" s="175"/>
      <c r="VYM175" s="175"/>
      <c r="VYN175" s="175"/>
      <c r="VYO175" s="175"/>
      <c r="VYP175" s="175"/>
      <c r="VYQ175" s="175"/>
      <c r="VYR175" s="175"/>
      <c r="VYS175" s="175"/>
      <c r="VYT175" s="175"/>
      <c r="VYU175" s="175"/>
      <c r="VYV175" s="175"/>
      <c r="VYW175" s="175"/>
      <c r="VYX175" s="175"/>
      <c r="VYY175" s="175"/>
      <c r="VYZ175" s="175"/>
      <c r="VZA175" s="175"/>
      <c r="VZB175" s="175"/>
      <c r="VZC175" s="175"/>
      <c r="VZD175" s="175"/>
      <c r="VZE175" s="175"/>
      <c r="VZF175" s="175"/>
      <c r="VZG175" s="175"/>
      <c r="VZH175" s="175"/>
      <c r="VZI175" s="175"/>
      <c r="VZJ175" s="175"/>
      <c r="VZK175" s="175"/>
      <c r="VZL175" s="175"/>
      <c r="VZM175" s="175"/>
      <c r="VZN175" s="175"/>
      <c r="VZO175" s="175"/>
      <c r="VZP175" s="175"/>
      <c r="VZQ175" s="175"/>
      <c r="VZR175" s="175"/>
      <c r="VZS175" s="175"/>
      <c r="VZT175" s="175"/>
      <c r="VZU175" s="175"/>
      <c r="VZV175" s="175"/>
      <c r="VZW175" s="175"/>
      <c r="VZX175" s="175"/>
      <c r="VZY175" s="175"/>
      <c r="VZZ175" s="175"/>
      <c r="WAA175" s="175"/>
      <c r="WAB175" s="175"/>
      <c r="WAC175" s="175"/>
      <c r="WAD175" s="175"/>
      <c r="WAE175" s="175"/>
      <c r="WAF175" s="175"/>
      <c r="WAG175" s="175"/>
      <c r="WAH175" s="175"/>
      <c r="WAI175" s="175"/>
      <c r="WAJ175" s="175"/>
      <c r="WAK175" s="175"/>
      <c r="WAL175" s="175"/>
      <c r="WAM175" s="175"/>
      <c r="WAN175" s="175"/>
      <c r="WAO175" s="175"/>
      <c r="WAP175" s="175"/>
      <c r="WAQ175" s="175"/>
      <c r="WAR175" s="175"/>
      <c r="WAS175" s="175"/>
      <c r="WAT175" s="175"/>
      <c r="WAU175" s="175"/>
      <c r="WAV175" s="175"/>
      <c r="WAW175" s="175"/>
      <c r="WAX175" s="175"/>
      <c r="WAY175" s="175"/>
      <c r="WAZ175" s="175"/>
      <c r="WBA175" s="175"/>
      <c r="WBB175" s="175"/>
      <c r="WBC175" s="175"/>
      <c r="WBD175" s="175"/>
      <c r="WBE175" s="175"/>
      <c r="WBF175" s="175"/>
      <c r="WBG175" s="175"/>
      <c r="WBH175" s="175"/>
      <c r="WBI175" s="175"/>
      <c r="WBJ175" s="175"/>
      <c r="WBK175" s="175"/>
      <c r="WBL175" s="175"/>
      <c r="WBM175" s="175"/>
      <c r="WBN175" s="175"/>
      <c r="WBO175" s="175"/>
      <c r="WBP175" s="175"/>
      <c r="WBQ175" s="175"/>
      <c r="WBR175" s="175"/>
      <c r="WBS175" s="175"/>
      <c r="WBT175" s="175"/>
      <c r="WBU175" s="175"/>
      <c r="WBV175" s="175"/>
      <c r="WBW175" s="175"/>
      <c r="WBX175" s="175"/>
      <c r="WBY175" s="175"/>
      <c r="WBZ175" s="175"/>
      <c r="WCA175" s="175"/>
      <c r="WCB175" s="175"/>
      <c r="WCC175" s="175"/>
      <c r="WCD175" s="175"/>
      <c r="WCE175" s="175"/>
      <c r="WCF175" s="175"/>
      <c r="WCG175" s="175"/>
      <c r="WCH175" s="175"/>
      <c r="WCI175" s="175"/>
      <c r="WCJ175" s="175"/>
      <c r="WCK175" s="175"/>
      <c r="WCL175" s="175"/>
      <c r="WCM175" s="175"/>
      <c r="WCN175" s="175"/>
      <c r="WCO175" s="175"/>
      <c r="WCP175" s="175"/>
      <c r="WCQ175" s="175"/>
      <c r="WCR175" s="175"/>
      <c r="WCS175" s="175"/>
      <c r="WCT175" s="175"/>
      <c r="WCU175" s="175"/>
      <c r="WCV175" s="175"/>
      <c r="WCW175" s="175"/>
      <c r="WCX175" s="175"/>
      <c r="WCY175" s="175"/>
      <c r="WCZ175" s="175"/>
      <c r="WDA175" s="175"/>
      <c r="WDB175" s="175"/>
      <c r="WDC175" s="175"/>
      <c r="WDD175" s="175"/>
      <c r="WDE175" s="175"/>
      <c r="WDF175" s="175"/>
      <c r="WDG175" s="175"/>
      <c r="WDH175" s="175"/>
      <c r="WDI175" s="175"/>
      <c r="WDJ175" s="175"/>
      <c r="WDK175" s="175"/>
      <c r="WDL175" s="175"/>
      <c r="WDM175" s="175"/>
      <c r="WDN175" s="175"/>
      <c r="WDO175" s="175"/>
      <c r="WDP175" s="175"/>
      <c r="WDQ175" s="175"/>
      <c r="WDR175" s="175"/>
      <c r="WDS175" s="175"/>
      <c r="WDT175" s="175"/>
      <c r="WDU175" s="175"/>
      <c r="WDV175" s="175"/>
      <c r="WDW175" s="175"/>
      <c r="WDX175" s="175"/>
      <c r="WDY175" s="175"/>
      <c r="WDZ175" s="175"/>
      <c r="WEA175" s="175"/>
      <c r="WEB175" s="175"/>
      <c r="WEC175" s="175"/>
      <c r="WED175" s="175"/>
      <c r="WEE175" s="175"/>
      <c r="WEF175" s="175"/>
      <c r="WEG175" s="175"/>
      <c r="WEH175" s="175"/>
      <c r="WEI175" s="175"/>
      <c r="WEJ175" s="175"/>
      <c r="WEK175" s="175"/>
      <c r="WEL175" s="175"/>
      <c r="WEM175" s="175"/>
      <c r="WEN175" s="175"/>
      <c r="WEO175" s="175"/>
      <c r="WEP175" s="175"/>
      <c r="WEQ175" s="175"/>
      <c r="WER175" s="175"/>
      <c r="WES175" s="175"/>
      <c r="WET175" s="175"/>
      <c r="WEU175" s="175"/>
      <c r="WEV175" s="175"/>
      <c r="WEW175" s="175"/>
      <c r="WEX175" s="175"/>
      <c r="WEY175" s="175"/>
      <c r="WEZ175" s="175"/>
      <c r="WFA175" s="175"/>
      <c r="WFB175" s="175"/>
      <c r="WFC175" s="175"/>
      <c r="WFD175" s="175"/>
      <c r="WFE175" s="175"/>
      <c r="WFF175" s="175"/>
      <c r="WFG175" s="175"/>
      <c r="WFH175" s="175"/>
      <c r="WFI175" s="175"/>
      <c r="WFJ175" s="175"/>
      <c r="WFK175" s="175"/>
      <c r="WFL175" s="175"/>
      <c r="WFM175" s="175"/>
      <c r="WFN175" s="175"/>
      <c r="WFO175" s="175"/>
      <c r="WFP175" s="175"/>
      <c r="WFQ175" s="175"/>
      <c r="WFR175" s="175"/>
      <c r="WFS175" s="175"/>
      <c r="WFT175" s="175"/>
      <c r="WFU175" s="175"/>
      <c r="WFV175" s="175"/>
      <c r="WFW175" s="175"/>
      <c r="WFX175" s="175"/>
      <c r="WFY175" s="175"/>
      <c r="WFZ175" s="175"/>
      <c r="WGA175" s="175"/>
      <c r="WGB175" s="175"/>
      <c r="WGC175" s="175"/>
      <c r="WGD175" s="175"/>
      <c r="WGE175" s="175"/>
      <c r="WGF175" s="175"/>
      <c r="WGG175" s="175"/>
      <c r="WGH175" s="175"/>
      <c r="WGI175" s="175"/>
      <c r="WGJ175" s="175"/>
      <c r="WGK175" s="175"/>
      <c r="WGL175" s="175"/>
      <c r="WGM175" s="175"/>
      <c r="WGN175" s="175"/>
      <c r="WGO175" s="175"/>
      <c r="WGP175" s="175"/>
      <c r="WGQ175" s="175"/>
      <c r="WGR175" s="175"/>
      <c r="WGS175" s="175"/>
      <c r="WGT175" s="175"/>
      <c r="WGU175" s="175"/>
      <c r="WGV175" s="175"/>
      <c r="WGW175" s="175"/>
      <c r="WGX175" s="175"/>
      <c r="WGY175" s="175"/>
      <c r="WGZ175" s="175"/>
      <c r="WHA175" s="175"/>
      <c r="WHB175" s="175"/>
      <c r="WHC175" s="175"/>
      <c r="WHD175" s="175"/>
      <c r="WHE175" s="175"/>
      <c r="WHF175" s="175"/>
      <c r="WHG175" s="175"/>
      <c r="WHH175" s="175"/>
      <c r="WHI175" s="175"/>
      <c r="WHJ175" s="175"/>
      <c r="WHK175" s="175"/>
      <c r="WHL175" s="175"/>
      <c r="WHM175" s="175"/>
      <c r="WHN175" s="175"/>
      <c r="WHO175" s="175"/>
      <c r="WHP175" s="175"/>
      <c r="WHQ175" s="175"/>
      <c r="WHR175" s="175"/>
      <c r="WHS175" s="175"/>
      <c r="WHT175" s="175"/>
      <c r="WHU175" s="175"/>
      <c r="WHV175" s="175"/>
      <c r="WHW175" s="175"/>
      <c r="WHX175" s="175"/>
      <c r="WHY175" s="175"/>
      <c r="WHZ175" s="175"/>
      <c r="WIA175" s="175"/>
      <c r="WIB175" s="175"/>
      <c r="WIC175" s="175"/>
      <c r="WID175" s="175"/>
      <c r="WIE175" s="175"/>
      <c r="WIF175" s="175"/>
      <c r="WIG175" s="175"/>
      <c r="WIH175" s="175"/>
      <c r="WII175" s="175"/>
      <c r="WIJ175" s="175"/>
      <c r="WIK175" s="175"/>
      <c r="WIL175" s="175"/>
      <c r="WIM175" s="175"/>
      <c r="WIN175" s="175"/>
      <c r="WIO175" s="175"/>
      <c r="WIP175" s="175"/>
      <c r="WIQ175" s="175"/>
      <c r="WIR175" s="175"/>
      <c r="WIS175" s="175"/>
      <c r="WIT175" s="175"/>
      <c r="WIU175" s="175"/>
      <c r="WIV175" s="175"/>
      <c r="WIW175" s="175"/>
      <c r="WIX175" s="175"/>
      <c r="WIY175" s="175"/>
      <c r="WIZ175" s="175"/>
      <c r="WJA175" s="175"/>
      <c r="WJB175" s="175"/>
      <c r="WJC175" s="175"/>
      <c r="WJD175" s="175"/>
      <c r="WJE175" s="175"/>
      <c r="WJF175" s="175"/>
      <c r="WJG175" s="175"/>
      <c r="WJH175" s="175"/>
      <c r="WJI175" s="175"/>
      <c r="WJJ175" s="175"/>
      <c r="WJK175" s="175"/>
      <c r="WJL175" s="175"/>
      <c r="WJM175" s="175"/>
      <c r="WJN175" s="175"/>
      <c r="WJO175" s="175"/>
      <c r="WJP175" s="175"/>
      <c r="WJQ175" s="175"/>
      <c r="WJR175" s="175"/>
      <c r="WJS175" s="175"/>
      <c r="WJT175" s="175"/>
      <c r="WJU175" s="175"/>
      <c r="WJV175" s="175"/>
      <c r="WJW175" s="175"/>
      <c r="WJX175" s="175"/>
      <c r="WJY175" s="175"/>
      <c r="WJZ175" s="175"/>
      <c r="WKA175" s="175"/>
      <c r="WKB175" s="175"/>
      <c r="WKC175" s="175"/>
      <c r="WKD175" s="175"/>
      <c r="WKE175" s="175"/>
      <c r="WKF175" s="175"/>
      <c r="WKG175" s="175"/>
      <c r="WKH175" s="175"/>
      <c r="WKI175" s="175"/>
      <c r="WKJ175" s="175"/>
      <c r="WKK175" s="175"/>
      <c r="WKL175" s="175"/>
      <c r="WKM175" s="175"/>
      <c r="WKN175" s="175"/>
      <c r="WKO175" s="175"/>
      <c r="WKP175" s="175"/>
      <c r="WKQ175" s="175"/>
      <c r="WKR175" s="175"/>
      <c r="WKS175" s="175"/>
      <c r="WKT175" s="175"/>
      <c r="WKU175" s="175"/>
      <c r="WKV175" s="175"/>
      <c r="WKW175" s="175"/>
      <c r="WKX175" s="175"/>
      <c r="WKY175" s="175"/>
      <c r="WKZ175" s="175"/>
      <c r="WLA175" s="175"/>
      <c r="WLB175" s="175"/>
      <c r="WLC175" s="175"/>
      <c r="WLD175" s="175"/>
      <c r="WLE175" s="175"/>
      <c r="WLF175" s="175"/>
      <c r="WLG175" s="175"/>
      <c r="WLH175" s="175"/>
      <c r="WLI175" s="175"/>
      <c r="WLJ175" s="175"/>
      <c r="WLK175" s="175"/>
      <c r="WLL175" s="175"/>
      <c r="WLM175" s="175"/>
      <c r="WLN175" s="175"/>
      <c r="WLO175" s="175"/>
      <c r="WLP175" s="175"/>
      <c r="WLQ175" s="175"/>
      <c r="WLR175" s="175"/>
      <c r="WLS175" s="175"/>
      <c r="WLT175" s="175"/>
      <c r="WLU175" s="175"/>
      <c r="WLV175" s="175"/>
      <c r="WLW175" s="175"/>
      <c r="WLX175" s="175"/>
      <c r="WLY175" s="175"/>
      <c r="WLZ175" s="175"/>
      <c r="WMA175" s="175"/>
      <c r="WMB175" s="175"/>
      <c r="WMC175" s="175"/>
      <c r="WMD175" s="175"/>
      <c r="WME175" s="175"/>
      <c r="WMF175" s="175"/>
      <c r="WMG175" s="175"/>
      <c r="WMH175" s="175"/>
      <c r="WMI175" s="175"/>
      <c r="WMJ175" s="175"/>
      <c r="WMK175" s="175"/>
      <c r="WML175" s="175"/>
      <c r="WMM175" s="175"/>
      <c r="WMN175" s="175"/>
      <c r="WMO175" s="175"/>
      <c r="WMP175" s="175"/>
      <c r="WMQ175" s="175"/>
      <c r="WMR175" s="175"/>
      <c r="WMS175" s="175"/>
      <c r="WMT175" s="175"/>
      <c r="WMU175" s="175"/>
      <c r="WMV175" s="175"/>
      <c r="WMW175" s="175"/>
      <c r="WMX175" s="175"/>
      <c r="WMY175" s="175"/>
      <c r="WMZ175" s="175"/>
      <c r="WNA175" s="175"/>
      <c r="WNB175" s="175"/>
      <c r="WNC175" s="175"/>
      <c r="WND175" s="175"/>
      <c r="WNE175" s="175"/>
      <c r="WNF175" s="175"/>
      <c r="WNG175" s="175"/>
      <c r="WNH175" s="175"/>
      <c r="WNI175" s="175"/>
      <c r="WNJ175" s="175"/>
      <c r="WNK175" s="175"/>
      <c r="WNL175" s="175"/>
      <c r="WNM175" s="175"/>
      <c r="WNN175" s="175"/>
      <c r="WNO175" s="175"/>
      <c r="WNP175" s="175"/>
      <c r="WNQ175" s="175"/>
      <c r="WNR175" s="175"/>
      <c r="WNS175" s="175"/>
      <c r="WNT175" s="175"/>
      <c r="WNU175" s="175"/>
      <c r="WNV175" s="175"/>
      <c r="WNW175" s="175"/>
      <c r="WNX175" s="175"/>
      <c r="WNY175" s="175"/>
      <c r="WNZ175" s="175"/>
      <c r="WOA175" s="175"/>
      <c r="WOB175" s="175"/>
      <c r="WOC175" s="175"/>
      <c r="WOD175" s="175"/>
      <c r="WOE175" s="175"/>
      <c r="WOF175" s="175"/>
      <c r="WOG175" s="175"/>
      <c r="WOH175" s="175"/>
      <c r="WOI175" s="175"/>
      <c r="WOJ175" s="175"/>
      <c r="WOK175" s="175"/>
      <c r="WOL175" s="175"/>
      <c r="WOM175" s="175"/>
      <c r="WON175" s="175"/>
      <c r="WOO175" s="175"/>
      <c r="WOP175" s="175"/>
      <c r="WOQ175" s="175"/>
      <c r="WOR175" s="175"/>
      <c r="WOS175" s="175"/>
      <c r="WOT175" s="175"/>
      <c r="WOU175" s="175"/>
      <c r="WOV175" s="175"/>
      <c r="WOW175" s="175"/>
      <c r="WOX175" s="175"/>
      <c r="WOY175" s="175"/>
      <c r="WOZ175" s="175"/>
      <c r="WPA175" s="175"/>
      <c r="WPB175" s="175"/>
      <c r="WPC175" s="175"/>
      <c r="WPD175" s="175"/>
      <c r="WPE175" s="175"/>
      <c r="WPF175" s="175"/>
      <c r="WPG175" s="175"/>
      <c r="WPH175" s="175"/>
      <c r="WPI175" s="175"/>
      <c r="WPJ175" s="175"/>
      <c r="WPK175" s="175"/>
      <c r="WPL175" s="175"/>
      <c r="WPM175" s="175"/>
      <c r="WPN175" s="175"/>
      <c r="WPO175" s="175"/>
      <c r="WPP175" s="175"/>
      <c r="WPQ175" s="175"/>
      <c r="WPR175" s="175"/>
      <c r="WPS175" s="175"/>
      <c r="WPT175" s="175"/>
      <c r="WPU175" s="175"/>
      <c r="WPV175" s="175"/>
      <c r="WPW175" s="175"/>
      <c r="WPX175" s="175"/>
      <c r="WPY175" s="175"/>
      <c r="WPZ175" s="175"/>
      <c r="WQA175" s="175"/>
      <c r="WQB175" s="175"/>
      <c r="WQC175" s="175"/>
      <c r="WQD175" s="175"/>
      <c r="WQE175" s="175"/>
      <c r="WQF175" s="175"/>
      <c r="WQG175" s="175"/>
      <c r="WQH175" s="175"/>
      <c r="WQI175" s="175"/>
      <c r="WQJ175" s="175"/>
      <c r="WQK175" s="175"/>
      <c r="WQL175" s="175"/>
      <c r="WQM175" s="175"/>
      <c r="WQN175" s="175"/>
      <c r="WQO175" s="175"/>
      <c r="WQP175" s="175"/>
      <c r="WQQ175" s="175"/>
      <c r="WQR175" s="175"/>
      <c r="WQS175" s="175"/>
      <c r="WQT175" s="175"/>
      <c r="WQU175" s="175"/>
      <c r="WQV175" s="175"/>
      <c r="WQW175" s="175"/>
      <c r="WQX175" s="175"/>
      <c r="WQY175" s="175"/>
      <c r="WQZ175" s="175"/>
      <c r="WRA175" s="175"/>
      <c r="WRB175" s="175"/>
      <c r="WRC175" s="175"/>
      <c r="WRD175" s="175"/>
      <c r="WRE175" s="175"/>
      <c r="WRF175" s="175"/>
      <c r="WRG175" s="175"/>
      <c r="WRH175" s="175"/>
      <c r="WRI175" s="175"/>
      <c r="WRJ175" s="175"/>
      <c r="WRK175" s="175"/>
      <c r="WRL175" s="175"/>
      <c r="WRM175" s="175"/>
      <c r="WRN175" s="175"/>
      <c r="WRO175" s="175"/>
      <c r="WRP175" s="175"/>
      <c r="WRQ175" s="175"/>
      <c r="WRR175" s="175"/>
      <c r="WRS175" s="175"/>
      <c r="WRT175" s="175"/>
      <c r="WRU175" s="175"/>
      <c r="WRV175" s="175"/>
      <c r="WRW175" s="175"/>
      <c r="WRX175" s="175"/>
      <c r="WRY175" s="175"/>
      <c r="WRZ175" s="175"/>
      <c r="WSA175" s="175"/>
      <c r="WSB175" s="175"/>
      <c r="WSC175" s="175"/>
      <c r="WSD175" s="175"/>
      <c r="WSE175" s="175"/>
      <c r="WSF175" s="175"/>
      <c r="WSG175" s="175"/>
      <c r="WSH175" s="175"/>
      <c r="WSI175" s="175"/>
      <c r="WSJ175" s="175"/>
      <c r="WSK175" s="175"/>
      <c r="WSL175" s="175"/>
      <c r="WSM175" s="175"/>
      <c r="WSN175" s="175"/>
      <c r="WSO175" s="175"/>
      <c r="WSP175" s="175"/>
      <c r="WSQ175" s="175"/>
      <c r="WSR175" s="175"/>
      <c r="WSS175" s="175"/>
      <c r="WST175" s="175"/>
      <c r="WSU175" s="175"/>
      <c r="WSV175" s="175"/>
      <c r="WSW175" s="175"/>
      <c r="WSX175" s="175"/>
      <c r="WSY175" s="175"/>
      <c r="WSZ175" s="175"/>
      <c r="WTA175" s="175"/>
      <c r="WTB175" s="175"/>
      <c r="WTC175" s="175"/>
      <c r="WTD175" s="175"/>
      <c r="WTE175" s="175"/>
      <c r="WTF175" s="175"/>
      <c r="WTG175" s="175"/>
      <c r="WTH175" s="175"/>
      <c r="WTI175" s="175"/>
      <c r="WTJ175" s="175"/>
      <c r="WTK175" s="175"/>
      <c r="WTL175" s="175"/>
      <c r="WTM175" s="175"/>
      <c r="WTN175" s="175"/>
      <c r="WTO175" s="175"/>
      <c r="WTP175" s="175"/>
      <c r="WTQ175" s="175"/>
      <c r="WTR175" s="175"/>
      <c r="WTS175" s="175"/>
      <c r="WTT175" s="175"/>
      <c r="WTU175" s="175"/>
      <c r="WTV175" s="175"/>
      <c r="WTW175" s="175"/>
      <c r="WTX175" s="175"/>
      <c r="WTY175" s="175"/>
      <c r="WTZ175" s="175"/>
      <c r="WUA175" s="175"/>
      <c r="WUB175" s="175"/>
      <c r="WUC175" s="175"/>
      <c r="WUD175" s="175"/>
      <c r="WUE175" s="175"/>
      <c r="WUF175" s="175"/>
      <c r="WUG175" s="175"/>
      <c r="WUH175" s="175"/>
      <c r="WUI175" s="175"/>
      <c r="WUJ175" s="175"/>
      <c r="WUK175" s="175"/>
      <c r="WUL175" s="175"/>
      <c r="WUM175" s="175"/>
      <c r="WUN175" s="175"/>
      <c r="WUO175" s="175"/>
      <c r="WUP175" s="175"/>
      <c r="WUQ175" s="175"/>
      <c r="WUR175" s="175"/>
      <c r="WUS175" s="175"/>
      <c r="WUT175" s="175"/>
      <c r="WUU175" s="175"/>
      <c r="WUV175" s="175"/>
      <c r="WUW175" s="175"/>
      <c r="WUX175" s="175"/>
      <c r="WUY175" s="175"/>
      <c r="WUZ175" s="175"/>
      <c r="WVA175" s="175"/>
      <c r="WVB175" s="175"/>
      <c r="WVC175" s="175"/>
      <c r="WVD175" s="175"/>
      <c r="WVE175" s="175"/>
      <c r="WVF175" s="175"/>
      <c r="WVG175" s="175"/>
      <c r="WVH175" s="175"/>
      <c r="WVI175" s="175"/>
      <c r="WVJ175" s="175"/>
      <c r="WVK175" s="175"/>
      <c r="WVL175" s="175"/>
      <c r="WVM175" s="175"/>
      <c r="WVN175" s="175"/>
      <c r="WVO175" s="175"/>
      <c r="WVP175" s="175"/>
      <c r="WVQ175" s="175"/>
      <c r="WVR175" s="175"/>
      <c r="WVS175" s="175"/>
      <c r="WVT175" s="175"/>
      <c r="WVU175" s="175"/>
      <c r="WVV175" s="175"/>
      <c r="WVW175" s="175"/>
      <c r="WVX175" s="175"/>
      <c r="WVY175" s="175"/>
      <c r="WVZ175" s="175"/>
      <c r="WWA175" s="175"/>
      <c r="WWB175" s="175"/>
      <c r="WWC175" s="175"/>
      <c r="WWD175" s="175"/>
      <c r="WWE175" s="175"/>
      <c r="WWF175" s="175"/>
      <c r="WWG175" s="175"/>
      <c r="WWH175" s="175"/>
      <c r="WWI175" s="175"/>
      <c r="WWJ175" s="175"/>
      <c r="WWK175" s="175"/>
      <c r="WWL175" s="175"/>
      <c r="WWM175" s="175"/>
      <c r="WWN175" s="175"/>
      <c r="WWO175" s="175"/>
      <c r="WWP175" s="175"/>
      <c r="WWQ175" s="175"/>
      <c r="WWR175" s="175"/>
      <c r="WWS175" s="175"/>
      <c r="WWT175" s="175"/>
      <c r="WWU175" s="175"/>
      <c r="WWV175" s="175"/>
      <c r="WWW175" s="175"/>
      <c r="WWX175" s="175"/>
      <c r="WWY175" s="175"/>
      <c r="WWZ175" s="175"/>
      <c r="WXA175" s="175"/>
      <c r="WXB175" s="175"/>
      <c r="WXC175" s="175"/>
      <c r="WXD175" s="175"/>
      <c r="WXE175" s="175"/>
      <c r="WXF175" s="175"/>
      <c r="WXG175" s="175"/>
      <c r="WXH175" s="175"/>
      <c r="WXI175" s="175"/>
      <c r="WXJ175" s="175"/>
      <c r="WXK175" s="175"/>
      <c r="WXL175" s="175"/>
      <c r="WXM175" s="175"/>
      <c r="WXN175" s="175"/>
      <c r="WXO175" s="175"/>
      <c r="WXP175" s="175"/>
      <c r="WXQ175" s="175"/>
      <c r="WXR175" s="175"/>
      <c r="WXS175" s="175"/>
      <c r="WXT175" s="175"/>
      <c r="WXU175" s="175"/>
      <c r="WXV175" s="175"/>
      <c r="WXW175" s="175"/>
      <c r="WXX175" s="175"/>
      <c r="WXY175" s="175"/>
      <c r="WXZ175" s="175"/>
      <c r="WYA175" s="175"/>
      <c r="WYB175" s="175"/>
      <c r="WYC175" s="175"/>
      <c r="WYD175" s="175"/>
      <c r="WYE175" s="175"/>
      <c r="WYF175" s="175"/>
      <c r="WYG175" s="175"/>
      <c r="WYH175" s="175"/>
      <c r="WYI175" s="175"/>
      <c r="WYJ175" s="175"/>
      <c r="WYK175" s="175"/>
      <c r="WYL175" s="175"/>
      <c r="WYM175" s="175"/>
      <c r="WYN175" s="175"/>
      <c r="WYO175" s="175"/>
      <c r="WYP175" s="175"/>
      <c r="WYQ175" s="175"/>
      <c r="WYR175" s="175"/>
      <c r="WYS175" s="175"/>
      <c r="WYT175" s="175"/>
      <c r="WYU175" s="175"/>
      <c r="WYV175" s="175"/>
      <c r="WYW175" s="175"/>
      <c r="WYX175" s="175"/>
      <c r="WYY175" s="175"/>
      <c r="WYZ175" s="175"/>
      <c r="WZA175" s="175"/>
      <c r="WZB175" s="175"/>
      <c r="WZC175" s="175"/>
      <c r="WZD175" s="175"/>
      <c r="WZE175" s="175"/>
      <c r="WZF175" s="175"/>
      <c r="WZG175" s="175"/>
      <c r="WZH175" s="175"/>
      <c r="WZI175" s="175"/>
      <c r="WZJ175" s="175"/>
      <c r="WZK175" s="175"/>
      <c r="WZL175" s="175"/>
      <c r="WZM175" s="175"/>
      <c r="WZN175" s="175"/>
      <c r="WZO175" s="175"/>
      <c r="WZP175" s="175"/>
      <c r="WZQ175" s="175"/>
      <c r="WZR175" s="175"/>
      <c r="WZS175" s="175"/>
      <c r="WZT175" s="175"/>
      <c r="WZU175" s="175"/>
      <c r="WZV175" s="175"/>
      <c r="WZW175" s="175"/>
      <c r="WZX175" s="175"/>
      <c r="WZY175" s="175"/>
      <c r="WZZ175" s="175"/>
      <c r="XAA175" s="175"/>
      <c r="XAB175" s="175"/>
      <c r="XAC175" s="175"/>
      <c r="XAD175" s="175"/>
      <c r="XAE175" s="175"/>
      <c r="XAF175" s="175"/>
      <c r="XAG175" s="175"/>
      <c r="XAH175" s="175"/>
      <c r="XAI175" s="175"/>
      <c r="XAJ175" s="175"/>
      <c r="XAK175" s="175"/>
      <c r="XAL175" s="175"/>
      <c r="XAM175" s="175"/>
      <c r="XAN175" s="175"/>
      <c r="XAO175" s="175"/>
      <c r="XAP175" s="175"/>
      <c r="XAQ175" s="175"/>
      <c r="XAR175" s="175"/>
      <c r="XAS175" s="175"/>
      <c r="XAT175" s="175"/>
      <c r="XAU175" s="175"/>
      <c r="XAV175" s="175"/>
      <c r="XAW175" s="175"/>
      <c r="XAX175" s="175"/>
      <c r="XAY175" s="175"/>
      <c r="XAZ175" s="175"/>
      <c r="XBA175" s="175"/>
      <c r="XBB175" s="175"/>
      <c r="XBC175" s="175"/>
      <c r="XBD175" s="175"/>
      <c r="XBE175" s="175"/>
      <c r="XBF175" s="175"/>
      <c r="XBG175" s="175"/>
      <c r="XBH175" s="175"/>
      <c r="XBI175" s="175"/>
      <c r="XBJ175" s="175"/>
      <c r="XBK175" s="175"/>
      <c r="XBL175" s="175"/>
      <c r="XBM175" s="175"/>
      <c r="XBN175" s="175"/>
      <c r="XBO175" s="175"/>
      <c r="XBP175" s="175"/>
      <c r="XBQ175" s="175"/>
      <c r="XBR175" s="175"/>
      <c r="XBS175" s="175"/>
      <c r="XBT175" s="175"/>
      <c r="XBU175" s="175"/>
      <c r="XBV175" s="175"/>
      <c r="XBW175" s="175"/>
      <c r="XBX175" s="175"/>
      <c r="XBY175" s="175"/>
      <c r="XBZ175" s="175"/>
      <c r="XCA175" s="175"/>
      <c r="XCB175" s="175"/>
      <c r="XCC175" s="175"/>
      <c r="XCD175" s="175"/>
      <c r="XCE175" s="175"/>
      <c r="XCF175" s="175"/>
      <c r="XCG175" s="175"/>
      <c r="XCH175" s="175"/>
      <c r="XCI175" s="175"/>
      <c r="XCJ175" s="175"/>
      <c r="XCK175" s="175"/>
      <c r="XCL175" s="175"/>
      <c r="XCM175" s="175"/>
      <c r="XCN175" s="175"/>
      <c r="XCO175" s="175"/>
      <c r="XCP175" s="175"/>
      <c r="XCQ175" s="175"/>
      <c r="XCR175" s="175"/>
      <c r="XCS175" s="175"/>
      <c r="XCT175" s="175"/>
      <c r="XCU175" s="175"/>
      <c r="XCV175" s="175"/>
      <c r="XCW175" s="175"/>
      <c r="XCX175" s="175"/>
      <c r="XCY175" s="175"/>
      <c r="XCZ175" s="175"/>
      <c r="XDA175" s="175"/>
      <c r="XDB175" s="175"/>
      <c r="XDC175" s="175"/>
      <c r="XDD175" s="175"/>
      <c r="XDE175" s="175"/>
      <c r="XDF175" s="175"/>
      <c r="XDG175" s="175"/>
      <c r="XDH175" s="175"/>
      <c r="XDI175" s="175"/>
      <c r="XDJ175" s="175"/>
      <c r="XDK175" s="175"/>
      <c r="XDL175" s="175"/>
      <c r="XDM175" s="175"/>
      <c r="XDN175" s="175"/>
      <c r="XDO175" s="175"/>
      <c r="XDP175" s="175"/>
      <c r="XDQ175" s="175"/>
      <c r="XDR175" s="175"/>
      <c r="XDS175" s="175"/>
      <c r="XDT175" s="175"/>
      <c r="XDU175" s="175"/>
      <c r="XDV175" s="175"/>
      <c r="XDW175" s="175"/>
      <c r="XDX175" s="175"/>
      <c r="XDY175" s="175"/>
      <c r="XDZ175" s="175"/>
      <c r="XEA175" s="175"/>
      <c r="XEB175" s="175"/>
      <c r="XEC175" s="175"/>
      <c r="XED175" s="175"/>
      <c r="XEE175" s="175"/>
      <c r="XEF175" s="175"/>
      <c r="XEG175" s="175"/>
      <c r="XEH175" s="175"/>
      <c r="XEI175" s="175"/>
      <c r="XEJ175" s="175"/>
      <c r="XEK175" s="175"/>
      <c r="XEL175" s="175"/>
      <c r="XEM175" s="175"/>
      <c r="XEN175" s="175"/>
      <c r="XEO175" s="175"/>
      <c r="XEP175" s="175"/>
      <c r="XEQ175" s="175"/>
      <c r="XER175" s="175"/>
      <c r="XES175" s="175"/>
      <c r="XET175" s="175"/>
      <c r="XEU175" s="175"/>
      <c r="XEV175" s="175"/>
    </row>
    <row r="177" spans="1:16376" s="127" customFormat="1">
      <c r="A177" s="211"/>
      <c r="B177" s="211"/>
      <c r="C177" s="175"/>
      <c r="D177" s="181"/>
      <c r="E177" s="187"/>
      <c r="F177" s="181"/>
      <c r="G177" s="181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  <c r="BI177" s="175"/>
      <c r="BJ177" s="175"/>
      <c r="BK177" s="175"/>
      <c r="BL177" s="175"/>
      <c r="BM177" s="175"/>
      <c r="BN177" s="175"/>
      <c r="BO177" s="175"/>
      <c r="BP177" s="175"/>
      <c r="BQ177" s="175"/>
      <c r="BR177" s="175"/>
      <c r="BS177" s="175"/>
      <c r="BT177" s="175"/>
      <c r="BU177" s="175"/>
      <c r="BV177" s="175"/>
      <c r="BW177" s="175"/>
      <c r="BX177" s="175"/>
      <c r="BY177" s="175"/>
      <c r="BZ177" s="175"/>
      <c r="CA177" s="175"/>
      <c r="CB177" s="175"/>
      <c r="CC177" s="175"/>
      <c r="CD177" s="175"/>
      <c r="CE177" s="175"/>
      <c r="CF177" s="175"/>
      <c r="CG177" s="175"/>
      <c r="CH177" s="175"/>
      <c r="CI177" s="175"/>
      <c r="CJ177" s="175"/>
      <c r="CK177" s="175"/>
      <c r="CL177" s="175"/>
      <c r="CM177" s="175"/>
      <c r="CN177" s="175"/>
      <c r="CO177" s="175"/>
      <c r="CP177" s="175"/>
      <c r="CQ177" s="175"/>
      <c r="CR177" s="175"/>
      <c r="CS177" s="175"/>
      <c r="CT177" s="175"/>
      <c r="CU177" s="175"/>
      <c r="CV177" s="175"/>
      <c r="CW177" s="175"/>
      <c r="CX177" s="175"/>
      <c r="CY177" s="175"/>
      <c r="CZ177" s="175"/>
      <c r="DA177" s="175"/>
      <c r="DB177" s="175"/>
      <c r="DC177" s="175"/>
      <c r="DD177" s="175"/>
      <c r="DE177" s="175"/>
      <c r="DF177" s="175"/>
      <c r="DG177" s="175"/>
      <c r="DH177" s="175"/>
      <c r="DI177" s="175"/>
      <c r="DJ177" s="175"/>
      <c r="DK177" s="175"/>
      <c r="DL177" s="175"/>
      <c r="DM177" s="175"/>
      <c r="DN177" s="175"/>
      <c r="DO177" s="175"/>
      <c r="DP177" s="175"/>
      <c r="DQ177" s="175"/>
      <c r="DR177" s="175"/>
      <c r="DS177" s="175"/>
      <c r="DT177" s="175"/>
      <c r="DU177" s="175"/>
      <c r="DV177" s="175"/>
      <c r="DW177" s="175"/>
      <c r="DX177" s="175"/>
      <c r="DY177" s="175"/>
      <c r="DZ177" s="175"/>
      <c r="EA177" s="175"/>
      <c r="EB177" s="175"/>
      <c r="EC177" s="175"/>
      <c r="ED177" s="175"/>
      <c r="EE177" s="175"/>
      <c r="EF177" s="175"/>
      <c r="EG177" s="175"/>
      <c r="EH177" s="175"/>
      <c r="EI177" s="175"/>
      <c r="EJ177" s="175"/>
      <c r="EK177" s="175"/>
      <c r="EL177" s="175"/>
      <c r="EM177" s="175"/>
      <c r="EN177" s="175"/>
      <c r="EO177" s="175"/>
      <c r="EP177" s="175"/>
      <c r="EQ177" s="175"/>
      <c r="ER177" s="175"/>
      <c r="ES177" s="175"/>
      <c r="ET177" s="175"/>
      <c r="EU177" s="175"/>
      <c r="EV177" s="175"/>
      <c r="EW177" s="175"/>
      <c r="EX177" s="175"/>
      <c r="EY177" s="175"/>
      <c r="EZ177" s="175"/>
      <c r="FA177" s="175"/>
      <c r="FB177" s="175"/>
      <c r="FC177" s="175"/>
      <c r="FD177" s="175"/>
      <c r="FE177" s="175"/>
      <c r="FF177" s="175"/>
      <c r="FG177" s="175"/>
      <c r="FH177" s="175"/>
      <c r="FI177" s="175"/>
      <c r="FJ177" s="175"/>
      <c r="FK177" s="175"/>
      <c r="FL177" s="175"/>
      <c r="FM177" s="175"/>
      <c r="FN177" s="175"/>
      <c r="FO177" s="175"/>
      <c r="FP177" s="175"/>
      <c r="FQ177" s="175"/>
      <c r="FR177" s="175"/>
      <c r="FS177" s="175"/>
      <c r="FT177" s="175"/>
      <c r="FU177" s="175"/>
      <c r="FV177" s="175"/>
      <c r="FW177" s="175"/>
      <c r="FX177" s="175"/>
      <c r="FY177" s="175"/>
      <c r="FZ177" s="175"/>
      <c r="GA177" s="175"/>
      <c r="GB177" s="175"/>
      <c r="GC177" s="175"/>
      <c r="GD177" s="175"/>
      <c r="GE177" s="175"/>
      <c r="GF177" s="175"/>
      <c r="GG177" s="175"/>
      <c r="GH177" s="175"/>
      <c r="GI177" s="175"/>
      <c r="GJ177" s="175"/>
      <c r="GK177" s="175"/>
      <c r="GL177" s="175"/>
      <c r="GM177" s="175"/>
      <c r="GN177" s="175"/>
      <c r="GO177" s="175"/>
      <c r="GP177" s="175"/>
      <c r="GQ177" s="175"/>
      <c r="GR177" s="175"/>
      <c r="GS177" s="175"/>
      <c r="GT177" s="175"/>
      <c r="GU177" s="175"/>
      <c r="GV177" s="175"/>
      <c r="GW177" s="175"/>
      <c r="GX177" s="175"/>
      <c r="GY177" s="175"/>
      <c r="GZ177" s="175"/>
      <c r="HA177" s="175"/>
      <c r="HB177" s="175"/>
      <c r="HC177" s="175"/>
      <c r="HD177" s="175"/>
      <c r="HE177" s="175"/>
      <c r="HF177" s="175"/>
      <c r="HG177" s="175"/>
      <c r="HH177" s="175"/>
      <c r="HI177" s="175"/>
      <c r="HJ177" s="175"/>
      <c r="HK177" s="175"/>
      <c r="HL177" s="175"/>
      <c r="HM177" s="175"/>
      <c r="HN177" s="175"/>
      <c r="HO177" s="175"/>
      <c r="HP177" s="175"/>
      <c r="HQ177" s="175"/>
      <c r="HR177" s="175"/>
      <c r="HS177" s="175"/>
      <c r="HT177" s="175"/>
      <c r="HU177" s="175"/>
      <c r="HV177" s="175"/>
      <c r="HW177" s="175"/>
      <c r="HX177" s="175"/>
      <c r="HY177" s="175"/>
      <c r="HZ177" s="175"/>
      <c r="IA177" s="175"/>
      <c r="IB177" s="175"/>
      <c r="IC177" s="175"/>
      <c r="ID177" s="175"/>
      <c r="IE177" s="175"/>
      <c r="IF177" s="175"/>
      <c r="IG177" s="175"/>
      <c r="IH177" s="175"/>
      <c r="II177" s="175"/>
      <c r="IJ177" s="175"/>
      <c r="IK177" s="175"/>
      <c r="IL177" s="175"/>
      <c r="IM177" s="175"/>
      <c r="IN177" s="175"/>
      <c r="IO177" s="175"/>
      <c r="IP177" s="175"/>
      <c r="IQ177" s="175"/>
      <c r="IR177" s="175"/>
      <c r="IS177" s="175"/>
      <c r="IT177" s="175"/>
      <c r="IU177" s="175"/>
      <c r="IV177" s="175"/>
      <c r="IW177" s="175"/>
      <c r="IX177" s="175"/>
      <c r="IY177" s="175"/>
      <c r="IZ177" s="175"/>
      <c r="JA177" s="175"/>
      <c r="JB177" s="175"/>
      <c r="JC177" s="175"/>
      <c r="JD177" s="175"/>
      <c r="JE177" s="175"/>
      <c r="JF177" s="175"/>
      <c r="JG177" s="175"/>
      <c r="JH177" s="175"/>
      <c r="JI177" s="175"/>
      <c r="JJ177" s="175"/>
      <c r="JK177" s="175"/>
      <c r="JL177" s="175"/>
      <c r="JM177" s="175"/>
      <c r="JN177" s="175"/>
      <c r="JO177" s="175"/>
      <c r="JP177" s="175"/>
      <c r="JQ177" s="175"/>
      <c r="JR177" s="175"/>
      <c r="JS177" s="175"/>
      <c r="JT177" s="175"/>
      <c r="JU177" s="175"/>
      <c r="JV177" s="175"/>
      <c r="JW177" s="175"/>
      <c r="JX177" s="175"/>
      <c r="JY177" s="175"/>
      <c r="JZ177" s="175"/>
      <c r="KA177" s="175"/>
      <c r="KB177" s="175"/>
      <c r="KC177" s="175"/>
      <c r="KD177" s="175"/>
      <c r="KE177" s="175"/>
      <c r="KF177" s="175"/>
      <c r="KG177" s="175"/>
      <c r="KH177" s="175"/>
      <c r="KI177" s="175"/>
      <c r="KJ177" s="175"/>
      <c r="KK177" s="175"/>
      <c r="KL177" s="175"/>
      <c r="KM177" s="175"/>
      <c r="KN177" s="175"/>
      <c r="KO177" s="175"/>
      <c r="KP177" s="175"/>
      <c r="KQ177" s="175"/>
      <c r="KR177" s="175"/>
      <c r="KS177" s="175"/>
      <c r="KT177" s="175"/>
      <c r="KU177" s="175"/>
      <c r="KV177" s="175"/>
      <c r="KW177" s="175"/>
      <c r="KX177" s="175"/>
      <c r="KY177" s="175"/>
      <c r="KZ177" s="175"/>
      <c r="LA177" s="175"/>
      <c r="LB177" s="175"/>
      <c r="LC177" s="175"/>
      <c r="LD177" s="175"/>
      <c r="LE177" s="175"/>
      <c r="LF177" s="175"/>
      <c r="LG177" s="175"/>
      <c r="LH177" s="175"/>
      <c r="LI177" s="175"/>
      <c r="LJ177" s="175"/>
      <c r="LK177" s="175"/>
      <c r="LL177" s="175"/>
      <c r="LM177" s="175"/>
      <c r="LN177" s="175"/>
      <c r="LO177" s="175"/>
      <c r="LP177" s="175"/>
      <c r="LQ177" s="175"/>
      <c r="LR177" s="175"/>
      <c r="LS177" s="175"/>
      <c r="LT177" s="175"/>
      <c r="LU177" s="175"/>
      <c r="LV177" s="175"/>
      <c r="LW177" s="175"/>
      <c r="LX177" s="175"/>
      <c r="LY177" s="175"/>
      <c r="LZ177" s="175"/>
      <c r="MA177" s="175"/>
      <c r="MB177" s="175"/>
      <c r="MC177" s="175"/>
      <c r="MD177" s="175"/>
      <c r="ME177" s="175"/>
      <c r="MF177" s="175"/>
      <c r="MG177" s="175"/>
      <c r="MH177" s="175"/>
      <c r="MI177" s="175"/>
      <c r="MJ177" s="175"/>
      <c r="MK177" s="175"/>
      <c r="ML177" s="175"/>
      <c r="MM177" s="175"/>
      <c r="MN177" s="175"/>
      <c r="MO177" s="175"/>
      <c r="MP177" s="175"/>
      <c r="MQ177" s="175"/>
      <c r="MR177" s="175"/>
      <c r="MS177" s="175"/>
      <c r="MT177" s="175"/>
      <c r="MU177" s="175"/>
      <c r="MV177" s="175"/>
      <c r="MW177" s="175"/>
      <c r="MX177" s="175"/>
      <c r="MY177" s="175"/>
      <c r="MZ177" s="175"/>
      <c r="NA177" s="175"/>
      <c r="NB177" s="175"/>
      <c r="NC177" s="175"/>
      <c r="ND177" s="175"/>
      <c r="NE177" s="175"/>
      <c r="NF177" s="175"/>
      <c r="NG177" s="175"/>
      <c r="NH177" s="175"/>
      <c r="NI177" s="175"/>
      <c r="NJ177" s="175"/>
      <c r="NK177" s="175"/>
      <c r="NL177" s="175"/>
      <c r="NM177" s="175"/>
      <c r="NN177" s="175"/>
      <c r="NO177" s="175"/>
      <c r="NP177" s="175"/>
      <c r="NQ177" s="175"/>
      <c r="NR177" s="175"/>
      <c r="NS177" s="175"/>
      <c r="NT177" s="175"/>
      <c r="NU177" s="175"/>
      <c r="NV177" s="175"/>
      <c r="NW177" s="175"/>
      <c r="NX177" s="175"/>
      <c r="NY177" s="175"/>
      <c r="NZ177" s="175"/>
      <c r="OA177" s="175"/>
      <c r="OB177" s="175"/>
      <c r="OC177" s="175"/>
      <c r="OD177" s="175"/>
      <c r="OE177" s="175"/>
      <c r="OF177" s="175"/>
      <c r="OG177" s="175"/>
      <c r="OH177" s="175"/>
      <c r="OI177" s="175"/>
      <c r="OJ177" s="175"/>
      <c r="OK177" s="175"/>
      <c r="OL177" s="175"/>
      <c r="OM177" s="175"/>
      <c r="ON177" s="175"/>
      <c r="OO177" s="175"/>
      <c r="OP177" s="175"/>
      <c r="OQ177" s="175"/>
      <c r="OR177" s="175"/>
      <c r="OS177" s="175"/>
      <c r="OT177" s="175"/>
      <c r="OU177" s="175"/>
      <c r="OV177" s="175"/>
      <c r="OW177" s="175"/>
      <c r="OX177" s="175"/>
      <c r="OY177" s="175"/>
      <c r="OZ177" s="175"/>
      <c r="PA177" s="175"/>
      <c r="PB177" s="175"/>
      <c r="PC177" s="175"/>
      <c r="PD177" s="175"/>
      <c r="PE177" s="175"/>
      <c r="PF177" s="175"/>
      <c r="PG177" s="175"/>
      <c r="PH177" s="175"/>
      <c r="PI177" s="175"/>
      <c r="PJ177" s="175"/>
      <c r="PK177" s="175"/>
      <c r="PL177" s="175"/>
      <c r="PM177" s="175"/>
      <c r="PN177" s="175"/>
      <c r="PO177" s="175"/>
      <c r="PP177" s="175"/>
      <c r="PQ177" s="175"/>
      <c r="PR177" s="175"/>
      <c r="PS177" s="175"/>
      <c r="PT177" s="175"/>
      <c r="PU177" s="175"/>
      <c r="PV177" s="175"/>
      <c r="PW177" s="175"/>
      <c r="PX177" s="175"/>
      <c r="PY177" s="175"/>
      <c r="PZ177" s="175"/>
      <c r="QA177" s="175"/>
      <c r="QB177" s="175"/>
      <c r="QC177" s="175"/>
      <c r="QD177" s="175"/>
      <c r="QE177" s="175"/>
      <c r="QF177" s="175"/>
      <c r="QG177" s="175"/>
      <c r="QH177" s="175"/>
      <c r="QI177" s="175"/>
      <c r="QJ177" s="175"/>
      <c r="QK177" s="175"/>
      <c r="QL177" s="175"/>
      <c r="QM177" s="175"/>
      <c r="QN177" s="175"/>
      <c r="QO177" s="175"/>
      <c r="QP177" s="175"/>
      <c r="QQ177" s="175"/>
      <c r="QR177" s="175"/>
      <c r="QS177" s="175"/>
      <c r="QT177" s="175"/>
      <c r="QU177" s="175"/>
      <c r="QV177" s="175"/>
      <c r="QW177" s="175"/>
      <c r="QX177" s="175"/>
      <c r="QY177" s="175"/>
      <c r="QZ177" s="175"/>
      <c r="RA177" s="175"/>
      <c r="RB177" s="175"/>
      <c r="RC177" s="175"/>
      <c r="RD177" s="175"/>
      <c r="RE177" s="175"/>
      <c r="RF177" s="175"/>
      <c r="RG177" s="175"/>
      <c r="RH177" s="175"/>
      <c r="RI177" s="175"/>
      <c r="RJ177" s="175"/>
      <c r="RK177" s="175"/>
      <c r="RL177" s="175"/>
      <c r="RM177" s="175"/>
      <c r="RN177" s="175"/>
      <c r="RO177" s="175"/>
      <c r="RP177" s="175"/>
      <c r="RQ177" s="175"/>
      <c r="RR177" s="175"/>
      <c r="RS177" s="175"/>
      <c r="RT177" s="175"/>
      <c r="RU177" s="175"/>
      <c r="RV177" s="175"/>
      <c r="RW177" s="175"/>
      <c r="RX177" s="175"/>
      <c r="RY177" s="175"/>
      <c r="RZ177" s="175"/>
      <c r="SA177" s="175"/>
      <c r="SB177" s="175"/>
      <c r="SC177" s="175"/>
      <c r="SD177" s="175"/>
      <c r="SE177" s="175"/>
      <c r="SF177" s="175"/>
      <c r="SG177" s="175"/>
      <c r="SH177" s="175"/>
      <c r="SI177" s="175"/>
      <c r="SJ177" s="175"/>
      <c r="SK177" s="175"/>
      <c r="SL177" s="175"/>
      <c r="SM177" s="175"/>
      <c r="SN177" s="175"/>
      <c r="SO177" s="175"/>
      <c r="SP177" s="175"/>
      <c r="SQ177" s="175"/>
      <c r="SR177" s="175"/>
      <c r="SS177" s="175"/>
      <c r="ST177" s="175"/>
      <c r="SU177" s="175"/>
      <c r="SV177" s="175"/>
      <c r="SW177" s="175"/>
      <c r="SX177" s="175"/>
      <c r="SY177" s="175"/>
      <c r="SZ177" s="175"/>
      <c r="TA177" s="175"/>
      <c r="TB177" s="175"/>
      <c r="TC177" s="175"/>
      <c r="TD177" s="175"/>
      <c r="TE177" s="175"/>
      <c r="TF177" s="175"/>
      <c r="TG177" s="175"/>
      <c r="TH177" s="175"/>
      <c r="TI177" s="175"/>
      <c r="TJ177" s="175"/>
      <c r="TK177" s="175"/>
      <c r="TL177" s="175"/>
      <c r="TM177" s="175"/>
      <c r="TN177" s="175"/>
      <c r="TO177" s="175"/>
      <c r="TP177" s="175"/>
      <c r="TQ177" s="175"/>
      <c r="TR177" s="175"/>
      <c r="TS177" s="175"/>
      <c r="TT177" s="175"/>
      <c r="TU177" s="175"/>
      <c r="TV177" s="175"/>
      <c r="TW177" s="175"/>
      <c r="TX177" s="175"/>
      <c r="TY177" s="175"/>
      <c r="TZ177" s="175"/>
      <c r="UA177" s="175"/>
      <c r="UB177" s="175"/>
      <c r="UC177" s="175"/>
      <c r="UD177" s="175"/>
      <c r="UE177" s="175"/>
      <c r="UF177" s="175"/>
      <c r="UG177" s="175"/>
      <c r="UH177" s="175"/>
      <c r="UI177" s="175"/>
      <c r="UJ177" s="175"/>
      <c r="UK177" s="175"/>
      <c r="UL177" s="175"/>
      <c r="UM177" s="175"/>
      <c r="UN177" s="175"/>
      <c r="UO177" s="175"/>
      <c r="UP177" s="175"/>
      <c r="UQ177" s="175"/>
      <c r="UR177" s="175"/>
      <c r="US177" s="175"/>
      <c r="UT177" s="175"/>
      <c r="UU177" s="175"/>
      <c r="UV177" s="175"/>
      <c r="UW177" s="175"/>
      <c r="UX177" s="175"/>
      <c r="UY177" s="175"/>
      <c r="UZ177" s="175"/>
      <c r="VA177" s="175"/>
      <c r="VB177" s="175"/>
      <c r="VC177" s="175"/>
      <c r="VD177" s="175"/>
      <c r="VE177" s="175"/>
      <c r="VF177" s="175"/>
      <c r="VG177" s="175"/>
      <c r="VH177" s="175"/>
      <c r="VI177" s="175"/>
      <c r="VJ177" s="175"/>
      <c r="VK177" s="175"/>
      <c r="VL177" s="175"/>
      <c r="VM177" s="175"/>
      <c r="VN177" s="175"/>
      <c r="VO177" s="175"/>
      <c r="VP177" s="175"/>
      <c r="VQ177" s="175"/>
      <c r="VR177" s="175"/>
      <c r="VS177" s="175"/>
      <c r="VT177" s="175"/>
      <c r="VU177" s="175"/>
      <c r="VV177" s="175"/>
      <c r="VW177" s="175"/>
      <c r="VX177" s="175"/>
      <c r="VY177" s="175"/>
      <c r="VZ177" s="175"/>
      <c r="WA177" s="175"/>
      <c r="WB177" s="175"/>
      <c r="WC177" s="175"/>
      <c r="WD177" s="175"/>
      <c r="WE177" s="175"/>
      <c r="WF177" s="175"/>
      <c r="WG177" s="175"/>
      <c r="WH177" s="175"/>
      <c r="WI177" s="175"/>
      <c r="WJ177" s="175"/>
      <c r="WK177" s="175"/>
      <c r="WL177" s="175"/>
      <c r="WM177" s="175"/>
      <c r="WN177" s="175"/>
      <c r="WO177" s="175"/>
      <c r="WP177" s="175"/>
      <c r="WQ177" s="175"/>
      <c r="WR177" s="175"/>
      <c r="WS177" s="175"/>
      <c r="WT177" s="175"/>
      <c r="WU177" s="175"/>
      <c r="WV177" s="175"/>
      <c r="WW177" s="175"/>
      <c r="WX177" s="175"/>
      <c r="WY177" s="175"/>
      <c r="WZ177" s="175"/>
      <c r="XA177" s="175"/>
      <c r="XB177" s="175"/>
      <c r="XC177" s="175"/>
      <c r="XD177" s="175"/>
      <c r="XE177" s="175"/>
      <c r="XF177" s="175"/>
      <c r="XG177" s="175"/>
      <c r="XH177" s="175"/>
      <c r="XI177" s="175"/>
      <c r="XJ177" s="175"/>
      <c r="XK177" s="175"/>
      <c r="XL177" s="175"/>
      <c r="XM177" s="175"/>
      <c r="XN177" s="175"/>
      <c r="XO177" s="175"/>
      <c r="XP177" s="175"/>
      <c r="XQ177" s="175"/>
      <c r="XR177" s="175"/>
      <c r="XS177" s="175"/>
      <c r="XT177" s="175"/>
      <c r="XU177" s="175"/>
      <c r="XV177" s="175"/>
      <c r="XW177" s="175"/>
      <c r="XX177" s="175"/>
      <c r="XY177" s="175"/>
      <c r="XZ177" s="175"/>
      <c r="YA177" s="175"/>
      <c r="YB177" s="175"/>
      <c r="YC177" s="175"/>
      <c r="YD177" s="175"/>
      <c r="YE177" s="175"/>
      <c r="YF177" s="175"/>
      <c r="YG177" s="175"/>
      <c r="YH177" s="175"/>
      <c r="YI177" s="175"/>
      <c r="YJ177" s="175"/>
      <c r="YK177" s="175"/>
      <c r="YL177" s="175"/>
      <c r="YM177" s="175"/>
      <c r="YN177" s="175"/>
      <c r="YO177" s="175"/>
      <c r="YP177" s="175"/>
      <c r="YQ177" s="175"/>
      <c r="YR177" s="175"/>
      <c r="YS177" s="175"/>
      <c r="YT177" s="175"/>
      <c r="YU177" s="175"/>
      <c r="YV177" s="175"/>
      <c r="YW177" s="175"/>
      <c r="YX177" s="175"/>
      <c r="YY177" s="175"/>
      <c r="YZ177" s="175"/>
      <c r="ZA177" s="175"/>
      <c r="ZB177" s="175"/>
      <c r="ZC177" s="175"/>
      <c r="ZD177" s="175"/>
      <c r="ZE177" s="175"/>
      <c r="ZF177" s="175"/>
      <c r="ZG177" s="175"/>
      <c r="ZH177" s="175"/>
      <c r="ZI177" s="175"/>
      <c r="ZJ177" s="175"/>
      <c r="ZK177" s="175"/>
      <c r="ZL177" s="175"/>
      <c r="ZM177" s="175"/>
      <c r="ZN177" s="175"/>
      <c r="ZO177" s="175"/>
      <c r="ZP177" s="175"/>
      <c r="ZQ177" s="175"/>
      <c r="ZR177" s="175"/>
      <c r="ZS177" s="175"/>
      <c r="ZT177" s="175"/>
      <c r="ZU177" s="175"/>
      <c r="ZV177" s="175"/>
      <c r="ZW177" s="175"/>
      <c r="ZX177" s="175"/>
      <c r="ZY177" s="175"/>
      <c r="ZZ177" s="175"/>
      <c r="AAA177" s="175"/>
      <c r="AAB177" s="175"/>
      <c r="AAC177" s="175"/>
      <c r="AAD177" s="175"/>
      <c r="AAE177" s="175"/>
      <c r="AAF177" s="175"/>
      <c r="AAG177" s="175"/>
      <c r="AAH177" s="175"/>
      <c r="AAI177" s="175"/>
      <c r="AAJ177" s="175"/>
      <c r="AAK177" s="175"/>
      <c r="AAL177" s="175"/>
      <c r="AAM177" s="175"/>
      <c r="AAN177" s="175"/>
      <c r="AAO177" s="175"/>
      <c r="AAP177" s="175"/>
      <c r="AAQ177" s="175"/>
      <c r="AAR177" s="175"/>
      <c r="AAS177" s="175"/>
      <c r="AAT177" s="175"/>
      <c r="AAU177" s="175"/>
      <c r="AAV177" s="175"/>
      <c r="AAW177" s="175"/>
      <c r="AAX177" s="175"/>
      <c r="AAY177" s="175"/>
      <c r="AAZ177" s="175"/>
      <c r="ABA177" s="175"/>
      <c r="ABB177" s="175"/>
      <c r="ABC177" s="175"/>
      <c r="ABD177" s="175"/>
      <c r="ABE177" s="175"/>
      <c r="ABF177" s="175"/>
      <c r="ABG177" s="175"/>
      <c r="ABH177" s="175"/>
      <c r="ABI177" s="175"/>
      <c r="ABJ177" s="175"/>
      <c r="ABK177" s="175"/>
      <c r="ABL177" s="175"/>
      <c r="ABM177" s="175"/>
      <c r="ABN177" s="175"/>
      <c r="ABO177" s="175"/>
      <c r="ABP177" s="175"/>
      <c r="ABQ177" s="175"/>
      <c r="ABR177" s="175"/>
      <c r="ABS177" s="175"/>
      <c r="ABT177" s="175"/>
      <c r="ABU177" s="175"/>
      <c r="ABV177" s="175"/>
      <c r="ABW177" s="175"/>
      <c r="ABX177" s="175"/>
      <c r="ABY177" s="175"/>
      <c r="ABZ177" s="175"/>
      <c r="ACA177" s="175"/>
      <c r="ACB177" s="175"/>
      <c r="ACC177" s="175"/>
      <c r="ACD177" s="175"/>
      <c r="ACE177" s="175"/>
      <c r="ACF177" s="175"/>
      <c r="ACG177" s="175"/>
      <c r="ACH177" s="175"/>
      <c r="ACI177" s="175"/>
      <c r="ACJ177" s="175"/>
      <c r="ACK177" s="175"/>
      <c r="ACL177" s="175"/>
      <c r="ACM177" s="175"/>
      <c r="ACN177" s="175"/>
      <c r="ACO177" s="175"/>
      <c r="ACP177" s="175"/>
      <c r="ACQ177" s="175"/>
      <c r="ACR177" s="175"/>
      <c r="ACS177" s="175"/>
      <c r="ACT177" s="175"/>
      <c r="ACU177" s="175"/>
      <c r="ACV177" s="175"/>
      <c r="ACW177" s="175"/>
      <c r="ACX177" s="175"/>
      <c r="ACY177" s="175"/>
      <c r="ACZ177" s="175"/>
      <c r="ADA177" s="175"/>
      <c r="ADB177" s="175"/>
      <c r="ADC177" s="175"/>
      <c r="ADD177" s="175"/>
      <c r="ADE177" s="175"/>
      <c r="ADF177" s="175"/>
      <c r="ADG177" s="175"/>
      <c r="ADH177" s="175"/>
      <c r="ADI177" s="175"/>
      <c r="ADJ177" s="175"/>
      <c r="ADK177" s="175"/>
      <c r="ADL177" s="175"/>
      <c r="ADM177" s="175"/>
      <c r="ADN177" s="175"/>
      <c r="ADO177" s="175"/>
      <c r="ADP177" s="175"/>
      <c r="ADQ177" s="175"/>
      <c r="ADR177" s="175"/>
      <c r="ADS177" s="175"/>
      <c r="ADT177" s="175"/>
      <c r="ADU177" s="175"/>
      <c r="ADV177" s="175"/>
      <c r="ADW177" s="175"/>
      <c r="ADX177" s="175"/>
      <c r="ADY177" s="175"/>
      <c r="ADZ177" s="175"/>
      <c r="AEA177" s="175"/>
      <c r="AEB177" s="175"/>
      <c r="AEC177" s="175"/>
      <c r="AED177" s="175"/>
      <c r="AEE177" s="175"/>
      <c r="AEF177" s="175"/>
      <c r="AEG177" s="175"/>
      <c r="AEH177" s="175"/>
      <c r="AEI177" s="175"/>
      <c r="AEJ177" s="175"/>
      <c r="AEK177" s="175"/>
      <c r="AEL177" s="175"/>
      <c r="AEM177" s="175"/>
      <c r="AEN177" s="175"/>
      <c r="AEO177" s="175"/>
      <c r="AEP177" s="175"/>
      <c r="AEQ177" s="175"/>
      <c r="AER177" s="175"/>
      <c r="AES177" s="175"/>
      <c r="AET177" s="175"/>
      <c r="AEU177" s="175"/>
      <c r="AEV177" s="175"/>
      <c r="AEW177" s="175"/>
      <c r="AEX177" s="175"/>
      <c r="AEY177" s="175"/>
      <c r="AEZ177" s="175"/>
      <c r="AFA177" s="175"/>
      <c r="AFB177" s="175"/>
      <c r="AFC177" s="175"/>
      <c r="AFD177" s="175"/>
      <c r="AFE177" s="175"/>
      <c r="AFF177" s="175"/>
      <c r="AFG177" s="175"/>
      <c r="AFH177" s="175"/>
      <c r="AFI177" s="175"/>
      <c r="AFJ177" s="175"/>
      <c r="AFK177" s="175"/>
      <c r="AFL177" s="175"/>
      <c r="AFM177" s="175"/>
      <c r="AFN177" s="175"/>
      <c r="AFO177" s="175"/>
      <c r="AFP177" s="175"/>
      <c r="AFQ177" s="175"/>
      <c r="AFR177" s="175"/>
      <c r="AFS177" s="175"/>
      <c r="AFT177" s="175"/>
      <c r="AFU177" s="175"/>
      <c r="AFV177" s="175"/>
      <c r="AFW177" s="175"/>
      <c r="AFX177" s="175"/>
      <c r="AFY177" s="175"/>
      <c r="AFZ177" s="175"/>
      <c r="AGA177" s="175"/>
      <c r="AGB177" s="175"/>
      <c r="AGC177" s="175"/>
      <c r="AGD177" s="175"/>
      <c r="AGE177" s="175"/>
      <c r="AGF177" s="175"/>
      <c r="AGG177" s="175"/>
      <c r="AGH177" s="175"/>
      <c r="AGI177" s="175"/>
      <c r="AGJ177" s="175"/>
      <c r="AGK177" s="175"/>
      <c r="AGL177" s="175"/>
      <c r="AGM177" s="175"/>
      <c r="AGN177" s="175"/>
      <c r="AGO177" s="175"/>
      <c r="AGP177" s="175"/>
      <c r="AGQ177" s="175"/>
      <c r="AGR177" s="175"/>
      <c r="AGS177" s="175"/>
      <c r="AGT177" s="175"/>
      <c r="AGU177" s="175"/>
      <c r="AGV177" s="175"/>
      <c r="AGW177" s="175"/>
      <c r="AGX177" s="175"/>
      <c r="AGY177" s="175"/>
      <c r="AGZ177" s="175"/>
      <c r="AHA177" s="175"/>
      <c r="AHB177" s="175"/>
      <c r="AHC177" s="175"/>
      <c r="AHD177" s="175"/>
      <c r="AHE177" s="175"/>
      <c r="AHF177" s="175"/>
      <c r="AHG177" s="175"/>
      <c r="AHH177" s="175"/>
      <c r="AHI177" s="175"/>
      <c r="AHJ177" s="175"/>
      <c r="AHK177" s="175"/>
      <c r="AHL177" s="175"/>
      <c r="AHM177" s="175"/>
      <c r="AHN177" s="175"/>
      <c r="AHO177" s="175"/>
      <c r="AHP177" s="175"/>
      <c r="AHQ177" s="175"/>
      <c r="AHR177" s="175"/>
      <c r="AHS177" s="175"/>
      <c r="AHT177" s="175"/>
      <c r="AHU177" s="175"/>
      <c r="AHV177" s="175"/>
      <c r="AHW177" s="175"/>
      <c r="AHX177" s="175"/>
      <c r="AHY177" s="175"/>
      <c r="AHZ177" s="175"/>
      <c r="AIA177" s="175"/>
      <c r="AIB177" s="175"/>
      <c r="AIC177" s="175"/>
      <c r="AID177" s="175"/>
      <c r="AIE177" s="175"/>
      <c r="AIF177" s="175"/>
      <c r="AIG177" s="175"/>
      <c r="AIH177" s="175"/>
      <c r="AII177" s="175"/>
      <c r="AIJ177" s="175"/>
      <c r="AIK177" s="175"/>
      <c r="AIL177" s="175"/>
      <c r="AIM177" s="175"/>
      <c r="AIN177" s="175"/>
      <c r="AIO177" s="175"/>
      <c r="AIP177" s="175"/>
      <c r="AIQ177" s="175"/>
      <c r="AIR177" s="175"/>
      <c r="AIS177" s="175"/>
      <c r="AIT177" s="175"/>
      <c r="AIU177" s="175"/>
      <c r="AIV177" s="175"/>
      <c r="AIW177" s="175"/>
      <c r="AIX177" s="175"/>
      <c r="AIY177" s="175"/>
      <c r="AIZ177" s="175"/>
      <c r="AJA177" s="175"/>
      <c r="AJB177" s="175"/>
      <c r="AJC177" s="175"/>
      <c r="AJD177" s="175"/>
      <c r="AJE177" s="175"/>
      <c r="AJF177" s="175"/>
      <c r="AJG177" s="175"/>
      <c r="AJH177" s="175"/>
      <c r="AJI177" s="175"/>
      <c r="AJJ177" s="175"/>
      <c r="AJK177" s="175"/>
      <c r="AJL177" s="175"/>
      <c r="AJM177" s="175"/>
      <c r="AJN177" s="175"/>
      <c r="AJO177" s="175"/>
      <c r="AJP177" s="175"/>
      <c r="AJQ177" s="175"/>
      <c r="AJR177" s="175"/>
      <c r="AJS177" s="175"/>
      <c r="AJT177" s="175"/>
      <c r="AJU177" s="175"/>
      <c r="AJV177" s="175"/>
      <c r="AJW177" s="175"/>
      <c r="AJX177" s="175"/>
      <c r="AJY177" s="175"/>
      <c r="AJZ177" s="175"/>
      <c r="AKA177" s="175"/>
      <c r="AKB177" s="175"/>
      <c r="AKC177" s="175"/>
      <c r="AKD177" s="175"/>
      <c r="AKE177" s="175"/>
      <c r="AKF177" s="175"/>
      <c r="AKG177" s="175"/>
      <c r="AKH177" s="175"/>
      <c r="AKI177" s="175"/>
      <c r="AKJ177" s="175"/>
      <c r="AKK177" s="175"/>
      <c r="AKL177" s="175"/>
      <c r="AKM177" s="175"/>
      <c r="AKN177" s="175"/>
      <c r="AKO177" s="175"/>
      <c r="AKP177" s="175"/>
      <c r="AKQ177" s="175"/>
      <c r="AKR177" s="175"/>
      <c r="AKS177" s="175"/>
      <c r="AKT177" s="175"/>
      <c r="AKU177" s="175"/>
      <c r="AKV177" s="175"/>
      <c r="AKW177" s="175"/>
      <c r="AKX177" s="175"/>
      <c r="AKY177" s="175"/>
      <c r="AKZ177" s="175"/>
      <c r="ALA177" s="175"/>
      <c r="ALB177" s="175"/>
      <c r="ALC177" s="175"/>
      <c r="ALD177" s="175"/>
      <c r="ALE177" s="175"/>
      <c r="ALF177" s="175"/>
      <c r="ALG177" s="175"/>
      <c r="ALH177" s="175"/>
      <c r="ALI177" s="175"/>
      <c r="ALJ177" s="175"/>
      <c r="ALK177" s="175"/>
      <c r="ALL177" s="175"/>
      <c r="ALM177" s="175"/>
      <c r="ALN177" s="175"/>
      <c r="ALO177" s="175"/>
      <c r="ALP177" s="175"/>
      <c r="ALQ177" s="175"/>
      <c r="ALR177" s="175"/>
      <c r="ALS177" s="175"/>
      <c r="ALT177" s="175"/>
      <c r="ALU177" s="175"/>
      <c r="ALV177" s="175"/>
      <c r="ALW177" s="175"/>
      <c r="ALX177" s="175"/>
      <c r="ALY177" s="175"/>
      <c r="ALZ177" s="175"/>
      <c r="AMA177" s="175"/>
      <c r="AMB177" s="175"/>
      <c r="AMC177" s="175"/>
      <c r="AMD177" s="175"/>
      <c r="AME177" s="175"/>
      <c r="AMF177" s="175"/>
      <c r="AMG177" s="175"/>
      <c r="AMH177" s="175"/>
      <c r="AMI177" s="175"/>
      <c r="AMJ177" s="175"/>
      <c r="AMK177" s="175"/>
      <c r="AML177" s="175"/>
      <c r="AMM177" s="175"/>
      <c r="AMN177" s="175"/>
      <c r="AMO177" s="175"/>
      <c r="AMP177" s="175"/>
      <c r="AMQ177" s="175"/>
      <c r="AMR177" s="175"/>
      <c r="AMS177" s="175"/>
      <c r="AMT177" s="175"/>
      <c r="AMU177" s="175"/>
      <c r="AMV177" s="175"/>
      <c r="AMW177" s="175"/>
      <c r="AMX177" s="175"/>
      <c r="AMY177" s="175"/>
      <c r="AMZ177" s="175"/>
      <c r="ANA177" s="175"/>
      <c r="ANB177" s="175"/>
      <c r="ANC177" s="175"/>
      <c r="AND177" s="175"/>
      <c r="ANE177" s="175"/>
      <c r="ANF177" s="175"/>
      <c r="ANG177" s="175"/>
      <c r="ANH177" s="175"/>
      <c r="ANI177" s="175"/>
      <c r="ANJ177" s="175"/>
      <c r="ANK177" s="175"/>
      <c r="ANL177" s="175"/>
      <c r="ANM177" s="175"/>
      <c r="ANN177" s="175"/>
      <c r="ANO177" s="175"/>
      <c r="ANP177" s="175"/>
      <c r="ANQ177" s="175"/>
      <c r="ANR177" s="175"/>
      <c r="ANS177" s="175"/>
      <c r="ANT177" s="175"/>
      <c r="ANU177" s="175"/>
      <c r="ANV177" s="175"/>
      <c r="ANW177" s="175"/>
      <c r="ANX177" s="175"/>
      <c r="ANY177" s="175"/>
      <c r="ANZ177" s="175"/>
      <c r="AOA177" s="175"/>
      <c r="AOB177" s="175"/>
      <c r="AOC177" s="175"/>
      <c r="AOD177" s="175"/>
      <c r="AOE177" s="175"/>
      <c r="AOF177" s="175"/>
      <c r="AOG177" s="175"/>
      <c r="AOH177" s="175"/>
      <c r="AOI177" s="175"/>
      <c r="AOJ177" s="175"/>
      <c r="AOK177" s="175"/>
      <c r="AOL177" s="175"/>
      <c r="AOM177" s="175"/>
      <c r="AON177" s="175"/>
      <c r="AOO177" s="175"/>
      <c r="AOP177" s="175"/>
      <c r="AOQ177" s="175"/>
      <c r="AOR177" s="175"/>
      <c r="AOS177" s="175"/>
      <c r="AOT177" s="175"/>
      <c r="AOU177" s="175"/>
      <c r="AOV177" s="175"/>
      <c r="AOW177" s="175"/>
      <c r="AOX177" s="175"/>
      <c r="AOY177" s="175"/>
      <c r="AOZ177" s="175"/>
      <c r="APA177" s="175"/>
      <c r="APB177" s="175"/>
      <c r="APC177" s="175"/>
      <c r="APD177" s="175"/>
      <c r="APE177" s="175"/>
      <c r="APF177" s="175"/>
      <c r="APG177" s="175"/>
      <c r="APH177" s="175"/>
      <c r="API177" s="175"/>
      <c r="APJ177" s="175"/>
      <c r="APK177" s="175"/>
      <c r="APL177" s="175"/>
      <c r="APM177" s="175"/>
      <c r="APN177" s="175"/>
      <c r="APO177" s="175"/>
      <c r="APP177" s="175"/>
      <c r="APQ177" s="175"/>
      <c r="APR177" s="175"/>
      <c r="APS177" s="175"/>
      <c r="APT177" s="175"/>
      <c r="APU177" s="175"/>
      <c r="APV177" s="175"/>
      <c r="APW177" s="175"/>
      <c r="APX177" s="175"/>
      <c r="APY177" s="175"/>
      <c r="APZ177" s="175"/>
      <c r="AQA177" s="175"/>
      <c r="AQB177" s="175"/>
      <c r="AQC177" s="175"/>
      <c r="AQD177" s="175"/>
      <c r="AQE177" s="175"/>
      <c r="AQF177" s="175"/>
      <c r="AQG177" s="175"/>
      <c r="AQH177" s="175"/>
      <c r="AQI177" s="175"/>
      <c r="AQJ177" s="175"/>
      <c r="AQK177" s="175"/>
      <c r="AQL177" s="175"/>
      <c r="AQM177" s="175"/>
      <c r="AQN177" s="175"/>
      <c r="AQO177" s="175"/>
      <c r="AQP177" s="175"/>
      <c r="AQQ177" s="175"/>
      <c r="AQR177" s="175"/>
      <c r="AQS177" s="175"/>
      <c r="AQT177" s="175"/>
      <c r="AQU177" s="175"/>
      <c r="AQV177" s="175"/>
      <c r="AQW177" s="175"/>
      <c r="AQX177" s="175"/>
      <c r="AQY177" s="175"/>
      <c r="AQZ177" s="175"/>
      <c r="ARA177" s="175"/>
      <c r="ARB177" s="175"/>
      <c r="ARC177" s="175"/>
      <c r="ARD177" s="175"/>
      <c r="ARE177" s="175"/>
      <c r="ARF177" s="175"/>
      <c r="ARG177" s="175"/>
      <c r="ARH177" s="175"/>
      <c r="ARI177" s="175"/>
      <c r="ARJ177" s="175"/>
      <c r="ARK177" s="175"/>
      <c r="ARL177" s="175"/>
      <c r="ARM177" s="175"/>
      <c r="ARN177" s="175"/>
      <c r="ARO177" s="175"/>
      <c r="ARP177" s="175"/>
      <c r="ARQ177" s="175"/>
      <c r="ARR177" s="175"/>
      <c r="ARS177" s="175"/>
      <c r="ART177" s="175"/>
      <c r="ARU177" s="175"/>
      <c r="ARV177" s="175"/>
      <c r="ARW177" s="175"/>
      <c r="ARX177" s="175"/>
      <c r="ARY177" s="175"/>
      <c r="ARZ177" s="175"/>
      <c r="ASA177" s="175"/>
      <c r="ASB177" s="175"/>
      <c r="ASC177" s="175"/>
      <c r="ASD177" s="175"/>
      <c r="ASE177" s="175"/>
      <c r="ASF177" s="175"/>
      <c r="ASG177" s="175"/>
      <c r="ASH177" s="175"/>
      <c r="ASI177" s="175"/>
      <c r="ASJ177" s="175"/>
      <c r="ASK177" s="175"/>
      <c r="ASL177" s="175"/>
      <c r="ASM177" s="175"/>
      <c r="ASN177" s="175"/>
      <c r="ASO177" s="175"/>
      <c r="ASP177" s="175"/>
      <c r="ASQ177" s="175"/>
      <c r="ASR177" s="175"/>
      <c r="ASS177" s="175"/>
      <c r="AST177" s="175"/>
      <c r="ASU177" s="175"/>
      <c r="ASV177" s="175"/>
      <c r="ASW177" s="175"/>
      <c r="ASX177" s="175"/>
      <c r="ASY177" s="175"/>
      <c r="ASZ177" s="175"/>
      <c r="ATA177" s="175"/>
      <c r="ATB177" s="175"/>
      <c r="ATC177" s="175"/>
      <c r="ATD177" s="175"/>
      <c r="ATE177" s="175"/>
      <c r="ATF177" s="175"/>
      <c r="ATG177" s="175"/>
      <c r="ATH177" s="175"/>
      <c r="ATI177" s="175"/>
      <c r="ATJ177" s="175"/>
      <c r="ATK177" s="175"/>
      <c r="ATL177" s="175"/>
      <c r="ATM177" s="175"/>
      <c r="ATN177" s="175"/>
      <c r="ATO177" s="175"/>
      <c r="ATP177" s="175"/>
      <c r="ATQ177" s="175"/>
      <c r="ATR177" s="175"/>
      <c r="ATS177" s="175"/>
      <c r="ATT177" s="175"/>
      <c r="ATU177" s="175"/>
      <c r="ATV177" s="175"/>
      <c r="ATW177" s="175"/>
      <c r="ATX177" s="175"/>
      <c r="ATY177" s="175"/>
      <c r="ATZ177" s="175"/>
      <c r="AUA177" s="175"/>
      <c r="AUB177" s="175"/>
      <c r="AUC177" s="175"/>
      <c r="AUD177" s="175"/>
      <c r="AUE177" s="175"/>
      <c r="AUF177" s="175"/>
      <c r="AUG177" s="175"/>
      <c r="AUH177" s="175"/>
      <c r="AUI177" s="175"/>
      <c r="AUJ177" s="175"/>
      <c r="AUK177" s="175"/>
      <c r="AUL177" s="175"/>
      <c r="AUM177" s="175"/>
      <c r="AUN177" s="175"/>
      <c r="AUO177" s="175"/>
      <c r="AUP177" s="175"/>
      <c r="AUQ177" s="175"/>
      <c r="AUR177" s="175"/>
      <c r="AUS177" s="175"/>
      <c r="AUT177" s="175"/>
      <c r="AUU177" s="175"/>
      <c r="AUV177" s="175"/>
      <c r="AUW177" s="175"/>
      <c r="AUX177" s="175"/>
      <c r="AUY177" s="175"/>
      <c r="AUZ177" s="175"/>
      <c r="AVA177" s="175"/>
      <c r="AVB177" s="175"/>
      <c r="AVC177" s="175"/>
      <c r="AVD177" s="175"/>
      <c r="AVE177" s="175"/>
      <c r="AVF177" s="175"/>
      <c r="AVG177" s="175"/>
      <c r="AVH177" s="175"/>
      <c r="AVI177" s="175"/>
      <c r="AVJ177" s="175"/>
      <c r="AVK177" s="175"/>
      <c r="AVL177" s="175"/>
      <c r="AVM177" s="175"/>
      <c r="AVN177" s="175"/>
      <c r="AVO177" s="175"/>
      <c r="AVP177" s="175"/>
      <c r="AVQ177" s="175"/>
      <c r="AVR177" s="175"/>
      <c r="AVS177" s="175"/>
      <c r="AVT177" s="175"/>
      <c r="AVU177" s="175"/>
      <c r="AVV177" s="175"/>
      <c r="AVW177" s="175"/>
      <c r="AVX177" s="175"/>
      <c r="AVY177" s="175"/>
      <c r="AVZ177" s="175"/>
      <c r="AWA177" s="175"/>
      <c r="AWB177" s="175"/>
      <c r="AWC177" s="175"/>
      <c r="AWD177" s="175"/>
      <c r="AWE177" s="175"/>
      <c r="AWF177" s="175"/>
      <c r="AWG177" s="175"/>
      <c r="AWH177" s="175"/>
      <c r="AWI177" s="175"/>
      <c r="AWJ177" s="175"/>
      <c r="AWK177" s="175"/>
      <c r="AWL177" s="175"/>
      <c r="AWM177" s="175"/>
      <c r="AWN177" s="175"/>
      <c r="AWO177" s="175"/>
      <c r="AWP177" s="175"/>
      <c r="AWQ177" s="175"/>
      <c r="AWR177" s="175"/>
      <c r="AWS177" s="175"/>
      <c r="AWT177" s="175"/>
      <c r="AWU177" s="175"/>
      <c r="AWV177" s="175"/>
      <c r="AWW177" s="175"/>
      <c r="AWX177" s="175"/>
      <c r="AWY177" s="175"/>
      <c r="AWZ177" s="175"/>
      <c r="AXA177" s="175"/>
      <c r="AXB177" s="175"/>
      <c r="AXC177" s="175"/>
      <c r="AXD177" s="175"/>
      <c r="AXE177" s="175"/>
      <c r="AXF177" s="175"/>
      <c r="AXG177" s="175"/>
      <c r="AXH177" s="175"/>
      <c r="AXI177" s="175"/>
      <c r="AXJ177" s="175"/>
      <c r="AXK177" s="175"/>
      <c r="AXL177" s="175"/>
      <c r="AXM177" s="175"/>
      <c r="AXN177" s="175"/>
      <c r="AXO177" s="175"/>
      <c r="AXP177" s="175"/>
      <c r="AXQ177" s="175"/>
      <c r="AXR177" s="175"/>
      <c r="AXS177" s="175"/>
      <c r="AXT177" s="175"/>
      <c r="AXU177" s="175"/>
      <c r="AXV177" s="175"/>
      <c r="AXW177" s="175"/>
      <c r="AXX177" s="175"/>
      <c r="AXY177" s="175"/>
      <c r="AXZ177" s="175"/>
      <c r="AYA177" s="175"/>
      <c r="AYB177" s="175"/>
      <c r="AYC177" s="175"/>
      <c r="AYD177" s="175"/>
      <c r="AYE177" s="175"/>
      <c r="AYF177" s="175"/>
      <c r="AYG177" s="175"/>
      <c r="AYH177" s="175"/>
      <c r="AYI177" s="175"/>
      <c r="AYJ177" s="175"/>
      <c r="AYK177" s="175"/>
      <c r="AYL177" s="175"/>
      <c r="AYM177" s="175"/>
      <c r="AYN177" s="175"/>
      <c r="AYO177" s="175"/>
      <c r="AYP177" s="175"/>
      <c r="AYQ177" s="175"/>
      <c r="AYR177" s="175"/>
      <c r="AYS177" s="175"/>
      <c r="AYT177" s="175"/>
      <c r="AYU177" s="175"/>
      <c r="AYV177" s="175"/>
      <c r="AYW177" s="175"/>
      <c r="AYX177" s="175"/>
      <c r="AYY177" s="175"/>
      <c r="AYZ177" s="175"/>
      <c r="AZA177" s="175"/>
      <c r="AZB177" s="175"/>
      <c r="AZC177" s="175"/>
      <c r="AZD177" s="175"/>
      <c r="AZE177" s="175"/>
      <c r="AZF177" s="175"/>
      <c r="AZG177" s="175"/>
      <c r="AZH177" s="175"/>
      <c r="AZI177" s="175"/>
      <c r="AZJ177" s="175"/>
      <c r="AZK177" s="175"/>
      <c r="AZL177" s="175"/>
      <c r="AZM177" s="175"/>
      <c r="AZN177" s="175"/>
      <c r="AZO177" s="175"/>
      <c r="AZP177" s="175"/>
      <c r="AZQ177" s="175"/>
      <c r="AZR177" s="175"/>
      <c r="AZS177" s="175"/>
      <c r="AZT177" s="175"/>
      <c r="AZU177" s="175"/>
      <c r="AZV177" s="175"/>
      <c r="AZW177" s="175"/>
      <c r="AZX177" s="175"/>
      <c r="AZY177" s="175"/>
      <c r="AZZ177" s="175"/>
      <c r="BAA177" s="175"/>
      <c r="BAB177" s="175"/>
      <c r="BAC177" s="175"/>
      <c r="BAD177" s="175"/>
      <c r="BAE177" s="175"/>
      <c r="BAF177" s="175"/>
      <c r="BAG177" s="175"/>
      <c r="BAH177" s="175"/>
      <c r="BAI177" s="175"/>
      <c r="BAJ177" s="175"/>
      <c r="BAK177" s="175"/>
      <c r="BAL177" s="175"/>
      <c r="BAM177" s="175"/>
      <c r="BAN177" s="175"/>
      <c r="BAO177" s="175"/>
      <c r="BAP177" s="175"/>
      <c r="BAQ177" s="175"/>
      <c r="BAR177" s="175"/>
      <c r="BAS177" s="175"/>
      <c r="BAT177" s="175"/>
      <c r="BAU177" s="175"/>
      <c r="BAV177" s="175"/>
      <c r="BAW177" s="175"/>
      <c r="BAX177" s="175"/>
      <c r="BAY177" s="175"/>
      <c r="BAZ177" s="175"/>
      <c r="BBA177" s="175"/>
      <c r="BBB177" s="175"/>
      <c r="BBC177" s="175"/>
      <c r="BBD177" s="175"/>
      <c r="BBE177" s="175"/>
      <c r="BBF177" s="175"/>
      <c r="BBG177" s="175"/>
      <c r="BBH177" s="175"/>
      <c r="BBI177" s="175"/>
      <c r="BBJ177" s="175"/>
      <c r="BBK177" s="175"/>
      <c r="BBL177" s="175"/>
      <c r="BBM177" s="175"/>
      <c r="BBN177" s="175"/>
      <c r="BBO177" s="175"/>
      <c r="BBP177" s="175"/>
      <c r="BBQ177" s="175"/>
      <c r="BBR177" s="175"/>
      <c r="BBS177" s="175"/>
      <c r="BBT177" s="175"/>
      <c r="BBU177" s="175"/>
      <c r="BBV177" s="175"/>
      <c r="BBW177" s="175"/>
      <c r="BBX177" s="175"/>
      <c r="BBY177" s="175"/>
      <c r="BBZ177" s="175"/>
      <c r="BCA177" s="175"/>
      <c r="BCB177" s="175"/>
      <c r="BCC177" s="175"/>
      <c r="BCD177" s="175"/>
      <c r="BCE177" s="175"/>
      <c r="BCF177" s="175"/>
      <c r="BCG177" s="175"/>
      <c r="BCH177" s="175"/>
      <c r="BCI177" s="175"/>
      <c r="BCJ177" s="175"/>
      <c r="BCK177" s="175"/>
      <c r="BCL177" s="175"/>
      <c r="BCM177" s="175"/>
      <c r="BCN177" s="175"/>
      <c r="BCO177" s="175"/>
      <c r="BCP177" s="175"/>
      <c r="BCQ177" s="175"/>
      <c r="BCR177" s="175"/>
      <c r="BCS177" s="175"/>
      <c r="BCT177" s="175"/>
      <c r="BCU177" s="175"/>
      <c r="BCV177" s="175"/>
      <c r="BCW177" s="175"/>
      <c r="BCX177" s="175"/>
      <c r="BCY177" s="175"/>
      <c r="BCZ177" s="175"/>
      <c r="BDA177" s="175"/>
      <c r="BDB177" s="175"/>
      <c r="BDC177" s="175"/>
      <c r="BDD177" s="175"/>
      <c r="BDE177" s="175"/>
      <c r="BDF177" s="175"/>
      <c r="BDG177" s="175"/>
      <c r="BDH177" s="175"/>
      <c r="BDI177" s="175"/>
      <c r="BDJ177" s="175"/>
      <c r="BDK177" s="175"/>
      <c r="BDL177" s="175"/>
      <c r="BDM177" s="175"/>
      <c r="BDN177" s="175"/>
      <c r="BDO177" s="175"/>
      <c r="BDP177" s="175"/>
      <c r="BDQ177" s="175"/>
      <c r="BDR177" s="175"/>
      <c r="BDS177" s="175"/>
      <c r="BDT177" s="175"/>
      <c r="BDU177" s="175"/>
      <c r="BDV177" s="175"/>
      <c r="BDW177" s="175"/>
      <c r="BDX177" s="175"/>
      <c r="BDY177" s="175"/>
      <c r="BDZ177" s="175"/>
      <c r="BEA177" s="175"/>
      <c r="BEB177" s="175"/>
      <c r="BEC177" s="175"/>
      <c r="BED177" s="175"/>
      <c r="BEE177" s="175"/>
      <c r="BEF177" s="175"/>
      <c r="BEG177" s="175"/>
      <c r="BEH177" s="175"/>
      <c r="BEI177" s="175"/>
      <c r="BEJ177" s="175"/>
      <c r="BEK177" s="175"/>
      <c r="BEL177" s="175"/>
      <c r="BEM177" s="175"/>
      <c r="BEN177" s="175"/>
      <c r="BEO177" s="175"/>
      <c r="BEP177" s="175"/>
      <c r="BEQ177" s="175"/>
      <c r="BER177" s="175"/>
      <c r="BES177" s="175"/>
      <c r="BET177" s="175"/>
      <c r="BEU177" s="175"/>
      <c r="BEV177" s="175"/>
      <c r="BEW177" s="175"/>
      <c r="BEX177" s="175"/>
      <c r="BEY177" s="175"/>
      <c r="BEZ177" s="175"/>
      <c r="BFA177" s="175"/>
      <c r="BFB177" s="175"/>
      <c r="BFC177" s="175"/>
      <c r="BFD177" s="175"/>
      <c r="BFE177" s="175"/>
      <c r="BFF177" s="175"/>
      <c r="BFG177" s="175"/>
      <c r="BFH177" s="175"/>
      <c r="BFI177" s="175"/>
      <c r="BFJ177" s="175"/>
      <c r="BFK177" s="175"/>
      <c r="BFL177" s="175"/>
      <c r="BFM177" s="175"/>
      <c r="BFN177" s="175"/>
      <c r="BFO177" s="175"/>
      <c r="BFP177" s="175"/>
      <c r="BFQ177" s="175"/>
      <c r="BFR177" s="175"/>
      <c r="BFS177" s="175"/>
      <c r="BFT177" s="175"/>
      <c r="BFU177" s="175"/>
      <c r="BFV177" s="175"/>
      <c r="BFW177" s="175"/>
      <c r="BFX177" s="175"/>
      <c r="BFY177" s="175"/>
      <c r="BFZ177" s="175"/>
      <c r="BGA177" s="175"/>
      <c r="BGB177" s="175"/>
      <c r="BGC177" s="175"/>
      <c r="BGD177" s="175"/>
      <c r="BGE177" s="175"/>
      <c r="BGF177" s="175"/>
      <c r="BGG177" s="175"/>
      <c r="BGH177" s="175"/>
      <c r="BGI177" s="175"/>
      <c r="BGJ177" s="175"/>
      <c r="BGK177" s="175"/>
      <c r="BGL177" s="175"/>
      <c r="BGM177" s="175"/>
      <c r="BGN177" s="175"/>
      <c r="BGO177" s="175"/>
      <c r="BGP177" s="175"/>
      <c r="BGQ177" s="175"/>
      <c r="BGR177" s="175"/>
      <c r="BGS177" s="175"/>
      <c r="BGT177" s="175"/>
      <c r="BGU177" s="175"/>
      <c r="BGV177" s="175"/>
      <c r="BGW177" s="175"/>
      <c r="BGX177" s="175"/>
      <c r="BGY177" s="175"/>
      <c r="BGZ177" s="175"/>
      <c r="BHA177" s="175"/>
      <c r="BHB177" s="175"/>
      <c r="BHC177" s="175"/>
      <c r="BHD177" s="175"/>
      <c r="BHE177" s="175"/>
      <c r="BHF177" s="175"/>
      <c r="BHG177" s="175"/>
      <c r="BHH177" s="175"/>
      <c r="BHI177" s="175"/>
      <c r="BHJ177" s="175"/>
      <c r="BHK177" s="175"/>
      <c r="BHL177" s="175"/>
      <c r="BHM177" s="175"/>
      <c r="BHN177" s="175"/>
      <c r="BHO177" s="175"/>
      <c r="BHP177" s="175"/>
      <c r="BHQ177" s="175"/>
      <c r="BHR177" s="175"/>
      <c r="BHS177" s="175"/>
      <c r="BHT177" s="175"/>
      <c r="BHU177" s="175"/>
      <c r="BHV177" s="175"/>
      <c r="BHW177" s="175"/>
      <c r="BHX177" s="175"/>
      <c r="BHY177" s="175"/>
      <c r="BHZ177" s="175"/>
      <c r="BIA177" s="175"/>
      <c r="BIB177" s="175"/>
      <c r="BIC177" s="175"/>
      <c r="BID177" s="175"/>
      <c r="BIE177" s="175"/>
      <c r="BIF177" s="175"/>
      <c r="BIG177" s="175"/>
      <c r="BIH177" s="175"/>
      <c r="BII177" s="175"/>
      <c r="BIJ177" s="175"/>
      <c r="BIK177" s="175"/>
      <c r="BIL177" s="175"/>
      <c r="BIM177" s="175"/>
      <c r="BIN177" s="175"/>
      <c r="BIO177" s="175"/>
      <c r="BIP177" s="175"/>
      <c r="BIQ177" s="175"/>
      <c r="BIR177" s="175"/>
      <c r="BIS177" s="175"/>
      <c r="BIT177" s="175"/>
      <c r="BIU177" s="175"/>
      <c r="BIV177" s="175"/>
      <c r="BIW177" s="175"/>
      <c r="BIX177" s="175"/>
      <c r="BIY177" s="175"/>
      <c r="BIZ177" s="175"/>
      <c r="BJA177" s="175"/>
      <c r="BJB177" s="175"/>
      <c r="BJC177" s="175"/>
      <c r="BJD177" s="175"/>
      <c r="BJE177" s="175"/>
      <c r="BJF177" s="175"/>
      <c r="BJG177" s="175"/>
      <c r="BJH177" s="175"/>
      <c r="BJI177" s="175"/>
      <c r="BJJ177" s="175"/>
      <c r="BJK177" s="175"/>
      <c r="BJL177" s="175"/>
      <c r="BJM177" s="175"/>
      <c r="BJN177" s="175"/>
      <c r="BJO177" s="175"/>
      <c r="BJP177" s="175"/>
      <c r="BJQ177" s="175"/>
      <c r="BJR177" s="175"/>
      <c r="BJS177" s="175"/>
      <c r="BJT177" s="175"/>
      <c r="BJU177" s="175"/>
      <c r="BJV177" s="175"/>
      <c r="BJW177" s="175"/>
      <c r="BJX177" s="175"/>
      <c r="BJY177" s="175"/>
      <c r="BJZ177" s="175"/>
      <c r="BKA177" s="175"/>
      <c r="BKB177" s="175"/>
      <c r="BKC177" s="175"/>
      <c r="BKD177" s="175"/>
      <c r="BKE177" s="175"/>
      <c r="BKF177" s="175"/>
      <c r="BKG177" s="175"/>
      <c r="BKH177" s="175"/>
      <c r="BKI177" s="175"/>
      <c r="BKJ177" s="175"/>
      <c r="BKK177" s="175"/>
      <c r="BKL177" s="175"/>
      <c r="BKM177" s="175"/>
      <c r="BKN177" s="175"/>
      <c r="BKO177" s="175"/>
      <c r="BKP177" s="175"/>
      <c r="BKQ177" s="175"/>
      <c r="BKR177" s="175"/>
      <c r="BKS177" s="175"/>
      <c r="BKT177" s="175"/>
      <c r="BKU177" s="175"/>
      <c r="BKV177" s="175"/>
      <c r="BKW177" s="175"/>
      <c r="BKX177" s="175"/>
      <c r="BKY177" s="175"/>
      <c r="BKZ177" s="175"/>
      <c r="BLA177" s="175"/>
      <c r="BLB177" s="175"/>
      <c r="BLC177" s="175"/>
      <c r="BLD177" s="175"/>
      <c r="BLE177" s="175"/>
      <c r="BLF177" s="175"/>
      <c r="BLG177" s="175"/>
      <c r="BLH177" s="175"/>
      <c r="BLI177" s="175"/>
      <c r="BLJ177" s="175"/>
      <c r="BLK177" s="175"/>
      <c r="BLL177" s="175"/>
      <c r="BLM177" s="175"/>
      <c r="BLN177" s="175"/>
      <c r="BLO177" s="175"/>
      <c r="BLP177" s="175"/>
      <c r="BLQ177" s="175"/>
      <c r="BLR177" s="175"/>
      <c r="BLS177" s="175"/>
      <c r="BLT177" s="175"/>
      <c r="BLU177" s="175"/>
      <c r="BLV177" s="175"/>
      <c r="BLW177" s="175"/>
      <c r="BLX177" s="175"/>
      <c r="BLY177" s="175"/>
      <c r="BLZ177" s="175"/>
      <c r="BMA177" s="175"/>
      <c r="BMB177" s="175"/>
      <c r="BMC177" s="175"/>
      <c r="BMD177" s="175"/>
      <c r="BME177" s="175"/>
      <c r="BMF177" s="175"/>
      <c r="BMG177" s="175"/>
      <c r="BMH177" s="175"/>
      <c r="BMI177" s="175"/>
      <c r="BMJ177" s="175"/>
      <c r="BMK177" s="175"/>
      <c r="BML177" s="175"/>
      <c r="BMM177" s="175"/>
      <c r="BMN177" s="175"/>
      <c r="BMO177" s="175"/>
      <c r="BMP177" s="175"/>
      <c r="BMQ177" s="175"/>
      <c r="BMR177" s="175"/>
      <c r="BMS177" s="175"/>
      <c r="BMT177" s="175"/>
      <c r="BMU177" s="175"/>
      <c r="BMV177" s="175"/>
      <c r="BMW177" s="175"/>
      <c r="BMX177" s="175"/>
      <c r="BMY177" s="175"/>
      <c r="BMZ177" s="175"/>
      <c r="BNA177" s="175"/>
      <c r="BNB177" s="175"/>
      <c r="BNC177" s="175"/>
      <c r="BND177" s="175"/>
      <c r="BNE177" s="175"/>
      <c r="BNF177" s="175"/>
      <c r="BNG177" s="175"/>
      <c r="BNH177" s="175"/>
      <c r="BNI177" s="175"/>
      <c r="BNJ177" s="175"/>
      <c r="BNK177" s="175"/>
      <c r="BNL177" s="175"/>
      <c r="BNM177" s="175"/>
      <c r="BNN177" s="175"/>
      <c r="BNO177" s="175"/>
      <c r="BNP177" s="175"/>
      <c r="BNQ177" s="175"/>
      <c r="BNR177" s="175"/>
      <c r="BNS177" s="175"/>
      <c r="BNT177" s="175"/>
      <c r="BNU177" s="175"/>
      <c r="BNV177" s="175"/>
      <c r="BNW177" s="175"/>
      <c r="BNX177" s="175"/>
      <c r="BNY177" s="175"/>
      <c r="BNZ177" s="175"/>
      <c r="BOA177" s="175"/>
      <c r="BOB177" s="175"/>
      <c r="BOC177" s="175"/>
      <c r="BOD177" s="175"/>
      <c r="BOE177" s="175"/>
      <c r="BOF177" s="175"/>
      <c r="BOG177" s="175"/>
      <c r="BOH177" s="175"/>
      <c r="BOI177" s="175"/>
      <c r="BOJ177" s="175"/>
      <c r="BOK177" s="175"/>
      <c r="BOL177" s="175"/>
      <c r="BOM177" s="175"/>
      <c r="BON177" s="175"/>
      <c r="BOO177" s="175"/>
      <c r="BOP177" s="175"/>
      <c r="BOQ177" s="175"/>
      <c r="BOR177" s="175"/>
      <c r="BOS177" s="175"/>
      <c r="BOT177" s="175"/>
      <c r="BOU177" s="175"/>
      <c r="BOV177" s="175"/>
      <c r="BOW177" s="175"/>
      <c r="BOX177" s="175"/>
      <c r="BOY177" s="175"/>
      <c r="BOZ177" s="175"/>
      <c r="BPA177" s="175"/>
      <c r="BPB177" s="175"/>
      <c r="BPC177" s="175"/>
      <c r="BPD177" s="175"/>
      <c r="BPE177" s="175"/>
      <c r="BPF177" s="175"/>
      <c r="BPG177" s="175"/>
      <c r="BPH177" s="175"/>
      <c r="BPI177" s="175"/>
      <c r="BPJ177" s="175"/>
      <c r="BPK177" s="175"/>
      <c r="BPL177" s="175"/>
      <c r="BPM177" s="175"/>
      <c r="BPN177" s="175"/>
      <c r="BPO177" s="175"/>
      <c r="BPP177" s="175"/>
      <c r="BPQ177" s="175"/>
      <c r="BPR177" s="175"/>
      <c r="BPS177" s="175"/>
      <c r="BPT177" s="175"/>
      <c r="BPU177" s="175"/>
      <c r="BPV177" s="175"/>
      <c r="BPW177" s="175"/>
      <c r="BPX177" s="175"/>
      <c r="BPY177" s="175"/>
      <c r="BPZ177" s="175"/>
      <c r="BQA177" s="175"/>
      <c r="BQB177" s="175"/>
      <c r="BQC177" s="175"/>
      <c r="BQD177" s="175"/>
      <c r="BQE177" s="175"/>
      <c r="BQF177" s="175"/>
      <c r="BQG177" s="175"/>
      <c r="BQH177" s="175"/>
      <c r="BQI177" s="175"/>
      <c r="BQJ177" s="175"/>
      <c r="BQK177" s="175"/>
      <c r="BQL177" s="175"/>
      <c r="BQM177" s="175"/>
      <c r="BQN177" s="175"/>
      <c r="BQO177" s="175"/>
      <c r="BQP177" s="175"/>
      <c r="BQQ177" s="175"/>
      <c r="BQR177" s="175"/>
      <c r="BQS177" s="175"/>
      <c r="BQT177" s="175"/>
      <c r="BQU177" s="175"/>
      <c r="BQV177" s="175"/>
      <c r="BQW177" s="175"/>
      <c r="BQX177" s="175"/>
      <c r="BQY177" s="175"/>
      <c r="BQZ177" s="175"/>
      <c r="BRA177" s="175"/>
      <c r="BRB177" s="175"/>
      <c r="BRC177" s="175"/>
      <c r="BRD177" s="175"/>
      <c r="BRE177" s="175"/>
      <c r="BRF177" s="175"/>
      <c r="BRG177" s="175"/>
      <c r="BRH177" s="175"/>
      <c r="BRI177" s="175"/>
      <c r="BRJ177" s="175"/>
      <c r="BRK177" s="175"/>
      <c r="BRL177" s="175"/>
      <c r="BRM177" s="175"/>
      <c r="BRN177" s="175"/>
      <c r="BRO177" s="175"/>
      <c r="BRP177" s="175"/>
      <c r="BRQ177" s="175"/>
      <c r="BRR177" s="175"/>
      <c r="BRS177" s="175"/>
      <c r="BRT177" s="175"/>
      <c r="BRU177" s="175"/>
      <c r="BRV177" s="175"/>
      <c r="BRW177" s="175"/>
      <c r="BRX177" s="175"/>
      <c r="BRY177" s="175"/>
      <c r="BRZ177" s="175"/>
      <c r="BSA177" s="175"/>
      <c r="BSB177" s="175"/>
      <c r="BSC177" s="175"/>
      <c r="BSD177" s="175"/>
      <c r="BSE177" s="175"/>
      <c r="BSF177" s="175"/>
      <c r="BSG177" s="175"/>
      <c r="BSH177" s="175"/>
      <c r="BSI177" s="175"/>
      <c r="BSJ177" s="175"/>
      <c r="BSK177" s="175"/>
      <c r="BSL177" s="175"/>
      <c r="BSM177" s="175"/>
      <c r="BSN177" s="175"/>
      <c r="BSO177" s="175"/>
      <c r="BSP177" s="175"/>
      <c r="BSQ177" s="175"/>
      <c r="BSR177" s="175"/>
      <c r="BSS177" s="175"/>
      <c r="BST177" s="175"/>
      <c r="BSU177" s="175"/>
      <c r="BSV177" s="175"/>
      <c r="BSW177" s="175"/>
      <c r="BSX177" s="175"/>
      <c r="BSY177" s="175"/>
      <c r="BSZ177" s="175"/>
      <c r="BTA177" s="175"/>
      <c r="BTB177" s="175"/>
      <c r="BTC177" s="175"/>
      <c r="BTD177" s="175"/>
      <c r="BTE177" s="175"/>
      <c r="BTF177" s="175"/>
      <c r="BTG177" s="175"/>
      <c r="BTH177" s="175"/>
      <c r="BTI177" s="175"/>
      <c r="BTJ177" s="175"/>
      <c r="BTK177" s="175"/>
      <c r="BTL177" s="175"/>
      <c r="BTM177" s="175"/>
      <c r="BTN177" s="175"/>
      <c r="BTO177" s="175"/>
      <c r="BTP177" s="175"/>
      <c r="BTQ177" s="175"/>
      <c r="BTR177" s="175"/>
      <c r="BTS177" s="175"/>
      <c r="BTT177" s="175"/>
      <c r="BTU177" s="175"/>
      <c r="BTV177" s="175"/>
      <c r="BTW177" s="175"/>
      <c r="BTX177" s="175"/>
      <c r="BTY177" s="175"/>
      <c r="BTZ177" s="175"/>
      <c r="BUA177" s="175"/>
      <c r="BUB177" s="175"/>
      <c r="BUC177" s="175"/>
      <c r="BUD177" s="175"/>
      <c r="BUE177" s="175"/>
      <c r="BUF177" s="175"/>
      <c r="BUG177" s="175"/>
      <c r="BUH177" s="175"/>
      <c r="BUI177" s="175"/>
      <c r="BUJ177" s="175"/>
      <c r="BUK177" s="175"/>
      <c r="BUL177" s="175"/>
      <c r="BUM177" s="175"/>
      <c r="BUN177" s="175"/>
      <c r="BUO177" s="175"/>
      <c r="BUP177" s="175"/>
      <c r="BUQ177" s="175"/>
      <c r="BUR177" s="175"/>
      <c r="BUS177" s="175"/>
      <c r="BUT177" s="175"/>
      <c r="BUU177" s="175"/>
      <c r="BUV177" s="175"/>
      <c r="BUW177" s="175"/>
      <c r="BUX177" s="175"/>
      <c r="BUY177" s="175"/>
      <c r="BUZ177" s="175"/>
      <c r="BVA177" s="175"/>
      <c r="BVB177" s="175"/>
      <c r="BVC177" s="175"/>
      <c r="BVD177" s="175"/>
      <c r="BVE177" s="175"/>
      <c r="BVF177" s="175"/>
      <c r="BVG177" s="175"/>
      <c r="BVH177" s="175"/>
      <c r="BVI177" s="175"/>
      <c r="BVJ177" s="175"/>
      <c r="BVK177" s="175"/>
      <c r="BVL177" s="175"/>
      <c r="BVM177" s="175"/>
      <c r="BVN177" s="175"/>
      <c r="BVO177" s="175"/>
      <c r="BVP177" s="175"/>
      <c r="BVQ177" s="175"/>
      <c r="BVR177" s="175"/>
      <c r="BVS177" s="175"/>
      <c r="BVT177" s="175"/>
      <c r="BVU177" s="175"/>
      <c r="BVV177" s="175"/>
      <c r="BVW177" s="175"/>
      <c r="BVX177" s="175"/>
      <c r="BVY177" s="175"/>
      <c r="BVZ177" s="175"/>
      <c r="BWA177" s="175"/>
      <c r="BWB177" s="175"/>
      <c r="BWC177" s="175"/>
      <c r="BWD177" s="175"/>
      <c r="BWE177" s="175"/>
      <c r="BWF177" s="175"/>
      <c r="BWG177" s="175"/>
      <c r="BWH177" s="175"/>
      <c r="BWI177" s="175"/>
      <c r="BWJ177" s="175"/>
      <c r="BWK177" s="175"/>
      <c r="BWL177" s="175"/>
      <c r="BWM177" s="175"/>
      <c r="BWN177" s="175"/>
      <c r="BWO177" s="175"/>
      <c r="BWP177" s="175"/>
      <c r="BWQ177" s="175"/>
      <c r="BWR177" s="175"/>
      <c r="BWS177" s="175"/>
      <c r="BWT177" s="175"/>
      <c r="BWU177" s="175"/>
      <c r="BWV177" s="175"/>
      <c r="BWW177" s="175"/>
      <c r="BWX177" s="175"/>
      <c r="BWY177" s="175"/>
      <c r="BWZ177" s="175"/>
      <c r="BXA177" s="175"/>
      <c r="BXB177" s="175"/>
      <c r="BXC177" s="175"/>
      <c r="BXD177" s="175"/>
      <c r="BXE177" s="175"/>
      <c r="BXF177" s="175"/>
      <c r="BXG177" s="175"/>
      <c r="BXH177" s="175"/>
      <c r="BXI177" s="175"/>
      <c r="BXJ177" s="175"/>
      <c r="BXK177" s="175"/>
      <c r="BXL177" s="175"/>
      <c r="BXM177" s="175"/>
      <c r="BXN177" s="175"/>
      <c r="BXO177" s="175"/>
      <c r="BXP177" s="175"/>
      <c r="BXQ177" s="175"/>
      <c r="BXR177" s="175"/>
      <c r="BXS177" s="175"/>
      <c r="BXT177" s="175"/>
      <c r="BXU177" s="175"/>
      <c r="BXV177" s="175"/>
      <c r="BXW177" s="175"/>
      <c r="BXX177" s="175"/>
      <c r="BXY177" s="175"/>
      <c r="BXZ177" s="175"/>
      <c r="BYA177" s="175"/>
      <c r="BYB177" s="175"/>
      <c r="BYC177" s="175"/>
      <c r="BYD177" s="175"/>
      <c r="BYE177" s="175"/>
      <c r="BYF177" s="175"/>
      <c r="BYG177" s="175"/>
      <c r="BYH177" s="175"/>
      <c r="BYI177" s="175"/>
      <c r="BYJ177" s="175"/>
      <c r="BYK177" s="175"/>
      <c r="BYL177" s="175"/>
      <c r="BYM177" s="175"/>
      <c r="BYN177" s="175"/>
      <c r="BYO177" s="175"/>
      <c r="BYP177" s="175"/>
      <c r="BYQ177" s="175"/>
      <c r="BYR177" s="175"/>
      <c r="BYS177" s="175"/>
      <c r="BYT177" s="175"/>
      <c r="BYU177" s="175"/>
      <c r="BYV177" s="175"/>
      <c r="BYW177" s="175"/>
      <c r="BYX177" s="175"/>
      <c r="BYY177" s="175"/>
      <c r="BYZ177" s="175"/>
      <c r="BZA177" s="175"/>
      <c r="BZB177" s="175"/>
      <c r="BZC177" s="175"/>
      <c r="BZD177" s="175"/>
      <c r="BZE177" s="175"/>
      <c r="BZF177" s="175"/>
      <c r="BZG177" s="175"/>
      <c r="BZH177" s="175"/>
      <c r="BZI177" s="175"/>
      <c r="BZJ177" s="175"/>
      <c r="BZK177" s="175"/>
      <c r="BZL177" s="175"/>
      <c r="BZM177" s="175"/>
      <c r="BZN177" s="175"/>
      <c r="BZO177" s="175"/>
      <c r="BZP177" s="175"/>
      <c r="BZQ177" s="175"/>
      <c r="BZR177" s="175"/>
      <c r="BZS177" s="175"/>
      <c r="BZT177" s="175"/>
      <c r="BZU177" s="175"/>
      <c r="BZV177" s="175"/>
      <c r="BZW177" s="175"/>
      <c r="BZX177" s="175"/>
      <c r="BZY177" s="175"/>
      <c r="BZZ177" s="175"/>
      <c r="CAA177" s="175"/>
      <c r="CAB177" s="175"/>
      <c r="CAC177" s="175"/>
      <c r="CAD177" s="175"/>
      <c r="CAE177" s="175"/>
      <c r="CAF177" s="175"/>
      <c r="CAG177" s="175"/>
      <c r="CAH177" s="175"/>
      <c r="CAI177" s="175"/>
      <c r="CAJ177" s="175"/>
      <c r="CAK177" s="175"/>
      <c r="CAL177" s="175"/>
      <c r="CAM177" s="175"/>
      <c r="CAN177" s="175"/>
      <c r="CAO177" s="175"/>
      <c r="CAP177" s="175"/>
      <c r="CAQ177" s="175"/>
      <c r="CAR177" s="175"/>
      <c r="CAS177" s="175"/>
      <c r="CAT177" s="175"/>
      <c r="CAU177" s="175"/>
      <c r="CAV177" s="175"/>
      <c r="CAW177" s="175"/>
      <c r="CAX177" s="175"/>
      <c r="CAY177" s="175"/>
      <c r="CAZ177" s="175"/>
      <c r="CBA177" s="175"/>
      <c r="CBB177" s="175"/>
      <c r="CBC177" s="175"/>
      <c r="CBD177" s="175"/>
      <c r="CBE177" s="175"/>
      <c r="CBF177" s="175"/>
      <c r="CBG177" s="175"/>
      <c r="CBH177" s="175"/>
      <c r="CBI177" s="175"/>
      <c r="CBJ177" s="175"/>
      <c r="CBK177" s="175"/>
      <c r="CBL177" s="175"/>
      <c r="CBM177" s="175"/>
      <c r="CBN177" s="175"/>
      <c r="CBO177" s="175"/>
      <c r="CBP177" s="175"/>
      <c r="CBQ177" s="175"/>
      <c r="CBR177" s="175"/>
      <c r="CBS177" s="175"/>
      <c r="CBT177" s="175"/>
      <c r="CBU177" s="175"/>
      <c r="CBV177" s="175"/>
      <c r="CBW177" s="175"/>
      <c r="CBX177" s="175"/>
      <c r="CBY177" s="175"/>
      <c r="CBZ177" s="175"/>
      <c r="CCA177" s="175"/>
      <c r="CCB177" s="175"/>
      <c r="CCC177" s="175"/>
      <c r="CCD177" s="175"/>
      <c r="CCE177" s="175"/>
      <c r="CCF177" s="175"/>
      <c r="CCG177" s="175"/>
      <c r="CCH177" s="175"/>
      <c r="CCI177" s="175"/>
      <c r="CCJ177" s="175"/>
      <c r="CCK177" s="175"/>
      <c r="CCL177" s="175"/>
      <c r="CCM177" s="175"/>
      <c r="CCN177" s="175"/>
      <c r="CCO177" s="175"/>
      <c r="CCP177" s="175"/>
      <c r="CCQ177" s="175"/>
      <c r="CCR177" s="175"/>
      <c r="CCS177" s="175"/>
      <c r="CCT177" s="175"/>
      <c r="CCU177" s="175"/>
      <c r="CCV177" s="175"/>
      <c r="CCW177" s="175"/>
      <c r="CCX177" s="175"/>
      <c r="CCY177" s="175"/>
      <c r="CCZ177" s="175"/>
      <c r="CDA177" s="175"/>
      <c r="CDB177" s="175"/>
      <c r="CDC177" s="175"/>
      <c r="CDD177" s="175"/>
      <c r="CDE177" s="175"/>
      <c r="CDF177" s="175"/>
      <c r="CDG177" s="175"/>
      <c r="CDH177" s="175"/>
      <c r="CDI177" s="175"/>
      <c r="CDJ177" s="175"/>
      <c r="CDK177" s="175"/>
      <c r="CDL177" s="175"/>
      <c r="CDM177" s="175"/>
      <c r="CDN177" s="175"/>
      <c r="CDO177" s="175"/>
      <c r="CDP177" s="175"/>
      <c r="CDQ177" s="175"/>
      <c r="CDR177" s="175"/>
      <c r="CDS177" s="175"/>
      <c r="CDT177" s="175"/>
      <c r="CDU177" s="175"/>
      <c r="CDV177" s="175"/>
      <c r="CDW177" s="175"/>
      <c r="CDX177" s="175"/>
      <c r="CDY177" s="175"/>
      <c r="CDZ177" s="175"/>
      <c r="CEA177" s="175"/>
      <c r="CEB177" s="175"/>
      <c r="CEC177" s="175"/>
      <c r="CED177" s="175"/>
      <c r="CEE177" s="175"/>
      <c r="CEF177" s="175"/>
      <c r="CEG177" s="175"/>
      <c r="CEH177" s="175"/>
      <c r="CEI177" s="175"/>
      <c r="CEJ177" s="175"/>
      <c r="CEK177" s="175"/>
      <c r="CEL177" s="175"/>
      <c r="CEM177" s="175"/>
      <c r="CEN177" s="175"/>
      <c r="CEO177" s="175"/>
      <c r="CEP177" s="175"/>
      <c r="CEQ177" s="175"/>
      <c r="CER177" s="175"/>
      <c r="CES177" s="175"/>
      <c r="CET177" s="175"/>
      <c r="CEU177" s="175"/>
      <c r="CEV177" s="175"/>
      <c r="CEW177" s="175"/>
      <c r="CEX177" s="175"/>
      <c r="CEY177" s="175"/>
      <c r="CEZ177" s="175"/>
      <c r="CFA177" s="175"/>
      <c r="CFB177" s="175"/>
      <c r="CFC177" s="175"/>
      <c r="CFD177" s="175"/>
      <c r="CFE177" s="175"/>
      <c r="CFF177" s="175"/>
      <c r="CFG177" s="175"/>
      <c r="CFH177" s="175"/>
      <c r="CFI177" s="175"/>
      <c r="CFJ177" s="175"/>
      <c r="CFK177" s="175"/>
      <c r="CFL177" s="175"/>
      <c r="CFM177" s="175"/>
      <c r="CFN177" s="175"/>
      <c r="CFO177" s="175"/>
      <c r="CFP177" s="175"/>
      <c r="CFQ177" s="175"/>
      <c r="CFR177" s="175"/>
      <c r="CFS177" s="175"/>
      <c r="CFT177" s="175"/>
      <c r="CFU177" s="175"/>
      <c r="CFV177" s="175"/>
      <c r="CFW177" s="175"/>
      <c r="CFX177" s="175"/>
      <c r="CFY177" s="175"/>
      <c r="CFZ177" s="175"/>
      <c r="CGA177" s="175"/>
      <c r="CGB177" s="175"/>
      <c r="CGC177" s="175"/>
      <c r="CGD177" s="175"/>
      <c r="CGE177" s="175"/>
      <c r="CGF177" s="175"/>
      <c r="CGG177" s="175"/>
      <c r="CGH177" s="175"/>
      <c r="CGI177" s="175"/>
      <c r="CGJ177" s="175"/>
      <c r="CGK177" s="175"/>
      <c r="CGL177" s="175"/>
      <c r="CGM177" s="175"/>
      <c r="CGN177" s="175"/>
      <c r="CGO177" s="175"/>
      <c r="CGP177" s="175"/>
      <c r="CGQ177" s="175"/>
      <c r="CGR177" s="175"/>
      <c r="CGS177" s="175"/>
      <c r="CGT177" s="175"/>
      <c r="CGU177" s="175"/>
      <c r="CGV177" s="175"/>
      <c r="CGW177" s="175"/>
      <c r="CGX177" s="175"/>
      <c r="CGY177" s="175"/>
      <c r="CGZ177" s="175"/>
      <c r="CHA177" s="175"/>
      <c r="CHB177" s="175"/>
      <c r="CHC177" s="175"/>
      <c r="CHD177" s="175"/>
      <c r="CHE177" s="175"/>
      <c r="CHF177" s="175"/>
      <c r="CHG177" s="175"/>
      <c r="CHH177" s="175"/>
      <c r="CHI177" s="175"/>
      <c r="CHJ177" s="175"/>
      <c r="CHK177" s="175"/>
      <c r="CHL177" s="175"/>
      <c r="CHM177" s="175"/>
      <c r="CHN177" s="175"/>
      <c r="CHO177" s="175"/>
      <c r="CHP177" s="175"/>
      <c r="CHQ177" s="175"/>
      <c r="CHR177" s="175"/>
      <c r="CHS177" s="175"/>
      <c r="CHT177" s="175"/>
      <c r="CHU177" s="175"/>
      <c r="CHV177" s="175"/>
      <c r="CHW177" s="175"/>
      <c r="CHX177" s="175"/>
      <c r="CHY177" s="175"/>
      <c r="CHZ177" s="175"/>
      <c r="CIA177" s="175"/>
      <c r="CIB177" s="175"/>
      <c r="CIC177" s="175"/>
      <c r="CID177" s="175"/>
      <c r="CIE177" s="175"/>
      <c r="CIF177" s="175"/>
      <c r="CIG177" s="175"/>
      <c r="CIH177" s="175"/>
      <c r="CII177" s="175"/>
      <c r="CIJ177" s="175"/>
      <c r="CIK177" s="175"/>
      <c r="CIL177" s="175"/>
      <c r="CIM177" s="175"/>
      <c r="CIN177" s="175"/>
      <c r="CIO177" s="175"/>
      <c r="CIP177" s="175"/>
      <c r="CIQ177" s="175"/>
      <c r="CIR177" s="175"/>
      <c r="CIS177" s="175"/>
      <c r="CIT177" s="175"/>
      <c r="CIU177" s="175"/>
      <c r="CIV177" s="175"/>
      <c r="CIW177" s="175"/>
      <c r="CIX177" s="175"/>
      <c r="CIY177" s="175"/>
      <c r="CIZ177" s="175"/>
      <c r="CJA177" s="175"/>
      <c r="CJB177" s="175"/>
      <c r="CJC177" s="175"/>
      <c r="CJD177" s="175"/>
      <c r="CJE177" s="175"/>
      <c r="CJF177" s="175"/>
      <c r="CJG177" s="175"/>
      <c r="CJH177" s="175"/>
      <c r="CJI177" s="175"/>
      <c r="CJJ177" s="175"/>
      <c r="CJK177" s="175"/>
      <c r="CJL177" s="175"/>
      <c r="CJM177" s="175"/>
      <c r="CJN177" s="175"/>
      <c r="CJO177" s="175"/>
      <c r="CJP177" s="175"/>
      <c r="CJQ177" s="175"/>
      <c r="CJR177" s="175"/>
      <c r="CJS177" s="175"/>
      <c r="CJT177" s="175"/>
      <c r="CJU177" s="175"/>
      <c r="CJV177" s="175"/>
      <c r="CJW177" s="175"/>
      <c r="CJX177" s="175"/>
      <c r="CJY177" s="175"/>
      <c r="CJZ177" s="175"/>
      <c r="CKA177" s="175"/>
      <c r="CKB177" s="175"/>
      <c r="CKC177" s="175"/>
      <c r="CKD177" s="175"/>
      <c r="CKE177" s="175"/>
      <c r="CKF177" s="175"/>
      <c r="CKG177" s="175"/>
      <c r="CKH177" s="175"/>
      <c r="CKI177" s="175"/>
      <c r="CKJ177" s="175"/>
      <c r="CKK177" s="175"/>
      <c r="CKL177" s="175"/>
      <c r="CKM177" s="175"/>
      <c r="CKN177" s="175"/>
      <c r="CKO177" s="175"/>
      <c r="CKP177" s="175"/>
      <c r="CKQ177" s="175"/>
      <c r="CKR177" s="175"/>
      <c r="CKS177" s="175"/>
      <c r="CKT177" s="175"/>
      <c r="CKU177" s="175"/>
      <c r="CKV177" s="175"/>
      <c r="CKW177" s="175"/>
      <c r="CKX177" s="175"/>
      <c r="CKY177" s="175"/>
      <c r="CKZ177" s="175"/>
      <c r="CLA177" s="175"/>
      <c r="CLB177" s="175"/>
      <c r="CLC177" s="175"/>
      <c r="CLD177" s="175"/>
      <c r="CLE177" s="175"/>
      <c r="CLF177" s="175"/>
      <c r="CLG177" s="175"/>
      <c r="CLH177" s="175"/>
      <c r="CLI177" s="175"/>
      <c r="CLJ177" s="175"/>
      <c r="CLK177" s="175"/>
      <c r="CLL177" s="175"/>
      <c r="CLM177" s="175"/>
      <c r="CLN177" s="175"/>
      <c r="CLO177" s="175"/>
      <c r="CLP177" s="175"/>
      <c r="CLQ177" s="175"/>
      <c r="CLR177" s="175"/>
      <c r="CLS177" s="175"/>
      <c r="CLT177" s="175"/>
      <c r="CLU177" s="175"/>
      <c r="CLV177" s="175"/>
      <c r="CLW177" s="175"/>
      <c r="CLX177" s="175"/>
      <c r="CLY177" s="175"/>
      <c r="CLZ177" s="175"/>
      <c r="CMA177" s="175"/>
      <c r="CMB177" s="175"/>
      <c r="CMC177" s="175"/>
      <c r="CMD177" s="175"/>
      <c r="CME177" s="175"/>
      <c r="CMF177" s="175"/>
      <c r="CMG177" s="175"/>
      <c r="CMH177" s="175"/>
      <c r="CMI177" s="175"/>
      <c r="CMJ177" s="175"/>
      <c r="CMK177" s="175"/>
      <c r="CML177" s="175"/>
      <c r="CMM177" s="175"/>
      <c r="CMN177" s="175"/>
      <c r="CMO177" s="175"/>
      <c r="CMP177" s="175"/>
      <c r="CMQ177" s="175"/>
      <c r="CMR177" s="175"/>
      <c r="CMS177" s="175"/>
      <c r="CMT177" s="175"/>
      <c r="CMU177" s="175"/>
      <c r="CMV177" s="175"/>
      <c r="CMW177" s="175"/>
      <c r="CMX177" s="175"/>
      <c r="CMY177" s="175"/>
      <c r="CMZ177" s="175"/>
      <c r="CNA177" s="175"/>
      <c r="CNB177" s="175"/>
      <c r="CNC177" s="175"/>
      <c r="CND177" s="175"/>
      <c r="CNE177" s="175"/>
      <c r="CNF177" s="175"/>
      <c r="CNG177" s="175"/>
      <c r="CNH177" s="175"/>
      <c r="CNI177" s="175"/>
      <c r="CNJ177" s="175"/>
      <c r="CNK177" s="175"/>
      <c r="CNL177" s="175"/>
      <c r="CNM177" s="175"/>
      <c r="CNN177" s="175"/>
      <c r="CNO177" s="175"/>
      <c r="CNP177" s="175"/>
      <c r="CNQ177" s="175"/>
      <c r="CNR177" s="175"/>
      <c r="CNS177" s="175"/>
      <c r="CNT177" s="175"/>
      <c r="CNU177" s="175"/>
      <c r="CNV177" s="175"/>
      <c r="CNW177" s="175"/>
      <c r="CNX177" s="175"/>
      <c r="CNY177" s="175"/>
      <c r="CNZ177" s="175"/>
      <c r="COA177" s="175"/>
      <c r="COB177" s="175"/>
      <c r="COC177" s="175"/>
      <c r="COD177" s="175"/>
      <c r="COE177" s="175"/>
      <c r="COF177" s="175"/>
      <c r="COG177" s="175"/>
      <c r="COH177" s="175"/>
      <c r="COI177" s="175"/>
      <c r="COJ177" s="175"/>
      <c r="COK177" s="175"/>
      <c r="COL177" s="175"/>
      <c r="COM177" s="175"/>
      <c r="CON177" s="175"/>
      <c r="COO177" s="175"/>
      <c r="COP177" s="175"/>
      <c r="COQ177" s="175"/>
      <c r="COR177" s="175"/>
      <c r="COS177" s="175"/>
      <c r="COT177" s="175"/>
      <c r="COU177" s="175"/>
      <c r="COV177" s="175"/>
      <c r="COW177" s="175"/>
      <c r="COX177" s="175"/>
      <c r="COY177" s="175"/>
      <c r="COZ177" s="175"/>
      <c r="CPA177" s="175"/>
      <c r="CPB177" s="175"/>
      <c r="CPC177" s="175"/>
      <c r="CPD177" s="175"/>
      <c r="CPE177" s="175"/>
      <c r="CPF177" s="175"/>
      <c r="CPG177" s="175"/>
      <c r="CPH177" s="175"/>
      <c r="CPI177" s="175"/>
      <c r="CPJ177" s="175"/>
      <c r="CPK177" s="175"/>
      <c r="CPL177" s="175"/>
      <c r="CPM177" s="175"/>
      <c r="CPN177" s="175"/>
      <c r="CPO177" s="175"/>
      <c r="CPP177" s="175"/>
      <c r="CPQ177" s="175"/>
      <c r="CPR177" s="175"/>
      <c r="CPS177" s="175"/>
      <c r="CPT177" s="175"/>
      <c r="CPU177" s="175"/>
      <c r="CPV177" s="175"/>
      <c r="CPW177" s="175"/>
      <c r="CPX177" s="175"/>
      <c r="CPY177" s="175"/>
      <c r="CPZ177" s="175"/>
      <c r="CQA177" s="175"/>
      <c r="CQB177" s="175"/>
      <c r="CQC177" s="175"/>
      <c r="CQD177" s="175"/>
      <c r="CQE177" s="175"/>
      <c r="CQF177" s="175"/>
      <c r="CQG177" s="175"/>
      <c r="CQH177" s="175"/>
      <c r="CQI177" s="175"/>
      <c r="CQJ177" s="175"/>
      <c r="CQK177" s="175"/>
      <c r="CQL177" s="175"/>
      <c r="CQM177" s="175"/>
      <c r="CQN177" s="175"/>
      <c r="CQO177" s="175"/>
      <c r="CQP177" s="175"/>
      <c r="CQQ177" s="175"/>
      <c r="CQR177" s="175"/>
      <c r="CQS177" s="175"/>
      <c r="CQT177" s="175"/>
      <c r="CQU177" s="175"/>
      <c r="CQV177" s="175"/>
      <c r="CQW177" s="175"/>
      <c r="CQX177" s="175"/>
      <c r="CQY177" s="175"/>
      <c r="CQZ177" s="175"/>
      <c r="CRA177" s="175"/>
      <c r="CRB177" s="175"/>
      <c r="CRC177" s="175"/>
      <c r="CRD177" s="175"/>
      <c r="CRE177" s="175"/>
      <c r="CRF177" s="175"/>
      <c r="CRG177" s="175"/>
      <c r="CRH177" s="175"/>
      <c r="CRI177" s="175"/>
      <c r="CRJ177" s="175"/>
      <c r="CRK177" s="175"/>
      <c r="CRL177" s="175"/>
      <c r="CRM177" s="175"/>
      <c r="CRN177" s="175"/>
      <c r="CRO177" s="175"/>
      <c r="CRP177" s="175"/>
      <c r="CRQ177" s="175"/>
      <c r="CRR177" s="175"/>
      <c r="CRS177" s="175"/>
      <c r="CRT177" s="175"/>
      <c r="CRU177" s="175"/>
      <c r="CRV177" s="175"/>
      <c r="CRW177" s="175"/>
      <c r="CRX177" s="175"/>
      <c r="CRY177" s="175"/>
      <c r="CRZ177" s="175"/>
      <c r="CSA177" s="175"/>
      <c r="CSB177" s="175"/>
      <c r="CSC177" s="175"/>
      <c r="CSD177" s="175"/>
      <c r="CSE177" s="175"/>
      <c r="CSF177" s="175"/>
      <c r="CSG177" s="175"/>
      <c r="CSH177" s="175"/>
      <c r="CSI177" s="175"/>
      <c r="CSJ177" s="175"/>
      <c r="CSK177" s="175"/>
      <c r="CSL177" s="175"/>
      <c r="CSM177" s="175"/>
      <c r="CSN177" s="175"/>
      <c r="CSO177" s="175"/>
      <c r="CSP177" s="175"/>
      <c r="CSQ177" s="175"/>
      <c r="CSR177" s="175"/>
      <c r="CSS177" s="175"/>
      <c r="CST177" s="175"/>
      <c r="CSU177" s="175"/>
      <c r="CSV177" s="175"/>
      <c r="CSW177" s="175"/>
      <c r="CSX177" s="175"/>
      <c r="CSY177" s="175"/>
      <c r="CSZ177" s="175"/>
      <c r="CTA177" s="175"/>
      <c r="CTB177" s="175"/>
      <c r="CTC177" s="175"/>
      <c r="CTD177" s="175"/>
      <c r="CTE177" s="175"/>
      <c r="CTF177" s="175"/>
      <c r="CTG177" s="175"/>
      <c r="CTH177" s="175"/>
      <c r="CTI177" s="175"/>
      <c r="CTJ177" s="175"/>
      <c r="CTK177" s="175"/>
      <c r="CTL177" s="175"/>
      <c r="CTM177" s="175"/>
      <c r="CTN177" s="175"/>
      <c r="CTO177" s="175"/>
      <c r="CTP177" s="175"/>
      <c r="CTQ177" s="175"/>
      <c r="CTR177" s="175"/>
      <c r="CTS177" s="175"/>
      <c r="CTT177" s="175"/>
      <c r="CTU177" s="175"/>
      <c r="CTV177" s="175"/>
      <c r="CTW177" s="175"/>
      <c r="CTX177" s="175"/>
      <c r="CTY177" s="175"/>
      <c r="CTZ177" s="175"/>
      <c r="CUA177" s="175"/>
      <c r="CUB177" s="175"/>
      <c r="CUC177" s="175"/>
      <c r="CUD177" s="175"/>
      <c r="CUE177" s="175"/>
      <c r="CUF177" s="175"/>
      <c r="CUG177" s="175"/>
      <c r="CUH177" s="175"/>
      <c r="CUI177" s="175"/>
      <c r="CUJ177" s="175"/>
      <c r="CUK177" s="175"/>
      <c r="CUL177" s="175"/>
      <c r="CUM177" s="175"/>
      <c r="CUN177" s="175"/>
      <c r="CUO177" s="175"/>
      <c r="CUP177" s="175"/>
      <c r="CUQ177" s="175"/>
      <c r="CUR177" s="175"/>
      <c r="CUS177" s="175"/>
      <c r="CUT177" s="175"/>
      <c r="CUU177" s="175"/>
      <c r="CUV177" s="175"/>
      <c r="CUW177" s="175"/>
      <c r="CUX177" s="175"/>
      <c r="CUY177" s="175"/>
      <c r="CUZ177" s="175"/>
      <c r="CVA177" s="175"/>
      <c r="CVB177" s="175"/>
      <c r="CVC177" s="175"/>
      <c r="CVD177" s="175"/>
      <c r="CVE177" s="175"/>
      <c r="CVF177" s="175"/>
      <c r="CVG177" s="175"/>
      <c r="CVH177" s="175"/>
      <c r="CVI177" s="175"/>
      <c r="CVJ177" s="175"/>
      <c r="CVK177" s="175"/>
      <c r="CVL177" s="175"/>
      <c r="CVM177" s="175"/>
      <c r="CVN177" s="175"/>
      <c r="CVO177" s="175"/>
      <c r="CVP177" s="175"/>
      <c r="CVQ177" s="175"/>
      <c r="CVR177" s="175"/>
      <c r="CVS177" s="175"/>
      <c r="CVT177" s="175"/>
      <c r="CVU177" s="175"/>
      <c r="CVV177" s="175"/>
      <c r="CVW177" s="175"/>
      <c r="CVX177" s="175"/>
      <c r="CVY177" s="175"/>
      <c r="CVZ177" s="175"/>
      <c r="CWA177" s="175"/>
      <c r="CWB177" s="175"/>
      <c r="CWC177" s="175"/>
      <c r="CWD177" s="175"/>
      <c r="CWE177" s="175"/>
      <c r="CWF177" s="175"/>
      <c r="CWG177" s="175"/>
      <c r="CWH177" s="175"/>
      <c r="CWI177" s="175"/>
      <c r="CWJ177" s="175"/>
      <c r="CWK177" s="175"/>
      <c r="CWL177" s="175"/>
      <c r="CWM177" s="175"/>
      <c r="CWN177" s="175"/>
      <c r="CWO177" s="175"/>
      <c r="CWP177" s="175"/>
      <c r="CWQ177" s="175"/>
      <c r="CWR177" s="175"/>
      <c r="CWS177" s="175"/>
      <c r="CWT177" s="175"/>
      <c r="CWU177" s="175"/>
      <c r="CWV177" s="175"/>
      <c r="CWW177" s="175"/>
      <c r="CWX177" s="175"/>
      <c r="CWY177" s="175"/>
      <c r="CWZ177" s="175"/>
      <c r="CXA177" s="175"/>
      <c r="CXB177" s="175"/>
      <c r="CXC177" s="175"/>
      <c r="CXD177" s="175"/>
      <c r="CXE177" s="175"/>
      <c r="CXF177" s="175"/>
      <c r="CXG177" s="175"/>
      <c r="CXH177" s="175"/>
      <c r="CXI177" s="175"/>
      <c r="CXJ177" s="175"/>
      <c r="CXK177" s="175"/>
      <c r="CXL177" s="175"/>
      <c r="CXM177" s="175"/>
      <c r="CXN177" s="175"/>
      <c r="CXO177" s="175"/>
      <c r="CXP177" s="175"/>
      <c r="CXQ177" s="175"/>
      <c r="CXR177" s="175"/>
      <c r="CXS177" s="175"/>
      <c r="CXT177" s="175"/>
      <c r="CXU177" s="175"/>
      <c r="CXV177" s="175"/>
      <c r="CXW177" s="175"/>
      <c r="CXX177" s="175"/>
      <c r="CXY177" s="175"/>
      <c r="CXZ177" s="175"/>
      <c r="CYA177" s="175"/>
      <c r="CYB177" s="175"/>
      <c r="CYC177" s="175"/>
      <c r="CYD177" s="175"/>
      <c r="CYE177" s="175"/>
      <c r="CYF177" s="175"/>
      <c r="CYG177" s="175"/>
      <c r="CYH177" s="175"/>
      <c r="CYI177" s="175"/>
      <c r="CYJ177" s="175"/>
      <c r="CYK177" s="175"/>
      <c r="CYL177" s="175"/>
      <c r="CYM177" s="175"/>
      <c r="CYN177" s="175"/>
      <c r="CYO177" s="175"/>
      <c r="CYP177" s="175"/>
      <c r="CYQ177" s="175"/>
      <c r="CYR177" s="175"/>
      <c r="CYS177" s="175"/>
      <c r="CYT177" s="175"/>
      <c r="CYU177" s="175"/>
      <c r="CYV177" s="175"/>
      <c r="CYW177" s="175"/>
      <c r="CYX177" s="175"/>
      <c r="CYY177" s="175"/>
      <c r="CYZ177" s="175"/>
      <c r="CZA177" s="175"/>
      <c r="CZB177" s="175"/>
      <c r="CZC177" s="175"/>
      <c r="CZD177" s="175"/>
      <c r="CZE177" s="175"/>
      <c r="CZF177" s="175"/>
      <c r="CZG177" s="175"/>
      <c r="CZH177" s="175"/>
      <c r="CZI177" s="175"/>
      <c r="CZJ177" s="175"/>
      <c r="CZK177" s="175"/>
      <c r="CZL177" s="175"/>
      <c r="CZM177" s="175"/>
      <c r="CZN177" s="175"/>
      <c r="CZO177" s="175"/>
      <c r="CZP177" s="175"/>
      <c r="CZQ177" s="175"/>
      <c r="CZR177" s="175"/>
      <c r="CZS177" s="175"/>
      <c r="CZT177" s="175"/>
      <c r="CZU177" s="175"/>
      <c r="CZV177" s="175"/>
      <c r="CZW177" s="175"/>
      <c r="CZX177" s="175"/>
      <c r="CZY177" s="175"/>
      <c r="CZZ177" s="175"/>
      <c r="DAA177" s="175"/>
      <c r="DAB177" s="175"/>
      <c r="DAC177" s="175"/>
      <c r="DAD177" s="175"/>
      <c r="DAE177" s="175"/>
      <c r="DAF177" s="175"/>
      <c r="DAG177" s="175"/>
      <c r="DAH177" s="175"/>
      <c r="DAI177" s="175"/>
      <c r="DAJ177" s="175"/>
      <c r="DAK177" s="175"/>
      <c r="DAL177" s="175"/>
      <c r="DAM177" s="175"/>
      <c r="DAN177" s="175"/>
      <c r="DAO177" s="175"/>
      <c r="DAP177" s="175"/>
      <c r="DAQ177" s="175"/>
      <c r="DAR177" s="175"/>
      <c r="DAS177" s="175"/>
      <c r="DAT177" s="175"/>
      <c r="DAU177" s="175"/>
      <c r="DAV177" s="175"/>
      <c r="DAW177" s="175"/>
      <c r="DAX177" s="175"/>
      <c r="DAY177" s="175"/>
      <c r="DAZ177" s="175"/>
      <c r="DBA177" s="175"/>
      <c r="DBB177" s="175"/>
      <c r="DBC177" s="175"/>
      <c r="DBD177" s="175"/>
      <c r="DBE177" s="175"/>
      <c r="DBF177" s="175"/>
      <c r="DBG177" s="175"/>
      <c r="DBH177" s="175"/>
      <c r="DBI177" s="175"/>
      <c r="DBJ177" s="175"/>
      <c r="DBK177" s="175"/>
      <c r="DBL177" s="175"/>
      <c r="DBM177" s="175"/>
      <c r="DBN177" s="175"/>
      <c r="DBO177" s="175"/>
      <c r="DBP177" s="175"/>
      <c r="DBQ177" s="175"/>
      <c r="DBR177" s="175"/>
      <c r="DBS177" s="175"/>
      <c r="DBT177" s="175"/>
      <c r="DBU177" s="175"/>
      <c r="DBV177" s="175"/>
      <c r="DBW177" s="175"/>
      <c r="DBX177" s="175"/>
      <c r="DBY177" s="175"/>
      <c r="DBZ177" s="175"/>
      <c r="DCA177" s="175"/>
      <c r="DCB177" s="175"/>
      <c r="DCC177" s="175"/>
      <c r="DCD177" s="175"/>
      <c r="DCE177" s="175"/>
      <c r="DCF177" s="175"/>
      <c r="DCG177" s="175"/>
      <c r="DCH177" s="175"/>
      <c r="DCI177" s="175"/>
      <c r="DCJ177" s="175"/>
      <c r="DCK177" s="175"/>
      <c r="DCL177" s="175"/>
      <c r="DCM177" s="175"/>
      <c r="DCN177" s="175"/>
      <c r="DCO177" s="175"/>
      <c r="DCP177" s="175"/>
      <c r="DCQ177" s="175"/>
      <c r="DCR177" s="175"/>
      <c r="DCS177" s="175"/>
      <c r="DCT177" s="175"/>
      <c r="DCU177" s="175"/>
      <c r="DCV177" s="175"/>
      <c r="DCW177" s="175"/>
      <c r="DCX177" s="175"/>
      <c r="DCY177" s="175"/>
      <c r="DCZ177" s="175"/>
      <c r="DDA177" s="175"/>
      <c r="DDB177" s="175"/>
      <c r="DDC177" s="175"/>
      <c r="DDD177" s="175"/>
      <c r="DDE177" s="175"/>
      <c r="DDF177" s="175"/>
      <c r="DDG177" s="175"/>
      <c r="DDH177" s="175"/>
      <c r="DDI177" s="175"/>
      <c r="DDJ177" s="175"/>
      <c r="DDK177" s="175"/>
      <c r="DDL177" s="175"/>
      <c r="DDM177" s="175"/>
      <c r="DDN177" s="175"/>
      <c r="DDO177" s="175"/>
      <c r="DDP177" s="175"/>
      <c r="DDQ177" s="175"/>
      <c r="DDR177" s="175"/>
      <c r="DDS177" s="175"/>
      <c r="DDT177" s="175"/>
      <c r="DDU177" s="175"/>
      <c r="DDV177" s="175"/>
      <c r="DDW177" s="175"/>
      <c r="DDX177" s="175"/>
      <c r="DDY177" s="175"/>
      <c r="DDZ177" s="175"/>
      <c r="DEA177" s="175"/>
      <c r="DEB177" s="175"/>
      <c r="DEC177" s="175"/>
      <c r="DED177" s="175"/>
      <c r="DEE177" s="175"/>
      <c r="DEF177" s="175"/>
      <c r="DEG177" s="175"/>
      <c r="DEH177" s="175"/>
      <c r="DEI177" s="175"/>
      <c r="DEJ177" s="175"/>
      <c r="DEK177" s="175"/>
      <c r="DEL177" s="175"/>
      <c r="DEM177" s="175"/>
      <c r="DEN177" s="175"/>
      <c r="DEO177" s="175"/>
      <c r="DEP177" s="175"/>
      <c r="DEQ177" s="175"/>
      <c r="DER177" s="175"/>
      <c r="DES177" s="175"/>
      <c r="DET177" s="175"/>
      <c r="DEU177" s="175"/>
      <c r="DEV177" s="175"/>
      <c r="DEW177" s="175"/>
      <c r="DEX177" s="175"/>
      <c r="DEY177" s="175"/>
      <c r="DEZ177" s="175"/>
      <c r="DFA177" s="175"/>
      <c r="DFB177" s="175"/>
      <c r="DFC177" s="175"/>
      <c r="DFD177" s="175"/>
      <c r="DFE177" s="175"/>
      <c r="DFF177" s="175"/>
      <c r="DFG177" s="175"/>
      <c r="DFH177" s="175"/>
      <c r="DFI177" s="175"/>
      <c r="DFJ177" s="175"/>
      <c r="DFK177" s="175"/>
      <c r="DFL177" s="175"/>
      <c r="DFM177" s="175"/>
      <c r="DFN177" s="175"/>
      <c r="DFO177" s="175"/>
      <c r="DFP177" s="175"/>
      <c r="DFQ177" s="175"/>
      <c r="DFR177" s="175"/>
      <c r="DFS177" s="175"/>
      <c r="DFT177" s="175"/>
      <c r="DFU177" s="175"/>
      <c r="DFV177" s="175"/>
      <c r="DFW177" s="175"/>
      <c r="DFX177" s="175"/>
      <c r="DFY177" s="175"/>
      <c r="DFZ177" s="175"/>
      <c r="DGA177" s="175"/>
      <c r="DGB177" s="175"/>
      <c r="DGC177" s="175"/>
      <c r="DGD177" s="175"/>
      <c r="DGE177" s="175"/>
      <c r="DGF177" s="175"/>
      <c r="DGG177" s="175"/>
      <c r="DGH177" s="175"/>
      <c r="DGI177" s="175"/>
      <c r="DGJ177" s="175"/>
      <c r="DGK177" s="175"/>
      <c r="DGL177" s="175"/>
      <c r="DGM177" s="175"/>
      <c r="DGN177" s="175"/>
      <c r="DGO177" s="175"/>
      <c r="DGP177" s="175"/>
      <c r="DGQ177" s="175"/>
      <c r="DGR177" s="175"/>
      <c r="DGS177" s="175"/>
      <c r="DGT177" s="175"/>
      <c r="DGU177" s="175"/>
      <c r="DGV177" s="175"/>
      <c r="DGW177" s="175"/>
      <c r="DGX177" s="175"/>
      <c r="DGY177" s="175"/>
      <c r="DGZ177" s="175"/>
      <c r="DHA177" s="175"/>
      <c r="DHB177" s="175"/>
      <c r="DHC177" s="175"/>
      <c r="DHD177" s="175"/>
      <c r="DHE177" s="175"/>
      <c r="DHF177" s="175"/>
      <c r="DHG177" s="175"/>
      <c r="DHH177" s="175"/>
      <c r="DHI177" s="175"/>
      <c r="DHJ177" s="175"/>
      <c r="DHK177" s="175"/>
      <c r="DHL177" s="175"/>
      <c r="DHM177" s="175"/>
      <c r="DHN177" s="175"/>
      <c r="DHO177" s="175"/>
      <c r="DHP177" s="175"/>
      <c r="DHQ177" s="175"/>
      <c r="DHR177" s="175"/>
      <c r="DHS177" s="175"/>
      <c r="DHT177" s="175"/>
      <c r="DHU177" s="175"/>
      <c r="DHV177" s="175"/>
      <c r="DHW177" s="175"/>
      <c r="DHX177" s="175"/>
      <c r="DHY177" s="175"/>
      <c r="DHZ177" s="175"/>
      <c r="DIA177" s="175"/>
      <c r="DIB177" s="175"/>
      <c r="DIC177" s="175"/>
      <c r="DID177" s="175"/>
      <c r="DIE177" s="175"/>
      <c r="DIF177" s="175"/>
      <c r="DIG177" s="175"/>
      <c r="DIH177" s="175"/>
      <c r="DII177" s="175"/>
      <c r="DIJ177" s="175"/>
      <c r="DIK177" s="175"/>
      <c r="DIL177" s="175"/>
      <c r="DIM177" s="175"/>
      <c r="DIN177" s="175"/>
      <c r="DIO177" s="175"/>
      <c r="DIP177" s="175"/>
      <c r="DIQ177" s="175"/>
      <c r="DIR177" s="175"/>
      <c r="DIS177" s="175"/>
      <c r="DIT177" s="175"/>
      <c r="DIU177" s="175"/>
      <c r="DIV177" s="175"/>
      <c r="DIW177" s="175"/>
      <c r="DIX177" s="175"/>
      <c r="DIY177" s="175"/>
      <c r="DIZ177" s="175"/>
      <c r="DJA177" s="175"/>
      <c r="DJB177" s="175"/>
      <c r="DJC177" s="175"/>
      <c r="DJD177" s="175"/>
      <c r="DJE177" s="175"/>
      <c r="DJF177" s="175"/>
      <c r="DJG177" s="175"/>
      <c r="DJH177" s="175"/>
      <c r="DJI177" s="175"/>
      <c r="DJJ177" s="175"/>
      <c r="DJK177" s="175"/>
      <c r="DJL177" s="175"/>
      <c r="DJM177" s="175"/>
      <c r="DJN177" s="175"/>
      <c r="DJO177" s="175"/>
      <c r="DJP177" s="175"/>
      <c r="DJQ177" s="175"/>
      <c r="DJR177" s="175"/>
      <c r="DJS177" s="175"/>
      <c r="DJT177" s="175"/>
      <c r="DJU177" s="175"/>
      <c r="DJV177" s="175"/>
      <c r="DJW177" s="175"/>
      <c r="DJX177" s="175"/>
      <c r="DJY177" s="175"/>
      <c r="DJZ177" s="175"/>
      <c r="DKA177" s="175"/>
      <c r="DKB177" s="175"/>
      <c r="DKC177" s="175"/>
      <c r="DKD177" s="175"/>
      <c r="DKE177" s="175"/>
      <c r="DKF177" s="175"/>
      <c r="DKG177" s="175"/>
      <c r="DKH177" s="175"/>
      <c r="DKI177" s="175"/>
      <c r="DKJ177" s="175"/>
      <c r="DKK177" s="175"/>
      <c r="DKL177" s="175"/>
      <c r="DKM177" s="175"/>
      <c r="DKN177" s="175"/>
      <c r="DKO177" s="175"/>
      <c r="DKP177" s="175"/>
      <c r="DKQ177" s="175"/>
      <c r="DKR177" s="175"/>
      <c r="DKS177" s="175"/>
      <c r="DKT177" s="175"/>
      <c r="DKU177" s="175"/>
      <c r="DKV177" s="175"/>
      <c r="DKW177" s="175"/>
      <c r="DKX177" s="175"/>
      <c r="DKY177" s="175"/>
      <c r="DKZ177" s="175"/>
      <c r="DLA177" s="175"/>
      <c r="DLB177" s="175"/>
      <c r="DLC177" s="175"/>
      <c r="DLD177" s="175"/>
      <c r="DLE177" s="175"/>
      <c r="DLF177" s="175"/>
      <c r="DLG177" s="175"/>
      <c r="DLH177" s="175"/>
      <c r="DLI177" s="175"/>
      <c r="DLJ177" s="175"/>
      <c r="DLK177" s="175"/>
      <c r="DLL177" s="175"/>
      <c r="DLM177" s="175"/>
      <c r="DLN177" s="175"/>
      <c r="DLO177" s="175"/>
      <c r="DLP177" s="175"/>
      <c r="DLQ177" s="175"/>
      <c r="DLR177" s="175"/>
      <c r="DLS177" s="175"/>
      <c r="DLT177" s="175"/>
      <c r="DLU177" s="175"/>
      <c r="DLV177" s="175"/>
      <c r="DLW177" s="175"/>
      <c r="DLX177" s="175"/>
      <c r="DLY177" s="175"/>
      <c r="DLZ177" s="175"/>
      <c r="DMA177" s="175"/>
      <c r="DMB177" s="175"/>
      <c r="DMC177" s="175"/>
      <c r="DMD177" s="175"/>
      <c r="DME177" s="175"/>
      <c r="DMF177" s="175"/>
      <c r="DMG177" s="175"/>
      <c r="DMH177" s="175"/>
      <c r="DMI177" s="175"/>
      <c r="DMJ177" s="175"/>
      <c r="DMK177" s="175"/>
      <c r="DML177" s="175"/>
      <c r="DMM177" s="175"/>
      <c r="DMN177" s="175"/>
      <c r="DMO177" s="175"/>
      <c r="DMP177" s="175"/>
      <c r="DMQ177" s="175"/>
      <c r="DMR177" s="175"/>
      <c r="DMS177" s="175"/>
      <c r="DMT177" s="175"/>
      <c r="DMU177" s="175"/>
      <c r="DMV177" s="175"/>
      <c r="DMW177" s="175"/>
      <c r="DMX177" s="175"/>
      <c r="DMY177" s="175"/>
      <c r="DMZ177" s="175"/>
      <c r="DNA177" s="175"/>
      <c r="DNB177" s="175"/>
      <c r="DNC177" s="175"/>
      <c r="DND177" s="175"/>
      <c r="DNE177" s="175"/>
      <c r="DNF177" s="175"/>
      <c r="DNG177" s="175"/>
      <c r="DNH177" s="175"/>
      <c r="DNI177" s="175"/>
      <c r="DNJ177" s="175"/>
      <c r="DNK177" s="175"/>
      <c r="DNL177" s="175"/>
      <c r="DNM177" s="175"/>
      <c r="DNN177" s="175"/>
      <c r="DNO177" s="175"/>
      <c r="DNP177" s="175"/>
      <c r="DNQ177" s="175"/>
      <c r="DNR177" s="175"/>
      <c r="DNS177" s="175"/>
      <c r="DNT177" s="175"/>
      <c r="DNU177" s="175"/>
      <c r="DNV177" s="175"/>
      <c r="DNW177" s="175"/>
      <c r="DNX177" s="175"/>
      <c r="DNY177" s="175"/>
      <c r="DNZ177" s="175"/>
      <c r="DOA177" s="175"/>
      <c r="DOB177" s="175"/>
      <c r="DOC177" s="175"/>
      <c r="DOD177" s="175"/>
      <c r="DOE177" s="175"/>
      <c r="DOF177" s="175"/>
      <c r="DOG177" s="175"/>
      <c r="DOH177" s="175"/>
      <c r="DOI177" s="175"/>
      <c r="DOJ177" s="175"/>
      <c r="DOK177" s="175"/>
      <c r="DOL177" s="175"/>
      <c r="DOM177" s="175"/>
      <c r="DON177" s="175"/>
      <c r="DOO177" s="175"/>
      <c r="DOP177" s="175"/>
      <c r="DOQ177" s="175"/>
      <c r="DOR177" s="175"/>
      <c r="DOS177" s="175"/>
      <c r="DOT177" s="175"/>
      <c r="DOU177" s="175"/>
      <c r="DOV177" s="175"/>
      <c r="DOW177" s="175"/>
      <c r="DOX177" s="175"/>
      <c r="DOY177" s="175"/>
      <c r="DOZ177" s="175"/>
      <c r="DPA177" s="175"/>
      <c r="DPB177" s="175"/>
      <c r="DPC177" s="175"/>
      <c r="DPD177" s="175"/>
      <c r="DPE177" s="175"/>
      <c r="DPF177" s="175"/>
      <c r="DPG177" s="175"/>
      <c r="DPH177" s="175"/>
      <c r="DPI177" s="175"/>
      <c r="DPJ177" s="175"/>
      <c r="DPK177" s="175"/>
      <c r="DPL177" s="175"/>
      <c r="DPM177" s="175"/>
      <c r="DPN177" s="175"/>
      <c r="DPO177" s="175"/>
      <c r="DPP177" s="175"/>
      <c r="DPQ177" s="175"/>
      <c r="DPR177" s="175"/>
      <c r="DPS177" s="175"/>
      <c r="DPT177" s="175"/>
      <c r="DPU177" s="175"/>
      <c r="DPV177" s="175"/>
      <c r="DPW177" s="175"/>
      <c r="DPX177" s="175"/>
      <c r="DPY177" s="175"/>
      <c r="DPZ177" s="175"/>
      <c r="DQA177" s="175"/>
      <c r="DQB177" s="175"/>
      <c r="DQC177" s="175"/>
      <c r="DQD177" s="175"/>
      <c r="DQE177" s="175"/>
      <c r="DQF177" s="175"/>
      <c r="DQG177" s="175"/>
      <c r="DQH177" s="175"/>
      <c r="DQI177" s="175"/>
      <c r="DQJ177" s="175"/>
      <c r="DQK177" s="175"/>
      <c r="DQL177" s="175"/>
      <c r="DQM177" s="175"/>
      <c r="DQN177" s="175"/>
      <c r="DQO177" s="175"/>
      <c r="DQP177" s="175"/>
      <c r="DQQ177" s="175"/>
      <c r="DQR177" s="175"/>
      <c r="DQS177" s="175"/>
      <c r="DQT177" s="175"/>
      <c r="DQU177" s="175"/>
      <c r="DQV177" s="175"/>
      <c r="DQW177" s="175"/>
      <c r="DQX177" s="175"/>
      <c r="DQY177" s="175"/>
      <c r="DQZ177" s="175"/>
      <c r="DRA177" s="175"/>
      <c r="DRB177" s="175"/>
      <c r="DRC177" s="175"/>
      <c r="DRD177" s="175"/>
      <c r="DRE177" s="175"/>
      <c r="DRF177" s="175"/>
      <c r="DRG177" s="175"/>
      <c r="DRH177" s="175"/>
      <c r="DRI177" s="175"/>
      <c r="DRJ177" s="175"/>
      <c r="DRK177" s="175"/>
      <c r="DRL177" s="175"/>
      <c r="DRM177" s="175"/>
      <c r="DRN177" s="175"/>
      <c r="DRO177" s="175"/>
      <c r="DRP177" s="175"/>
      <c r="DRQ177" s="175"/>
      <c r="DRR177" s="175"/>
      <c r="DRS177" s="175"/>
      <c r="DRT177" s="175"/>
      <c r="DRU177" s="175"/>
      <c r="DRV177" s="175"/>
      <c r="DRW177" s="175"/>
      <c r="DRX177" s="175"/>
      <c r="DRY177" s="175"/>
      <c r="DRZ177" s="175"/>
      <c r="DSA177" s="175"/>
      <c r="DSB177" s="175"/>
      <c r="DSC177" s="175"/>
      <c r="DSD177" s="175"/>
      <c r="DSE177" s="175"/>
      <c r="DSF177" s="175"/>
      <c r="DSG177" s="175"/>
      <c r="DSH177" s="175"/>
      <c r="DSI177" s="175"/>
      <c r="DSJ177" s="175"/>
      <c r="DSK177" s="175"/>
      <c r="DSL177" s="175"/>
      <c r="DSM177" s="175"/>
      <c r="DSN177" s="175"/>
      <c r="DSO177" s="175"/>
      <c r="DSP177" s="175"/>
      <c r="DSQ177" s="175"/>
      <c r="DSR177" s="175"/>
      <c r="DSS177" s="175"/>
      <c r="DST177" s="175"/>
      <c r="DSU177" s="175"/>
      <c r="DSV177" s="175"/>
      <c r="DSW177" s="175"/>
      <c r="DSX177" s="175"/>
      <c r="DSY177" s="175"/>
      <c r="DSZ177" s="175"/>
      <c r="DTA177" s="175"/>
      <c r="DTB177" s="175"/>
      <c r="DTC177" s="175"/>
      <c r="DTD177" s="175"/>
      <c r="DTE177" s="175"/>
      <c r="DTF177" s="175"/>
      <c r="DTG177" s="175"/>
      <c r="DTH177" s="175"/>
      <c r="DTI177" s="175"/>
      <c r="DTJ177" s="175"/>
      <c r="DTK177" s="175"/>
      <c r="DTL177" s="175"/>
      <c r="DTM177" s="175"/>
      <c r="DTN177" s="175"/>
      <c r="DTO177" s="175"/>
      <c r="DTP177" s="175"/>
      <c r="DTQ177" s="175"/>
      <c r="DTR177" s="175"/>
      <c r="DTS177" s="175"/>
      <c r="DTT177" s="175"/>
      <c r="DTU177" s="175"/>
      <c r="DTV177" s="175"/>
      <c r="DTW177" s="175"/>
      <c r="DTX177" s="175"/>
      <c r="DTY177" s="175"/>
      <c r="DTZ177" s="175"/>
      <c r="DUA177" s="175"/>
      <c r="DUB177" s="175"/>
      <c r="DUC177" s="175"/>
      <c r="DUD177" s="175"/>
      <c r="DUE177" s="175"/>
      <c r="DUF177" s="175"/>
      <c r="DUG177" s="175"/>
      <c r="DUH177" s="175"/>
      <c r="DUI177" s="175"/>
      <c r="DUJ177" s="175"/>
      <c r="DUK177" s="175"/>
      <c r="DUL177" s="175"/>
      <c r="DUM177" s="175"/>
      <c r="DUN177" s="175"/>
      <c r="DUO177" s="175"/>
      <c r="DUP177" s="175"/>
      <c r="DUQ177" s="175"/>
      <c r="DUR177" s="175"/>
      <c r="DUS177" s="175"/>
      <c r="DUT177" s="175"/>
      <c r="DUU177" s="175"/>
      <c r="DUV177" s="175"/>
      <c r="DUW177" s="175"/>
      <c r="DUX177" s="175"/>
      <c r="DUY177" s="175"/>
      <c r="DUZ177" s="175"/>
      <c r="DVA177" s="175"/>
      <c r="DVB177" s="175"/>
      <c r="DVC177" s="175"/>
      <c r="DVD177" s="175"/>
      <c r="DVE177" s="175"/>
      <c r="DVF177" s="175"/>
      <c r="DVG177" s="175"/>
      <c r="DVH177" s="175"/>
      <c r="DVI177" s="175"/>
      <c r="DVJ177" s="175"/>
      <c r="DVK177" s="175"/>
      <c r="DVL177" s="175"/>
      <c r="DVM177" s="175"/>
      <c r="DVN177" s="175"/>
      <c r="DVO177" s="175"/>
      <c r="DVP177" s="175"/>
      <c r="DVQ177" s="175"/>
      <c r="DVR177" s="175"/>
      <c r="DVS177" s="175"/>
      <c r="DVT177" s="175"/>
      <c r="DVU177" s="175"/>
      <c r="DVV177" s="175"/>
      <c r="DVW177" s="175"/>
      <c r="DVX177" s="175"/>
      <c r="DVY177" s="175"/>
      <c r="DVZ177" s="175"/>
      <c r="DWA177" s="175"/>
      <c r="DWB177" s="175"/>
      <c r="DWC177" s="175"/>
      <c r="DWD177" s="175"/>
      <c r="DWE177" s="175"/>
      <c r="DWF177" s="175"/>
      <c r="DWG177" s="175"/>
      <c r="DWH177" s="175"/>
      <c r="DWI177" s="175"/>
      <c r="DWJ177" s="175"/>
      <c r="DWK177" s="175"/>
      <c r="DWL177" s="175"/>
      <c r="DWM177" s="175"/>
      <c r="DWN177" s="175"/>
      <c r="DWO177" s="175"/>
      <c r="DWP177" s="175"/>
      <c r="DWQ177" s="175"/>
      <c r="DWR177" s="175"/>
      <c r="DWS177" s="175"/>
      <c r="DWT177" s="175"/>
      <c r="DWU177" s="175"/>
      <c r="DWV177" s="175"/>
      <c r="DWW177" s="175"/>
      <c r="DWX177" s="175"/>
      <c r="DWY177" s="175"/>
      <c r="DWZ177" s="175"/>
      <c r="DXA177" s="175"/>
      <c r="DXB177" s="175"/>
      <c r="DXC177" s="175"/>
      <c r="DXD177" s="175"/>
      <c r="DXE177" s="175"/>
      <c r="DXF177" s="175"/>
      <c r="DXG177" s="175"/>
      <c r="DXH177" s="175"/>
      <c r="DXI177" s="175"/>
      <c r="DXJ177" s="175"/>
      <c r="DXK177" s="175"/>
      <c r="DXL177" s="175"/>
      <c r="DXM177" s="175"/>
      <c r="DXN177" s="175"/>
      <c r="DXO177" s="175"/>
      <c r="DXP177" s="175"/>
      <c r="DXQ177" s="175"/>
      <c r="DXR177" s="175"/>
      <c r="DXS177" s="175"/>
      <c r="DXT177" s="175"/>
      <c r="DXU177" s="175"/>
      <c r="DXV177" s="175"/>
      <c r="DXW177" s="175"/>
      <c r="DXX177" s="175"/>
      <c r="DXY177" s="175"/>
      <c r="DXZ177" s="175"/>
      <c r="DYA177" s="175"/>
      <c r="DYB177" s="175"/>
      <c r="DYC177" s="175"/>
      <c r="DYD177" s="175"/>
      <c r="DYE177" s="175"/>
      <c r="DYF177" s="175"/>
      <c r="DYG177" s="175"/>
      <c r="DYH177" s="175"/>
      <c r="DYI177" s="175"/>
      <c r="DYJ177" s="175"/>
      <c r="DYK177" s="175"/>
      <c r="DYL177" s="175"/>
      <c r="DYM177" s="175"/>
      <c r="DYN177" s="175"/>
      <c r="DYO177" s="175"/>
      <c r="DYP177" s="175"/>
      <c r="DYQ177" s="175"/>
      <c r="DYR177" s="175"/>
      <c r="DYS177" s="175"/>
      <c r="DYT177" s="175"/>
      <c r="DYU177" s="175"/>
      <c r="DYV177" s="175"/>
      <c r="DYW177" s="175"/>
      <c r="DYX177" s="175"/>
      <c r="DYY177" s="175"/>
      <c r="DYZ177" s="175"/>
      <c r="DZA177" s="175"/>
      <c r="DZB177" s="175"/>
      <c r="DZC177" s="175"/>
      <c r="DZD177" s="175"/>
      <c r="DZE177" s="175"/>
      <c r="DZF177" s="175"/>
      <c r="DZG177" s="175"/>
      <c r="DZH177" s="175"/>
      <c r="DZI177" s="175"/>
      <c r="DZJ177" s="175"/>
      <c r="DZK177" s="175"/>
      <c r="DZL177" s="175"/>
      <c r="DZM177" s="175"/>
      <c r="DZN177" s="175"/>
      <c r="DZO177" s="175"/>
      <c r="DZP177" s="175"/>
      <c r="DZQ177" s="175"/>
      <c r="DZR177" s="175"/>
      <c r="DZS177" s="175"/>
      <c r="DZT177" s="175"/>
      <c r="DZU177" s="175"/>
      <c r="DZV177" s="175"/>
      <c r="DZW177" s="175"/>
      <c r="DZX177" s="175"/>
      <c r="DZY177" s="175"/>
      <c r="DZZ177" s="175"/>
      <c r="EAA177" s="175"/>
      <c r="EAB177" s="175"/>
      <c r="EAC177" s="175"/>
      <c r="EAD177" s="175"/>
      <c r="EAE177" s="175"/>
      <c r="EAF177" s="175"/>
      <c r="EAG177" s="175"/>
      <c r="EAH177" s="175"/>
      <c r="EAI177" s="175"/>
      <c r="EAJ177" s="175"/>
      <c r="EAK177" s="175"/>
      <c r="EAL177" s="175"/>
      <c r="EAM177" s="175"/>
      <c r="EAN177" s="175"/>
      <c r="EAO177" s="175"/>
      <c r="EAP177" s="175"/>
      <c r="EAQ177" s="175"/>
      <c r="EAR177" s="175"/>
      <c r="EAS177" s="175"/>
      <c r="EAT177" s="175"/>
      <c r="EAU177" s="175"/>
      <c r="EAV177" s="175"/>
      <c r="EAW177" s="175"/>
      <c r="EAX177" s="175"/>
      <c r="EAY177" s="175"/>
      <c r="EAZ177" s="175"/>
      <c r="EBA177" s="175"/>
      <c r="EBB177" s="175"/>
      <c r="EBC177" s="175"/>
      <c r="EBD177" s="175"/>
      <c r="EBE177" s="175"/>
      <c r="EBF177" s="175"/>
      <c r="EBG177" s="175"/>
      <c r="EBH177" s="175"/>
      <c r="EBI177" s="175"/>
      <c r="EBJ177" s="175"/>
      <c r="EBK177" s="175"/>
      <c r="EBL177" s="175"/>
      <c r="EBM177" s="175"/>
      <c r="EBN177" s="175"/>
      <c r="EBO177" s="175"/>
      <c r="EBP177" s="175"/>
      <c r="EBQ177" s="175"/>
      <c r="EBR177" s="175"/>
      <c r="EBS177" s="175"/>
      <c r="EBT177" s="175"/>
      <c r="EBU177" s="175"/>
      <c r="EBV177" s="175"/>
      <c r="EBW177" s="175"/>
      <c r="EBX177" s="175"/>
      <c r="EBY177" s="175"/>
      <c r="EBZ177" s="175"/>
      <c r="ECA177" s="175"/>
      <c r="ECB177" s="175"/>
      <c r="ECC177" s="175"/>
      <c r="ECD177" s="175"/>
      <c r="ECE177" s="175"/>
      <c r="ECF177" s="175"/>
      <c r="ECG177" s="175"/>
      <c r="ECH177" s="175"/>
      <c r="ECI177" s="175"/>
      <c r="ECJ177" s="175"/>
      <c r="ECK177" s="175"/>
      <c r="ECL177" s="175"/>
      <c r="ECM177" s="175"/>
      <c r="ECN177" s="175"/>
      <c r="ECO177" s="175"/>
      <c r="ECP177" s="175"/>
      <c r="ECQ177" s="175"/>
      <c r="ECR177" s="175"/>
      <c r="ECS177" s="175"/>
      <c r="ECT177" s="175"/>
      <c r="ECU177" s="175"/>
      <c r="ECV177" s="175"/>
      <c r="ECW177" s="175"/>
      <c r="ECX177" s="175"/>
      <c r="ECY177" s="175"/>
      <c r="ECZ177" s="175"/>
      <c r="EDA177" s="175"/>
      <c r="EDB177" s="175"/>
      <c r="EDC177" s="175"/>
      <c r="EDD177" s="175"/>
      <c r="EDE177" s="175"/>
      <c r="EDF177" s="175"/>
      <c r="EDG177" s="175"/>
      <c r="EDH177" s="175"/>
      <c r="EDI177" s="175"/>
      <c r="EDJ177" s="175"/>
      <c r="EDK177" s="175"/>
      <c r="EDL177" s="175"/>
      <c r="EDM177" s="175"/>
      <c r="EDN177" s="175"/>
      <c r="EDO177" s="175"/>
      <c r="EDP177" s="175"/>
      <c r="EDQ177" s="175"/>
      <c r="EDR177" s="175"/>
      <c r="EDS177" s="175"/>
      <c r="EDT177" s="175"/>
      <c r="EDU177" s="175"/>
      <c r="EDV177" s="175"/>
      <c r="EDW177" s="175"/>
      <c r="EDX177" s="175"/>
      <c r="EDY177" s="175"/>
      <c r="EDZ177" s="175"/>
      <c r="EEA177" s="175"/>
      <c r="EEB177" s="175"/>
      <c r="EEC177" s="175"/>
      <c r="EED177" s="175"/>
      <c r="EEE177" s="175"/>
      <c r="EEF177" s="175"/>
      <c r="EEG177" s="175"/>
      <c r="EEH177" s="175"/>
      <c r="EEI177" s="175"/>
      <c r="EEJ177" s="175"/>
      <c r="EEK177" s="175"/>
      <c r="EEL177" s="175"/>
      <c r="EEM177" s="175"/>
      <c r="EEN177" s="175"/>
      <c r="EEO177" s="175"/>
      <c r="EEP177" s="175"/>
      <c r="EEQ177" s="175"/>
      <c r="EER177" s="175"/>
      <c r="EES177" s="175"/>
      <c r="EET177" s="175"/>
      <c r="EEU177" s="175"/>
      <c r="EEV177" s="175"/>
      <c r="EEW177" s="175"/>
      <c r="EEX177" s="175"/>
      <c r="EEY177" s="175"/>
      <c r="EEZ177" s="175"/>
      <c r="EFA177" s="175"/>
      <c r="EFB177" s="175"/>
      <c r="EFC177" s="175"/>
      <c r="EFD177" s="175"/>
      <c r="EFE177" s="175"/>
      <c r="EFF177" s="175"/>
      <c r="EFG177" s="175"/>
      <c r="EFH177" s="175"/>
      <c r="EFI177" s="175"/>
      <c r="EFJ177" s="175"/>
      <c r="EFK177" s="175"/>
      <c r="EFL177" s="175"/>
      <c r="EFM177" s="175"/>
      <c r="EFN177" s="175"/>
      <c r="EFO177" s="175"/>
      <c r="EFP177" s="175"/>
      <c r="EFQ177" s="175"/>
      <c r="EFR177" s="175"/>
      <c r="EFS177" s="175"/>
      <c r="EFT177" s="175"/>
      <c r="EFU177" s="175"/>
      <c r="EFV177" s="175"/>
      <c r="EFW177" s="175"/>
      <c r="EFX177" s="175"/>
      <c r="EFY177" s="175"/>
      <c r="EFZ177" s="175"/>
      <c r="EGA177" s="175"/>
      <c r="EGB177" s="175"/>
      <c r="EGC177" s="175"/>
      <c r="EGD177" s="175"/>
      <c r="EGE177" s="175"/>
      <c r="EGF177" s="175"/>
      <c r="EGG177" s="175"/>
      <c r="EGH177" s="175"/>
      <c r="EGI177" s="175"/>
      <c r="EGJ177" s="175"/>
      <c r="EGK177" s="175"/>
      <c r="EGL177" s="175"/>
      <c r="EGM177" s="175"/>
      <c r="EGN177" s="175"/>
      <c r="EGO177" s="175"/>
      <c r="EGP177" s="175"/>
      <c r="EGQ177" s="175"/>
      <c r="EGR177" s="175"/>
      <c r="EGS177" s="175"/>
      <c r="EGT177" s="175"/>
      <c r="EGU177" s="175"/>
      <c r="EGV177" s="175"/>
      <c r="EGW177" s="175"/>
      <c r="EGX177" s="175"/>
      <c r="EGY177" s="175"/>
      <c r="EGZ177" s="175"/>
      <c r="EHA177" s="175"/>
      <c r="EHB177" s="175"/>
      <c r="EHC177" s="175"/>
      <c r="EHD177" s="175"/>
      <c r="EHE177" s="175"/>
      <c r="EHF177" s="175"/>
      <c r="EHG177" s="175"/>
      <c r="EHH177" s="175"/>
      <c r="EHI177" s="175"/>
      <c r="EHJ177" s="175"/>
      <c r="EHK177" s="175"/>
      <c r="EHL177" s="175"/>
      <c r="EHM177" s="175"/>
      <c r="EHN177" s="175"/>
      <c r="EHO177" s="175"/>
      <c r="EHP177" s="175"/>
      <c r="EHQ177" s="175"/>
      <c r="EHR177" s="175"/>
      <c r="EHS177" s="175"/>
      <c r="EHT177" s="175"/>
      <c r="EHU177" s="175"/>
      <c r="EHV177" s="175"/>
      <c r="EHW177" s="175"/>
      <c r="EHX177" s="175"/>
      <c r="EHY177" s="175"/>
      <c r="EHZ177" s="175"/>
      <c r="EIA177" s="175"/>
      <c r="EIB177" s="175"/>
      <c r="EIC177" s="175"/>
      <c r="EID177" s="175"/>
      <c r="EIE177" s="175"/>
      <c r="EIF177" s="175"/>
      <c r="EIG177" s="175"/>
      <c r="EIH177" s="175"/>
      <c r="EII177" s="175"/>
      <c r="EIJ177" s="175"/>
      <c r="EIK177" s="175"/>
      <c r="EIL177" s="175"/>
      <c r="EIM177" s="175"/>
      <c r="EIN177" s="175"/>
      <c r="EIO177" s="175"/>
      <c r="EIP177" s="175"/>
      <c r="EIQ177" s="175"/>
      <c r="EIR177" s="175"/>
      <c r="EIS177" s="175"/>
      <c r="EIT177" s="175"/>
      <c r="EIU177" s="175"/>
      <c r="EIV177" s="175"/>
      <c r="EIW177" s="175"/>
      <c r="EIX177" s="175"/>
      <c r="EIY177" s="175"/>
      <c r="EIZ177" s="175"/>
      <c r="EJA177" s="175"/>
      <c r="EJB177" s="175"/>
      <c r="EJC177" s="175"/>
      <c r="EJD177" s="175"/>
      <c r="EJE177" s="175"/>
      <c r="EJF177" s="175"/>
      <c r="EJG177" s="175"/>
      <c r="EJH177" s="175"/>
      <c r="EJI177" s="175"/>
      <c r="EJJ177" s="175"/>
      <c r="EJK177" s="175"/>
      <c r="EJL177" s="175"/>
      <c r="EJM177" s="175"/>
      <c r="EJN177" s="175"/>
      <c r="EJO177" s="175"/>
      <c r="EJP177" s="175"/>
      <c r="EJQ177" s="175"/>
      <c r="EJR177" s="175"/>
      <c r="EJS177" s="175"/>
      <c r="EJT177" s="175"/>
      <c r="EJU177" s="175"/>
      <c r="EJV177" s="175"/>
      <c r="EJW177" s="175"/>
      <c r="EJX177" s="175"/>
      <c r="EJY177" s="175"/>
      <c r="EJZ177" s="175"/>
      <c r="EKA177" s="175"/>
      <c r="EKB177" s="175"/>
      <c r="EKC177" s="175"/>
      <c r="EKD177" s="175"/>
      <c r="EKE177" s="175"/>
      <c r="EKF177" s="175"/>
      <c r="EKG177" s="175"/>
      <c r="EKH177" s="175"/>
      <c r="EKI177" s="175"/>
      <c r="EKJ177" s="175"/>
      <c r="EKK177" s="175"/>
      <c r="EKL177" s="175"/>
      <c r="EKM177" s="175"/>
      <c r="EKN177" s="175"/>
      <c r="EKO177" s="175"/>
      <c r="EKP177" s="175"/>
      <c r="EKQ177" s="175"/>
      <c r="EKR177" s="175"/>
      <c r="EKS177" s="175"/>
      <c r="EKT177" s="175"/>
      <c r="EKU177" s="175"/>
      <c r="EKV177" s="175"/>
      <c r="EKW177" s="175"/>
      <c r="EKX177" s="175"/>
      <c r="EKY177" s="175"/>
      <c r="EKZ177" s="175"/>
      <c r="ELA177" s="175"/>
      <c r="ELB177" s="175"/>
      <c r="ELC177" s="175"/>
      <c r="ELD177" s="175"/>
      <c r="ELE177" s="175"/>
      <c r="ELF177" s="175"/>
      <c r="ELG177" s="175"/>
      <c r="ELH177" s="175"/>
      <c r="ELI177" s="175"/>
      <c r="ELJ177" s="175"/>
      <c r="ELK177" s="175"/>
      <c r="ELL177" s="175"/>
      <c r="ELM177" s="175"/>
      <c r="ELN177" s="175"/>
      <c r="ELO177" s="175"/>
      <c r="ELP177" s="175"/>
      <c r="ELQ177" s="175"/>
      <c r="ELR177" s="175"/>
      <c r="ELS177" s="175"/>
      <c r="ELT177" s="175"/>
      <c r="ELU177" s="175"/>
      <c r="ELV177" s="175"/>
      <c r="ELW177" s="175"/>
      <c r="ELX177" s="175"/>
      <c r="ELY177" s="175"/>
      <c r="ELZ177" s="175"/>
      <c r="EMA177" s="175"/>
      <c r="EMB177" s="175"/>
      <c r="EMC177" s="175"/>
      <c r="EMD177" s="175"/>
      <c r="EME177" s="175"/>
      <c r="EMF177" s="175"/>
      <c r="EMG177" s="175"/>
      <c r="EMH177" s="175"/>
      <c r="EMI177" s="175"/>
      <c r="EMJ177" s="175"/>
      <c r="EMK177" s="175"/>
      <c r="EML177" s="175"/>
      <c r="EMM177" s="175"/>
      <c r="EMN177" s="175"/>
      <c r="EMO177" s="175"/>
      <c r="EMP177" s="175"/>
      <c r="EMQ177" s="175"/>
      <c r="EMR177" s="175"/>
      <c r="EMS177" s="175"/>
      <c r="EMT177" s="175"/>
      <c r="EMU177" s="175"/>
      <c r="EMV177" s="175"/>
      <c r="EMW177" s="175"/>
      <c r="EMX177" s="175"/>
      <c r="EMY177" s="175"/>
      <c r="EMZ177" s="175"/>
      <c r="ENA177" s="175"/>
      <c r="ENB177" s="175"/>
      <c r="ENC177" s="175"/>
      <c r="END177" s="175"/>
      <c r="ENE177" s="175"/>
      <c r="ENF177" s="175"/>
      <c r="ENG177" s="175"/>
      <c r="ENH177" s="175"/>
      <c r="ENI177" s="175"/>
      <c r="ENJ177" s="175"/>
      <c r="ENK177" s="175"/>
      <c r="ENL177" s="175"/>
      <c r="ENM177" s="175"/>
      <c r="ENN177" s="175"/>
      <c r="ENO177" s="175"/>
      <c r="ENP177" s="175"/>
      <c r="ENQ177" s="175"/>
      <c r="ENR177" s="175"/>
      <c r="ENS177" s="175"/>
      <c r="ENT177" s="175"/>
      <c r="ENU177" s="175"/>
      <c r="ENV177" s="175"/>
      <c r="ENW177" s="175"/>
      <c r="ENX177" s="175"/>
      <c r="ENY177" s="175"/>
      <c r="ENZ177" s="175"/>
      <c r="EOA177" s="175"/>
      <c r="EOB177" s="175"/>
      <c r="EOC177" s="175"/>
      <c r="EOD177" s="175"/>
      <c r="EOE177" s="175"/>
      <c r="EOF177" s="175"/>
      <c r="EOG177" s="175"/>
      <c r="EOH177" s="175"/>
      <c r="EOI177" s="175"/>
      <c r="EOJ177" s="175"/>
      <c r="EOK177" s="175"/>
      <c r="EOL177" s="175"/>
      <c r="EOM177" s="175"/>
      <c r="EON177" s="175"/>
      <c r="EOO177" s="175"/>
      <c r="EOP177" s="175"/>
      <c r="EOQ177" s="175"/>
      <c r="EOR177" s="175"/>
      <c r="EOS177" s="175"/>
      <c r="EOT177" s="175"/>
      <c r="EOU177" s="175"/>
      <c r="EOV177" s="175"/>
      <c r="EOW177" s="175"/>
      <c r="EOX177" s="175"/>
      <c r="EOY177" s="175"/>
      <c r="EOZ177" s="175"/>
      <c r="EPA177" s="175"/>
      <c r="EPB177" s="175"/>
      <c r="EPC177" s="175"/>
      <c r="EPD177" s="175"/>
      <c r="EPE177" s="175"/>
      <c r="EPF177" s="175"/>
      <c r="EPG177" s="175"/>
      <c r="EPH177" s="175"/>
      <c r="EPI177" s="175"/>
      <c r="EPJ177" s="175"/>
      <c r="EPK177" s="175"/>
      <c r="EPL177" s="175"/>
      <c r="EPM177" s="175"/>
      <c r="EPN177" s="175"/>
      <c r="EPO177" s="175"/>
      <c r="EPP177" s="175"/>
      <c r="EPQ177" s="175"/>
      <c r="EPR177" s="175"/>
      <c r="EPS177" s="175"/>
      <c r="EPT177" s="175"/>
      <c r="EPU177" s="175"/>
      <c r="EPV177" s="175"/>
      <c r="EPW177" s="175"/>
      <c r="EPX177" s="175"/>
      <c r="EPY177" s="175"/>
      <c r="EPZ177" s="175"/>
      <c r="EQA177" s="175"/>
      <c r="EQB177" s="175"/>
      <c r="EQC177" s="175"/>
      <c r="EQD177" s="175"/>
      <c r="EQE177" s="175"/>
      <c r="EQF177" s="175"/>
      <c r="EQG177" s="175"/>
      <c r="EQH177" s="175"/>
      <c r="EQI177" s="175"/>
      <c r="EQJ177" s="175"/>
      <c r="EQK177" s="175"/>
      <c r="EQL177" s="175"/>
      <c r="EQM177" s="175"/>
      <c r="EQN177" s="175"/>
      <c r="EQO177" s="175"/>
      <c r="EQP177" s="175"/>
      <c r="EQQ177" s="175"/>
      <c r="EQR177" s="175"/>
      <c r="EQS177" s="175"/>
      <c r="EQT177" s="175"/>
      <c r="EQU177" s="175"/>
      <c r="EQV177" s="175"/>
      <c r="EQW177" s="175"/>
      <c r="EQX177" s="175"/>
      <c r="EQY177" s="175"/>
      <c r="EQZ177" s="175"/>
      <c r="ERA177" s="175"/>
      <c r="ERB177" s="175"/>
      <c r="ERC177" s="175"/>
      <c r="ERD177" s="175"/>
      <c r="ERE177" s="175"/>
      <c r="ERF177" s="175"/>
      <c r="ERG177" s="175"/>
      <c r="ERH177" s="175"/>
      <c r="ERI177" s="175"/>
      <c r="ERJ177" s="175"/>
      <c r="ERK177" s="175"/>
      <c r="ERL177" s="175"/>
      <c r="ERM177" s="175"/>
      <c r="ERN177" s="175"/>
      <c r="ERO177" s="175"/>
      <c r="ERP177" s="175"/>
      <c r="ERQ177" s="175"/>
      <c r="ERR177" s="175"/>
      <c r="ERS177" s="175"/>
      <c r="ERT177" s="175"/>
      <c r="ERU177" s="175"/>
      <c r="ERV177" s="175"/>
      <c r="ERW177" s="175"/>
      <c r="ERX177" s="175"/>
      <c r="ERY177" s="175"/>
      <c r="ERZ177" s="175"/>
      <c r="ESA177" s="175"/>
      <c r="ESB177" s="175"/>
      <c r="ESC177" s="175"/>
      <c r="ESD177" s="175"/>
      <c r="ESE177" s="175"/>
      <c r="ESF177" s="175"/>
      <c r="ESG177" s="175"/>
      <c r="ESH177" s="175"/>
      <c r="ESI177" s="175"/>
      <c r="ESJ177" s="175"/>
      <c r="ESK177" s="175"/>
      <c r="ESL177" s="175"/>
      <c r="ESM177" s="175"/>
      <c r="ESN177" s="175"/>
      <c r="ESO177" s="175"/>
      <c r="ESP177" s="175"/>
      <c r="ESQ177" s="175"/>
      <c r="ESR177" s="175"/>
      <c r="ESS177" s="175"/>
      <c r="EST177" s="175"/>
      <c r="ESU177" s="175"/>
      <c r="ESV177" s="175"/>
      <c r="ESW177" s="175"/>
      <c r="ESX177" s="175"/>
      <c r="ESY177" s="175"/>
      <c r="ESZ177" s="175"/>
      <c r="ETA177" s="175"/>
      <c r="ETB177" s="175"/>
      <c r="ETC177" s="175"/>
      <c r="ETD177" s="175"/>
      <c r="ETE177" s="175"/>
      <c r="ETF177" s="175"/>
      <c r="ETG177" s="175"/>
      <c r="ETH177" s="175"/>
      <c r="ETI177" s="175"/>
      <c r="ETJ177" s="175"/>
      <c r="ETK177" s="175"/>
      <c r="ETL177" s="175"/>
      <c r="ETM177" s="175"/>
      <c r="ETN177" s="175"/>
      <c r="ETO177" s="175"/>
      <c r="ETP177" s="175"/>
      <c r="ETQ177" s="175"/>
      <c r="ETR177" s="175"/>
      <c r="ETS177" s="175"/>
      <c r="ETT177" s="175"/>
      <c r="ETU177" s="175"/>
      <c r="ETV177" s="175"/>
      <c r="ETW177" s="175"/>
      <c r="ETX177" s="175"/>
      <c r="ETY177" s="175"/>
      <c r="ETZ177" s="175"/>
      <c r="EUA177" s="175"/>
      <c r="EUB177" s="175"/>
      <c r="EUC177" s="175"/>
      <c r="EUD177" s="175"/>
      <c r="EUE177" s="175"/>
      <c r="EUF177" s="175"/>
      <c r="EUG177" s="175"/>
      <c r="EUH177" s="175"/>
      <c r="EUI177" s="175"/>
      <c r="EUJ177" s="175"/>
      <c r="EUK177" s="175"/>
      <c r="EUL177" s="175"/>
      <c r="EUM177" s="175"/>
      <c r="EUN177" s="175"/>
      <c r="EUO177" s="175"/>
      <c r="EUP177" s="175"/>
      <c r="EUQ177" s="175"/>
      <c r="EUR177" s="175"/>
      <c r="EUS177" s="175"/>
      <c r="EUT177" s="175"/>
      <c r="EUU177" s="175"/>
      <c r="EUV177" s="175"/>
      <c r="EUW177" s="175"/>
      <c r="EUX177" s="175"/>
      <c r="EUY177" s="175"/>
      <c r="EUZ177" s="175"/>
      <c r="EVA177" s="175"/>
      <c r="EVB177" s="175"/>
      <c r="EVC177" s="175"/>
      <c r="EVD177" s="175"/>
      <c r="EVE177" s="175"/>
      <c r="EVF177" s="175"/>
      <c r="EVG177" s="175"/>
      <c r="EVH177" s="175"/>
      <c r="EVI177" s="175"/>
      <c r="EVJ177" s="175"/>
      <c r="EVK177" s="175"/>
      <c r="EVL177" s="175"/>
      <c r="EVM177" s="175"/>
      <c r="EVN177" s="175"/>
      <c r="EVO177" s="175"/>
      <c r="EVP177" s="175"/>
      <c r="EVQ177" s="175"/>
      <c r="EVR177" s="175"/>
      <c r="EVS177" s="175"/>
      <c r="EVT177" s="175"/>
      <c r="EVU177" s="175"/>
      <c r="EVV177" s="175"/>
      <c r="EVW177" s="175"/>
      <c r="EVX177" s="175"/>
      <c r="EVY177" s="175"/>
      <c r="EVZ177" s="175"/>
      <c r="EWA177" s="175"/>
      <c r="EWB177" s="175"/>
      <c r="EWC177" s="175"/>
      <c r="EWD177" s="175"/>
      <c r="EWE177" s="175"/>
      <c r="EWF177" s="175"/>
      <c r="EWG177" s="175"/>
      <c r="EWH177" s="175"/>
      <c r="EWI177" s="175"/>
      <c r="EWJ177" s="175"/>
      <c r="EWK177" s="175"/>
      <c r="EWL177" s="175"/>
      <c r="EWM177" s="175"/>
      <c r="EWN177" s="175"/>
      <c r="EWO177" s="175"/>
      <c r="EWP177" s="175"/>
      <c r="EWQ177" s="175"/>
      <c r="EWR177" s="175"/>
      <c r="EWS177" s="175"/>
      <c r="EWT177" s="175"/>
      <c r="EWU177" s="175"/>
      <c r="EWV177" s="175"/>
      <c r="EWW177" s="175"/>
      <c r="EWX177" s="175"/>
      <c r="EWY177" s="175"/>
      <c r="EWZ177" s="175"/>
      <c r="EXA177" s="175"/>
      <c r="EXB177" s="175"/>
      <c r="EXC177" s="175"/>
      <c r="EXD177" s="175"/>
      <c r="EXE177" s="175"/>
      <c r="EXF177" s="175"/>
      <c r="EXG177" s="175"/>
      <c r="EXH177" s="175"/>
      <c r="EXI177" s="175"/>
      <c r="EXJ177" s="175"/>
      <c r="EXK177" s="175"/>
      <c r="EXL177" s="175"/>
      <c r="EXM177" s="175"/>
      <c r="EXN177" s="175"/>
      <c r="EXO177" s="175"/>
      <c r="EXP177" s="175"/>
      <c r="EXQ177" s="175"/>
      <c r="EXR177" s="175"/>
      <c r="EXS177" s="175"/>
      <c r="EXT177" s="175"/>
      <c r="EXU177" s="175"/>
      <c r="EXV177" s="175"/>
      <c r="EXW177" s="175"/>
      <c r="EXX177" s="175"/>
      <c r="EXY177" s="175"/>
      <c r="EXZ177" s="175"/>
      <c r="EYA177" s="175"/>
      <c r="EYB177" s="175"/>
      <c r="EYC177" s="175"/>
      <c r="EYD177" s="175"/>
      <c r="EYE177" s="175"/>
      <c r="EYF177" s="175"/>
      <c r="EYG177" s="175"/>
      <c r="EYH177" s="175"/>
      <c r="EYI177" s="175"/>
      <c r="EYJ177" s="175"/>
      <c r="EYK177" s="175"/>
      <c r="EYL177" s="175"/>
      <c r="EYM177" s="175"/>
      <c r="EYN177" s="175"/>
      <c r="EYO177" s="175"/>
      <c r="EYP177" s="175"/>
      <c r="EYQ177" s="175"/>
      <c r="EYR177" s="175"/>
      <c r="EYS177" s="175"/>
      <c r="EYT177" s="175"/>
      <c r="EYU177" s="175"/>
      <c r="EYV177" s="175"/>
      <c r="EYW177" s="175"/>
      <c r="EYX177" s="175"/>
      <c r="EYY177" s="175"/>
      <c r="EYZ177" s="175"/>
      <c r="EZA177" s="175"/>
      <c r="EZB177" s="175"/>
      <c r="EZC177" s="175"/>
      <c r="EZD177" s="175"/>
      <c r="EZE177" s="175"/>
      <c r="EZF177" s="175"/>
      <c r="EZG177" s="175"/>
      <c r="EZH177" s="175"/>
      <c r="EZI177" s="175"/>
      <c r="EZJ177" s="175"/>
      <c r="EZK177" s="175"/>
      <c r="EZL177" s="175"/>
      <c r="EZM177" s="175"/>
      <c r="EZN177" s="175"/>
      <c r="EZO177" s="175"/>
      <c r="EZP177" s="175"/>
      <c r="EZQ177" s="175"/>
      <c r="EZR177" s="175"/>
      <c r="EZS177" s="175"/>
      <c r="EZT177" s="175"/>
      <c r="EZU177" s="175"/>
      <c r="EZV177" s="175"/>
      <c r="EZW177" s="175"/>
      <c r="EZX177" s="175"/>
      <c r="EZY177" s="175"/>
      <c r="EZZ177" s="175"/>
      <c r="FAA177" s="175"/>
      <c r="FAB177" s="175"/>
      <c r="FAC177" s="175"/>
      <c r="FAD177" s="175"/>
      <c r="FAE177" s="175"/>
      <c r="FAF177" s="175"/>
      <c r="FAG177" s="175"/>
      <c r="FAH177" s="175"/>
      <c r="FAI177" s="175"/>
      <c r="FAJ177" s="175"/>
      <c r="FAK177" s="175"/>
      <c r="FAL177" s="175"/>
      <c r="FAM177" s="175"/>
      <c r="FAN177" s="175"/>
      <c r="FAO177" s="175"/>
      <c r="FAP177" s="175"/>
      <c r="FAQ177" s="175"/>
      <c r="FAR177" s="175"/>
      <c r="FAS177" s="175"/>
      <c r="FAT177" s="175"/>
      <c r="FAU177" s="175"/>
      <c r="FAV177" s="175"/>
      <c r="FAW177" s="175"/>
      <c r="FAX177" s="175"/>
      <c r="FAY177" s="175"/>
      <c r="FAZ177" s="175"/>
      <c r="FBA177" s="175"/>
      <c r="FBB177" s="175"/>
      <c r="FBC177" s="175"/>
      <c r="FBD177" s="175"/>
      <c r="FBE177" s="175"/>
      <c r="FBF177" s="175"/>
      <c r="FBG177" s="175"/>
      <c r="FBH177" s="175"/>
      <c r="FBI177" s="175"/>
      <c r="FBJ177" s="175"/>
      <c r="FBK177" s="175"/>
      <c r="FBL177" s="175"/>
      <c r="FBM177" s="175"/>
      <c r="FBN177" s="175"/>
      <c r="FBO177" s="175"/>
      <c r="FBP177" s="175"/>
      <c r="FBQ177" s="175"/>
      <c r="FBR177" s="175"/>
      <c r="FBS177" s="175"/>
      <c r="FBT177" s="175"/>
      <c r="FBU177" s="175"/>
      <c r="FBV177" s="175"/>
      <c r="FBW177" s="175"/>
      <c r="FBX177" s="175"/>
      <c r="FBY177" s="175"/>
      <c r="FBZ177" s="175"/>
      <c r="FCA177" s="175"/>
      <c r="FCB177" s="175"/>
      <c r="FCC177" s="175"/>
      <c r="FCD177" s="175"/>
      <c r="FCE177" s="175"/>
      <c r="FCF177" s="175"/>
      <c r="FCG177" s="175"/>
      <c r="FCH177" s="175"/>
      <c r="FCI177" s="175"/>
      <c r="FCJ177" s="175"/>
      <c r="FCK177" s="175"/>
      <c r="FCL177" s="175"/>
      <c r="FCM177" s="175"/>
      <c r="FCN177" s="175"/>
      <c r="FCO177" s="175"/>
      <c r="FCP177" s="175"/>
      <c r="FCQ177" s="175"/>
      <c r="FCR177" s="175"/>
      <c r="FCS177" s="175"/>
      <c r="FCT177" s="175"/>
      <c r="FCU177" s="175"/>
      <c r="FCV177" s="175"/>
      <c r="FCW177" s="175"/>
      <c r="FCX177" s="175"/>
      <c r="FCY177" s="175"/>
      <c r="FCZ177" s="175"/>
      <c r="FDA177" s="175"/>
      <c r="FDB177" s="175"/>
      <c r="FDC177" s="175"/>
      <c r="FDD177" s="175"/>
      <c r="FDE177" s="175"/>
      <c r="FDF177" s="175"/>
      <c r="FDG177" s="175"/>
      <c r="FDH177" s="175"/>
      <c r="FDI177" s="175"/>
      <c r="FDJ177" s="175"/>
      <c r="FDK177" s="175"/>
      <c r="FDL177" s="175"/>
      <c r="FDM177" s="175"/>
      <c r="FDN177" s="175"/>
      <c r="FDO177" s="175"/>
      <c r="FDP177" s="175"/>
      <c r="FDQ177" s="175"/>
      <c r="FDR177" s="175"/>
      <c r="FDS177" s="175"/>
      <c r="FDT177" s="175"/>
      <c r="FDU177" s="175"/>
      <c r="FDV177" s="175"/>
      <c r="FDW177" s="175"/>
      <c r="FDX177" s="175"/>
      <c r="FDY177" s="175"/>
      <c r="FDZ177" s="175"/>
      <c r="FEA177" s="175"/>
      <c r="FEB177" s="175"/>
      <c r="FEC177" s="175"/>
      <c r="FED177" s="175"/>
      <c r="FEE177" s="175"/>
      <c r="FEF177" s="175"/>
      <c r="FEG177" s="175"/>
      <c r="FEH177" s="175"/>
      <c r="FEI177" s="175"/>
      <c r="FEJ177" s="175"/>
      <c r="FEK177" s="175"/>
      <c r="FEL177" s="175"/>
      <c r="FEM177" s="175"/>
      <c r="FEN177" s="175"/>
      <c r="FEO177" s="175"/>
      <c r="FEP177" s="175"/>
      <c r="FEQ177" s="175"/>
      <c r="FER177" s="175"/>
      <c r="FES177" s="175"/>
      <c r="FET177" s="175"/>
      <c r="FEU177" s="175"/>
      <c r="FEV177" s="175"/>
      <c r="FEW177" s="175"/>
      <c r="FEX177" s="175"/>
      <c r="FEY177" s="175"/>
      <c r="FEZ177" s="175"/>
      <c r="FFA177" s="175"/>
      <c r="FFB177" s="175"/>
      <c r="FFC177" s="175"/>
      <c r="FFD177" s="175"/>
      <c r="FFE177" s="175"/>
      <c r="FFF177" s="175"/>
      <c r="FFG177" s="175"/>
      <c r="FFH177" s="175"/>
      <c r="FFI177" s="175"/>
      <c r="FFJ177" s="175"/>
      <c r="FFK177" s="175"/>
      <c r="FFL177" s="175"/>
      <c r="FFM177" s="175"/>
      <c r="FFN177" s="175"/>
      <c r="FFO177" s="175"/>
      <c r="FFP177" s="175"/>
      <c r="FFQ177" s="175"/>
      <c r="FFR177" s="175"/>
      <c r="FFS177" s="175"/>
      <c r="FFT177" s="175"/>
      <c r="FFU177" s="175"/>
      <c r="FFV177" s="175"/>
      <c r="FFW177" s="175"/>
      <c r="FFX177" s="175"/>
      <c r="FFY177" s="175"/>
      <c r="FFZ177" s="175"/>
      <c r="FGA177" s="175"/>
      <c r="FGB177" s="175"/>
      <c r="FGC177" s="175"/>
      <c r="FGD177" s="175"/>
      <c r="FGE177" s="175"/>
      <c r="FGF177" s="175"/>
      <c r="FGG177" s="175"/>
      <c r="FGH177" s="175"/>
      <c r="FGI177" s="175"/>
      <c r="FGJ177" s="175"/>
      <c r="FGK177" s="175"/>
      <c r="FGL177" s="175"/>
      <c r="FGM177" s="175"/>
      <c r="FGN177" s="175"/>
      <c r="FGO177" s="175"/>
      <c r="FGP177" s="175"/>
      <c r="FGQ177" s="175"/>
      <c r="FGR177" s="175"/>
      <c r="FGS177" s="175"/>
      <c r="FGT177" s="175"/>
      <c r="FGU177" s="175"/>
      <c r="FGV177" s="175"/>
      <c r="FGW177" s="175"/>
      <c r="FGX177" s="175"/>
      <c r="FGY177" s="175"/>
      <c r="FGZ177" s="175"/>
      <c r="FHA177" s="175"/>
      <c r="FHB177" s="175"/>
      <c r="FHC177" s="175"/>
      <c r="FHD177" s="175"/>
      <c r="FHE177" s="175"/>
      <c r="FHF177" s="175"/>
      <c r="FHG177" s="175"/>
      <c r="FHH177" s="175"/>
      <c r="FHI177" s="175"/>
      <c r="FHJ177" s="175"/>
      <c r="FHK177" s="175"/>
      <c r="FHL177" s="175"/>
      <c r="FHM177" s="175"/>
      <c r="FHN177" s="175"/>
      <c r="FHO177" s="175"/>
      <c r="FHP177" s="175"/>
      <c r="FHQ177" s="175"/>
      <c r="FHR177" s="175"/>
      <c r="FHS177" s="175"/>
      <c r="FHT177" s="175"/>
      <c r="FHU177" s="175"/>
      <c r="FHV177" s="175"/>
      <c r="FHW177" s="175"/>
      <c r="FHX177" s="175"/>
      <c r="FHY177" s="175"/>
      <c r="FHZ177" s="175"/>
      <c r="FIA177" s="175"/>
      <c r="FIB177" s="175"/>
      <c r="FIC177" s="175"/>
      <c r="FID177" s="175"/>
      <c r="FIE177" s="175"/>
      <c r="FIF177" s="175"/>
      <c r="FIG177" s="175"/>
      <c r="FIH177" s="175"/>
      <c r="FII177" s="175"/>
      <c r="FIJ177" s="175"/>
      <c r="FIK177" s="175"/>
      <c r="FIL177" s="175"/>
      <c r="FIM177" s="175"/>
      <c r="FIN177" s="175"/>
      <c r="FIO177" s="175"/>
      <c r="FIP177" s="175"/>
      <c r="FIQ177" s="175"/>
      <c r="FIR177" s="175"/>
      <c r="FIS177" s="175"/>
      <c r="FIT177" s="175"/>
      <c r="FIU177" s="175"/>
      <c r="FIV177" s="175"/>
      <c r="FIW177" s="175"/>
      <c r="FIX177" s="175"/>
      <c r="FIY177" s="175"/>
      <c r="FIZ177" s="175"/>
      <c r="FJA177" s="175"/>
      <c r="FJB177" s="175"/>
      <c r="FJC177" s="175"/>
      <c r="FJD177" s="175"/>
      <c r="FJE177" s="175"/>
      <c r="FJF177" s="175"/>
      <c r="FJG177" s="175"/>
      <c r="FJH177" s="175"/>
      <c r="FJI177" s="175"/>
      <c r="FJJ177" s="175"/>
      <c r="FJK177" s="175"/>
      <c r="FJL177" s="175"/>
      <c r="FJM177" s="175"/>
      <c r="FJN177" s="175"/>
      <c r="FJO177" s="175"/>
      <c r="FJP177" s="175"/>
      <c r="FJQ177" s="175"/>
      <c r="FJR177" s="175"/>
      <c r="FJS177" s="175"/>
      <c r="FJT177" s="175"/>
      <c r="FJU177" s="175"/>
      <c r="FJV177" s="175"/>
      <c r="FJW177" s="175"/>
      <c r="FJX177" s="175"/>
      <c r="FJY177" s="175"/>
      <c r="FJZ177" s="175"/>
      <c r="FKA177" s="175"/>
      <c r="FKB177" s="175"/>
      <c r="FKC177" s="175"/>
      <c r="FKD177" s="175"/>
      <c r="FKE177" s="175"/>
      <c r="FKF177" s="175"/>
      <c r="FKG177" s="175"/>
      <c r="FKH177" s="175"/>
      <c r="FKI177" s="175"/>
      <c r="FKJ177" s="175"/>
      <c r="FKK177" s="175"/>
      <c r="FKL177" s="175"/>
      <c r="FKM177" s="175"/>
      <c r="FKN177" s="175"/>
      <c r="FKO177" s="175"/>
      <c r="FKP177" s="175"/>
      <c r="FKQ177" s="175"/>
      <c r="FKR177" s="175"/>
      <c r="FKS177" s="175"/>
      <c r="FKT177" s="175"/>
      <c r="FKU177" s="175"/>
      <c r="FKV177" s="175"/>
      <c r="FKW177" s="175"/>
      <c r="FKX177" s="175"/>
      <c r="FKY177" s="175"/>
      <c r="FKZ177" s="175"/>
      <c r="FLA177" s="175"/>
      <c r="FLB177" s="175"/>
      <c r="FLC177" s="175"/>
      <c r="FLD177" s="175"/>
      <c r="FLE177" s="175"/>
      <c r="FLF177" s="175"/>
      <c r="FLG177" s="175"/>
      <c r="FLH177" s="175"/>
      <c r="FLI177" s="175"/>
      <c r="FLJ177" s="175"/>
      <c r="FLK177" s="175"/>
      <c r="FLL177" s="175"/>
      <c r="FLM177" s="175"/>
      <c r="FLN177" s="175"/>
      <c r="FLO177" s="175"/>
      <c r="FLP177" s="175"/>
      <c r="FLQ177" s="175"/>
      <c r="FLR177" s="175"/>
      <c r="FLS177" s="175"/>
      <c r="FLT177" s="175"/>
      <c r="FLU177" s="175"/>
      <c r="FLV177" s="175"/>
      <c r="FLW177" s="175"/>
      <c r="FLX177" s="175"/>
      <c r="FLY177" s="175"/>
      <c r="FLZ177" s="175"/>
      <c r="FMA177" s="175"/>
      <c r="FMB177" s="175"/>
      <c r="FMC177" s="175"/>
      <c r="FMD177" s="175"/>
      <c r="FME177" s="175"/>
      <c r="FMF177" s="175"/>
      <c r="FMG177" s="175"/>
      <c r="FMH177" s="175"/>
      <c r="FMI177" s="175"/>
      <c r="FMJ177" s="175"/>
      <c r="FMK177" s="175"/>
      <c r="FML177" s="175"/>
      <c r="FMM177" s="175"/>
      <c r="FMN177" s="175"/>
      <c r="FMO177" s="175"/>
      <c r="FMP177" s="175"/>
      <c r="FMQ177" s="175"/>
      <c r="FMR177" s="175"/>
      <c r="FMS177" s="175"/>
      <c r="FMT177" s="175"/>
      <c r="FMU177" s="175"/>
      <c r="FMV177" s="175"/>
      <c r="FMW177" s="175"/>
      <c r="FMX177" s="175"/>
      <c r="FMY177" s="175"/>
      <c r="FMZ177" s="175"/>
      <c r="FNA177" s="175"/>
      <c r="FNB177" s="175"/>
      <c r="FNC177" s="175"/>
      <c r="FND177" s="175"/>
      <c r="FNE177" s="175"/>
      <c r="FNF177" s="175"/>
      <c r="FNG177" s="175"/>
      <c r="FNH177" s="175"/>
      <c r="FNI177" s="175"/>
      <c r="FNJ177" s="175"/>
      <c r="FNK177" s="175"/>
      <c r="FNL177" s="175"/>
      <c r="FNM177" s="175"/>
      <c r="FNN177" s="175"/>
      <c r="FNO177" s="175"/>
      <c r="FNP177" s="175"/>
      <c r="FNQ177" s="175"/>
      <c r="FNR177" s="175"/>
      <c r="FNS177" s="175"/>
      <c r="FNT177" s="175"/>
      <c r="FNU177" s="175"/>
      <c r="FNV177" s="175"/>
      <c r="FNW177" s="175"/>
      <c r="FNX177" s="175"/>
      <c r="FNY177" s="175"/>
      <c r="FNZ177" s="175"/>
      <c r="FOA177" s="175"/>
      <c r="FOB177" s="175"/>
      <c r="FOC177" s="175"/>
      <c r="FOD177" s="175"/>
      <c r="FOE177" s="175"/>
      <c r="FOF177" s="175"/>
      <c r="FOG177" s="175"/>
      <c r="FOH177" s="175"/>
      <c r="FOI177" s="175"/>
      <c r="FOJ177" s="175"/>
      <c r="FOK177" s="175"/>
      <c r="FOL177" s="175"/>
      <c r="FOM177" s="175"/>
      <c r="FON177" s="175"/>
      <c r="FOO177" s="175"/>
      <c r="FOP177" s="175"/>
      <c r="FOQ177" s="175"/>
      <c r="FOR177" s="175"/>
      <c r="FOS177" s="175"/>
      <c r="FOT177" s="175"/>
      <c r="FOU177" s="175"/>
      <c r="FOV177" s="175"/>
      <c r="FOW177" s="175"/>
      <c r="FOX177" s="175"/>
      <c r="FOY177" s="175"/>
      <c r="FOZ177" s="175"/>
      <c r="FPA177" s="175"/>
      <c r="FPB177" s="175"/>
      <c r="FPC177" s="175"/>
      <c r="FPD177" s="175"/>
      <c r="FPE177" s="175"/>
      <c r="FPF177" s="175"/>
      <c r="FPG177" s="175"/>
      <c r="FPH177" s="175"/>
      <c r="FPI177" s="175"/>
      <c r="FPJ177" s="175"/>
      <c r="FPK177" s="175"/>
      <c r="FPL177" s="175"/>
      <c r="FPM177" s="175"/>
      <c r="FPN177" s="175"/>
      <c r="FPO177" s="175"/>
      <c r="FPP177" s="175"/>
      <c r="FPQ177" s="175"/>
      <c r="FPR177" s="175"/>
      <c r="FPS177" s="175"/>
      <c r="FPT177" s="175"/>
      <c r="FPU177" s="175"/>
      <c r="FPV177" s="175"/>
      <c r="FPW177" s="175"/>
      <c r="FPX177" s="175"/>
      <c r="FPY177" s="175"/>
      <c r="FPZ177" s="175"/>
      <c r="FQA177" s="175"/>
      <c r="FQB177" s="175"/>
      <c r="FQC177" s="175"/>
      <c r="FQD177" s="175"/>
      <c r="FQE177" s="175"/>
      <c r="FQF177" s="175"/>
      <c r="FQG177" s="175"/>
      <c r="FQH177" s="175"/>
      <c r="FQI177" s="175"/>
      <c r="FQJ177" s="175"/>
      <c r="FQK177" s="175"/>
      <c r="FQL177" s="175"/>
      <c r="FQM177" s="175"/>
      <c r="FQN177" s="175"/>
      <c r="FQO177" s="175"/>
      <c r="FQP177" s="175"/>
      <c r="FQQ177" s="175"/>
      <c r="FQR177" s="175"/>
      <c r="FQS177" s="175"/>
      <c r="FQT177" s="175"/>
      <c r="FQU177" s="175"/>
      <c r="FQV177" s="175"/>
      <c r="FQW177" s="175"/>
      <c r="FQX177" s="175"/>
      <c r="FQY177" s="175"/>
      <c r="FQZ177" s="175"/>
      <c r="FRA177" s="175"/>
      <c r="FRB177" s="175"/>
      <c r="FRC177" s="175"/>
      <c r="FRD177" s="175"/>
      <c r="FRE177" s="175"/>
      <c r="FRF177" s="175"/>
      <c r="FRG177" s="175"/>
      <c r="FRH177" s="175"/>
      <c r="FRI177" s="175"/>
      <c r="FRJ177" s="175"/>
      <c r="FRK177" s="175"/>
      <c r="FRL177" s="175"/>
      <c r="FRM177" s="175"/>
      <c r="FRN177" s="175"/>
      <c r="FRO177" s="175"/>
      <c r="FRP177" s="175"/>
      <c r="FRQ177" s="175"/>
      <c r="FRR177" s="175"/>
      <c r="FRS177" s="175"/>
      <c r="FRT177" s="175"/>
      <c r="FRU177" s="175"/>
      <c r="FRV177" s="175"/>
      <c r="FRW177" s="175"/>
      <c r="FRX177" s="175"/>
      <c r="FRY177" s="175"/>
      <c r="FRZ177" s="175"/>
      <c r="FSA177" s="175"/>
      <c r="FSB177" s="175"/>
      <c r="FSC177" s="175"/>
      <c r="FSD177" s="175"/>
      <c r="FSE177" s="175"/>
      <c r="FSF177" s="175"/>
      <c r="FSG177" s="175"/>
      <c r="FSH177" s="175"/>
      <c r="FSI177" s="175"/>
      <c r="FSJ177" s="175"/>
      <c r="FSK177" s="175"/>
      <c r="FSL177" s="175"/>
      <c r="FSM177" s="175"/>
      <c r="FSN177" s="175"/>
      <c r="FSO177" s="175"/>
      <c r="FSP177" s="175"/>
      <c r="FSQ177" s="175"/>
      <c r="FSR177" s="175"/>
      <c r="FSS177" s="175"/>
      <c r="FST177" s="175"/>
      <c r="FSU177" s="175"/>
      <c r="FSV177" s="175"/>
      <c r="FSW177" s="175"/>
      <c r="FSX177" s="175"/>
      <c r="FSY177" s="175"/>
      <c r="FSZ177" s="175"/>
      <c r="FTA177" s="175"/>
      <c r="FTB177" s="175"/>
      <c r="FTC177" s="175"/>
      <c r="FTD177" s="175"/>
      <c r="FTE177" s="175"/>
      <c r="FTF177" s="175"/>
      <c r="FTG177" s="175"/>
      <c r="FTH177" s="175"/>
      <c r="FTI177" s="175"/>
      <c r="FTJ177" s="175"/>
      <c r="FTK177" s="175"/>
      <c r="FTL177" s="175"/>
      <c r="FTM177" s="175"/>
      <c r="FTN177" s="175"/>
      <c r="FTO177" s="175"/>
      <c r="FTP177" s="175"/>
      <c r="FTQ177" s="175"/>
      <c r="FTR177" s="175"/>
      <c r="FTS177" s="175"/>
      <c r="FTT177" s="175"/>
      <c r="FTU177" s="175"/>
      <c r="FTV177" s="175"/>
      <c r="FTW177" s="175"/>
      <c r="FTX177" s="175"/>
      <c r="FTY177" s="175"/>
      <c r="FTZ177" s="175"/>
      <c r="FUA177" s="175"/>
      <c r="FUB177" s="175"/>
      <c r="FUC177" s="175"/>
      <c r="FUD177" s="175"/>
      <c r="FUE177" s="175"/>
      <c r="FUF177" s="175"/>
      <c r="FUG177" s="175"/>
      <c r="FUH177" s="175"/>
      <c r="FUI177" s="175"/>
      <c r="FUJ177" s="175"/>
      <c r="FUK177" s="175"/>
      <c r="FUL177" s="175"/>
      <c r="FUM177" s="175"/>
      <c r="FUN177" s="175"/>
      <c r="FUO177" s="175"/>
      <c r="FUP177" s="175"/>
      <c r="FUQ177" s="175"/>
      <c r="FUR177" s="175"/>
      <c r="FUS177" s="175"/>
      <c r="FUT177" s="175"/>
      <c r="FUU177" s="175"/>
      <c r="FUV177" s="175"/>
      <c r="FUW177" s="175"/>
      <c r="FUX177" s="175"/>
      <c r="FUY177" s="175"/>
      <c r="FUZ177" s="175"/>
      <c r="FVA177" s="175"/>
      <c r="FVB177" s="175"/>
      <c r="FVC177" s="175"/>
      <c r="FVD177" s="175"/>
      <c r="FVE177" s="175"/>
      <c r="FVF177" s="175"/>
      <c r="FVG177" s="175"/>
      <c r="FVH177" s="175"/>
      <c r="FVI177" s="175"/>
      <c r="FVJ177" s="175"/>
      <c r="FVK177" s="175"/>
      <c r="FVL177" s="175"/>
      <c r="FVM177" s="175"/>
      <c r="FVN177" s="175"/>
      <c r="FVO177" s="175"/>
      <c r="FVP177" s="175"/>
      <c r="FVQ177" s="175"/>
      <c r="FVR177" s="175"/>
      <c r="FVS177" s="175"/>
      <c r="FVT177" s="175"/>
      <c r="FVU177" s="175"/>
      <c r="FVV177" s="175"/>
      <c r="FVW177" s="175"/>
      <c r="FVX177" s="175"/>
      <c r="FVY177" s="175"/>
      <c r="FVZ177" s="175"/>
      <c r="FWA177" s="175"/>
      <c r="FWB177" s="175"/>
      <c r="FWC177" s="175"/>
      <c r="FWD177" s="175"/>
      <c r="FWE177" s="175"/>
      <c r="FWF177" s="175"/>
      <c r="FWG177" s="175"/>
      <c r="FWH177" s="175"/>
      <c r="FWI177" s="175"/>
      <c r="FWJ177" s="175"/>
      <c r="FWK177" s="175"/>
      <c r="FWL177" s="175"/>
      <c r="FWM177" s="175"/>
      <c r="FWN177" s="175"/>
      <c r="FWO177" s="175"/>
      <c r="FWP177" s="175"/>
      <c r="FWQ177" s="175"/>
      <c r="FWR177" s="175"/>
      <c r="FWS177" s="175"/>
      <c r="FWT177" s="175"/>
      <c r="FWU177" s="175"/>
      <c r="FWV177" s="175"/>
      <c r="FWW177" s="175"/>
      <c r="FWX177" s="175"/>
      <c r="FWY177" s="175"/>
      <c r="FWZ177" s="175"/>
      <c r="FXA177" s="175"/>
      <c r="FXB177" s="175"/>
      <c r="FXC177" s="175"/>
      <c r="FXD177" s="175"/>
      <c r="FXE177" s="175"/>
      <c r="FXF177" s="175"/>
      <c r="FXG177" s="175"/>
      <c r="FXH177" s="175"/>
      <c r="FXI177" s="175"/>
      <c r="FXJ177" s="175"/>
      <c r="FXK177" s="175"/>
      <c r="FXL177" s="175"/>
      <c r="FXM177" s="175"/>
      <c r="FXN177" s="175"/>
      <c r="FXO177" s="175"/>
      <c r="FXP177" s="175"/>
      <c r="FXQ177" s="175"/>
      <c r="FXR177" s="175"/>
      <c r="FXS177" s="175"/>
      <c r="FXT177" s="175"/>
      <c r="FXU177" s="175"/>
      <c r="FXV177" s="175"/>
      <c r="FXW177" s="175"/>
      <c r="FXX177" s="175"/>
      <c r="FXY177" s="175"/>
      <c r="FXZ177" s="175"/>
      <c r="FYA177" s="175"/>
      <c r="FYB177" s="175"/>
      <c r="FYC177" s="175"/>
      <c r="FYD177" s="175"/>
      <c r="FYE177" s="175"/>
      <c r="FYF177" s="175"/>
      <c r="FYG177" s="175"/>
      <c r="FYH177" s="175"/>
      <c r="FYI177" s="175"/>
      <c r="FYJ177" s="175"/>
      <c r="FYK177" s="175"/>
      <c r="FYL177" s="175"/>
      <c r="FYM177" s="175"/>
      <c r="FYN177" s="175"/>
      <c r="FYO177" s="175"/>
      <c r="FYP177" s="175"/>
      <c r="FYQ177" s="175"/>
      <c r="FYR177" s="175"/>
      <c r="FYS177" s="175"/>
      <c r="FYT177" s="175"/>
      <c r="FYU177" s="175"/>
      <c r="FYV177" s="175"/>
      <c r="FYW177" s="175"/>
      <c r="FYX177" s="175"/>
      <c r="FYY177" s="175"/>
      <c r="FYZ177" s="175"/>
      <c r="FZA177" s="175"/>
      <c r="FZB177" s="175"/>
      <c r="FZC177" s="175"/>
      <c r="FZD177" s="175"/>
      <c r="FZE177" s="175"/>
      <c r="FZF177" s="175"/>
      <c r="FZG177" s="175"/>
      <c r="FZH177" s="175"/>
      <c r="FZI177" s="175"/>
      <c r="FZJ177" s="175"/>
      <c r="FZK177" s="175"/>
      <c r="FZL177" s="175"/>
      <c r="FZM177" s="175"/>
      <c r="FZN177" s="175"/>
      <c r="FZO177" s="175"/>
      <c r="FZP177" s="175"/>
      <c r="FZQ177" s="175"/>
      <c r="FZR177" s="175"/>
      <c r="FZS177" s="175"/>
      <c r="FZT177" s="175"/>
      <c r="FZU177" s="175"/>
      <c r="FZV177" s="175"/>
      <c r="FZW177" s="175"/>
      <c r="FZX177" s="175"/>
      <c r="FZY177" s="175"/>
      <c r="FZZ177" s="175"/>
      <c r="GAA177" s="175"/>
      <c r="GAB177" s="175"/>
      <c r="GAC177" s="175"/>
      <c r="GAD177" s="175"/>
      <c r="GAE177" s="175"/>
      <c r="GAF177" s="175"/>
      <c r="GAG177" s="175"/>
      <c r="GAH177" s="175"/>
      <c r="GAI177" s="175"/>
      <c r="GAJ177" s="175"/>
      <c r="GAK177" s="175"/>
      <c r="GAL177" s="175"/>
      <c r="GAM177" s="175"/>
      <c r="GAN177" s="175"/>
      <c r="GAO177" s="175"/>
      <c r="GAP177" s="175"/>
      <c r="GAQ177" s="175"/>
      <c r="GAR177" s="175"/>
      <c r="GAS177" s="175"/>
      <c r="GAT177" s="175"/>
      <c r="GAU177" s="175"/>
      <c r="GAV177" s="175"/>
      <c r="GAW177" s="175"/>
      <c r="GAX177" s="175"/>
      <c r="GAY177" s="175"/>
      <c r="GAZ177" s="175"/>
      <c r="GBA177" s="175"/>
      <c r="GBB177" s="175"/>
      <c r="GBC177" s="175"/>
      <c r="GBD177" s="175"/>
      <c r="GBE177" s="175"/>
      <c r="GBF177" s="175"/>
      <c r="GBG177" s="175"/>
      <c r="GBH177" s="175"/>
      <c r="GBI177" s="175"/>
      <c r="GBJ177" s="175"/>
      <c r="GBK177" s="175"/>
      <c r="GBL177" s="175"/>
      <c r="GBM177" s="175"/>
      <c r="GBN177" s="175"/>
      <c r="GBO177" s="175"/>
      <c r="GBP177" s="175"/>
      <c r="GBQ177" s="175"/>
      <c r="GBR177" s="175"/>
      <c r="GBS177" s="175"/>
      <c r="GBT177" s="175"/>
      <c r="GBU177" s="175"/>
      <c r="GBV177" s="175"/>
      <c r="GBW177" s="175"/>
      <c r="GBX177" s="175"/>
      <c r="GBY177" s="175"/>
      <c r="GBZ177" s="175"/>
      <c r="GCA177" s="175"/>
      <c r="GCB177" s="175"/>
      <c r="GCC177" s="175"/>
      <c r="GCD177" s="175"/>
      <c r="GCE177" s="175"/>
      <c r="GCF177" s="175"/>
      <c r="GCG177" s="175"/>
      <c r="GCH177" s="175"/>
      <c r="GCI177" s="175"/>
      <c r="GCJ177" s="175"/>
      <c r="GCK177" s="175"/>
      <c r="GCL177" s="175"/>
      <c r="GCM177" s="175"/>
      <c r="GCN177" s="175"/>
      <c r="GCO177" s="175"/>
      <c r="GCP177" s="175"/>
      <c r="GCQ177" s="175"/>
      <c r="GCR177" s="175"/>
      <c r="GCS177" s="175"/>
      <c r="GCT177" s="175"/>
      <c r="GCU177" s="175"/>
      <c r="GCV177" s="175"/>
      <c r="GCW177" s="175"/>
      <c r="GCX177" s="175"/>
      <c r="GCY177" s="175"/>
      <c r="GCZ177" s="175"/>
      <c r="GDA177" s="175"/>
      <c r="GDB177" s="175"/>
      <c r="GDC177" s="175"/>
      <c r="GDD177" s="175"/>
      <c r="GDE177" s="175"/>
      <c r="GDF177" s="175"/>
      <c r="GDG177" s="175"/>
      <c r="GDH177" s="175"/>
      <c r="GDI177" s="175"/>
      <c r="GDJ177" s="175"/>
      <c r="GDK177" s="175"/>
      <c r="GDL177" s="175"/>
      <c r="GDM177" s="175"/>
      <c r="GDN177" s="175"/>
      <c r="GDO177" s="175"/>
      <c r="GDP177" s="175"/>
      <c r="GDQ177" s="175"/>
      <c r="GDR177" s="175"/>
      <c r="GDS177" s="175"/>
      <c r="GDT177" s="175"/>
      <c r="GDU177" s="175"/>
      <c r="GDV177" s="175"/>
      <c r="GDW177" s="175"/>
      <c r="GDX177" s="175"/>
      <c r="GDY177" s="175"/>
      <c r="GDZ177" s="175"/>
      <c r="GEA177" s="175"/>
      <c r="GEB177" s="175"/>
      <c r="GEC177" s="175"/>
      <c r="GED177" s="175"/>
      <c r="GEE177" s="175"/>
      <c r="GEF177" s="175"/>
      <c r="GEG177" s="175"/>
      <c r="GEH177" s="175"/>
      <c r="GEI177" s="175"/>
      <c r="GEJ177" s="175"/>
      <c r="GEK177" s="175"/>
      <c r="GEL177" s="175"/>
      <c r="GEM177" s="175"/>
      <c r="GEN177" s="175"/>
      <c r="GEO177" s="175"/>
      <c r="GEP177" s="175"/>
      <c r="GEQ177" s="175"/>
      <c r="GER177" s="175"/>
      <c r="GES177" s="175"/>
      <c r="GET177" s="175"/>
      <c r="GEU177" s="175"/>
      <c r="GEV177" s="175"/>
      <c r="GEW177" s="175"/>
      <c r="GEX177" s="175"/>
      <c r="GEY177" s="175"/>
      <c r="GEZ177" s="175"/>
      <c r="GFA177" s="175"/>
      <c r="GFB177" s="175"/>
      <c r="GFC177" s="175"/>
      <c r="GFD177" s="175"/>
      <c r="GFE177" s="175"/>
      <c r="GFF177" s="175"/>
      <c r="GFG177" s="175"/>
      <c r="GFH177" s="175"/>
      <c r="GFI177" s="175"/>
      <c r="GFJ177" s="175"/>
      <c r="GFK177" s="175"/>
      <c r="GFL177" s="175"/>
      <c r="GFM177" s="175"/>
      <c r="GFN177" s="175"/>
      <c r="GFO177" s="175"/>
      <c r="GFP177" s="175"/>
      <c r="GFQ177" s="175"/>
      <c r="GFR177" s="175"/>
      <c r="GFS177" s="175"/>
      <c r="GFT177" s="175"/>
      <c r="GFU177" s="175"/>
      <c r="GFV177" s="175"/>
      <c r="GFW177" s="175"/>
      <c r="GFX177" s="175"/>
      <c r="GFY177" s="175"/>
      <c r="GFZ177" s="175"/>
      <c r="GGA177" s="175"/>
      <c r="GGB177" s="175"/>
      <c r="GGC177" s="175"/>
      <c r="GGD177" s="175"/>
      <c r="GGE177" s="175"/>
      <c r="GGF177" s="175"/>
      <c r="GGG177" s="175"/>
      <c r="GGH177" s="175"/>
      <c r="GGI177" s="175"/>
      <c r="GGJ177" s="175"/>
      <c r="GGK177" s="175"/>
      <c r="GGL177" s="175"/>
      <c r="GGM177" s="175"/>
      <c r="GGN177" s="175"/>
      <c r="GGO177" s="175"/>
      <c r="GGP177" s="175"/>
      <c r="GGQ177" s="175"/>
      <c r="GGR177" s="175"/>
      <c r="GGS177" s="175"/>
      <c r="GGT177" s="175"/>
      <c r="GGU177" s="175"/>
      <c r="GGV177" s="175"/>
      <c r="GGW177" s="175"/>
      <c r="GGX177" s="175"/>
      <c r="GGY177" s="175"/>
      <c r="GGZ177" s="175"/>
      <c r="GHA177" s="175"/>
      <c r="GHB177" s="175"/>
      <c r="GHC177" s="175"/>
      <c r="GHD177" s="175"/>
      <c r="GHE177" s="175"/>
      <c r="GHF177" s="175"/>
      <c r="GHG177" s="175"/>
      <c r="GHH177" s="175"/>
      <c r="GHI177" s="175"/>
      <c r="GHJ177" s="175"/>
      <c r="GHK177" s="175"/>
      <c r="GHL177" s="175"/>
      <c r="GHM177" s="175"/>
      <c r="GHN177" s="175"/>
      <c r="GHO177" s="175"/>
      <c r="GHP177" s="175"/>
      <c r="GHQ177" s="175"/>
      <c r="GHR177" s="175"/>
      <c r="GHS177" s="175"/>
      <c r="GHT177" s="175"/>
      <c r="GHU177" s="175"/>
      <c r="GHV177" s="175"/>
      <c r="GHW177" s="175"/>
      <c r="GHX177" s="175"/>
      <c r="GHY177" s="175"/>
      <c r="GHZ177" s="175"/>
      <c r="GIA177" s="175"/>
      <c r="GIB177" s="175"/>
      <c r="GIC177" s="175"/>
      <c r="GID177" s="175"/>
      <c r="GIE177" s="175"/>
      <c r="GIF177" s="175"/>
      <c r="GIG177" s="175"/>
      <c r="GIH177" s="175"/>
      <c r="GII177" s="175"/>
      <c r="GIJ177" s="175"/>
      <c r="GIK177" s="175"/>
      <c r="GIL177" s="175"/>
      <c r="GIM177" s="175"/>
      <c r="GIN177" s="175"/>
      <c r="GIO177" s="175"/>
      <c r="GIP177" s="175"/>
      <c r="GIQ177" s="175"/>
      <c r="GIR177" s="175"/>
      <c r="GIS177" s="175"/>
      <c r="GIT177" s="175"/>
      <c r="GIU177" s="175"/>
      <c r="GIV177" s="175"/>
      <c r="GIW177" s="175"/>
      <c r="GIX177" s="175"/>
      <c r="GIY177" s="175"/>
      <c r="GIZ177" s="175"/>
      <c r="GJA177" s="175"/>
      <c r="GJB177" s="175"/>
      <c r="GJC177" s="175"/>
      <c r="GJD177" s="175"/>
      <c r="GJE177" s="175"/>
      <c r="GJF177" s="175"/>
      <c r="GJG177" s="175"/>
      <c r="GJH177" s="175"/>
      <c r="GJI177" s="175"/>
      <c r="GJJ177" s="175"/>
      <c r="GJK177" s="175"/>
      <c r="GJL177" s="175"/>
      <c r="GJM177" s="175"/>
      <c r="GJN177" s="175"/>
      <c r="GJO177" s="175"/>
      <c r="GJP177" s="175"/>
      <c r="GJQ177" s="175"/>
      <c r="GJR177" s="175"/>
      <c r="GJS177" s="175"/>
      <c r="GJT177" s="175"/>
      <c r="GJU177" s="175"/>
      <c r="GJV177" s="175"/>
      <c r="GJW177" s="175"/>
      <c r="GJX177" s="175"/>
      <c r="GJY177" s="175"/>
      <c r="GJZ177" s="175"/>
      <c r="GKA177" s="175"/>
      <c r="GKB177" s="175"/>
      <c r="GKC177" s="175"/>
      <c r="GKD177" s="175"/>
      <c r="GKE177" s="175"/>
      <c r="GKF177" s="175"/>
      <c r="GKG177" s="175"/>
      <c r="GKH177" s="175"/>
      <c r="GKI177" s="175"/>
      <c r="GKJ177" s="175"/>
      <c r="GKK177" s="175"/>
      <c r="GKL177" s="175"/>
      <c r="GKM177" s="175"/>
      <c r="GKN177" s="175"/>
      <c r="GKO177" s="175"/>
      <c r="GKP177" s="175"/>
      <c r="GKQ177" s="175"/>
      <c r="GKR177" s="175"/>
      <c r="GKS177" s="175"/>
      <c r="GKT177" s="175"/>
      <c r="GKU177" s="175"/>
      <c r="GKV177" s="175"/>
      <c r="GKW177" s="175"/>
      <c r="GKX177" s="175"/>
      <c r="GKY177" s="175"/>
      <c r="GKZ177" s="175"/>
      <c r="GLA177" s="175"/>
      <c r="GLB177" s="175"/>
      <c r="GLC177" s="175"/>
      <c r="GLD177" s="175"/>
      <c r="GLE177" s="175"/>
      <c r="GLF177" s="175"/>
      <c r="GLG177" s="175"/>
      <c r="GLH177" s="175"/>
      <c r="GLI177" s="175"/>
      <c r="GLJ177" s="175"/>
      <c r="GLK177" s="175"/>
      <c r="GLL177" s="175"/>
      <c r="GLM177" s="175"/>
      <c r="GLN177" s="175"/>
      <c r="GLO177" s="175"/>
      <c r="GLP177" s="175"/>
      <c r="GLQ177" s="175"/>
      <c r="GLR177" s="175"/>
      <c r="GLS177" s="175"/>
      <c r="GLT177" s="175"/>
      <c r="GLU177" s="175"/>
      <c r="GLV177" s="175"/>
      <c r="GLW177" s="175"/>
      <c r="GLX177" s="175"/>
      <c r="GLY177" s="175"/>
      <c r="GLZ177" s="175"/>
      <c r="GMA177" s="175"/>
      <c r="GMB177" s="175"/>
      <c r="GMC177" s="175"/>
      <c r="GMD177" s="175"/>
      <c r="GME177" s="175"/>
      <c r="GMF177" s="175"/>
      <c r="GMG177" s="175"/>
      <c r="GMH177" s="175"/>
      <c r="GMI177" s="175"/>
      <c r="GMJ177" s="175"/>
      <c r="GMK177" s="175"/>
      <c r="GML177" s="175"/>
      <c r="GMM177" s="175"/>
      <c r="GMN177" s="175"/>
      <c r="GMO177" s="175"/>
      <c r="GMP177" s="175"/>
      <c r="GMQ177" s="175"/>
      <c r="GMR177" s="175"/>
      <c r="GMS177" s="175"/>
      <c r="GMT177" s="175"/>
      <c r="GMU177" s="175"/>
      <c r="GMV177" s="175"/>
      <c r="GMW177" s="175"/>
      <c r="GMX177" s="175"/>
      <c r="GMY177" s="175"/>
      <c r="GMZ177" s="175"/>
      <c r="GNA177" s="175"/>
      <c r="GNB177" s="175"/>
      <c r="GNC177" s="175"/>
      <c r="GND177" s="175"/>
      <c r="GNE177" s="175"/>
      <c r="GNF177" s="175"/>
      <c r="GNG177" s="175"/>
      <c r="GNH177" s="175"/>
      <c r="GNI177" s="175"/>
      <c r="GNJ177" s="175"/>
      <c r="GNK177" s="175"/>
      <c r="GNL177" s="175"/>
      <c r="GNM177" s="175"/>
      <c r="GNN177" s="175"/>
      <c r="GNO177" s="175"/>
      <c r="GNP177" s="175"/>
      <c r="GNQ177" s="175"/>
      <c r="GNR177" s="175"/>
      <c r="GNS177" s="175"/>
      <c r="GNT177" s="175"/>
      <c r="GNU177" s="175"/>
      <c r="GNV177" s="175"/>
      <c r="GNW177" s="175"/>
      <c r="GNX177" s="175"/>
      <c r="GNY177" s="175"/>
      <c r="GNZ177" s="175"/>
      <c r="GOA177" s="175"/>
      <c r="GOB177" s="175"/>
      <c r="GOC177" s="175"/>
      <c r="GOD177" s="175"/>
      <c r="GOE177" s="175"/>
      <c r="GOF177" s="175"/>
      <c r="GOG177" s="175"/>
      <c r="GOH177" s="175"/>
      <c r="GOI177" s="175"/>
      <c r="GOJ177" s="175"/>
      <c r="GOK177" s="175"/>
      <c r="GOL177" s="175"/>
      <c r="GOM177" s="175"/>
      <c r="GON177" s="175"/>
      <c r="GOO177" s="175"/>
      <c r="GOP177" s="175"/>
      <c r="GOQ177" s="175"/>
      <c r="GOR177" s="175"/>
      <c r="GOS177" s="175"/>
      <c r="GOT177" s="175"/>
      <c r="GOU177" s="175"/>
      <c r="GOV177" s="175"/>
      <c r="GOW177" s="175"/>
      <c r="GOX177" s="175"/>
      <c r="GOY177" s="175"/>
      <c r="GOZ177" s="175"/>
      <c r="GPA177" s="175"/>
      <c r="GPB177" s="175"/>
      <c r="GPC177" s="175"/>
      <c r="GPD177" s="175"/>
      <c r="GPE177" s="175"/>
      <c r="GPF177" s="175"/>
      <c r="GPG177" s="175"/>
      <c r="GPH177" s="175"/>
      <c r="GPI177" s="175"/>
      <c r="GPJ177" s="175"/>
      <c r="GPK177" s="175"/>
      <c r="GPL177" s="175"/>
      <c r="GPM177" s="175"/>
      <c r="GPN177" s="175"/>
      <c r="GPO177" s="175"/>
      <c r="GPP177" s="175"/>
      <c r="GPQ177" s="175"/>
      <c r="GPR177" s="175"/>
      <c r="GPS177" s="175"/>
      <c r="GPT177" s="175"/>
      <c r="GPU177" s="175"/>
      <c r="GPV177" s="175"/>
      <c r="GPW177" s="175"/>
      <c r="GPX177" s="175"/>
      <c r="GPY177" s="175"/>
      <c r="GPZ177" s="175"/>
      <c r="GQA177" s="175"/>
      <c r="GQB177" s="175"/>
      <c r="GQC177" s="175"/>
      <c r="GQD177" s="175"/>
      <c r="GQE177" s="175"/>
      <c r="GQF177" s="175"/>
      <c r="GQG177" s="175"/>
      <c r="GQH177" s="175"/>
      <c r="GQI177" s="175"/>
      <c r="GQJ177" s="175"/>
      <c r="GQK177" s="175"/>
      <c r="GQL177" s="175"/>
      <c r="GQM177" s="175"/>
      <c r="GQN177" s="175"/>
      <c r="GQO177" s="175"/>
      <c r="GQP177" s="175"/>
      <c r="GQQ177" s="175"/>
      <c r="GQR177" s="175"/>
      <c r="GQS177" s="175"/>
      <c r="GQT177" s="175"/>
      <c r="GQU177" s="175"/>
      <c r="GQV177" s="175"/>
      <c r="GQW177" s="175"/>
      <c r="GQX177" s="175"/>
      <c r="GQY177" s="175"/>
      <c r="GQZ177" s="175"/>
      <c r="GRA177" s="175"/>
      <c r="GRB177" s="175"/>
      <c r="GRC177" s="175"/>
      <c r="GRD177" s="175"/>
      <c r="GRE177" s="175"/>
      <c r="GRF177" s="175"/>
      <c r="GRG177" s="175"/>
      <c r="GRH177" s="175"/>
      <c r="GRI177" s="175"/>
      <c r="GRJ177" s="175"/>
      <c r="GRK177" s="175"/>
      <c r="GRL177" s="175"/>
      <c r="GRM177" s="175"/>
      <c r="GRN177" s="175"/>
      <c r="GRO177" s="175"/>
      <c r="GRP177" s="175"/>
      <c r="GRQ177" s="175"/>
      <c r="GRR177" s="175"/>
      <c r="GRS177" s="175"/>
      <c r="GRT177" s="175"/>
      <c r="GRU177" s="175"/>
      <c r="GRV177" s="175"/>
      <c r="GRW177" s="175"/>
      <c r="GRX177" s="175"/>
      <c r="GRY177" s="175"/>
      <c r="GRZ177" s="175"/>
      <c r="GSA177" s="175"/>
      <c r="GSB177" s="175"/>
      <c r="GSC177" s="175"/>
      <c r="GSD177" s="175"/>
      <c r="GSE177" s="175"/>
      <c r="GSF177" s="175"/>
      <c r="GSG177" s="175"/>
      <c r="GSH177" s="175"/>
      <c r="GSI177" s="175"/>
      <c r="GSJ177" s="175"/>
      <c r="GSK177" s="175"/>
      <c r="GSL177" s="175"/>
      <c r="GSM177" s="175"/>
      <c r="GSN177" s="175"/>
      <c r="GSO177" s="175"/>
      <c r="GSP177" s="175"/>
      <c r="GSQ177" s="175"/>
      <c r="GSR177" s="175"/>
      <c r="GSS177" s="175"/>
      <c r="GST177" s="175"/>
      <c r="GSU177" s="175"/>
      <c r="GSV177" s="175"/>
      <c r="GSW177" s="175"/>
      <c r="GSX177" s="175"/>
      <c r="GSY177" s="175"/>
      <c r="GSZ177" s="175"/>
      <c r="GTA177" s="175"/>
      <c r="GTB177" s="175"/>
      <c r="GTC177" s="175"/>
      <c r="GTD177" s="175"/>
      <c r="GTE177" s="175"/>
      <c r="GTF177" s="175"/>
      <c r="GTG177" s="175"/>
      <c r="GTH177" s="175"/>
      <c r="GTI177" s="175"/>
      <c r="GTJ177" s="175"/>
      <c r="GTK177" s="175"/>
      <c r="GTL177" s="175"/>
      <c r="GTM177" s="175"/>
      <c r="GTN177" s="175"/>
      <c r="GTO177" s="175"/>
      <c r="GTP177" s="175"/>
      <c r="GTQ177" s="175"/>
      <c r="GTR177" s="175"/>
      <c r="GTS177" s="175"/>
      <c r="GTT177" s="175"/>
      <c r="GTU177" s="175"/>
      <c r="GTV177" s="175"/>
      <c r="GTW177" s="175"/>
      <c r="GTX177" s="175"/>
      <c r="GTY177" s="175"/>
      <c r="GTZ177" s="175"/>
      <c r="GUA177" s="175"/>
      <c r="GUB177" s="175"/>
      <c r="GUC177" s="175"/>
      <c r="GUD177" s="175"/>
      <c r="GUE177" s="175"/>
      <c r="GUF177" s="175"/>
      <c r="GUG177" s="175"/>
      <c r="GUH177" s="175"/>
      <c r="GUI177" s="175"/>
      <c r="GUJ177" s="175"/>
      <c r="GUK177" s="175"/>
      <c r="GUL177" s="175"/>
      <c r="GUM177" s="175"/>
      <c r="GUN177" s="175"/>
      <c r="GUO177" s="175"/>
      <c r="GUP177" s="175"/>
      <c r="GUQ177" s="175"/>
      <c r="GUR177" s="175"/>
      <c r="GUS177" s="175"/>
      <c r="GUT177" s="175"/>
      <c r="GUU177" s="175"/>
      <c r="GUV177" s="175"/>
      <c r="GUW177" s="175"/>
      <c r="GUX177" s="175"/>
      <c r="GUY177" s="175"/>
      <c r="GUZ177" s="175"/>
      <c r="GVA177" s="175"/>
      <c r="GVB177" s="175"/>
      <c r="GVC177" s="175"/>
      <c r="GVD177" s="175"/>
      <c r="GVE177" s="175"/>
      <c r="GVF177" s="175"/>
      <c r="GVG177" s="175"/>
      <c r="GVH177" s="175"/>
      <c r="GVI177" s="175"/>
      <c r="GVJ177" s="175"/>
      <c r="GVK177" s="175"/>
      <c r="GVL177" s="175"/>
      <c r="GVM177" s="175"/>
      <c r="GVN177" s="175"/>
      <c r="GVO177" s="175"/>
      <c r="GVP177" s="175"/>
      <c r="GVQ177" s="175"/>
      <c r="GVR177" s="175"/>
      <c r="GVS177" s="175"/>
      <c r="GVT177" s="175"/>
      <c r="GVU177" s="175"/>
      <c r="GVV177" s="175"/>
      <c r="GVW177" s="175"/>
      <c r="GVX177" s="175"/>
      <c r="GVY177" s="175"/>
      <c r="GVZ177" s="175"/>
      <c r="GWA177" s="175"/>
      <c r="GWB177" s="175"/>
      <c r="GWC177" s="175"/>
      <c r="GWD177" s="175"/>
      <c r="GWE177" s="175"/>
      <c r="GWF177" s="175"/>
      <c r="GWG177" s="175"/>
      <c r="GWH177" s="175"/>
      <c r="GWI177" s="175"/>
      <c r="GWJ177" s="175"/>
      <c r="GWK177" s="175"/>
      <c r="GWL177" s="175"/>
      <c r="GWM177" s="175"/>
      <c r="GWN177" s="175"/>
      <c r="GWO177" s="175"/>
      <c r="GWP177" s="175"/>
      <c r="GWQ177" s="175"/>
      <c r="GWR177" s="175"/>
      <c r="GWS177" s="175"/>
      <c r="GWT177" s="175"/>
      <c r="GWU177" s="175"/>
      <c r="GWV177" s="175"/>
      <c r="GWW177" s="175"/>
      <c r="GWX177" s="175"/>
      <c r="GWY177" s="175"/>
      <c r="GWZ177" s="175"/>
      <c r="GXA177" s="175"/>
      <c r="GXB177" s="175"/>
      <c r="GXC177" s="175"/>
      <c r="GXD177" s="175"/>
      <c r="GXE177" s="175"/>
      <c r="GXF177" s="175"/>
      <c r="GXG177" s="175"/>
      <c r="GXH177" s="175"/>
      <c r="GXI177" s="175"/>
      <c r="GXJ177" s="175"/>
      <c r="GXK177" s="175"/>
      <c r="GXL177" s="175"/>
      <c r="GXM177" s="175"/>
      <c r="GXN177" s="175"/>
      <c r="GXO177" s="175"/>
      <c r="GXP177" s="175"/>
      <c r="GXQ177" s="175"/>
      <c r="GXR177" s="175"/>
      <c r="GXS177" s="175"/>
      <c r="GXT177" s="175"/>
      <c r="GXU177" s="175"/>
      <c r="GXV177" s="175"/>
      <c r="GXW177" s="175"/>
      <c r="GXX177" s="175"/>
      <c r="GXY177" s="175"/>
      <c r="GXZ177" s="175"/>
      <c r="GYA177" s="175"/>
      <c r="GYB177" s="175"/>
      <c r="GYC177" s="175"/>
      <c r="GYD177" s="175"/>
      <c r="GYE177" s="175"/>
      <c r="GYF177" s="175"/>
      <c r="GYG177" s="175"/>
      <c r="GYH177" s="175"/>
      <c r="GYI177" s="175"/>
      <c r="GYJ177" s="175"/>
      <c r="GYK177" s="175"/>
      <c r="GYL177" s="175"/>
      <c r="GYM177" s="175"/>
      <c r="GYN177" s="175"/>
      <c r="GYO177" s="175"/>
      <c r="GYP177" s="175"/>
      <c r="GYQ177" s="175"/>
      <c r="GYR177" s="175"/>
      <c r="GYS177" s="175"/>
      <c r="GYT177" s="175"/>
      <c r="GYU177" s="175"/>
      <c r="GYV177" s="175"/>
      <c r="GYW177" s="175"/>
      <c r="GYX177" s="175"/>
      <c r="GYY177" s="175"/>
      <c r="GYZ177" s="175"/>
      <c r="GZA177" s="175"/>
      <c r="GZB177" s="175"/>
      <c r="GZC177" s="175"/>
      <c r="GZD177" s="175"/>
      <c r="GZE177" s="175"/>
      <c r="GZF177" s="175"/>
      <c r="GZG177" s="175"/>
      <c r="GZH177" s="175"/>
      <c r="GZI177" s="175"/>
      <c r="GZJ177" s="175"/>
      <c r="GZK177" s="175"/>
      <c r="GZL177" s="175"/>
      <c r="GZM177" s="175"/>
      <c r="GZN177" s="175"/>
      <c r="GZO177" s="175"/>
      <c r="GZP177" s="175"/>
      <c r="GZQ177" s="175"/>
      <c r="GZR177" s="175"/>
      <c r="GZS177" s="175"/>
      <c r="GZT177" s="175"/>
      <c r="GZU177" s="175"/>
      <c r="GZV177" s="175"/>
      <c r="GZW177" s="175"/>
      <c r="GZX177" s="175"/>
      <c r="GZY177" s="175"/>
      <c r="GZZ177" s="175"/>
      <c r="HAA177" s="175"/>
      <c r="HAB177" s="175"/>
      <c r="HAC177" s="175"/>
      <c r="HAD177" s="175"/>
      <c r="HAE177" s="175"/>
      <c r="HAF177" s="175"/>
      <c r="HAG177" s="175"/>
      <c r="HAH177" s="175"/>
      <c r="HAI177" s="175"/>
      <c r="HAJ177" s="175"/>
      <c r="HAK177" s="175"/>
      <c r="HAL177" s="175"/>
      <c r="HAM177" s="175"/>
      <c r="HAN177" s="175"/>
      <c r="HAO177" s="175"/>
      <c r="HAP177" s="175"/>
      <c r="HAQ177" s="175"/>
      <c r="HAR177" s="175"/>
      <c r="HAS177" s="175"/>
      <c r="HAT177" s="175"/>
      <c r="HAU177" s="175"/>
      <c r="HAV177" s="175"/>
      <c r="HAW177" s="175"/>
      <c r="HAX177" s="175"/>
      <c r="HAY177" s="175"/>
      <c r="HAZ177" s="175"/>
      <c r="HBA177" s="175"/>
      <c r="HBB177" s="175"/>
      <c r="HBC177" s="175"/>
      <c r="HBD177" s="175"/>
      <c r="HBE177" s="175"/>
      <c r="HBF177" s="175"/>
      <c r="HBG177" s="175"/>
      <c r="HBH177" s="175"/>
      <c r="HBI177" s="175"/>
      <c r="HBJ177" s="175"/>
      <c r="HBK177" s="175"/>
      <c r="HBL177" s="175"/>
      <c r="HBM177" s="175"/>
      <c r="HBN177" s="175"/>
      <c r="HBO177" s="175"/>
      <c r="HBP177" s="175"/>
      <c r="HBQ177" s="175"/>
      <c r="HBR177" s="175"/>
      <c r="HBS177" s="175"/>
      <c r="HBT177" s="175"/>
      <c r="HBU177" s="175"/>
      <c r="HBV177" s="175"/>
      <c r="HBW177" s="175"/>
      <c r="HBX177" s="175"/>
      <c r="HBY177" s="175"/>
      <c r="HBZ177" s="175"/>
      <c r="HCA177" s="175"/>
      <c r="HCB177" s="175"/>
      <c r="HCC177" s="175"/>
      <c r="HCD177" s="175"/>
      <c r="HCE177" s="175"/>
      <c r="HCF177" s="175"/>
      <c r="HCG177" s="175"/>
      <c r="HCH177" s="175"/>
      <c r="HCI177" s="175"/>
      <c r="HCJ177" s="175"/>
      <c r="HCK177" s="175"/>
      <c r="HCL177" s="175"/>
      <c r="HCM177" s="175"/>
      <c r="HCN177" s="175"/>
      <c r="HCO177" s="175"/>
      <c r="HCP177" s="175"/>
      <c r="HCQ177" s="175"/>
      <c r="HCR177" s="175"/>
      <c r="HCS177" s="175"/>
      <c r="HCT177" s="175"/>
      <c r="HCU177" s="175"/>
      <c r="HCV177" s="175"/>
      <c r="HCW177" s="175"/>
      <c r="HCX177" s="175"/>
      <c r="HCY177" s="175"/>
      <c r="HCZ177" s="175"/>
      <c r="HDA177" s="175"/>
      <c r="HDB177" s="175"/>
      <c r="HDC177" s="175"/>
      <c r="HDD177" s="175"/>
      <c r="HDE177" s="175"/>
      <c r="HDF177" s="175"/>
      <c r="HDG177" s="175"/>
      <c r="HDH177" s="175"/>
      <c r="HDI177" s="175"/>
      <c r="HDJ177" s="175"/>
      <c r="HDK177" s="175"/>
      <c r="HDL177" s="175"/>
      <c r="HDM177" s="175"/>
      <c r="HDN177" s="175"/>
      <c r="HDO177" s="175"/>
      <c r="HDP177" s="175"/>
      <c r="HDQ177" s="175"/>
      <c r="HDR177" s="175"/>
      <c r="HDS177" s="175"/>
      <c r="HDT177" s="175"/>
      <c r="HDU177" s="175"/>
      <c r="HDV177" s="175"/>
      <c r="HDW177" s="175"/>
      <c r="HDX177" s="175"/>
      <c r="HDY177" s="175"/>
      <c r="HDZ177" s="175"/>
      <c r="HEA177" s="175"/>
      <c r="HEB177" s="175"/>
      <c r="HEC177" s="175"/>
      <c r="HED177" s="175"/>
      <c r="HEE177" s="175"/>
      <c r="HEF177" s="175"/>
      <c r="HEG177" s="175"/>
      <c r="HEH177" s="175"/>
      <c r="HEI177" s="175"/>
      <c r="HEJ177" s="175"/>
      <c r="HEK177" s="175"/>
      <c r="HEL177" s="175"/>
      <c r="HEM177" s="175"/>
      <c r="HEN177" s="175"/>
      <c r="HEO177" s="175"/>
      <c r="HEP177" s="175"/>
      <c r="HEQ177" s="175"/>
      <c r="HER177" s="175"/>
      <c r="HES177" s="175"/>
      <c r="HET177" s="175"/>
      <c r="HEU177" s="175"/>
      <c r="HEV177" s="175"/>
      <c r="HEW177" s="175"/>
      <c r="HEX177" s="175"/>
      <c r="HEY177" s="175"/>
      <c r="HEZ177" s="175"/>
      <c r="HFA177" s="175"/>
      <c r="HFB177" s="175"/>
      <c r="HFC177" s="175"/>
      <c r="HFD177" s="175"/>
      <c r="HFE177" s="175"/>
      <c r="HFF177" s="175"/>
      <c r="HFG177" s="175"/>
      <c r="HFH177" s="175"/>
      <c r="HFI177" s="175"/>
      <c r="HFJ177" s="175"/>
      <c r="HFK177" s="175"/>
      <c r="HFL177" s="175"/>
      <c r="HFM177" s="175"/>
      <c r="HFN177" s="175"/>
      <c r="HFO177" s="175"/>
      <c r="HFP177" s="175"/>
      <c r="HFQ177" s="175"/>
      <c r="HFR177" s="175"/>
      <c r="HFS177" s="175"/>
      <c r="HFT177" s="175"/>
      <c r="HFU177" s="175"/>
      <c r="HFV177" s="175"/>
      <c r="HFW177" s="175"/>
      <c r="HFX177" s="175"/>
      <c r="HFY177" s="175"/>
      <c r="HFZ177" s="175"/>
      <c r="HGA177" s="175"/>
      <c r="HGB177" s="175"/>
      <c r="HGC177" s="175"/>
      <c r="HGD177" s="175"/>
      <c r="HGE177" s="175"/>
      <c r="HGF177" s="175"/>
      <c r="HGG177" s="175"/>
      <c r="HGH177" s="175"/>
      <c r="HGI177" s="175"/>
      <c r="HGJ177" s="175"/>
      <c r="HGK177" s="175"/>
      <c r="HGL177" s="175"/>
      <c r="HGM177" s="175"/>
      <c r="HGN177" s="175"/>
      <c r="HGO177" s="175"/>
      <c r="HGP177" s="175"/>
      <c r="HGQ177" s="175"/>
      <c r="HGR177" s="175"/>
      <c r="HGS177" s="175"/>
      <c r="HGT177" s="175"/>
      <c r="HGU177" s="175"/>
      <c r="HGV177" s="175"/>
      <c r="HGW177" s="175"/>
      <c r="HGX177" s="175"/>
      <c r="HGY177" s="175"/>
      <c r="HGZ177" s="175"/>
      <c r="HHA177" s="175"/>
      <c r="HHB177" s="175"/>
      <c r="HHC177" s="175"/>
      <c r="HHD177" s="175"/>
      <c r="HHE177" s="175"/>
      <c r="HHF177" s="175"/>
      <c r="HHG177" s="175"/>
      <c r="HHH177" s="175"/>
      <c r="HHI177" s="175"/>
      <c r="HHJ177" s="175"/>
      <c r="HHK177" s="175"/>
      <c r="HHL177" s="175"/>
      <c r="HHM177" s="175"/>
      <c r="HHN177" s="175"/>
      <c r="HHO177" s="175"/>
      <c r="HHP177" s="175"/>
      <c r="HHQ177" s="175"/>
      <c r="HHR177" s="175"/>
      <c r="HHS177" s="175"/>
      <c r="HHT177" s="175"/>
      <c r="HHU177" s="175"/>
      <c r="HHV177" s="175"/>
      <c r="HHW177" s="175"/>
      <c r="HHX177" s="175"/>
      <c r="HHY177" s="175"/>
      <c r="HHZ177" s="175"/>
      <c r="HIA177" s="175"/>
      <c r="HIB177" s="175"/>
      <c r="HIC177" s="175"/>
      <c r="HID177" s="175"/>
      <c r="HIE177" s="175"/>
      <c r="HIF177" s="175"/>
      <c r="HIG177" s="175"/>
      <c r="HIH177" s="175"/>
      <c r="HII177" s="175"/>
      <c r="HIJ177" s="175"/>
      <c r="HIK177" s="175"/>
      <c r="HIL177" s="175"/>
      <c r="HIM177" s="175"/>
      <c r="HIN177" s="175"/>
      <c r="HIO177" s="175"/>
      <c r="HIP177" s="175"/>
      <c r="HIQ177" s="175"/>
      <c r="HIR177" s="175"/>
      <c r="HIS177" s="175"/>
      <c r="HIT177" s="175"/>
      <c r="HIU177" s="175"/>
      <c r="HIV177" s="175"/>
      <c r="HIW177" s="175"/>
      <c r="HIX177" s="175"/>
      <c r="HIY177" s="175"/>
      <c r="HIZ177" s="175"/>
      <c r="HJA177" s="175"/>
      <c r="HJB177" s="175"/>
      <c r="HJC177" s="175"/>
      <c r="HJD177" s="175"/>
      <c r="HJE177" s="175"/>
      <c r="HJF177" s="175"/>
      <c r="HJG177" s="175"/>
      <c r="HJH177" s="175"/>
      <c r="HJI177" s="175"/>
      <c r="HJJ177" s="175"/>
      <c r="HJK177" s="175"/>
      <c r="HJL177" s="175"/>
      <c r="HJM177" s="175"/>
      <c r="HJN177" s="175"/>
      <c r="HJO177" s="175"/>
      <c r="HJP177" s="175"/>
      <c r="HJQ177" s="175"/>
      <c r="HJR177" s="175"/>
      <c r="HJS177" s="175"/>
      <c r="HJT177" s="175"/>
      <c r="HJU177" s="175"/>
      <c r="HJV177" s="175"/>
      <c r="HJW177" s="175"/>
      <c r="HJX177" s="175"/>
      <c r="HJY177" s="175"/>
      <c r="HJZ177" s="175"/>
      <c r="HKA177" s="175"/>
      <c r="HKB177" s="175"/>
      <c r="HKC177" s="175"/>
      <c r="HKD177" s="175"/>
      <c r="HKE177" s="175"/>
      <c r="HKF177" s="175"/>
      <c r="HKG177" s="175"/>
      <c r="HKH177" s="175"/>
      <c r="HKI177" s="175"/>
      <c r="HKJ177" s="175"/>
      <c r="HKK177" s="175"/>
      <c r="HKL177" s="175"/>
      <c r="HKM177" s="175"/>
      <c r="HKN177" s="175"/>
      <c r="HKO177" s="175"/>
      <c r="HKP177" s="175"/>
      <c r="HKQ177" s="175"/>
      <c r="HKR177" s="175"/>
      <c r="HKS177" s="175"/>
      <c r="HKT177" s="175"/>
      <c r="HKU177" s="175"/>
      <c r="HKV177" s="175"/>
      <c r="HKW177" s="175"/>
      <c r="HKX177" s="175"/>
      <c r="HKY177" s="175"/>
      <c r="HKZ177" s="175"/>
      <c r="HLA177" s="175"/>
      <c r="HLB177" s="175"/>
      <c r="HLC177" s="175"/>
      <c r="HLD177" s="175"/>
      <c r="HLE177" s="175"/>
      <c r="HLF177" s="175"/>
      <c r="HLG177" s="175"/>
      <c r="HLH177" s="175"/>
      <c r="HLI177" s="175"/>
      <c r="HLJ177" s="175"/>
      <c r="HLK177" s="175"/>
      <c r="HLL177" s="175"/>
      <c r="HLM177" s="175"/>
      <c r="HLN177" s="175"/>
      <c r="HLO177" s="175"/>
      <c r="HLP177" s="175"/>
      <c r="HLQ177" s="175"/>
      <c r="HLR177" s="175"/>
      <c r="HLS177" s="175"/>
      <c r="HLT177" s="175"/>
      <c r="HLU177" s="175"/>
      <c r="HLV177" s="175"/>
      <c r="HLW177" s="175"/>
      <c r="HLX177" s="175"/>
      <c r="HLY177" s="175"/>
      <c r="HLZ177" s="175"/>
      <c r="HMA177" s="175"/>
      <c r="HMB177" s="175"/>
      <c r="HMC177" s="175"/>
      <c r="HMD177" s="175"/>
      <c r="HME177" s="175"/>
      <c r="HMF177" s="175"/>
      <c r="HMG177" s="175"/>
      <c r="HMH177" s="175"/>
      <c r="HMI177" s="175"/>
      <c r="HMJ177" s="175"/>
      <c r="HMK177" s="175"/>
      <c r="HML177" s="175"/>
      <c r="HMM177" s="175"/>
      <c r="HMN177" s="175"/>
      <c r="HMO177" s="175"/>
      <c r="HMP177" s="175"/>
      <c r="HMQ177" s="175"/>
      <c r="HMR177" s="175"/>
      <c r="HMS177" s="175"/>
      <c r="HMT177" s="175"/>
      <c r="HMU177" s="175"/>
      <c r="HMV177" s="175"/>
      <c r="HMW177" s="175"/>
      <c r="HMX177" s="175"/>
      <c r="HMY177" s="175"/>
      <c r="HMZ177" s="175"/>
      <c r="HNA177" s="175"/>
      <c r="HNB177" s="175"/>
      <c r="HNC177" s="175"/>
      <c r="HND177" s="175"/>
      <c r="HNE177" s="175"/>
      <c r="HNF177" s="175"/>
      <c r="HNG177" s="175"/>
      <c r="HNH177" s="175"/>
      <c r="HNI177" s="175"/>
      <c r="HNJ177" s="175"/>
      <c r="HNK177" s="175"/>
      <c r="HNL177" s="175"/>
      <c r="HNM177" s="175"/>
      <c r="HNN177" s="175"/>
      <c r="HNO177" s="175"/>
      <c r="HNP177" s="175"/>
      <c r="HNQ177" s="175"/>
      <c r="HNR177" s="175"/>
      <c r="HNS177" s="175"/>
      <c r="HNT177" s="175"/>
      <c r="HNU177" s="175"/>
      <c r="HNV177" s="175"/>
      <c r="HNW177" s="175"/>
      <c r="HNX177" s="175"/>
      <c r="HNY177" s="175"/>
      <c r="HNZ177" s="175"/>
      <c r="HOA177" s="175"/>
      <c r="HOB177" s="175"/>
      <c r="HOC177" s="175"/>
      <c r="HOD177" s="175"/>
      <c r="HOE177" s="175"/>
      <c r="HOF177" s="175"/>
      <c r="HOG177" s="175"/>
      <c r="HOH177" s="175"/>
      <c r="HOI177" s="175"/>
      <c r="HOJ177" s="175"/>
      <c r="HOK177" s="175"/>
      <c r="HOL177" s="175"/>
      <c r="HOM177" s="175"/>
      <c r="HON177" s="175"/>
      <c r="HOO177" s="175"/>
      <c r="HOP177" s="175"/>
      <c r="HOQ177" s="175"/>
      <c r="HOR177" s="175"/>
      <c r="HOS177" s="175"/>
      <c r="HOT177" s="175"/>
      <c r="HOU177" s="175"/>
      <c r="HOV177" s="175"/>
      <c r="HOW177" s="175"/>
      <c r="HOX177" s="175"/>
      <c r="HOY177" s="175"/>
      <c r="HOZ177" s="175"/>
      <c r="HPA177" s="175"/>
      <c r="HPB177" s="175"/>
      <c r="HPC177" s="175"/>
      <c r="HPD177" s="175"/>
      <c r="HPE177" s="175"/>
      <c r="HPF177" s="175"/>
      <c r="HPG177" s="175"/>
      <c r="HPH177" s="175"/>
      <c r="HPI177" s="175"/>
      <c r="HPJ177" s="175"/>
      <c r="HPK177" s="175"/>
      <c r="HPL177" s="175"/>
      <c r="HPM177" s="175"/>
      <c r="HPN177" s="175"/>
      <c r="HPO177" s="175"/>
      <c r="HPP177" s="175"/>
      <c r="HPQ177" s="175"/>
      <c r="HPR177" s="175"/>
      <c r="HPS177" s="175"/>
      <c r="HPT177" s="175"/>
      <c r="HPU177" s="175"/>
      <c r="HPV177" s="175"/>
      <c r="HPW177" s="175"/>
      <c r="HPX177" s="175"/>
      <c r="HPY177" s="175"/>
      <c r="HPZ177" s="175"/>
      <c r="HQA177" s="175"/>
      <c r="HQB177" s="175"/>
      <c r="HQC177" s="175"/>
      <c r="HQD177" s="175"/>
      <c r="HQE177" s="175"/>
      <c r="HQF177" s="175"/>
      <c r="HQG177" s="175"/>
      <c r="HQH177" s="175"/>
      <c r="HQI177" s="175"/>
      <c r="HQJ177" s="175"/>
      <c r="HQK177" s="175"/>
      <c r="HQL177" s="175"/>
      <c r="HQM177" s="175"/>
      <c r="HQN177" s="175"/>
      <c r="HQO177" s="175"/>
      <c r="HQP177" s="175"/>
      <c r="HQQ177" s="175"/>
      <c r="HQR177" s="175"/>
      <c r="HQS177" s="175"/>
      <c r="HQT177" s="175"/>
      <c r="HQU177" s="175"/>
      <c r="HQV177" s="175"/>
      <c r="HQW177" s="175"/>
      <c r="HQX177" s="175"/>
      <c r="HQY177" s="175"/>
      <c r="HQZ177" s="175"/>
      <c r="HRA177" s="175"/>
      <c r="HRB177" s="175"/>
      <c r="HRC177" s="175"/>
      <c r="HRD177" s="175"/>
      <c r="HRE177" s="175"/>
      <c r="HRF177" s="175"/>
      <c r="HRG177" s="175"/>
      <c r="HRH177" s="175"/>
      <c r="HRI177" s="175"/>
      <c r="HRJ177" s="175"/>
      <c r="HRK177" s="175"/>
      <c r="HRL177" s="175"/>
      <c r="HRM177" s="175"/>
      <c r="HRN177" s="175"/>
      <c r="HRO177" s="175"/>
      <c r="HRP177" s="175"/>
      <c r="HRQ177" s="175"/>
      <c r="HRR177" s="175"/>
      <c r="HRS177" s="175"/>
      <c r="HRT177" s="175"/>
      <c r="HRU177" s="175"/>
      <c r="HRV177" s="175"/>
      <c r="HRW177" s="175"/>
      <c r="HRX177" s="175"/>
      <c r="HRY177" s="175"/>
      <c r="HRZ177" s="175"/>
      <c r="HSA177" s="175"/>
      <c r="HSB177" s="175"/>
      <c r="HSC177" s="175"/>
      <c r="HSD177" s="175"/>
      <c r="HSE177" s="175"/>
      <c r="HSF177" s="175"/>
      <c r="HSG177" s="175"/>
      <c r="HSH177" s="175"/>
      <c r="HSI177" s="175"/>
      <c r="HSJ177" s="175"/>
      <c r="HSK177" s="175"/>
      <c r="HSL177" s="175"/>
      <c r="HSM177" s="175"/>
      <c r="HSN177" s="175"/>
      <c r="HSO177" s="175"/>
      <c r="HSP177" s="175"/>
      <c r="HSQ177" s="175"/>
      <c r="HSR177" s="175"/>
      <c r="HSS177" s="175"/>
      <c r="HST177" s="175"/>
      <c r="HSU177" s="175"/>
      <c r="HSV177" s="175"/>
      <c r="HSW177" s="175"/>
      <c r="HSX177" s="175"/>
      <c r="HSY177" s="175"/>
      <c r="HSZ177" s="175"/>
      <c r="HTA177" s="175"/>
      <c r="HTB177" s="175"/>
      <c r="HTC177" s="175"/>
      <c r="HTD177" s="175"/>
      <c r="HTE177" s="175"/>
      <c r="HTF177" s="175"/>
      <c r="HTG177" s="175"/>
      <c r="HTH177" s="175"/>
      <c r="HTI177" s="175"/>
      <c r="HTJ177" s="175"/>
      <c r="HTK177" s="175"/>
      <c r="HTL177" s="175"/>
      <c r="HTM177" s="175"/>
      <c r="HTN177" s="175"/>
      <c r="HTO177" s="175"/>
      <c r="HTP177" s="175"/>
      <c r="HTQ177" s="175"/>
      <c r="HTR177" s="175"/>
      <c r="HTS177" s="175"/>
      <c r="HTT177" s="175"/>
      <c r="HTU177" s="175"/>
      <c r="HTV177" s="175"/>
      <c r="HTW177" s="175"/>
      <c r="HTX177" s="175"/>
      <c r="HTY177" s="175"/>
      <c r="HTZ177" s="175"/>
      <c r="HUA177" s="175"/>
      <c r="HUB177" s="175"/>
      <c r="HUC177" s="175"/>
      <c r="HUD177" s="175"/>
      <c r="HUE177" s="175"/>
      <c r="HUF177" s="175"/>
      <c r="HUG177" s="175"/>
      <c r="HUH177" s="175"/>
      <c r="HUI177" s="175"/>
      <c r="HUJ177" s="175"/>
      <c r="HUK177" s="175"/>
      <c r="HUL177" s="175"/>
      <c r="HUM177" s="175"/>
      <c r="HUN177" s="175"/>
      <c r="HUO177" s="175"/>
      <c r="HUP177" s="175"/>
      <c r="HUQ177" s="175"/>
      <c r="HUR177" s="175"/>
      <c r="HUS177" s="175"/>
      <c r="HUT177" s="175"/>
      <c r="HUU177" s="175"/>
      <c r="HUV177" s="175"/>
      <c r="HUW177" s="175"/>
      <c r="HUX177" s="175"/>
      <c r="HUY177" s="175"/>
      <c r="HUZ177" s="175"/>
      <c r="HVA177" s="175"/>
      <c r="HVB177" s="175"/>
      <c r="HVC177" s="175"/>
      <c r="HVD177" s="175"/>
      <c r="HVE177" s="175"/>
      <c r="HVF177" s="175"/>
      <c r="HVG177" s="175"/>
      <c r="HVH177" s="175"/>
      <c r="HVI177" s="175"/>
      <c r="HVJ177" s="175"/>
      <c r="HVK177" s="175"/>
      <c r="HVL177" s="175"/>
      <c r="HVM177" s="175"/>
      <c r="HVN177" s="175"/>
      <c r="HVO177" s="175"/>
      <c r="HVP177" s="175"/>
      <c r="HVQ177" s="175"/>
      <c r="HVR177" s="175"/>
      <c r="HVS177" s="175"/>
      <c r="HVT177" s="175"/>
      <c r="HVU177" s="175"/>
      <c r="HVV177" s="175"/>
      <c r="HVW177" s="175"/>
      <c r="HVX177" s="175"/>
      <c r="HVY177" s="175"/>
      <c r="HVZ177" s="175"/>
      <c r="HWA177" s="175"/>
      <c r="HWB177" s="175"/>
      <c r="HWC177" s="175"/>
      <c r="HWD177" s="175"/>
      <c r="HWE177" s="175"/>
      <c r="HWF177" s="175"/>
      <c r="HWG177" s="175"/>
      <c r="HWH177" s="175"/>
      <c r="HWI177" s="175"/>
      <c r="HWJ177" s="175"/>
      <c r="HWK177" s="175"/>
      <c r="HWL177" s="175"/>
      <c r="HWM177" s="175"/>
      <c r="HWN177" s="175"/>
      <c r="HWO177" s="175"/>
      <c r="HWP177" s="175"/>
      <c r="HWQ177" s="175"/>
      <c r="HWR177" s="175"/>
      <c r="HWS177" s="175"/>
      <c r="HWT177" s="175"/>
      <c r="HWU177" s="175"/>
      <c r="HWV177" s="175"/>
      <c r="HWW177" s="175"/>
      <c r="HWX177" s="175"/>
      <c r="HWY177" s="175"/>
      <c r="HWZ177" s="175"/>
      <c r="HXA177" s="175"/>
      <c r="HXB177" s="175"/>
      <c r="HXC177" s="175"/>
      <c r="HXD177" s="175"/>
      <c r="HXE177" s="175"/>
      <c r="HXF177" s="175"/>
      <c r="HXG177" s="175"/>
      <c r="HXH177" s="175"/>
      <c r="HXI177" s="175"/>
      <c r="HXJ177" s="175"/>
      <c r="HXK177" s="175"/>
      <c r="HXL177" s="175"/>
      <c r="HXM177" s="175"/>
      <c r="HXN177" s="175"/>
      <c r="HXO177" s="175"/>
      <c r="HXP177" s="175"/>
      <c r="HXQ177" s="175"/>
      <c r="HXR177" s="175"/>
      <c r="HXS177" s="175"/>
      <c r="HXT177" s="175"/>
      <c r="HXU177" s="175"/>
      <c r="HXV177" s="175"/>
      <c r="HXW177" s="175"/>
      <c r="HXX177" s="175"/>
      <c r="HXY177" s="175"/>
      <c r="HXZ177" s="175"/>
      <c r="HYA177" s="175"/>
      <c r="HYB177" s="175"/>
      <c r="HYC177" s="175"/>
      <c r="HYD177" s="175"/>
      <c r="HYE177" s="175"/>
      <c r="HYF177" s="175"/>
      <c r="HYG177" s="175"/>
      <c r="HYH177" s="175"/>
      <c r="HYI177" s="175"/>
      <c r="HYJ177" s="175"/>
      <c r="HYK177" s="175"/>
      <c r="HYL177" s="175"/>
      <c r="HYM177" s="175"/>
      <c r="HYN177" s="175"/>
      <c r="HYO177" s="175"/>
      <c r="HYP177" s="175"/>
      <c r="HYQ177" s="175"/>
      <c r="HYR177" s="175"/>
      <c r="HYS177" s="175"/>
      <c r="HYT177" s="175"/>
      <c r="HYU177" s="175"/>
      <c r="HYV177" s="175"/>
      <c r="HYW177" s="175"/>
      <c r="HYX177" s="175"/>
      <c r="HYY177" s="175"/>
      <c r="HYZ177" s="175"/>
      <c r="HZA177" s="175"/>
      <c r="HZB177" s="175"/>
      <c r="HZC177" s="175"/>
      <c r="HZD177" s="175"/>
      <c r="HZE177" s="175"/>
      <c r="HZF177" s="175"/>
      <c r="HZG177" s="175"/>
      <c r="HZH177" s="175"/>
      <c r="HZI177" s="175"/>
      <c r="HZJ177" s="175"/>
      <c r="HZK177" s="175"/>
      <c r="HZL177" s="175"/>
      <c r="HZM177" s="175"/>
      <c r="HZN177" s="175"/>
      <c r="HZO177" s="175"/>
      <c r="HZP177" s="175"/>
      <c r="HZQ177" s="175"/>
      <c r="HZR177" s="175"/>
      <c r="HZS177" s="175"/>
      <c r="HZT177" s="175"/>
      <c r="HZU177" s="175"/>
      <c r="HZV177" s="175"/>
      <c r="HZW177" s="175"/>
      <c r="HZX177" s="175"/>
      <c r="HZY177" s="175"/>
      <c r="HZZ177" s="175"/>
      <c r="IAA177" s="175"/>
      <c r="IAB177" s="175"/>
      <c r="IAC177" s="175"/>
      <c r="IAD177" s="175"/>
      <c r="IAE177" s="175"/>
      <c r="IAF177" s="175"/>
      <c r="IAG177" s="175"/>
      <c r="IAH177" s="175"/>
      <c r="IAI177" s="175"/>
      <c r="IAJ177" s="175"/>
      <c r="IAK177" s="175"/>
      <c r="IAL177" s="175"/>
      <c r="IAM177" s="175"/>
      <c r="IAN177" s="175"/>
      <c r="IAO177" s="175"/>
      <c r="IAP177" s="175"/>
      <c r="IAQ177" s="175"/>
      <c r="IAR177" s="175"/>
      <c r="IAS177" s="175"/>
      <c r="IAT177" s="175"/>
      <c r="IAU177" s="175"/>
      <c r="IAV177" s="175"/>
      <c r="IAW177" s="175"/>
      <c r="IAX177" s="175"/>
      <c r="IAY177" s="175"/>
      <c r="IAZ177" s="175"/>
      <c r="IBA177" s="175"/>
      <c r="IBB177" s="175"/>
      <c r="IBC177" s="175"/>
      <c r="IBD177" s="175"/>
      <c r="IBE177" s="175"/>
      <c r="IBF177" s="175"/>
      <c r="IBG177" s="175"/>
      <c r="IBH177" s="175"/>
      <c r="IBI177" s="175"/>
      <c r="IBJ177" s="175"/>
      <c r="IBK177" s="175"/>
      <c r="IBL177" s="175"/>
      <c r="IBM177" s="175"/>
      <c r="IBN177" s="175"/>
      <c r="IBO177" s="175"/>
      <c r="IBP177" s="175"/>
      <c r="IBQ177" s="175"/>
      <c r="IBR177" s="175"/>
      <c r="IBS177" s="175"/>
      <c r="IBT177" s="175"/>
      <c r="IBU177" s="175"/>
      <c r="IBV177" s="175"/>
      <c r="IBW177" s="175"/>
      <c r="IBX177" s="175"/>
      <c r="IBY177" s="175"/>
      <c r="IBZ177" s="175"/>
      <c r="ICA177" s="175"/>
      <c r="ICB177" s="175"/>
      <c r="ICC177" s="175"/>
      <c r="ICD177" s="175"/>
      <c r="ICE177" s="175"/>
      <c r="ICF177" s="175"/>
      <c r="ICG177" s="175"/>
      <c r="ICH177" s="175"/>
      <c r="ICI177" s="175"/>
      <c r="ICJ177" s="175"/>
      <c r="ICK177" s="175"/>
      <c r="ICL177" s="175"/>
      <c r="ICM177" s="175"/>
      <c r="ICN177" s="175"/>
      <c r="ICO177" s="175"/>
      <c r="ICP177" s="175"/>
      <c r="ICQ177" s="175"/>
      <c r="ICR177" s="175"/>
      <c r="ICS177" s="175"/>
      <c r="ICT177" s="175"/>
      <c r="ICU177" s="175"/>
      <c r="ICV177" s="175"/>
      <c r="ICW177" s="175"/>
      <c r="ICX177" s="175"/>
      <c r="ICY177" s="175"/>
      <c r="ICZ177" s="175"/>
      <c r="IDA177" s="175"/>
      <c r="IDB177" s="175"/>
      <c r="IDC177" s="175"/>
      <c r="IDD177" s="175"/>
      <c r="IDE177" s="175"/>
      <c r="IDF177" s="175"/>
      <c r="IDG177" s="175"/>
      <c r="IDH177" s="175"/>
      <c r="IDI177" s="175"/>
      <c r="IDJ177" s="175"/>
      <c r="IDK177" s="175"/>
      <c r="IDL177" s="175"/>
      <c r="IDM177" s="175"/>
      <c r="IDN177" s="175"/>
      <c r="IDO177" s="175"/>
      <c r="IDP177" s="175"/>
      <c r="IDQ177" s="175"/>
      <c r="IDR177" s="175"/>
      <c r="IDS177" s="175"/>
      <c r="IDT177" s="175"/>
      <c r="IDU177" s="175"/>
      <c r="IDV177" s="175"/>
      <c r="IDW177" s="175"/>
      <c r="IDX177" s="175"/>
      <c r="IDY177" s="175"/>
      <c r="IDZ177" s="175"/>
      <c r="IEA177" s="175"/>
      <c r="IEB177" s="175"/>
      <c r="IEC177" s="175"/>
      <c r="IED177" s="175"/>
      <c r="IEE177" s="175"/>
      <c r="IEF177" s="175"/>
      <c r="IEG177" s="175"/>
      <c r="IEH177" s="175"/>
      <c r="IEI177" s="175"/>
      <c r="IEJ177" s="175"/>
      <c r="IEK177" s="175"/>
      <c r="IEL177" s="175"/>
      <c r="IEM177" s="175"/>
      <c r="IEN177" s="175"/>
      <c r="IEO177" s="175"/>
      <c r="IEP177" s="175"/>
      <c r="IEQ177" s="175"/>
      <c r="IER177" s="175"/>
      <c r="IES177" s="175"/>
      <c r="IET177" s="175"/>
      <c r="IEU177" s="175"/>
      <c r="IEV177" s="175"/>
      <c r="IEW177" s="175"/>
      <c r="IEX177" s="175"/>
      <c r="IEY177" s="175"/>
      <c r="IEZ177" s="175"/>
      <c r="IFA177" s="175"/>
      <c r="IFB177" s="175"/>
      <c r="IFC177" s="175"/>
      <c r="IFD177" s="175"/>
      <c r="IFE177" s="175"/>
      <c r="IFF177" s="175"/>
      <c r="IFG177" s="175"/>
      <c r="IFH177" s="175"/>
      <c r="IFI177" s="175"/>
      <c r="IFJ177" s="175"/>
      <c r="IFK177" s="175"/>
      <c r="IFL177" s="175"/>
      <c r="IFM177" s="175"/>
      <c r="IFN177" s="175"/>
      <c r="IFO177" s="175"/>
      <c r="IFP177" s="175"/>
      <c r="IFQ177" s="175"/>
      <c r="IFR177" s="175"/>
      <c r="IFS177" s="175"/>
      <c r="IFT177" s="175"/>
      <c r="IFU177" s="175"/>
      <c r="IFV177" s="175"/>
      <c r="IFW177" s="175"/>
      <c r="IFX177" s="175"/>
      <c r="IFY177" s="175"/>
      <c r="IFZ177" s="175"/>
      <c r="IGA177" s="175"/>
      <c r="IGB177" s="175"/>
      <c r="IGC177" s="175"/>
      <c r="IGD177" s="175"/>
      <c r="IGE177" s="175"/>
      <c r="IGF177" s="175"/>
      <c r="IGG177" s="175"/>
      <c r="IGH177" s="175"/>
      <c r="IGI177" s="175"/>
      <c r="IGJ177" s="175"/>
      <c r="IGK177" s="175"/>
      <c r="IGL177" s="175"/>
      <c r="IGM177" s="175"/>
      <c r="IGN177" s="175"/>
      <c r="IGO177" s="175"/>
      <c r="IGP177" s="175"/>
      <c r="IGQ177" s="175"/>
      <c r="IGR177" s="175"/>
      <c r="IGS177" s="175"/>
      <c r="IGT177" s="175"/>
      <c r="IGU177" s="175"/>
      <c r="IGV177" s="175"/>
      <c r="IGW177" s="175"/>
      <c r="IGX177" s="175"/>
      <c r="IGY177" s="175"/>
      <c r="IGZ177" s="175"/>
      <c r="IHA177" s="175"/>
      <c r="IHB177" s="175"/>
      <c r="IHC177" s="175"/>
      <c r="IHD177" s="175"/>
      <c r="IHE177" s="175"/>
      <c r="IHF177" s="175"/>
      <c r="IHG177" s="175"/>
      <c r="IHH177" s="175"/>
      <c r="IHI177" s="175"/>
      <c r="IHJ177" s="175"/>
      <c r="IHK177" s="175"/>
      <c r="IHL177" s="175"/>
      <c r="IHM177" s="175"/>
      <c r="IHN177" s="175"/>
      <c r="IHO177" s="175"/>
      <c r="IHP177" s="175"/>
      <c r="IHQ177" s="175"/>
      <c r="IHR177" s="175"/>
      <c r="IHS177" s="175"/>
      <c r="IHT177" s="175"/>
      <c r="IHU177" s="175"/>
      <c r="IHV177" s="175"/>
      <c r="IHW177" s="175"/>
      <c r="IHX177" s="175"/>
      <c r="IHY177" s="175"/>
      <c r="IHZ177" s="175"/>
      <c r="IIA177" s="175"/>
      <c r="IIB177" s="175"/>
      <c r="IIC177" s="175"/>
      <c r="IID177" s="175"/>
      <c r="IIE177" s="175"/>
      <c r="IIF177" s="175"/>
      <c r="IIG177" s="175"/>
      <c r="IIH177" s="175"/>
      <c r="III177" s="175"/>
      <c r="IIJ177" s="175"/>
      <c r="IIK177" s="175"/>
      <c r="IIL177" s="175"/>
      <c r="IIM177" s="175"/>
      <c r="IIN177" s="175"/>
      <c r="IIO177" s="175"/>
      <c r="IIP177" s="175"/>
      <c r="IIQ177" s="175"/>
      <c r="IIR177" s="175"/>
      <c r="IIS177" s="175"/>
      <c r="IIT177" s="175"/>
      <c r="IIU177" s="175"/>
      <c r="IIV177" s="175"/>
      <c r="IIW177" s="175"/>
      <c r="IIX177" s="175"/>
      <c r="IIY177" s="175"/>
      <c r="IIZ177" s="175"/>
      <c r="IJA177" s="175"/>
      <c r="IJB177" s="175"/>
      <c r="IJC177" s="175"/>
      <c r="IJD177" s="175"/>
      <c r="IJE177" s="175"/>
      <c r="IJF177" s="175"/>
      <c r="IJG177" s="175"/>
      <c r="IJH177" s="175"/>
      <c r="IJI177" s="175"/>
      <c r="IJJ177" s="175"/>
      <c r="IJK177" s="175"/>
      <c r="IJL177" s="175"/>
      <c r="IJM177" s="175"/>
      <c r="IJN177" s="175"/>
      <c r="IJO177" s="175"/>
      <c r="IJP177" s="175"/>
      <c r="IJQ177" s="175"/>
      <c r="IJR177" s="175"/>
      <c r="IJS177" s="175"/>
      <c r="IJT177" s="175"/>
      <c r="IJU177" s="175"/>
      <c r="IJV177" s="175"/>
      <c r="IJW177" s="175"/>
      <c r="IJX177" s="175"/>
      <c r="IJY177" s="175"/>
      <c r="IJZ177" s="175"/>
      <c r="IKA177" s="175"/>
      <c r="IKB177" s="175"/>
      <c r="IKC177" s="175"/>
      <c r="IKD177" s="175"/>
      <c r="IKE177" s="175"/>
      <c r="IKF177" s="175"/>
      <c r="IKG177" s="175"/>
      <c r="IKH177" s="175"/>
      <c r="IKI177" s="175"/>
      <c r="IKJ177" s="175"/>
      <c r="IKK177" s="175"/>
      <c r="IKL177" s="175"/>
      <c r="IKM177" s="175"/>
      <c r="IKN177" s="175"/>
      <c r="IKO177" s="175"/>
      <c r="IKP177" s="175"/>
      <c r="IKQ177" s="175"/>
      <c r="IKR177" s="175"/>
      <c r="IKS177" s="175"/>
      <c r="IKT177" s="175"/>
      <c r="IKU177" s="175"/>
      <c r="IKV177" s="175"/>
      <c r="IKW177" s="175"/>
      <c r="IKX177" s="175"/>
      <c r="IKY177" s="175"/>
      <c r="IKZ177" s="175"/>
      <c r="ILA177" s="175"/>
      <c r="ILB177" s="175"/>
      <c r="ILC177" s="175"/>
      <c r="ILD177" s="175"/>
      <c r="ILE177" s="175"/>
      <c r="ILF177" s="175"/>
      <c r="ILG177" s="175"/>
      <c r="ILH177" s="175"/>
      <c r="ILI177" s="175"/>
      <c r="ILJ177" s="175"/>
      <c r="ILK177" s="175"/>
      <c r="ILL177" s="175"/>
      <c r="ILM177" s="175"/>
      <c r="ILN177" s="175"/>
      <c r="ILO177" s="175"/>
      <c r="ILP177" s="175"/>
      <c r="ILQ177" s="175"/>
      <c r="ILR177" s="175"/>
      <c r="ILS177" s="175"/>
      <c r="ILT177" s="175"/>
      <c r="ILU177" s="175"/>
      <c r="ILV177" s="175"/>
      <c r="ILW177" s="175"/>
      <c r="ILX177" s="175"/>
      <c r="ILY177" s="175"/>
      <c r="ILZ177" s="175"/>
      <c r="IMA177" s="175"/>
      <c r="IMB177" s="175"/>
      <c r="IMC177" s="175"/>
      <c r="IMD177" s="175"/>
      <c r="IME177" s="175"/>
      <c r="IMF177" s="175"/>
      <c r="IMG177" s="175"/>
      <c r="IMH177" s="175"/>
      <c r="IMI177" s="175"/>
      <c r="IMJ177" s="175"/>
      <c r="IMK177" s="175"/>
      <c r="IML177" s="175"/>
      <c r="IMM177" s="175"/>
      <c r="IMN177" s="175"/>
      <c r="IMO177" s="175"/>
      <c r="IMP177" s="175"/>
      <c r="IMQ177" s="175"/>
      <c r="IMR177" s="175"/>
      <c r="IMS177" s="175"/>
      <c r="IMT177" s="175"/>
      <c r="IMU177" s="175"/>
      <c r="IMV177" s="175"/>
      <c r="IMW177" s="175"/>
      <c r="IMX177" s="175"/>
      <c r="IMY177" s="175"/>
      <c r="IMZ177" s="175"/>
      <c r="INA177" s="175"/>
      <c r="INB177" s="175"/>
      <c r="INC177" s="175"/>
      <c r="IND177" s="175"/>
      <c r="INE177" s="175"/>
      <c r="INF177" s="175"/>
      <c r="ING177" s="175"/>
      <c r="INH177" s="175"/>
      <c r="INI177" s="175"/>
      <c r="INJ177" s="175"/>
      <c r="INK177" s="175"/>
      <c r="INL177" s="175"/>
      <c r="INM177" s="175"/>
      <c r="INN177" s="175"/>
      <c r="INO177" s="175"/>
      <c r="INP177" s="175"/>
      <c r="INQ177" s="175"/>
      <c r="INR177" s="175"/>
      <c r="INS177" s="175"/>
      <c r="INT177" s="175"/>
      <c r="INU177" s="175"/>
      <c r="INV177" s="175"/>
      <c r="INW177" s="175"/>
      <c r="INX177" s="175"/>
      <c r="INY177" s="175"/>
      <c r="INZ177" s="175"/>
      <c r="IOA177" s="175"/>
      <c r="IOB177" s="175"/>
      <c r="IOC177" s="175"/>
      <c r="IOD177" s="175"/>
      <c r="IOE177" s="175"/>
      <c r="IOF177" s="175"/>
      <c r="IOG177" s="175"/>
      <c r="IOH177" s="175"/>
      <c r="IOI177" s="175"/>
      <c r="IOJ177" s="175"/>
      <c r="IOK177" s="175"/>
      <c r="IOL177" s="175"/>
      <c r="IOM177" s="175"/>
      <c r="ION177" s="175"/>
      <c r="IOO177" s="175"/>
      <c r="IOP177" s="175"/>
      <c r="IOQ177" s="175"/>
      <c r="IOR177" s="175"/>
      <c r="IOS177" s="175"/>
      <c r="IOT177" s="175"/>
      <c r="IOU177" s="175"/>
      <c r="IOV177" s="175"/>
      <c r="IOW177" s="175"/>
      <c r="IOX177" s="175"/>
      <c r="IOY177" s="175"/>
      <c r="IOZ177" s="175"/>
      <c r="IPA177" s="175"/>
      <c r="IPB177" s="175"/>
      <c r="IPC177" s="175"/>
      <c r="IPD177" s="175"/>
      <c r="IPE177" s="175"/>
      <c r="IPF177" s="175"/>
      <c r="IPG177" s="175"/>
      <c r="IPH177" s="175"/>
      <c r="IPI177" s="175"/>
      <c r="IPJ177" s="175"/>
      <c r="IPK177" s="175"/>
      <c r="IPL177" s="175"/>
      <c r="IPM177" s="175"/>
      <c r="IPN177" s="175"/>
      <c r="IPO177" s="175"/>
      <c r="IPP177" s="175"/>
      <c r="IPQ177" s="175"/>
      <c r="IPR177" s="175"/>
      <c r="IPS177" s="175"/>
      <c r="IPT177" s="175"/>
      <c r="IPU177" s="175"/>
      <c r="IPV177" s="175"/>
      <c r="IPW177" s="175"/>
      <c r="IPX177" s="175"/>
      <c r="IPY177" s="175"/>
      <c r="IPZ177" s="175"/>
      <c r="IQA177" s="175"/>
      <c r="IQB177" s="175"/>
      <c r="IQC177" s="175"/>
      <c r="IQD177" s="175"/>
      <c r="IQE177" s="175"/>
      <c r="IQF177" s="175"/>
      <c r="IQG177" s="175"/>
      <c r="IQH177" s="175"/>
      <c r="IQI177" s="175"/>
      <c r="IQJ177" s="175"/>
      <c r="IQK177" s="175"/>
      <c r="IQL177" s="175"/>
      <c r="IQM177" s="175"/>
      <c r="IQN177" s="175"/>
      <c r="IQO177" s="175"/>
      <c r="IQP177" s="175"/>
      <c r="IQQ177" s="175"/>
      <c r="IQR177" s="175"/>
      <c r="IQS177" s="175"/>
      <c r="IQT177" s="175"/>
      <c r="IQU177" s="175"/>
      <c r="IQV177" s="175"/>
      <c r="IQW177" s="175"/>
      <c r="IQX177" s="175"/>
      <c r="IQY177" s="175"/>
      <c r="IQZ177" s="175"/>
      <c r="IRA177" s="175"/>
      <c r="IRB177" s="175"/>
      <c r="IRC177" s="175"/>
      <c r="IRD177" s="175"/>
      <c r="IRE177" s="175"/>
      <c r="IRF177" s="175"/>
      <c r="IRG177" s="175"/>
      <c r="IRH177" s="175"/>
      <c r="IRI177" s="175"/>
      <c r="IRJ177" s="175"/>
      <c r="IRK177" s="175"/>
      <c r="IRL177" s="175"/>
      <c r="IRM177" s="175"/>
      <c r="IRN177" s="175"/>
      <c r="IRO177" s="175"/>
      <c r="IRP177" s="175"/>
      <c r="IRQ177" s="175"/>
      <c r="IRR177" s="175"/>
      <c r="IRS177" s="175"/>
      <c r="IRT177" s="175"/>
      <c r="IRU177" s="175"/>
      <c r="IRV177" s="175"/>
      <c r="IRW177" s="175"/>
      <c r="IRX177" s="175"/>
      <c r="IRY177" s="175"/>
      <c r="IRZ177" s="175"/>
      <c r="ISA177" s="175"/>
      <c r="ISB177" s="175"/>
      <c r="ISC177" s="175"/>
      <c r="ISD177" s="175"/>
      <c r="ISE177" s="175"/>
      <c r="ISF177" s="175"/>
      <c r="ISG177" s="175"/>
      <c r="ISH177" s="175"/>
      <c r="ISI177" s="175"/>
      <c r="ISJ177" s="175"/>
      <c r="ISK177" s="175"/>
      <c r="ISL177" s="175"/>
      <c r="ISM177" s="175"/>
      <c r="ISN177" s="175"/>
      <c r="ISO177" s="175"/>
      <c r="ISP177" s="175"/>
      <c r="ISQ177" s="175"/>
      <c r="ISR177" s="175"/>
      <c r="ISS177" s="175"/>
      <c r="IST177" s="175"/>
      <c r="ISU177" s="175"/>
      <c r="ISV177" s="175"/>
      <c r="ISW177" s="175"/>
      <c r="ISX177" s="175"/>
      <c r="ISY177" s="175"/>
      <c r="ISZ177" s="175"/>
      <c r="ITA177" s="175"/>
      <c r="ITB177" s="175"/>
      <c r="ITC177" s="175"/>
      <c r="ITD177" s="175"/>
      <c r="ITE177" s="175"/>
      <c r="ITF177" s="175"/>
      <c r="ITG177" s="175"/>
      <c r="ITH177" s="175"/>
      <c r="ITI177" s="175"/>
      <c r="ITJ177" s="175"/>
      <c r="ITK177" s="175"/>
      <c r="ITL177" s="175"/>
      <c r="ITM177" s="175"/>
      <c r="ITN177" s="175"/>
      <c r="ITO177" s="175"/>
      <c r="ITP177" s="175"/>
      <c r="ITQ177" s="175"/>
      <c r="ITR177" s="175"/>
      <c r="ITS177" s="175"/>
      <c r="ITT177" s="175"/>
      <c r="ITU177" s="175"/>
      <c r="ITV177" s="175"/>
      <c r="ITW177" s="175"/>
      <c r="ITX177" s="175"/>
      <c r="ITY177" s="175"/>
      <c r="ITZ177" s="175"/>
      <c r="IUA177" s="175"/>
      <c r="IUB177" s="175"/>
      <c r="IUC177" s="175"/>
      <c r="IUD177" s="175"/>
      <c r="IUE177" s="175"/>
      <c r="IUF177" s="175"/>
      <c r="IUG177" s="175"/>
      <c r="IUH177" s="175"/>
      <c r="IUI177" s="175"/>
      <c r="IUJ177" s="175"/>
      <c r="IUK177" s="175"/>
      <c r="IUL177" s="175"/>
      <c r="IUM177" s="175"/>
      <c r="IUN177" s="175"/>
      <c r="IUO177" s="175"/>
      <c r="IUP177" s="175"/>
      <c r="IUQ177" s="175"/>
      <c r="IUR177" s="175"/>
      <c r="IUS177" s="175"/>
      <c r="IUT177" s="175"/>
      <c r="IUU177" s="175"/>
      <c r="IUV177" s="175"/>
      <c r="IUW177" s="175"/>
      <c r="IUX177" s="175"/>
      <c r="IUY177" s="175"/>
      <c r="IUZ177" s="175"/>
      <c r="IVA177" s="175"/>
      <c r="IVB177" s="175"/>
      <c r="IVC177" s="175"/>
      <c r="IVD177" s="175"/>
      <c r="IVE177" s="175"/>
      <c r="IVF177" s="175"/>
      <c r="IVG177" s="175"/>
      <c r="IVH177" s="175"/>
      <c r="IVI177" s="175"/>
      <c r="IVJ177" s="175"/>
      <c r="IVK177" s="175"/>
      <c r="IVL177" s="175"/>
      <c r="IVM177" s="175"/>
      <c r="IVN177" s="175"/>
      <c r="IVO177" s="175"/>
      <c r="IVP177" s="175"/>
      <c r="IVQ177" s="175"/>
      <c r="IVR177" s="175"/>
      <c r="IVS177" s="175"/>
      <c r="IVT177" s="175"/>
      <c r="IVU177" s="175"/>
      <c r="IVV177" s="175"/>
      <c r="IVW177" s="175"/>
      <c r="IVX177" s="175"/>
      <c r="IVY177" s="175"/>
      <c r="IVZ177" s="175"/>
      <c r="IWA177" s="175"/>
      <c r="IWB177" s="175"/>
      <c r="IWC177" s="175"/>
      <c r="IWD177" s="175"/>
      <c r="IWE177" s="175"/>
      <c r="IWF177" s="175"/>
      <c r="IWG177" s="175"/>
      <c r="IWH177" s="175"/>
      <c r="IWI177" s="175"/>
      <c r="IWJ177" s="175"/>
      <c r="IWK177" s="175"/>
      <c r="IWL177" s="175"/>
      <c r="IWM177" s="175"/>
      <c r="IWN177" s="175"/>
      <c r="IWO177" s="175"/>
      <c r="IWP177" s="175"/>
      <c r="IWQ177" s="175"/>
      <c r="IWR177" s="175"/>
      <c r="IWS177" s="175"/>
      <c r="IWT177" s="175"/>
      <c r="IWU177" s="175"/>
      <c r="IWV177" s="175"/>
      <c r="IWW177" s="175"/>
      <c r="IWX177" s="175"/>
      <c r="IWY177" s="175"/>
      <c r="IWZ177" s="175"/>
      <c r="IXA177" s="175"/>
      <c r="IXB177" s="175"/>
      <c r="IXC177" s="175"/>
      <c r="IXD177" s="175"/>
      <c r="IXE177" s="175"/>
      <c r="IXF177" s="175"/>
      <c r="IXG177" s="175"/>
      <c r="IXH177" s="175"/>
      <c r="IXI177" s="175"/>
      <c r="IXJ177" s="175"/>
      <c r="IXK177" s="175"/>
      <c r="IXL177" s="175"/>
      <c r="IXM177" s="175"/>
      <c r="IXN177" s="175"/>
      <c r="IXO177" s="175"/>
      <c r="IXP177" s="175"/>
      <c r="IXQ177" s="175"/>
      <c r="IXR177" s="175"/>
      <c r="IXS177" s="175"/>
      <c r="IXT177" s="175"/>
      <c r="IXU177" s="175"/>
      <c r="IXV177" s="175"/>
      <c r="IXW177" s="175"/>
      <c r="IXX177" s="175"/>
      <c r="IXY177" s="175"/>
      <c r="IXZ177" s="175"/>
      <c r="IYA177" s="175"/>
      <c r="IYB177" s="175"/>
      <c r="IYC177" s="175"/>
      <c r="IYD177" s="175"/>
      <c r="IYE177" s="175"/>
      <c r="IYF177" s="175"/>
      <c r="IYG177" s="175"/>
      <c r="IYH177" s="175"/>
      <c r="IYI177" s="175"/>
      <c r="IYJ177" s="175"/>
      <c r="IYK177" s="175"/>
      <c r="IYL177" s="175"/>
      <c r="IYM177" s="175"/>
      <c r="IYN177" s="175"/>
      <c r="IYO177" s="175"/>
      <c r="IYP177" s="175"/>
      <c r="IYQ177" s="175"/>
      <c r="IYR177" s="175"/>
      <c r="IYS177" s="175"/>
      <c r="IYT177" s="175"/>
      <c r="IYU177" s="175"/>
      <c r="IYV177" s="175"/>
      <c r="IYW177" s="175"/>
      <c r="IYX177" s="175"/>
      <c r="IYY177" s="175"/>
      <c r="IYZ177" s="175"/>
      <c r="IZA177" s="175"/>
      <c r="IZB177" s="175"/>
      <c r="IZC177" s="175"/>
      <c r="IZD177" s="175"/>
      <c r="IZE177" s="175"/>
      <c r="IZF177" s="175"/>
      <c r="IZG177" s="175"/>
      <c r="IZH177" s="175"/>
      <c r="IZI177" s="175"/>
      <c r="IZJ177" s="175"/>
      <c r="IZK177" s="175"/>
      <c r="IZL177" s="175"/>
      <c r="IZM177" s="175"/>
      <c r="IZN177" s="175"/>
      <c r="IZO177" s="175"/>
      <c r="IZP177" s="175"/>
      <c r="IZQ177" s="175"/>
      <c r="IZR177" s="175"/>
      <c r="IZS177" s="175"/>
      <c r="IZT177" s="175"/>
      <c r="IZU177" s="175"/>
      <c r="IZV177" s="175"/>
      <c r="IZW177" s="175"/>
      <c r="IZX177" s="175"/>
      <c r="IZY177" s="175"/>
      <c r="IZZ177" s="175"/>
      <c r="JAA177" s="175"/>
      <c r="JAB177" s="175"/>
      <c r="JAC177" s="175"/>
      <c r="JAD177" s="175"/>
      <c r="JAE177" s="175"/>
      <c r="JAF177" s="175"/>
      <c r="JAG177" s="175"/>
      <c r="JAH177" s="175"/>
      <c r="JAI177" s="175"/>
      <c r="JAJ177" s="175"/>
      <c r="JAK177" s="175"/>
      <c r="JAL177" s="175"/>
      <c r="JAM177" s="175"/>
      <c r="JAN177" s="175"/>
      <c r="JAO177" s="175"/>
      <c r="JAP177" s="175"/>
      <c r="JAQ177" s="175"/>
      <c r="JAR177" s="175"/>
      <c r="JAS177" s="175"/>
      <c r="JAT177" s="175"/>
      <c r="JAU177" s="175"/>
      <c r="JAV177" s="175"/>
      <c r="JAW177" s="175"/>
      <c r="JAX177" s="175"/>
      <c r="JAY177" s="175"/>
      <c r="JAZ177" s="175"/>
      <c r="JBA177" s="175"/>
      <c r="JBB177" s="175"/>
      <c r="JBC177" s="175"/>
      <c r="JBD177" s="175"/>
      <c r="JBE177" s="175"/>
      <c r="JBF177" s="175"/>
      <c r="JBG177" s="175"/>
      <c r="JBH177" s="175"/>
      <c r="JBI177" s="175"/>
      <c r="JBJ177" s="175"/>
      <c r="JBK177" s="175"/>
      <c r="JBL177" s="175"/>
      <c r="JBM177" s="175"/>
      <c r="JBN177" s="175"/>
      <c r="JBO177" s="175"/>
      <c r="JBP177" s="175"/>
      <c r="JBQ177" s="175"/>
      <c r="JBR177" s="175"/>
      <c r="JBS177" s="175"/>
      <c r="JBT177" s="175"/>
      <c r="JBU177" s="175"/>
      <c r="JBV177" s="175"/>
      <c r="JBW177" s="175"/>
      <c r="JBX177" s="175"/>
      <c r="JBY177" s="175"/>
      <c r="JBZ177" s="175"/>
      <c r="JCA177" s="175"/>
      <c r="JCB177" s="175"/>
      <c r="JCC177" s="175"/>
      <c r="JCD177" s="175"/>
      <c r="JCE177" s="175"/>
      <c r="JCF177" s="175"/>
      <c r="JCG177" s="175"/>
      <c r="JCH177" s="175"/>
      <c r="JCI177" s="175"/>
      <c r="JCJ177" s="175"/>
      <c r="JCK177" s="175"/>
      <c r="JCL177" s="175"/>
      <c r="JCM177" s="175"/>
      <c r="JCN177" s="175"/>
      <c r="JCO177" s="175"/>
      <c r="JCP177" s="175"/>
      <c r="JCQ177" s="175"/>
      <c r="JCR177" s="175"/>
      <c r="JCS177" s="175"/>
      <c r="JCT177" s="175"/>
      <c r="JCU177" s="175"/>
      <c r="JCV177" s="175"/>
      <c r="JCW177" s="175"/>
      <c r="JCX177" s="175"/>
      <c r="JCY177" s="175"/>
      <c r="JCZ177" s="175"/>
      <c r="JDA177" s="175"/>
      <c r="JDB177" s="175"/>
      <c r="JDC177" s="175"/>
      <c r="JDD177" s="175"/>
      <c r="JDE177" s="175"/>
      <c r="JDF177" s="175"/>
      <c r="JDG177" s="175"/>
      <c r="JDH177" s="175"/>
      <c r="JDI177" s="175"/>
      <c r="JDJ177" s="175"/>
      <c r="JDK177" s="175"/>
      <c r="JDL177" s="175"/>
      <c r="JDM177" s="175"/>
      <c r="JDN177" s="175"/>
      <c r="JDO177" s="175"/>
      <c r="JDP177" s="175"/>
      <c r="JDQ177" s="175"/>
      <c r="JDR177" s="175"/>
      <c r="JDS177" s="175"/>
      <c r="JDT177" s="175"/>
      <c r="JDU177" s="175"/>
      <c r="JDV177" s="175"/>
      <c r="JDW177" s="175"/>
      <c r="JDX177" s="175"/>
      <c r="JDY177" s="175"/>
      <c r="JDZ177" s="175"/>
      <c r="JEA177" s="175"/>
      <c r="JEB177" s="175"/>
      <c r="JEC177" s="175"/>
      <c r="JED177" s="175"/>
      <c r="JEE177" s="175"/>
      <c r="JEF177" s="175"/>
      <c r="JEG177" s="175"/>
      <c r="JEH177" s="175"/>
      <c r="JEI177" s="175"/>
      <c r="JEJ177" s="175"/>
      <c r="JEK177" s="175"/>
      <c r="JEL177" s="175"/>
      <c r="JEM177" s="175"/>
      <c r="JEN177" s="175"/>
      <c r="JEO177" s="175"/>
      <c r="JEP177" s="175"/>
      <c r="JEQ177" s="175"/>
      <c r="JER177" s="175"/>
      <c r="JES177" s="175"/>
      <c r="JET177" s="175"/>
      <c r="JEU177" s="175"/>
      <c r="JEV177" s="175"/>
      <c r="JEW177" s="175"/>
      <c r="JEX177" s="175"/>
      <c r="JEY177" s="175"/>
      <c r="JEZ177" s="175"/>
      <c r="JFA177" s="175"/>
      <c r="JFB177" s="175"/>
      <c r="JFC177" s="175"/>
      <c r="JFD177" s="175"/>
      <c r="JFE177" s="175"/>
      <c r="JFF177" s="175"/>
      <c r="JFG177" s="175"/>
      <c r="JFH177" s="175"/>
      <c r="JFI177" s="175"/>
      <c r="JFJ177" s="175"/>
      <c r="JFK177" s="175"/>
      <c r="JFL177" s="175"/>
      <c r="JFM177" s="175"/>
      <c r="JFN177" s="175"/>
      <c r="JFO177" s="175"/>
      <c r="JFP177" s="175"/>
      <c r="JFQ177" s="175"/>
      <c r="JFR177" s="175"/>
      <c r="JFS177" s="175"/>
      <c r="JFT177" s="175"/>
      <c r="JFU177" s="175"/>
      <c r="JFV177" s="175"/>
      <c r="JFW177" s="175"/>
      <c r="JFX177" s="175"/>
      <c r="JFY177" s="175"/>
      <c r="JFZ177" s="175"/>
      <c r="JGA177" s="175"/>
      <c r="JGB177" s="175"/>
      <c r="JGC177" s="175"/>
      <c r="JGD177" s="175"/>
      <c r="JGE177" s="175"/>
      <c r="JGF177" s="175"/>
      <c r="JGG177" s="175"/>
      <c r="JGH177" s="175"/>
      <c r="JGI177" s="175"/>
      <c r="JGJ177" s="175"/>
      <c r="JGK177" s="175"/>
      <c r="JGL177" s="175"/>
      <c r="JGM177" s="175"/>
      <c r="JGN177" s="175"/>
      <c r="JGO177" s="175"/>
      <c r="JGP177" s="175"/>
      <c r="JGQ177" s="175"/>
      <c r="JGR177" s="175"/>
      <c r="JGS177" s="175"/>
      <c r="JGT177" s="175"/>
      <c r="JGU177" s="175"/>
      <c r="JGV177" s="175"/>
      <c r="JGW177" s="175"/>
      <c r="JGX177" s="175"/>
      <c r="JGY177" s="175"/>
      <c r="JGZ177" s="175"/>
      <c r="JHA177" s="175"/>
      <c r="JHB177" s="175"/>
      <c r="JHC177" s="175"/>
      <c r="JHD177" s="175"/>
      <c r="JHE177" s="175"/>
      <c r="JHF177" s="175"/>
      <c r="JHG177" s="175"/>
      <c r="JHH177" s="175"/>
      <c r="JHI177" s="175"/>
      <c r="JHJ177" s="175"/>
      <c r="JHK177" s="175"/>
      <c r="JHL177" s="175"/>
      <c r="JHM177" s="175"/>
      <c r="JHN177" s="175"/>
      <c r="JHO177" s="175"/>
      <c r="JHP177" s="175"/>
      <c r="JHQ177" s="175"/>
      <c r="JHR177" s="175"/>
      <c r="JHS177" s="175"/>
      <c r="JHT177" s="175"/>
      <c r="JHU177" s="175"/>
      <c r="JHV177" s="175"/>
      <c r="JHW177" s="175"/>
      <c r="JHX177" s="175"/>
      <c r="JHY177" s="175"/>
      <c r="JHZ177" s="175"/>
      <c r="JIA177" s="175"/>
      <c r="JIB177" s="175"/>
      <c r="JIC177" s="175"/>
      <c r="JID177" s="175"/>
      <c r="JIE177" s="175"/>
      <c r="JIF177" s="175"/>
      <c r="JIG177" s="175"/>
      <c r="JIH177" s="175"/>
      <c r="JII177" s="175"/>
      <c r="JIJ177" s="175"/>
      <c r="JIK177" s="175"/>
      <c r="JIL177" s="175"/>
      <c r="JIM177" s="175"/>
      <c r="JIN177" s="175"/>
      <c r="JIO177" s="175"/>
      <c r="JIP177" s="175"/>
      <c r="JIQ177" s="175"/>
      <c r="JIR177" s="175"/>
      <c r="JIS177" s="175"/>
      <c r="JIT177" s="175"/>
      <c r="JIU177" s="175"/>
      <c r="JIV177" s="175"/>
      <c r="JIW177" s="175"/>
      <c r="JIX177" s="175"/>
      <c r="JIY177" s="175"/>
      <c r="JIZ177" s="175"/>
      <c r="JJA177" s="175"/>
      <c r="JJB177" s="175"/>
      <c r="JJC177" s="175"/>
      <c r="JJD177" s="175"/>
      <c r="JJE177" s="175"/>
      <c r="JJF177" s="175"/>
      <c r="JJG177" s="175"/>
      <c r="JJH177" s="175"/>
      <c r="JJI177" s="175"/>
      <c r="JJJ177" s="175"/>
      <c r="JJK177" s="175"/>
      <c r="JJL177" s="175"/>
      <c r="JJM177" s="175"/>
      <c r="JJN177" s="175"/>
      <c r="JJO177" s="175"/>
      <c r="JJP177" s="175"/>
      <c r="JJQ177" s="175"/>
      <c r="JJR177" s="175"/>
      <c r="JJS177" s="175"/>
      <c r="JJT177" s="175"/>
      <c r="JJU177" s="175"/>
      <c r="JJV177" s="175"/>
      <c r="JJW177" s="175"/>
      <c r="JJX177" s="175"/>
      <c r="JJY177" s="175"/>
      <c r="JJZ177" s="175"/>
      <c r="JKA177" s="175"/>
      <c r="JKB177" s="175"/>
      <c r="JKC177" s="175"/>
      <c r="JKD177" s="175"/>
      <c r="JKE177" s="175"/>
      <c r="JKF177" s="175"/>
      <c r="JKG177" s="175"/>
      <c r="JKH177" s="175"/>
      <c r="JKI177" s="175"/>
      <c r="JKJ177" s="175"/>
      <c r="JKK177" s="175"/>
      <c r="JKL177" s="175"/>
      <c r="JKM177" s="175"/>
      <c r="JKN177" s="175"/>
      <c r="JKO177" s="175"/>
      <c r="JKP177" s="175"/>
      <c r="JKQ177" s="175"/>
      <c r="JKR177" s="175"/>
      <c r="JKS177" s="175"/>
      <c r="JKT177" s="175"/>
      <c r="JKU177" s="175"/>
      <c r="JKV177" s="175"/>
      <c r="JKW177" s="175"/>
      <c r="JKX177" s="175"/>
      <c r="JKY177" s="175"/>
      <c r="JKZ177" s="175"/>
      <c r="JLA177" s="175"/>
      <c r="JLB177" s="175"/>
      <c r="JLC177" s="175"/>
      <c r="JLD177" s="175"/>
      <c r="JLE177" s="175"/>
      <c r="JLF177" s="175"/>
      <c r="JLG177" s="175"/>
      <c r="JLH177" s="175"/>
      <c r="JLI177" s="175"/>
      <c r="JLJ177" s="175"/>
      <c r="JLK177" s="175"/>
      <c r="JLL177" s="175"/>
      <c r="JLM177" s="175"/>
      <c r="JLN177" s="175"/>
      <c r="JLO177" s="175"/>
      <c r="JLP177" s="175"/>
      <c r="JLQ177" s="175"/>
      <c r="JLR177" s="175"/>
      <c r="JLS177" s="175"/>
      <c r="JLT177" s="175"/>
      <c r="JLU177" s="175"/>
      <c r="JLV177" s="175"/>
      <c r="JLW177" s="175"/>
      <c r="JLX177" s="175"/>
      <c r="JLY177" s="175"/>
      <c r="JLZ177" s="175"/>
      <c r="JMA177" s="175"/>
      <c r="JMB177" s="175"/>
      <c r="JMC177" s="175"/>
      <c r="JMD177" s="175"/>
      <c r="JME177" s="175"/>
      <c r="JMF177" s="175"/>
      <c r="JMG177" s="175"/>
      <c r="JMH177" s="175"/>
      <c r="JMI177" s="175"/>
      <c r="JMJ177" s="175"/>
      <c r="JMK177" s="175"/>
      <c r="JML177" s="175"/>
      <c r="JMM177" s="175"/>
      <c r="JMN177" s="175"/>
      <c r="JMO177" s="175"/>
      <c r="JMP177" s="175"/>
      <c r="JMQ177" s="175"/>
      <c r="JMR177" s="175"/>
      <c r="JMS177" s="175"/>
      <c r="JMT177" s="175"/>
      <c r="JMU177" s="175"/>
      <c r="JMV177" s="175"/>
      <c r="JMW177" s="175"/>
      <c r="JMX177" s="175"/>
      <c r="JMY177" s="175"/>
      <c r="JMZ177" s="175"/>
      <c r="JNA177" s="175"/>
      <c r="JNB177" s="175"/>
      <c r="JNC177" s="175"/>
      <c r="JND177" s="175"/>
      <c r="JNE177" s="175"/>
      <c r="JNF177" s="175"/>
      <c r="JNG177" s="175"/>
      <c r="JNH177" s="175"/>
      <c r="JNI177" s="175"/>
      <c r="JNJ177" s="175"/>
      <c r="JNK177" s="175"/>
      <c r="JNL177" s="175"/>
      <c r="JNM177" s="175"/>
      <c r="JNN177" s="175"/>
      <c r="JNO177" s="175"/>
      <c r="JNP177" s="175"/>
      <c r="JNQ177" s="175"/>
      <c r="JNR177" s="175"/>
      <c r="JNS177" s="175"/>
      <c r="JNT177" s="175"/>
      <c r="JNU177" s="175"/>
      <c r="JNV177" s="175"/>
      <c r="JNW177" s="175"/>
      <c r="JNX177" s="175"/>
      <c r="JNY177" s="175"/>
      <c r="JNZ177" s="175"/>
      <c r="JOA177" s="175"/>
      <c r="JOB177" s="175"/>
      <c r="JOC177" s="175"/>
      <c r="JOD177" s="175"/>
      <c r="JOE177" s="175"/>
      <c r="JOF177" s="175"/>
      <c r="JOG177" s="175"/>
      <c r="JOH177" s="175"/>
      <c r="JOI177" s="175"/>
      <c r="JOJ177" s="175"/>
      <c r="JOK177" s="175"/>
      <c r="JOL177" s="175"/>
      <c r="JOM177" s="175"/>
      <c r="JON177" s="175"/>
      <c r="JOO177" s="175"/>
      <c r="JOP177" s="175"/>
      <c r="JOQ177" s="175"/>
      <c r="JOR177" s="175"/>
      <c r="JOS177" s="175"/>
      <c r="JOT177" s="175"/>
      <c r="JOU177" s="175"/>
      <c r="JOV177" s="175"/>
      <c r="JOW177" s="175"/>
      <c r="JOX177" s="175"/>
      <c r="JOY177" s="175"/>
      <c r="JOZ177" s="175"/>
      <c r="JPA177" s="175"/>
      <c r="JPB177" s="175"/>
      <c r="JPC177" s="175"/>
      <c r="JPD177" s="175"/>
      <c r="JPE177" s="175"/>
      <c r="JPF177" s="175"/>
      <c r="JPG177" s="175"/>
      <c r="JPH177" s="175"/>
      <c r="JPI177" s="175"/>
      <c r="JPJ177" s="175"/>
      <c r="JPK177" s="175"/>
      <c r="JPL177" s="175"/>
      <c r="JPM177" s="175"/>
      <c r="JPN177" s="175"/>
      <c r="JPO177" s="175"/>
      <c r="JPP177" s="175"/>
      <c r="JPQ177" s="175"/>
      <c r="JPR177" s="175"/>
      <c r="JPS177" s="175"/>
      <c r="JPT177" s="175"/>
      <c r="JPU177" s="175"/>
      <c r="JPV177" s="175"/>
      <c r="JPW177" s="175"/>
      <c r="JPX177" s="175"/>
      <c r="JPY177" s="175"/>
      <c r="JPZ177" s="175"/>
      <c r="JQA177" s="175"/>
      <c r="JQB177" s="175"/>
      <c r="JQC177" s="175"/>
      <c r="JQD177" s="175"/>
      <c r="JQE177" s="175"/>
      <c r="JQF177" s="175"/>
      <c r="JQG177" s="175"/>
      <c r="JQH177" s="175"/>
      <c r="JQI177" s="175"/>
      <c r="JQJ177" s="175"/>
      <c r="JQK177" s="175"/>
      <c r="JQL177" s="175"/>
      <c r="JQM177" s="175"/>
      <c r="JQN177" s="175"/>
      <c r="JQO177" s="175"/>
      <c r="JQP177" s="175"/>
      <c r="JQQ177" s="175"/>
      <c r="JQR177" s="175"/>
      <c r="JQS177" s="175"/>
      <c r="JQT177" s="175"/>
      <c r="JQU177" s="175"/>
      <c r="JQV177" s="175"/>
      <c r="JQW177" s="175"/>
      <c r="JQX177" s="175"/>
      <c r="JQY177" s="175"/>
      <c r="JQZ177" s="175"/>
      <c r="JRA177" s="175"/>
      <c r="JRB177" s="175"/>
      <c r="JRC177" s="175"/>
      <c r="JRD177" s="175"/>
      <c r="JRE177" s="175"/>
      <c r="JRF177" s="175"/>
      <c r="JRG177" s="175"/>
      <c r="JRH177" s="175"/>
      <c r="JRI177" s="175"/>
      <c r="JRJ177" s="175"/>
      <c r="JRK177" s="175"/>
      <c r="JRL177" s="175"/>
      <c r="JRM177" s="175"/>
      <c r="JRN177" s="175"/>
      <c r="JRO177" s="175"/>
      <c r="JRP177" s="175"/>
      <c r="JRQ177" s="175"/>
      <c r="JRR177" s="175"/>
      <c r="JRS177" s="175"/>
      <c r="JRT177" s="175"/>
      <c r="JRU177" s="175"/>
      <c r="JRV177" s="175"/>
      <c r="JRW177" s="175"/>
      <c r="JRX177" s="175"/>
      <c r="JRY177" s="175"/>
      <c r="JRZ177" s="175"/>
      <c r="JSA177" s="175"/>
      <c r="JSB177" s="175"/>
      <c r="JSC177" s="175"/>
      <c r="JSD177" s="175"/>
      <c r="JSE177" s="175"/>
      <c r="JSF177" s="175"/>
      <c r="JSG177" s="175"/>
      <c r="JSH177" s="175"/>
      <c r="JSI177" s="175"/>
      <c r="JSJ177" s="175"/>
      <c r="JSK177" s="175"/>
      <c r="JSL177" s="175"/>
      <c r="JSM177" s="175"/>
      <c r="JSN177" s="175"/>
      <c r="JSO177" s="175"/>
      <c r="JSP177" s="175"/>
      <c r="JSQ177" s="175"/>
      <c r="JSR177" s="175"/>
      <c r="JSS177" s="175"/>
      <c r="JST177" s="175"/>
      <c r="JSU177" s="175"/>
      <c r="JSV177" s="175"/>
      <c r="JSW177" s="175"/>
      <c r="JSX177" s="175"/>
      <c r="JSY177" s="175"/>
      <c r="JSZ177" s="175"/>
      <c r="JTA177" s="175"/>
      <c r="JTB177" s="175"/>
      <c r="JTC177" s="175"/>
      <c r="JTD177" s="175"/>
      <c r="JTE177" s="175"/>
      <c r="JTF177" s="175"/>
      <c r="JTG177" s="175"/>
      <c r="JTH177" s="175"/>
      <c r="JTI177" s="175"/>
      <c r="JTJ177" s="175"/>
      <c r="JTK177" s="175"/>
      <c r="JTL177" s="175"/>
      <c r="JTM177" s="175"/>
      <c r="JTN177" s="175"/>
      <c r="JTO177" s="175"/>
      <c r="JTP177" s="175"/>
      <c r="JTQ177" s="175"/>
      <c r="JTR177" s="175"/>
      <c r="JTS177" s="175"/>
      <c r="JTT177" s="175"/>
      <c r="JTU177" s="175"/>
      <c r="JTV177" s="175"/>
      <c r="JTW177" s="175"/>
      <c r="JTX177" s="175"/>
      <c r="JTY177" s="175"/>
      <c r="JTZ177" s="175"/>
      <c r="JUA177" s="175"/>
      <c r="JUB177" s="175"/>
      <c r="JUC177" s="175"/>
      <c r="JUD177" s="175"/>
      <c r="JUE177" s="175"/>
      <c r="JUF177" s="175"/>
      <c r="JUG177" s="175"/>
      <c r="JUH177" s="175"/>
      <c r="JUI177" s="175"/>
      <c r="JUJ177" s="175"/>
      <c r="JUK177" s="175"/>
      <c r="JUL177" s="175"/>
      <c r="JUM177" s="175"/>
      <c r="JUN177" s="175"/>
      <c r="JUO177" s="175"/>
      <c r="JUP177" s="175"/>
      <c r="JUQ177" s="175"/>
      <c r="JUR177" s="175"/>
      <c r="JUS177" s="175"/>
      <c r="JUT177" s="175"/>
      <c r="JUU177" s="175"/>
      <c r="JUV177" s="175"/>
      <c r="JUW177" s="175"/>
      <c r="JUX177" s="175"/>
      <c r="JUY177" s="175"/>
      <c r="JUZ177" s="175"/>
      <c r="JVA177" s="175"/>
      <c r="JVB177" s="175"/>
      <c r="JVC177" s="175"/>
      <c r="JVD177" s="175"/>
      <c r="JVE177" s="175"/>
      <c r="JVF177" s="175"/>
      <c r="JVG177" s="175"/>
      <c r="JVH177" s="175"/>
      <c r="JVI177" s="175"/>
      <c r="JVJ177" s="175"/>
      <c r="JVK177" s="175"/>
      <c r="JVL177" s="175"/>
      <c r="JVM177" s="175"/>
      <c r="JVN177" s="175"/>
      <c r="JVO177" s="175"/>
      <c r="JVP177" s="175"/>
      <c r="JVQ177" s="175"/>
      <c r="JVR177" s="175"/>
      <c r="JVS177" s="175"/>
      <c r="JVT177" s="175"/>
      <c r="JVU177" s="175"/>
      <c r="JVV177" s="175"/>
      <c r="JVW177" s="175"/>
      <c r="JVX177" s="175"/>
      <c r="JVY177" s="175"/>
      <c r="JVZ177" s="175"/>
      <c r="JWA177" s="175"/>
      <c r="JWB177" s="175"/>
      <c r="JWC177" s="175"/>
      <c r="JWD177" s="175"/>
      <c r="JWE177" s="175"/>
      <c r="JWF177" s="175"/>
      <c r="JWG177" s="175"/>
      <c r="JWH177" s="175"/>
      <c r="JWI177" s="175"/>
      <c r="JWJ177" s="175"/>
      <c r="JWK177" s="175"/>
      <c r="JWL177" s="175"/>
      <c r="JWM177" s="175"/>
      <c r="JWN177" s="175"/>
      <c r="JWO177" s="175"/>
      <c r="JWP177" s="175"/>
      <c r="JWQ177" s="175"/>
      <c r="JWR177" s="175"/>
      <c r="JWS177" s="175"/>
      <c r="JWT177" s="175"/>
      <c r="JWU177" s="175"/>
      <c r="JWV177" s="175"/>
      <c r="JWW177" s="175"/>
      <c r="JWX177" s="175"/>
      <c r="JWY177" s="175"/>
      <c r="JWZ177" s="175"/>
      <c r="JXA177" s="175"/>
      <c r="JXB177" s="175"/>
      <c r="JXC177" s="175"/>
      <c r="JXD177" s="175"/>
      <c r="JXE177" s="175"/>
      <c r="JXF177" s="175"/>
      <c r="JXG177" s="175"/>
      <c r="JXH177" s="175"/>
      <c r="JXI177" s="175"/>
      <c r="JXJ177" s="175"/>
      <c r="JXK177" s="175"/>
      <c r="JXL177" s="175"/>
      <c r="JXM177" s="175"/>
      <c r="JXN177" s="175"/>
      <c r="JXO177" s="175"/>
      <c r="JXP177" s="175"/>
      <c r="JXQ177" s="175"/>
      <c r="JXR177" s="175"/>
      <c r="JXS177" s="175"/>
      <c r="JXT177" s="175"/>
      <c r="JXU177" s="175"/>
      <c r="JXV177" s="175"/>
      <c r="JXW177" s="175"/>
      <c r="JXX177" s="175"/>
      <c r="JXY177" s="175"/>
      <c r="JXZ177" s="175"/>
      <c r="JYA177" s="175"/>
      <c r="JYB177" s="175"/>
      <c r="JYC177" s="175"/>
      <c r="JYD177" s="175"/>
      <c r="JYE177" s="175"/>
      <c r="JYF177" s="175"/>
      <c r="JYG177" s="175"/>
      <c r="JYH177" s="175"/>
      <c r="JYI177" s="175"/>
      <c r="JYJ177" s="175"/>
      <c r="JYK177" s="175"/>
      <c r="JYL177" s="175"/>
      <c r="JYM177" s="175"/>
      <c r="JYN177" s="175"/>
      <c r="JYO177" s="175"/>
      <c r="JYP177" s="175"/>
      <c r="JYQ177" s="175"/>
      <c r="JYR177" s="175"/>
      <c r="JYS177" s="175"/>
      <c r="JYT177" s="175"/>
      <c r="JYU177" s="175"/>
      <c r="JYV177" s="175"/>
      <c r="JYW177" s="175"/>
      <c r="JYX177" s="175"/>
      <c r="JYY177" s="175"/>
      <c r="JYZ177" s="175"/>
      <c r="JZA177" s="175"/>
      <c r="JZB177" s="175"/>
      <c r="JZC177" s="175"/>
      <c r="JZD177" s="175"/>
      <c r="JZE177" s="175"/>
      <c r="JZF177" s="175"/>
      <c r="JZG177" s="175"/>
      <c r="JZH177" s="175"/>
      <c r="JZI177" s="175"/>
      <c r="JZJ177" s="175"/>
      <c r="JZK177" s="175"/>
      <c r="JZL177" s="175"/>
      <c r="JZM177" s="175"/>
      <c r="JZN177" s="175"/>
      <c r="JZO177" s="175"/>
      <c r="JZP177" s="175"/>
      <c r="JZQ177" s="175"/>
      <c r="JZR177" s="175"/>
      <c r="JZS177" s="175"/>
      <c r="JZT177" s="175"/>
      <c r="JZU177" s="175"/>
      <c r="JZV177" s="175"/>
      <c r="JZW177" s="175"/>
      <c r="JZX177" s="175"/>
      <c r="JZY177" s="175"/>
      <c r="JZZ177" s="175"/>
      <c r="KAA177" s="175"/>
      <c r="KAB177" s="175"/>
      <c r="KAC177" s="175"/>
      <c r="KAD177" s="175"/>
      <c r="KAE177" s="175"/>
      <c r="KAF177" s="175"/>
      <c r="KAG177" s="175"/>
      <c r="KAH177" s="175"/>
      <c r="KAI177" s="175"/>
      <c r="KAJ177" s="175"/>
      <c r="KAK177" s="175"/>
      <c r="KAL177" s="175"/>
      <c r="KAM177" s="175"/>
      <c r="KAN177" s="175"/>
      <c r="KAO177" s="175"/>
      <c r="KAP177" s="175"/>
      <c r="KAQ177" s="175"/>
      <c r="KAR177" s="175"/>
      <c r="KAS177" s="175"/>
      <c r="KAT177" s="175"/>
      <c r="KAU177" s="175"/>
      <c r="KAV177" s="175"/>
      <c r="KAW177" s="175"/>
      <c r="KAX177" s="175"/>
      <c r="KAY177" s="175"/>
      <c r="KAZ177" s="175"/>
      <c r="KBA177" s="175"/>
      <c r="KBB177" s="175"/>
      <c r="KBC177" s="175"/>
      <c r="KBD177" s="175"/>
      <c r="KBE177" s="175"/>
      <c r="KBF177" s="175"/>
      <c r="KBG177" s="175"/>
      <c r="KBH177" s="175"/>
      <c r="KBI177" s="175"/>
      <c r="KBJ177" s="175"/>
      <c r="KBK177" s="175"/>
      <c r="KBL177" s="175"/>
      <c r="KBM177" s="175"/>
      <c r="KBN177" s="175"/>
      <c r="KBO177" s="175"/>
      <c r="KBP177" s="175"/>
      <c r="KBQ177" s="175"/>
      <c r="KBR177" s="175"/>
      <c r="KBS177" s="175"/>
      <c r="KBT177" s="175"/>
      <c r="KBU177" s="175"/>
      <c r="KBV177" s="175"/>
      <c r="KBW177" s="175"/>
      <c r="KBX177" s="175"/>
      <c r="KBY177" s="175"/>
      <c r="KBZ177" s="175"/>
      <c r="KCA177" s="175"/>
      <c r="KCB177" s="175"/>
      <c r="KCC177" s="175"/>
      <c r="KCD177" s="175"/>
      <c r="KCE177" s="175"/>
      <c r="KCF177" s="175"/>
      <c r="KCG177" s="175"/>
      <c r="KCH177" s="175"/>
      <c r="KCI177" s="175"/>
      <c r="KCJ177" s="175"/>
      <c r="KCK177" s="175"/>
      <c r="KCL177" s="175"/>
      <c r="KCM177" s="175"/>
      <c r="KCN177" s="175"/>
      <c r="KCO177" s="175"/>
      <c r="KCP177" s="175"/>
      <c r="KCQ177" s="175"/>
      <c r="KCR177" s="175"/>
      <c r="KCS177" s="175"/>
      <c r="KCT177" s="175"/>
      <c r="KCU177" s="175"/>
      <c r="KCV177" s="175"/>
      <c r="KCW177" s="175"/>
      <c r="KCX177" s="175"/>
      <c r="KCY177" s="175"/>
      <c r="KCZ177" s="175"/>
      <c r="KDA177" s="175"/>
      <c r="KDB177" s="175"/>
      <c r="KDC177" s="175"/>
      <c r="KDD177" s="175"/>
      <c r="KDE177" s="175"/>
      <c r="KDF177" s="175"/>
      <c r="KDG177" s="175"/>
      <c r="KDH177" s="175"/>
      <c r="KDI177" s="175"/>
      <c r="KDJ177" s="175"/>
      <c r="KDK177" s="175"/>
      <c r="KDL177" s="175"/>
      <c r="KDM177" s="175"/>
      <c r="KDN177" s="175"/>
      <c r="KDO177" s="175"/>
      <c r="KDP177" s="175"/>
      <c r="KDQ177" s="175"/>
      <c r="KDR177" s="175"/>
      <c r="KDS177" s="175"/>
      <c r="KDT177" s="175"/>
      <c r="KDU177" s="175"/>
      <c r="KDV177" s="175"/>
      <c r="KDW177" s="175"/>
      <c r="KDX177" s="175"/>
      <c r="KDY177" s="175"/>
      <c r="KDZ177" s="175"/>
      <c r="KEA177" s="175"/>
      <c r="KEB177" s="175"/>
      <c r="KEC177" s="175"/>
      <c r="KED177" s="175"/>
      <c r="KEE177" s="175"/>
      <c r="KEF177" s="175"/>
      <c r="KEG177" s="175"/>
      <c r="KEH177" s="175"/>
      <c r="KEI177" s="175"/>
      <c r="KEJ177" s="175"/>
      <c r="KEK177" s="175"/>
      <c r="KEL177" s="175"/>
      <c r="KEM177" s="175"/>
      <c r="KEN177" s="175"/>
      <c r="KEO177" s="175"/>
      <c r="KEP177" s="175"/>
      <c r="KEQ177" s="175"/>
      <c r="KER177" s="175"/>
      <c r="KES177" s="175"/>
      <c r="KET177" s="175"/>
      <c r="KEU177" s="175"/>
      <c r="KEV177" s="175"/>
      <c r="KEW177" s="175"/>
      <c r="KEX177" s="175"/>
      <c r="KEY177" s="175"/>
      <c r="KEZ177" s="175"/>
      <c r="KFA177" s="175"/>
      <c r="KFB177" s="175"/>
      <c r="KFC177" s="175"/>
      <c r="KFD177" s="175"/>
      <c r="KFE177" s="175"/>
      <c r="KFF177" s="175"/>
      <c r="KFG177" s="175"/>
      <c r="KFH177" s="175"/>
      <c r="KFI177" s="175"/>
      <c r="KFJ177" s="175"/>
      <c r="KFK177" s="175"/>
      <c r="KFL177" s="175"/>
      <c r="KFM177" s="175"/>
      <c r="KFN177" s="175"/>
      <c r="KFO177" s="175"/>
      <c r="KFP177" s="175"/>
      <c r="KFQ177" s="175"/>
      <c r="KFR177" s="175"/>
      <c r="KFS177" s="175"/>
      <c r="KFT177" s="175"/>
      <c r="KFU177" s="175"/>
      <c r="KFV177" s="175"/>
      <c r="KFW177" s="175"/>
      <c r="KFX177" s="175"/>
      <c r="KFY177" s="175"/>
      <c r="KFZ177" s="175"/>
      <c r="KGA177" s="175"/>
      <c r="KGB177" s="175"/>
      <c r="KGC177" s="175"/>
      <c r="KGD177" s="175"/>
      <c r="KGE177" s="175"/>
      <c r="KGF177" s="175"/>
      <c r="KGG177" s="175"/>
      <c r="KGH177" s="175"/>
      <c r="KGI177" s="175"/>
      <c r="KGJ177" s="175"/>
      <c r="KGK177" s="175"/>
      <c r="KGL177" s="175"/>
      <c r="KGM177" s="175"/>
      <c r="KGN177" s="175"/>
      <c r="KGO177" s="175"/>
      <c r="KGP177" s="175"/>
      <c r="KGQ177" s="175"/>
      <c r="KGR177" s="175"/>
      <c r="KGS177" s="175"/>
      <c r="KGT177" s="175"/>
      <c r="KGU177" s="175"/>
      <c r="KGV177" s="175"/>
      <c r="KGW177" s="175"/>
      <c r="KGX177" s="175"/>
      <c r="KGY177" s="175"/>
      <c r="KGZ177" s="175"/>
      <c r="KHA177" s="175"/>
      <c r="KHB177" s="175"/>
      <c r="KHC177" s="175"/>
      <c r="KHD177" s="175"/>
      <c r="KHE177" s="175"/>
      <c r="KHF177" s="175"/>
      <c r="KHG177" s="175"/>
      <c r="KHH177" s="175"/>
      <c r="KHI177" s="175"/>
      <c r="KHJ177" s="175"/>
      <c r="KHK177" s="175"/>
      <c r="KHL177" s="175"/>
      <c r="KHM177" s="175"/>
      <c r="KHN177" s="175"/>
      <c r="KHO177" s="175"/>
      <c r="KHP177" s="175"/>
      <c r="KHQ177" s="175"/>
      <c r="KHR177" s="175"/>
      <c r="KHS177" s="175"/>
      <c r="KHT177" s="175"/>
      <c r="KHU177" s="175"/>
      <c r="KHV177" s="175"/>
      <c r="KHW177" s="175"/>
      <c r="KHX177" s="175"/>
      <c r="KHY177" s="175"/>
      <c r="KHZ177" s="175"/>
      <c r="KIA177" s="175"/>
      <c r="KIB177" s="175"/>
      <c r="KIC177" s="175"/>
      <c r="KID177" s="175"/>
      <c r="KIE177" s="175"/>
      <c r="KIF177" s="175"/>
      <c r="KIG177" s="175"/>
      <c r="KIH177" s="175"/>
      <c r="KII177" s="175"/>
      <c r="KIJ177" s="175"/>
      <c r="KIK177" s="175"/>
      <c r="KIL177" s="175"/>
      <c r="KIM177" s="175"/>
      <c r="KIN177" s="175"/>
      <c r="KIO177" s="175"/>
      <c r="KIP177" s="175"/>
      <c r="KIQ177" s="175"/>
      <c r="KIR177" s="175"/>
      <c r="KIS177" s="175"/>
      <c r="KIT177" s="175"/>
      <c r="KIU177" s="175"/>
      <c r="KIV177" s="175"/>
      <c r="KIW177" s="175"/>
      <c r="KIX177" s="175"/>
      <c r="KIY177" s="175"/>
      <c r="KIZ177" s="175"/>
      <c r="KJA177" s="175"/>
      <c r="KJB177" s="175"/>
      <c r="KJC177" s="175"/>
      <c r="KJD177" s="175"/>
      <c r="KJE177" s="175"/>
      <c r="KJF177" s="175"/>
      <c r="KJG177" s="175"/>
      <c r="KJH177" s="175"/>
      <c r="KJI177" s="175"/>
      <c r="KJJ177" s="175"/>
      <c r="KJK177" s="175"/>
      <c r="KJL177" s="175"/>
      <c r="KJM177" s="175"/>
      <c r="KJN177" s="175"/>
      <c r="KJO177" s="175"/>
      <c r="KJP177" s="175"/>
      <c r="KJQ177" s="175"/>
      <c r="KJR177" s="175"/>
      <c r="KJS177" s="175"/>
      <c r="KJT177" s="175"/>
      <c r="KJU177" s="175"/>
      <c r="KJV177" s="175"/>
      <c r="KJW177" s="175"/>
      <c r="KJX177" s="175"/>
      <c r="KJY177" s="175"/>
      <c r="KJZ177" s="175"/>
      <c r="KKA177" s="175"/>
      <c r="KKB177" s="175"/>
      <c r="KKC177" s="175"/>
      <c r="KKD177" s="175"/>
      <c r="KKE177" s="175"/>
      <c r="KKF177" s="175"/>
      <c r="KKG177" s="175"/>
      <c r="KKH177" s="175"/>
      <c r="KKI177" s="175"/>
      <c r="KKJ177" s="175"/>
      <c r="KKK177" s="175"/>
      <c r="KKL177" s="175"/>
      <c r="KKM177" s="175"/>
      <c r="KKN177" s="175"/>
      <c r="KKO177" s="175"/>
      <c r="KKP177" s="175"/>
      <c r="KKQ177" s="175"/>
      <c r="KKR177" s="175"/>
      <c r="KKS177" s="175"/>
      <c r="KKT177" s="175"/>
      <c r="KKU177" s="175"/>
      <c r="KKV177" s="175"/>
      <c r="KKW177" s="175"/>
      <c r="KKX177" s="175"/>
      <c r="KKY177" s="175"/>
      <c r="KKZ177" s="175"/>
      <c r="KLA177" s="175"/>
      <c r="KLB177" s="175"/>
      <c r="KLC177" s="175"/>
      <c r="KLD177" s="175"/>
      <c r="KLE177" s="175"/>
      <c r="KLF177" s="175"/>
      <c r="KLG177" s="175"/>
      <c r="KLH177" s="175"/>
      <c r="KLI177" s="175"/>
      <c r="KLJ177" s="175"/>
      <c r="KLK177" s="175"/>
      <c r="KLL177" s="175"/>
      <c r="KLM177" s="175"/>
      <c r="KLN177" s="175"/>
      <c r="KLO177" s="175"/>
      <c r="KLP177" s="175"/>
      <c r="KLQ177" s="175"/>
      <c r="KLR177" s="175"/>
      <c r="KLS177" s="175"/>
      <c r="KLT177" s="175"/>
      <c r="KLU177" s="175"/>
      <c r="KLV177" s="175"/>
      <c r="KLW177" s="175"/>
      <c r="KLX177" s="175"/>
      <c r="KLY177" s="175"/>
      <c r="KLZ177" s="175"/>
      <c r="KMA177" s="175"/>
      <c r="KMB177" s="175"/>
      <c r="KMC177" s="175"/>
      <c r="KMD177" s="175"/>
      <c r="KME177" s="175"/>
      <c r="KMF177" s="175"/>
      <c r="KMG177" s="175"/>
      <c r="KMH177" s="175"/>
      <c r="KMI177" s="175"/>
      <c r="KMJ177" s="175"/>
      <c r="KMK177" s="175"/>
      <c r="KML177" s="175"/>
      <c r="KMM177" s="175"/>
      <c r="KMN177" s="175"/>
      <c r="KMO177" s="175"/>
      <c r="KMP177" s="175"/>
      <c r="KMQ177" s="175"/>
      <c r="KMR177" s="175"/>
      <c r="KMS177" s="175"/>
      <c r="KMT177" s="175"/>
      <c r="KMU177" s="175"/>
      <c r="KMV177" s="175"/>
      <c r="KMW177" s="175"/>
      <c r="KMX177" s="175"/>
      <c r="KMY177" s="175"/>
      <c r="KMZ177" s="175"/>
      <c r="KNA177" s="175"/>
      <c r="KNB177" s="175"/>
      <c r="KNC177" s="175"/>
      <c r="KND177" s="175"/>
      <c r="KNE177" s="175"/>
      <c r="KNF177" s="175"/>
      <c r="KNG177" s="175"/>
      <c r="KNH177" s="175"/>
      <c r="KNI177" s="175"/>
      <c r="KNJ177" s="175"/>
      <c r="KNK177" s="175"/>
      <c r="KNL177" s="175"/>
      <c r="KNM177" s="175"/>
      <c r="KNN177" s="175"/>
      <c r="KNO177" s="175"/>
      <c r="KNP177" s="175"/>
      <c r="KNQ177" s="175"/>
      <c r="KNR177" s="175"/>
      <c r="KNS177" s="175"/>
      <c r="KNT177" s="175"/>
      <c r="KNU177" s="175"/>
      <c r="KNV177" s="175"/>
      <c r="KNW177" s="175"/>
      <c r="KNX177" s="175"/>
      <c r="KNY177" s="175"/>
      <c r="KNZ177" s="175"/>
      <c r="KOA177" s="175"/>
      <c r="KOB177" s="175"/>
      <c r="KOC177" s="175"/>
      <c r="KOD177" s="175"/>
      <c r="KOE177" s="175"/>
      <c r="KOF177" s="175"/>
      <c r="KOG177" s="175"/>
      <c r="KOH177" s="175"/>
      <c r="KOI177" s="175"/>
      <c r="KOJ177" s="175"/>
      <c r="KOK177" s="175"/>
      <c r="KOL177" s="175"/>
      <c r="KOM177" s="175"/>
      <c r="KON177" s="175"/>
      <c r="KOO177" s="175"/>
      <c r="KOP177" s="175"/>
      <c r="KOQ177" s="175"/>
      <c r="KOR177" s="175"/>
      <c r="KOS177" s="175"/>
      <c r="KOT177" s="175"/>
      <c r="KOU177" s="175"/>
      <c r="KOV177" s="175"/>
      <c r="KOW177" s="175"/>
      <c r="KOX177" s="175"/>
      <c r="KOY177" s="175"/>
      <c r="KOZ177" s="175"/>
      <c r="KPA177" s="175"/>
      <c r="KPB177" s="175"/>
      <c r="KPC177" s="175"/>
      <c r="KPD177" s="175"/>
      <c r="KPE177" s="175"/>
      <c r="KPF177" s="175"/>
      <c r="KPG177" s="175"/>
      <c r="KPH177" s="175"/>
      <c r="KPI177" s="175"/>
      <c r="KPJ177" s="175"/>
      <c r="KPK177" s="175"/>
      <c r="KPL177" s="175"/>
      <c r="KPM177" s="175"/>
      <c r="KPN177" s="175"/>
      <c r="KPO177" s="175"/>
      <c r="KPP177" s="175"/>
      <c r="KPQ177" s="175"/>
      <c r="KPR177" s="175"/>
      <c r="KPS177" s="175"/>
      <c r="KPT177" s="175"/>
      <c r="KPU177" s="175"/>
      <c r="KPV177" s="175"/>
      <c r="KPW177" s="175"/>
      <c r="KPX177" s="175"/>
      <c r="KPY177" s="175"/>
      <c r="KPZ177" s="175"/>
      <c r="KQA177" s="175"/>
      <c r="KQB177" s="175"/>
      <c r="KQC177" s="175"/>
      <c r="KQD177" s="175"/>
      <c r="KQE177" s="175"/>
      <c r="KQF177" s="175"/>
      <c r="KQG177" s="175"/>
      <c r="KQH177" s="175"/>
      <c r="KQI177" s="175"/>
      <c r="KQJ177" s="175"/>
      <c r="KQK177" s="175"/>
      <c r="KQL177" s="175"/>
      <c r="KQM177" s="175"/>
      <c r="KQN177" s="175"/>
      <c r="KQO177" s="175"/>
      <c r="KQP177" s="175"/>
      <c r="KQQ177" s="175"/>
      <c r="KQR177" s="175"/>
      <c r="KQS177" s="175"/>
      <c r="KQT177" s="175"/>
      <c r="KQU177" s="175"/>
      <c r="KQV177" s="175"/>
      <c r="KQW177" s="175"/>
      <c r="KQX177" s="175"/>
      <c r="KQY177" s="175"/>
      <c r="KQZ177" s="175"/>
      <c r="KRA177" s="175"/>
      <c r="KRB177" s="175"/>
      <c r="KRC177" s="175"/>
      <c r="KRD177" s="175"/>
      <c r="KRE177" s="175"/>
      <c r="KRF177" s="175"/>
      <c r="KRG177" s="175"/>
      <c r="KRH177" s="175"/>
      <c r="KRI177" s="175"/>
      <c r="KRJ177" s="175"/>
      <c r="KRK177" s="175"/>
      <c r="KRL177" s="175"/>
      <c r="KRM177" s="175"/>
      <c r="KRN177" s="175"/>
      <c r="KRO177" s="175"/>
      <c r="KRP177" s="175"/>
      <c r="KRQ177" s="175"/>
      <c r="KRR177" s="175"/>
      <c r="KRS177" s="175"/>
      <c r="KRT177" s="175"/>
      <c r="KRU177" s="175"/>
      <c r="KRV177" s="175"/>
      <c r="KRW177" s="175"/>
      <c r="KRX177" s="175"/>
      <c r="KRY177" s="175"/>
      <c r="KRZ177" s="175"/>
      <c r="KSA177" s="175"/>
      <c r="KSB177" s="175"/>
      <c r="KSC177" s="175"/>
      <c r="KSD177" s="175"/>
      <c r="KSE177" s="175"/>
      <c r="KSF177" s="175"/>
      <c r="KSG177" s="175"/>
      <c r="KSH177" s="175"/>
      <c r="KSI177" s="175"/>
      <c r="KSJ177" s="175"/>
      <c r="KSK177" s="175"/>
      <c r="KSL177" s="175"/>
      <c r="KSM177" s="175"/>
      <c r="KSN177" s="175"/>
      <c r="KSO177" s="175"/>
      <c r="KSP177" s="175"/>
      <c r="KSQ177" s="175"/>
      <c r="KSR177" s="175"/>
      <c r="KSS177" s="175"/>
      <c r="KST177" s="175"/>
      <c r="KSU177" s="175"/>
      <c r="KSV177" s="175"/>
      <c r="KSW177" s="175"/>
      <c r="KSX177" s="175"/>
      <c r="KSY177" s="175"/>
      <c r="KSZ177" s="175"/>
      <c r="KTA177" s="175"/>
      <c r="KTB177" s="175"/>
      <c r="KTC177" s="175"/>
      <c r="KTD177" s="175"/>
      <c r="KTE177" s="175"/>
      <c r="KTF177" s="175"/>
      <c r="KTG177" s="175"/>
      <c r="KTH177" s="175"/>
      <c r="KTI177" s="175"/>
      <c r="KTJ177" s="175"/>
      <c r="KTK177" s="175"/>
      <c r="KTL177" s="175"/>
      <c r="KTM177" s="175"/>
      <c r="KTN177" s="175"/>
      <c r="KTO177" s="175"/>
      <c r="KTP177" s="175"/>
      <c r="KTQ177" s="175"/>
      <c r="KTR177" s="175"/>
      <c r="KTS177" s="175"/>
      <c r="KTT177" s="175"/>
      <c r="KTU177" s="175"/>
      <c r="KTV177" s="175"/>
      <c r="KTW177" s="175"/>
      <c r="KTX177" s="175"/>
      <c r="KTY177" s="175"/>
      <c r="KTZ177" s="175"/>
      <c r="KUA177" s="175"/>
      <c r="KUB177" s="175"/>
      <c r="KUC177" s="175"/>
      <c r="KUD177" s="175"/>
      <c r="KUE177" s="175"/>
      <c r="KUF177" s="175"/>
      <c r="KUG177" s="175"/>
      <c r="KUH177" s="175"/>
      <c r="KUI177" s="175"/>
      <c r="KUJ177" s="175"/>
      <c r="KUK177" s="175"/>
      <c r="KUL177" s="175"/>
      <c r="KUM177" s="175"/>
      <c r="KUN177" s="175"/>
      <c r="KUO177" s="175"/>
      <c r="KUP177" s="175"/>
      <c r="KUQ177" s="175"/>
      <c r="KUR177" s="175"/>
      <c r="KUS177" s="175"/>
      <c r="KUT177" s="175"/>
      <c r="KUU177" s="175"/>
      <c r="KUV177" s="175"/>
      <c r="KUW177" s="175"/>
      <c r="KUX177" s="175"/>
      <c r="KUY177" s="175"/>
      <c r="KUZ177" s="175"/>
      <c r="KVA177" s="175"/>
      <c r="KVB177" s="175"/>
      <c r="KVC177" s="175"/>
      <c r="KVD177" s="175"/>
      <c r="KVE177" s="175"/>
      <c r="KVF177" s="175"/>
      <c r="KVG177" s="175"/>
      <c r="KVH177" s="175"/>
      <c r="KVI177" s="175"/>
      <c r="KVJ177" s="175"/>
      <c r="KVK177" s="175"/>
      <c r="KVL177" s="175"/>
      <c r="KVM177" s="175"/>
      <c r="KVN177" s="175"/>
      <c r="KVO177" s="175"/>
      <c r="KVP177" s="175"/>
      <c r="KVQ177" s="175"/>
      <c r="KVR177" s="175"/>
      <c r="KVS177" s="175"/>
      <c r="KVT177" s="175"/>
      <c r="KVU177" s="175"/>
      <c r="KVV177" s="175"/>
      <c r="KVW177" s="175"/>
      <c r="KVX177" s="175"/>
      <c r="KVY177" s="175"/>
      <c r="KVZ177" s="175"/>
      <c r="KWA177" s="175"/>
      <c r="KWB177" s="175"/>
      <c r="KWC177" s="175"/>
      <c r="KWD177" s="175"/>
      <c r="KWE177" s="175"/>
      <c r="KWF177" s="175"/>
      <c r="KWG177" s="175"/>
      <c r="KWH177" s="175"/>
      <c r="KWI177" s="175"/>
      <c r="KWJ177" s="175"/>
      <c r="KWK177" s="175"/>
      <c r="KWL177" s="175"/>
      <c r="KWM177" s="175"/>
      <c r="KWN177" s="175"/>
      <c r="KWO177" s="175"/>
      <c r="KWP177" s="175"/>
      <c r="KWQ177" s="175"/>
      <c r="KWR177" s="175"/>
      <c r="KWS177" s="175"/>
      <c r="KWT177" s="175"/>
      <c r="KWU177" s="175"/>
      <c r="KWV177" s="175"/>
      <c r="KWW177" s="175"/>
      <c r="KWX177" s="175"/>
      <c r="KWY177" s="175"/>
      <c r="KWZ177" s="175"/>
      <c r="KXA177" s="175"/>
      <c r="KXB177" s="175"/>
      <c r="KXC177" s="175"/>
      <c r="KXD177" s="175"/>
      <c r="KXE177" s="175"/>
      <c r="KXF177" s="175"/>
      <c r="KXG177" s="175"/>
      <c r="KXH177" s="175"/>
      <c r="KXI177" s="175"/>
      <c r="KXJ177" s="175"/>
      <c r="KXK177" s="175"/>
      <c r="KXL177" s="175"/>
      <c r="KXM177" s="175"/>
      <c r="KXN177" s="175"/>
      <c r="KXO177" s="175"/>
      <c r="KXP177" s="175"/>
      <c r="KXQ177" s="175"/>
      <c r="KXR177" s="175"/>
      <c r="KXS177" s="175"/>
      <c r="KXT177" s="175"/>
      <c r="KXU177" s="175"/>
      <c r="KXV177" s="175"/>
      <c r="KXW177" s="175"/>
      <c r="KXX177" s="175"/>
      <c r="KXY177" s="175"/>
      <c r="KXZ177" s="175"/>
      <c r="KYA177" s="175"/>
      <c r="KYB177" s="175"/>
      <c r="KYC177" s="175"/>
      <c r="KYD177" s="175"/>
      <c r="KYE177" s="175"/>
      <c r="KYF177" s="175"/>
      <c r="KYG177" s="175"/>
      <c r="KYH177" s="175"/>
      <c r="KYI177" s="175"/>
      <c r="KYJ177" s="175"/>
      <c r="KYK177" s="175"/>
      <c r="KYL177" s="175"/>
      <c r="KYM177" s="175"/>
      <c r="KYN177" s="175"/>
      <c r="KYO177" s="175"/>
      <c r="KYP177" s="175"/>
      <c r="KYQ177" s="175"/>
      <c r="KYR177" s="175"/>
      <c r="KYS177" s="175"/>
      <c r="KYT177" s="175"/>
      <c r="KYU177" s="175"/>
      <c r="KYV177" s="175"/>
      <c r="KYW177" s="175"/>
      <c r="KYX177" s="175"/>
      <c r="KYY177" s="175"/>
      <c r="KYZ177" s="175"/>
      <c r="KZA177" s="175"/>
      <c r="KZB177" s="175"/>
      <c r="KZC177" s="175"/>
      <c r="KZD177" s="175"/>
      <c r="KZE177" s="175"/>
      <c r="KZF177" s="175"/>
      <c r="KZG177" s="175"/>
      <c r="KZH177" s="175"/>
      <c r="KZI177" s="175"/>
      <c r="KZJ177" s="175"/>
      <c r="KZK177" s="175"/>
      <c r="KZL177" s="175"/>
      <c r="KZM177" s="175"/>
      <c r="KZN177" s="175"/>
      <c r="KZO177" s="175"/>
      <c r="KZP177" s="175"/>
      <c r="KZQ177" s="175"/>
      <c r="KZR177" s="175"/>
      <c r="KZS177" s="175"/>
      <c r="KZT177" s="175"/>
      <c r="KZU177" s="175"/>
      <c r="KZV177" s="175"/>
      <c r="KZW177" s="175"/>
      <c r="KZX177" s="175"/>
      <c r="KZY177" s="175"/>
      <c r="KZZ177" s="175"/>
      <c r="LAA177" s="175"/>
      <c r="LAB177" s="175"/>
      <c r="LAC177" s="175"/>
      <c r="LAD177" s="175"/>
      <c r="LAE177" s="175"/>
      <c r="LAF177" s="175"/>
      <c r="LAG177" s="175"/>
      <c r="LAH177" s="175"/>
      <c r="LAI177" s="175"/>
      <c r="LAJ177" s="175"/>
      <c r="LAK177" s="175"/>
      <c r="LAL177" s="175"/>
      <c r="LAM177" s="175"/>
      <c r="LAN177" s="175"/>
      <c r="LAO177" s="175"/>
      <c r="LAP177" s="175"/>
      <c r="LAQ177" s="175"/>
      <c r="LAR177" s="175"/>
      <c r="LAS177" s="175"/>
      <c r="LAT177" s="175"/>
      <c r="LAU177" s="175"/>
      <c r="LAV177" s="175"/>
      <c r="LAW177" s="175"/>
      <c r="LAX177" s="175"/>
      <c r="LAY177" s="175"/>
      <c r="LAZ177" s="175"/>
      <c r="LBA177" s="175"/>
      <c r="LBB177" s="175"/>
      <c r="LBC177" s="175"/>
      <c r="LBD177" s="175"/>
      <c r="LBE177" s="175"/>
      <c r="LBF177" s="175"/>
      <c r="LBG177" s="175"/>
      <c r="LBH177" s="175"/>
      <c r="LBI177" s="175"/>
      <c r="LBJ177" s="175"/>
      <c r="LBK177" s="175"/>
      <c r="LBL177" s="175"/>
      <c r="LBM177" s="175"/>
      <c r="LBN177" s="175"/>
      <c r="LBO177" s="175"/>
      <c r="LBP177" s="175"/>
      <c r="LBQ177" s="175"/>
      <c r="LBR177" s="175"/>
      <c r="LBS177" s="175"/>
      <c r="LBT177" s="175"/>
      <c r="LBU177" s="175"/>
      <c r="LBV177" s="175"/>
      <c r="LBW177" s="175"/>
      <c r="LBX177" s="175"/>
      <c r="LBY177" s="175"/>
      <c r="LBZ177" s="175"/>
      <c r="LCA177" s="175"/>
      <c r="LCB177" s="175"/>
      <c r="LCC177" s="175"/>
      <c r="LCD177" s="175"/>
      <c r="LCE177" s="175"/>
      <c r="LCF177" s="175"/>
      <c r="LCG177" s="175"/>
      <c r="LCH177" s="175"/>
      <c r="LCI177" s="175"/>
      <c r="LCJ177" s="175"/>
      <c r="LCK177" s="175"/>
      <c r="LCL177" s="175"/>
      <c r="LCM177" s="175"/>
      <c r="LCN177" s="175"/>
      <c r="LCO177" s="175"/>
      <c r="LCP177" s="175"/>
      <c r="LCQ177" s="175"/>
      <c r="LCR177" s="175"/>
      <c r="LCS177" s="175"/>
      <c r="LCT177" s="175"/>
      <c r="LCU177" s="175"/>
      <c r="LCV177" s="175"/>
      <c r="LCW177" s="175"/>
      <c r="LCX177" s="175"/>
      <c r="LCY177" s="175"/>
      <c r="LCZ177" s="175"/>
      <c r="LDA177" s="175"/>
      <c r="LDB177" s="175"/>
      <c r="LDC177" s="175"/>
      <c r="LDD177" s="175"/>
      <c r="LDE177" s="175"/>
      <c r="LDF177" s="175"/>
      <c r="LDG177" s="175"/>
      <c r="LDH177" s="175"/>
      <c r="LDI177" s="175"/>
      <c r="LDJ177" s="175"/>
      <c r="LDK177" s="175"/>
      <c r="LDL177" s="175"/>
      <c r="LDM177" s="175"/>
      <c r="LDN177" s="175"/>
      <c r="LDO177" s="175"/>
      <c r="LDP177" s="175"/>
      <c r="LDQ177" s="175"/>
      <c r="LDR177" s="175"/>
      <c r="LDS177" s="175"/>
      <c r="LDT177" s="175"/>
      <c r="LDU177" s="175"/>
      <c r="LDV177" s="175"/>
      <c r="LDW177" s="175"/>
      <c r="LDX177" s="175"/>
      <c r="LDY177" s="175"/>
      <c r="LDZ177" s="175"/>
      <c r="LEA177" s="175"/>
      <c r="LEB177" s="175"/>
      <c r="LEC177" s="175"/>
      <c r="LED177" s="175"/>
      <c r="LEE177" s="175"/>
      <c r="LEF177" s="175"/>
      <c r="LEG177" s="175"/>
      <c r="LEH177" s="175"/>
      <c r="LEI177" s="175"/>
      <c r="LEJ177" s="175"/>
      <c r="LEK177" s="175"/>
      <c r="LEL177" s="175"/>
      <c r="LEM177" s="175"/>
      <c r="LEN177" s="175"/>
      <c r="LEO177" s="175"/>
      <c r="LEP177" s="175"/>
      <c r="LEQ177" s="175"/>
      <c r="LER177" s="175"/>
      <c r="LES177" s="175"/>
      <c r="LET177" s="175"/>
      <c r="LEU177" s="175"/>
      <c r="LEV177" s="175"/>
      <c r="LEW177" s="175"/>
      <c r="LEX177" s="175"/>
      <c r="LEY177" s="175"/>
      <c r="LEZ177" s="175"/>
      <c r="LFA177" s="175"/>
      <c r="LFB177" s="175"/>
      <c r="LFC177" s="175"/>
      <c r="LFD177" s="175"/>
      <c r="LFE177" s="175"/>
      <c r="LFF177" s="175"/>
      <c r="LFG177" s="175"/>
      <c r="LFH177" s="175"/>
      <c r="LFI177" s="175"/>
      <c r="LFJ177" s="175"/>
      <c r="LFK177" s="175"/>
      <c r="LFL177" s="175"/>
      <c r="LFM177" s="175"/>
      <c r="LFN177" s="175"/>
      <c r="LFO177" s="175"/>
      <c r="LFP177" s="175"/>
      <c r="LFQ177" s="175"/>
      <c r="LFR177" s="175"/>
      <c r="LFS177" s="175"/>
      <c r="LFT177" s="175"/>
      <c r="LFU177" s="175"/>
      <c r="LFV177" s="175"/>
      <c r="LFW177" s="175"/>
      <c r="LFX177" s="175"/>
      <c r="LFY177" s="175"/>
      <c r="LFZ177" s="175"/>
      <c r="LGA177" s="175"/>
      <c r="LGB177" s="175"/>
      <c r="LGC177" s="175"/>
      <c r="LGD177" s="175"/>
      <c r="LGE177" s="175"/>
      <c r="LGF177" s="175"/>
      <c r="LGG177" s="175"/>
      <c r="LGH177" s="175"/>
      <c r="LGI177" s="175"/>
      <c r="LGJ177" s="175"/>
      <c r="LGK177" s="175"/>
      <c r="LGL177" s="175"/>
      <c r="LGM177" s="175"/>
      <c r="LGN177" s="175"/>
      <c r="LGO177" s="175"/>
      <c r="LGP177" s="175"/>
      <c r="LGQ177" s="175"/>
      <c r="LGR177" s="175"/>
      <c r="LGS177" s="175"/>
      <c r="LGT177" s="175"/>
      <c r="LGU177" s="175"/>
      <c r="LGV177" s="175"/>
      <c r="LGW177" s="175"/>
      <c r="LGX177" s="175"/>
      <c r="LGY177" s="175"/>
      <c r="LGZ177" s="175"/>
      <c r="LHA177" s="175"/>
      <c r="LHB177" s="175"/>
      <c r="LHC177" s="175"/>
      <c r="LHD177" s="175"/>
      <c r="LHE177" s="175"/>
      <c r="LHF177" s="175"/>
      <c r="LHG177" s="175"/>
      <c r="LHH177" s="175"/>
      <c r="LHI177" s="175"/>
      <c r="LHJ177" s="175"/>
      <c r="LHK177" s="175"/>
      <c r="LHL177" s="175"/>
      <c r="LHM177" s="175"/>
      <c r="LHN177" s="175"/>
      <c r="LHO177" s="175"/>
      <c r="LHP177" s="175"/>
      <c r="LHQ177" s="175"/>
      <c r="LHR177" s="175"/>
      <c r="LHS177" s="175"/>
      <c r="LHT177" s="175"/>
      <c r="LHU177" s="175"/>
      <c r="LHV177" s="175"/>
      <c r="LHW177" s="175"/>
      <c r="LHX177" s="175"/>
      <c r="LHY177" s="175"/>
      <c r="LHZ177" s="175"/>
      <c r="LIA177" s="175"/>
      <c r="LIB177" s="175"/>
      <c r="LIC177" s="175"/>
      <c r="LID177" s="175"/>
      <c r="LIE177" s="175"/>
      <c r="LIF177" s="175"/>
      <c r="LIG177" s="175"/>
      <c r="LIH177" s="175"/>
      <c r="LII177" s="175"/>
      <c r="LIJ177" s="175"/>
      <c r="LIK177" s="175"/>
      <c r="LIL177" s="175"/>
      <c r="LIM177" s="175"/>
      <c r="LIN177" s="175"/>
      <c r="LIO177" s="175"/>
      <c r="LIP177" s="175"/>
      <c r="LIQ177" s="175"/>
      <c r="LIR177" s="175"/>
      <c r="LIS177" s="175"/>
      <c r="LIT177" s="175"/>
      <c r="LIU177" s="175"/>
      <c r="LIV177" s="175"/>
      <c r="LIW177" s="175"/>
      <c r="LIX177" s="175"/>
      <c r="LIY177" s="175"/>
      <c r="LIZ177" s="175"/>
      <c r="LJA177" s="175"/>
      <c r="LJB177" s="175"/>
      <c r="LJC177" s="175"/>
      <c r="LJD177" s="175"/>
      <c r="LJE177" s="175"/>
      <c r="LJF177" s="175"/>
      <c r="LJG177" s="175"/>
      <c r="LJH177" s="175"/>
      <c r="LJI177" s="175"/>
      <c r="LJJ177" s="175"/>
      <c r="LJK177" s="175"/>
      <c r="LJL177" s="175"/>
      <c r="LJM177" s="175"/>
      <c r="LJN177" s="175"/>
      <c r="LJO177" s="175"/>
      <c r="LJP177" s="175"/>
      <c r="LJQ177" s="175"/>
      <c r="LJR177" s="175"/>
      <c r="LJS177" s="175"/>
      <c r="LJT177" s="175"/>
      <c r="LJU177" s="175"/>
      <c r="LJV177" s="175"/>
      <c r="LJW177" s="175"/>
      <c r="LJX177" s="175"/>
      <c r="LJY177" s="175"/>
      <c r="LJZ177" s="175"/>
      <c r="LKA177" s="175"/>
      <c r="LKB177" s="175"/>
      <c r="LKC177" s="175"/>
      <c r="LKD177" s="175"/>
      <c r="LKE177" s="175"/>
      <c r="LKF177" s="175"/>
      <c r="LKG177" s="175"/>
      <c r="LKH177" s="175"/>
      <c r="LKI177" s="175"/>
      <c r="LKJ177" s="175"/>
      <c r="LKK177" s="175"/>
      <c r="LKL177" s="175"/>
      <c r="LKM177" s="175"/>
      <c r="LKN177" s="175"/>
      <c r="LKO177" s="175"/>
      <c r="LKP177" s="175"/>
      <c r="LKQ177" s="175"/>
      <c r="LKR177" s="175"/>
      <c r="LKS177" s="175"/>
      <c r="LKT177" s="175"/>
      <c r="LKU177" s="175"/>
      <c r="LKV177" s="175"/>
      <c r="LKW177" s="175"/>
      <c r="LKX177" s="175"/>
      <c r="LKY177" s="175"/>
      <c r="LKZ177" s="175"/>
      <c r="LLA177" s="175"/>
      <c r="LLB177" s="175"/>
      <c r="LLC177" s="175"/>
      <c r="LLD177" s="175"/>
      <c r="LLE177" s="175"/>
      <c r="LLF177" s="175"/>
      <c r="LLG177" s="175"/>
      <c r="LLH177" s="175"/>
      <c r="LLI177" s="175"/>
      <c r="LLJ177" s="175"/>
      <c r="LLK177" s="175"/>
      <c r="LLL177" s="175"/>
      <c r="LLM177" s="175"/>
      <c r="LLN177" s="175"/>
      <c r="LLO177" s="175"/>
      <c r="LLP177" s="175"/>
      <c r="LLQ177" s="175"/>
      <c r="LLR177" s="175"/>
      <c r="LLS177" s="175"/>
      <c r="LLT177" s="175"/>
      <c r="LLU177" s="175"/>
      <c r="LLV177" s="175"/>
      <c r="LLW177" s="175"/>
      <c r="LLX177" s="175"/>
      <c r="LLY177" s="175"/>
      <c r="LLZ177" s="175"/>
      <c r="LMA177" s="175"/>
      <c r="LMB177" s="175"/>
      <c r="LMC177" s="175"/>
      <c r="LMD177" s="175"/>
      <c r="LME177" s="175"/>
      <c r="LMF177" s="175"/>
      <c r="LMG177" s="175"/>
      <c r="LMH177" s="175"/>
      <c r="LMI177" s="175"/>
      <c r="LMJ177" s="175"/>
      <c r="LMK177" s="175"/>
      <c r="LML177" s="175"/>
      <c r="LMM177" s="175"/>
      <c r="LMN177" s="175"/>
      <c r="LMO177" s="175"/>
      <c r="LMP177" s="175"/>
      <c r="LMQ177" s="175"/>
      <c r="LMR177" s="175"/>
      <c r="LMS177" s="175"/>
      <c r="LMT177" s="175"/>
      <c r="LMU177" s="175"/>
      <c r="LMV177" s="175"/>
      <c r="LMW177" s="175"/>
      <c r="LMX177" s="175"/>
      <c r="LMY177" s="175"/>
      <c r="LMZ177" s="175"/>
      <c r="LNA177" s="175"/>
      <c r="LNB177" s="175"/>
      <c r="LNC177" s="175"/>
      <c r="LND177" s="175"/>
      <c r="LNE177" s="175"/>
      <c r="LNF177" s="175"/>
      <c r="LNG177" s="175"/>
      <c r="LNH177" s="175"/>
      <c r="LNI177" s="175"/>
      <c r="LNJ177" s="175"/>
      <c r="LNK177" s="175"/>
      <c r="LNL177" s="175"/>
      <c r="LNM177" s="175"/>
      <c r="LNN177" s="175"/>
      <c r="LNO177" s="175"/>
      <c r="LNP177" s="175"/>
      <c r="LNQ177" s="175"/>
      <c r="LNR177" s="175"/>
      <c r="LNS177" s="175"/>
      <c r="LNT177" s="175"/>
      <c r="LNU177" s="175"/>
      <c r="LNV177" s="175"/>
      <c r="LNW177" s="175"/>
      <c r="LNX177" s="175"/>
      <c r="LNY177" s="175"/>
      <c r="LNZ177" s="175"/>
      <c r="LOA177" s="175"/>
      <c r="LOB177" s="175"/>
      <c r="LOC177" s="175"/>
      <c r="LOD177" s="175"/>
      <c r="LOE177" s="175"/>
      <c r="LOF177" s="175"/>
      <c r="LOG177" s="175"/>
      <c r="LOH177" s="175"/>
      <c r="LOI177" s="175"/>
      <c r="LOJ177" s="175"/>
      <c r="LOK177" s="175"/>
      <c r="LOL177" s="175"/>
      <c r="LOM177" s="175"/>
      <c r="LON177" s="175"/>
      <c r="LOO177" s="175"/>
      <c r="LOP177" s="175"/>
      <c r="LOQ177" s="175"/>
      <c r="LOR177" s="175"/>
      <c r="LOS177" s="175"/>
      <c r="LOT177" s="175"/>
      <c r="LOU177" s="175"/>
      <c r="LOV177" s="175"/>
      <c r="LOW177" s="175"/>
      <c r="LOX177" s="175"/>
      <c r="LOY177" s="175"/>
      <c r="LOZ177" s="175"/>
      <c r="LPA177" s="175"/>
      <c r="LPB177" s="175"/>
      <c r="LPC177" s="175"/>
      <c r="LPD177" s="175"/>
      <c r="LPE177" s="175"/>
      <c r="LPF177" s="175"/>
      <c r="LPG177" s="175"/>
      <c r="LPH177" s="175"/>
      <c r="LPI177" s="175"/>
      <c r="LPJ177" s="175"/>
      <c r="LPK177" s="175"/>
      <c r="LPL177" s="175"/>
      <c r="LPM177" s="175"/>
      <c r="LPN177" s="175"/>
      <c r="LPO177" s="175"/>
      <c r="LPP177" s="175"/>
      <c r="LPQ177" s="175"/>
      <c r="LPR177" s="175"/>
      <c r="LPS177" s="175"/>
      <c r="LPT177" s="175"/>
      <c r="LPU177" s="175"/>
      <c r="LPV177" s="175"/>
      <c r="LPW177" s="175"/>
      <c r="LPX177" s="175"/>
      <c r="LPY177" s="175"/>
      <c r="LPZ177" s="175"/>
      <c r="LQA177" s="175"/>
      <c r="LQB177" s="175"/>
      <c r="LQC177" s="175"/>
      <c r="LQD177" s="175"/>
      <c r="LQE177" s="175"/>
      <c r="LQF177" s="175"/>
      <c r="LQG177" s="175"/>
      <c r="LQH177" s="175"/>
      <c r="LQI177" s="175"/>
      <c r="LQJ177" s="175"/>
      <c r="LQK177" s="175"/>
      <c r="LQL177" s="175"/>
      <c r="LQM177" s="175"/>
      <c r="LQN177" s="175"/>
      <c r="LQO177" s="175"/>
      <c r="LQP177" s="175"/>
      <c r="LQQ177" s="175"/>
      <c r="LQR177" s="175"/>
      <c r="LQS177" s="175"/>
      <c r="LQT177" s="175"/>
      <c r="LQU177" s="175"/>
      <c r="LQV177" s="175"/>
      <c r="LQW177" s="175"/>
      <c r="LQX177" s="175"/>
      <c r="LQY177" s="175"/>
      <c r="LQZ177" s="175"/>
      <c r="LRA177" s="175"/>
      <c r="LRB177" s="175"/>
      <c r="LRC177" s="175"/>
      <c r="LRD177" s="175"/>
      <c r="LRE177" s="175"/>
      <c r="LRF177" s="175"/>
      <c r="LRG177" s="175"/>
      <c r="LRH177" s="175"/>
      <c r="LRI177" s="175"/>
      <c r="LRJ177" s="175"/>
      <c r="LRK177" s="175"/>
      <c r="LRL177" s="175"/>
      <c r="LRM177" s="175"/>
      <c r="LRN177" s="175"/>
      <c r="LRO177" s="175"/>
      <c r="LRP177" s="175"/>
      <c r="LRQ177" s="175"/>
      <c r="LRR177" s="175"/>
      <c r="LRS177" s="175"/>
      <c r="LRT177" s="175"/>
      <c r="LRU177" s="175"/>
      <c r="LRV177" s="175"/>
      <c r="LRW177" s="175"/>
      <c r="LRX177" s="175"/>
      <c r="LRY177" s="175"/>
      <c r="LRZ177" s="175"/>
      <c r="LSA177" s="175"/>
      <c r="LSB177" s="175"/>
      <c r="LSC177" s="175"/>
      <c r="LSD177" s="175"/>
      <c r="LSE177" s="175"/>
      <c r="LSF177" s="175"/>
      <c r="LSG177" s="175"/>
      <c r="LSH177" s="175"/>
      <c r="LSI177" s="175"/>
      <c r="LSJ177" s="175"/>
      <c r="LSK177" s="175"/>
      <c r="LSL177" s="175"/>
      <c r="LSM177" s="175"/>
      <c r="LSN177" s="175"/>
      <c r="LSO177" s="175"/>
      <c r="LSP177" s="175"/>
      <c r="LSQ177" s="175"/>
      <c r="LSR177" s="175"/>
      <c r="LSS177" s="175"/>
      <c r="LST177" s="175"/>
      <c r="LSU177" s="175"/>
      <c r="LSV177" s="175"/>
      <c r="LSW177" s="175"/>
      <c r="LSX177" s="175"/>
      <c r="LSY177" s="175"/>
      <c r="LSZ177" s="175"/>
      <c r="LTA177" s="175"/>
      <c r="LTB177" s="175"/>
      <c r="LTC177" s="175"/>
      <c r="LTD177" s="175"/>
      <c r="LTE177" s="175"/>
      <c r="LTF177" s="175"/>
      <c r="LTG177" s="175"/>
      <c r="LTH177" s="175"/>
      <c r="LTI177" s="175"/>
      <c r="LTJ177" s="175"/>
      <c r="LTK177" s="175"/>
      <c r="LTL177" s="175"/>
      <c r="LTM177" s="175"/>
      <c r="LTN177" s="175"/>
      <c r="LTO177" s="175"/>
      <c r="LTP177" s="175"/>
      <c r="LTQ177" s="175"/>
      <c r="LTR177" s="175"/>
      <c r="LTS177" s="175"/>
      <c r="LTT177" s="175"/>
      <c r="LTU177" s="175"/>
      <c r="LTV177" s="175"/>
      <c r="LTW177" s="175"/>
      <c r="LTX177" s="175"/>
      <c r="LTY177" s="175"/>
      <c r="LTZ177" s="175"/>
      <c r="LUA177" s="175"/>
      <c r="LUB177" s="175"/>
      <c r="LUC177" s="175"/>
      <c r="LUD177" s="175"/>
      <c r="LUE177" s="175"/>
      <c r="LUF177" s="175"/>
      <c r="LUG177" s="175"/>
      <c r="LUH177" s="175"/>
      <c r="LUI177" s="175"/>
      <c r="LUJ177" s="175"/>
      <c r="LUK177" s="175"/>
      <c r="LUL177" s="175"/>
      <c r="LUM177" s="175"/>
      <c r="LUN177" s="175"/>
      <c r="LUO177" s="175"/>
      <c r="LUP177" s="175"/>
      <c r="LUQ177" s="175"/>
      <c r="LUR177" s="175"/>
      <c r="LUS177" s="175"/>
      <c r="LUT177" s="175"/>
      <c r="LUU177" s="175"/>
      <c r="LUV177" s="175"/>
      <c r="LUW177" s="175"/>
      <c r="LUX177" s="175"/>
      <c r="LUY177" s="175"/>
      <c r="LUZ177" s="175"/>
      <c r="LVA177" s="175"/>
      <c r="LVB177" s="175"/>
      <c r="LVC177" s="175"/>
      <c r="LVD177" s="175"/>
      <c r="LVE177" s="175"/>
      <c r="LVF177" s="175"/>
      <c r="LVG177" s="175"/>
      <c r="LVH177" s="175"/>
      <c r="LVI177" s="175"/>
      <c r="LVJ177" s="175"/>
      <c r="LVK177" s="175"/>
      <c r="LVL177" s="175"/>
      <c r="LVM177" s="175"/>
      <c r="LVN177" s="175"/>
      <c r="LVO177" s="175"/>
      <c r="LVP177" s="175"/>
      <c r="LVQ177" s="175"/>
      <c r="LVR177" s="175"/>
      <c r="LVS177" s="175"/>
      <c r="LVT177" s="175"/>
      <c r="LVU177" s="175"/>
      <c r="LVV177" s="175"/>
      <c r="LVW177" s="175"/>
      <c r="LVX177" s="175"/>
      <c r="LVY177" s="175"/>
      <c r="LVZ177" s="175"/>
      <c r="LWA177" s="175"/>
      <c r="LWB177" s="175"/>
      <c r="LWC177" s="175"/>
      <c r="LWD177" s="175"/>
      <c r="LWE177" s="175"/>
      <c r="LWF177" s="175"/>
      <c r="LWG177" s="175"/>
      <c r="LWH177" s="175"/>
      <c r="LWI177" s="175"/>
      <c r="LWJ177" s="175"/>
      <c r="LWK177" s="175"/>
      <c r="LWL177" s="175"/>
      <c r="LWM177" s="175"/>
      <c r="LWN177" s="175"/>
      <c r="LWO177" s="175"/>
      <c r="LWP177" s="175"/>
      <c r="LWQ177" s="175"/>
      <c r="LWR177" s="175"/>
      <c r="LWS177" s="175"/>
      <c r="LWT177" s="175"/>
      <c r="LWU177" s="175"/>
      <c r="LWV177" s="175"/>
      <c r="LWW177" s="175"/>
      <c r="LWX177" s="175"/>
      <c r="LWY177" s="175"/>
      <c r="LWZ177" s="175"/>
      <c r="LXA177" s="175"/>
      <c r="LXB177" s="175"/>
      <c r="LXC177" s="175"/>
      <c r="LXD177" s="175"/>
      <c r="LXE177" s="175"/>
      <c r="LXF177" s="175"/>
      <c r="LXG177" s="175"/>
      <c r="LXH177" s="175"/>
      <c r="LXI177" s="175"/>
      <c r="LXJ177" s="175"/>
      <c r="LXK177" s="175"/>
      <c r="LXL177" s="175"/>
      <c r="LXM177" s="175"/>
      <c r="LXN177" s="175"/>
      <c r="LXO177" s="175"/>
      <c r="LXP177" s="175"/>
      <c r="LXQ177" s="175"/>
      <c r="LXR177" s="175"/>
      <c r="LXS177" s="175"/>
      <c r="LXT177" s="175"/>
      <c r="LXU177" s="175"/>
      <c r="LXV177" s="175"/>
      <c r="LXW177" s="175"/>
      <c r="LXX177" s="175"/>
      <c r="LXY177" s="175"/>
      <c r="LXZ177" s="175"/>
      <c r="LYA177" s="175"/>
      <c r="LYB177" s="175"/>
      <c r="LYC177" s="175"/>
      <c r="LYD177" s="175"/>
      <c r="LYE177" s="175"/>
      <c r="LYF177" s="175"/>
      <c r="LYG177" s="175"/>
      <c r="LYH177" s="175"/>
      <c r="LYI177" s="175"/>
      <c r="LYJ177" s="175"/>
      <c r="LYK177" s="175"/>
      <c r="LYL177" s="175"/>
      <c r="LYM177" s="175"/>
      <c r="LYN177" s="175"/>
      <c r="LYO177" s="175"/>
      <c r="LYP177" s="175"/>
      <c r="LYQ177" s="175"/>
      <c r="LYR177" s="175"/>
      <c r="LYS177" s="175"/>
      <c r="LYT177" s="175"/>
      <c r="LYU177" s="175"/>
      <c r="LYV177" s="175"/>
      <c r="LYW177" s="175"/>
      <c r="LYX177" s="175"/>
      <c r="LYY177" s="175"/>
      <c r="LYZ177" s="175"/>
      <c r="LZA177" s="175"/>
      <c r="LZB177" s="175"/>
      <c r="LZC177" s="175"/>
      <c r="LZD177" s="175"/>
      <c r="LZE177" s="175"/>
      <c r="LZF177" s="175"/>
      <c r="LZG177" s="175"/>
      <c r="LZH177" s="175"/>
      <c r="LZI177" s="175"/>
      <c r="LZJ177" s="175"/>
      <c r="LZK177" s="175"/>
      <c r="LZL177" s="175"/>
      <c r="LZM177" s="175"/>
      <c r="LZN177" s="175"/>
      <c r="LZO177" s="175"/>
      <c r="LZP177" s="175"/>
      <c r="LZQ177" s="175"/>
      <c r="LZR177" s="175"/>
      <c r="LZS177" s="175"/>
      <c r="LZT177" s="175"/>
      <c r="LZU177" s="175"/>
      <c r="LZV177" s="175"/>
      <c r="LZW177" s="175"/>
      <c r="LZX177" s="175"/>
      <c r="LZY177" s="175"/>
      <c r="LZZ177" s="175"/>
      <c r="MAA177" s="175"/>
      <c r="MAB177" s="175"/>
      <c r="MAC177" s="175"/>
      <c r="MAD177" s="175"/>
      <c r="MAE177" s="175"/>
      <c r="MAF177" s="175"/>
      <c r="MAG177" s="175"/>
      <c r="MAH177" s="175"/>
      <c r="MAI177" s="175"/>
      <c r="MAJ177" s="175"/>
      <c r="MAK177" s="175"/>
      <c r="MAL177" s="175"/>
      <c r="MAM177" s="175"/>
      <c r="MAN177" s="175"/>
      <c r="MAO177" s="175"/>
      <c r="MAP177" s="175"/>
      <c r="MAQ177" s="175"/>
      <c r="MAR177" s="175"/>
      <c r="MAS177" s="175"/>
      <c r="MAT177" s="175"/>
      <c r="MAU177" s="175"/>
      <c r="MAV177" s="175"/>
      <c r="MAW177" s="175"/>
      <c r="MAX177" s="175"/>
      <c r="MAY177" s="175"/>
      <c r="MAZ177" s="175"/>
      <c r="MBA177" s="175"/>
      <c r="MBB177" s="175"/>
      <c r="MBC177" s="175"/>
      <c r="MBD177" s="175"/>
      <c r="MBE177" s="175"/>
      <c r="MBF177" s="175"/>
      <c r="MBG177" s="175"/>
      <c r="MBH177" s="175"/>
      <c r="MBI177" s="175"/>
      <c r="MBJ177" s="175"/>
      <c r="MBK177" s="175"/>
      <c r="MBL177" s="175"/>
      <c r="MBM177" s="175"/>
      <c r="MBN177" s="175"/>
      <c r="MBO177" s="175"/>
      <c r="MBP177" s="175"/>
      <c r="MBQ177" s="175"/>
      <c r="MBR177" s="175"/>
      <c r="MBS177" s="175"/>
      <c r="MBT177" s="175"/>
      <c r="MBU177" s="175"/>
      <c r="MBV177" s="175"/>
      <c r="MBW177" s="175"/>
      <c r="MBX177" s="175"/>
      <c r="MBY177" s="175"/>
      <c r="MBZ177" s="175"/>
      <c r="MCA177" s="175"/>
      <c r="MCB177" s="175"/>
      <c r="MCC177" s="175"/>
      <c r="MCD177" s="175"/>
      <c r="MCE177" s="175"/>
      <c r="MCF177" s="175"/>
      <c r="MCG177" s="175"/>
      <c r="MCH177" s="175"/>
      <c r="MCI177" s="175"/>
      <c r="MCJ177" s="175"/>
      <c r="MCK177" s="175"/>
      <c r="MCL177" s="175"/>
      <c r="MCM177" s="175"/>
      <c r="MCN177" s="175"/>
      <c r="MCO177" s="175"/>
      <c r="MCP177" s="175"/>
      <c r="MCQ177" s="175"/>
      <c r="MCR177" s="175"/>
      <c r="MCS177" s="175"/>
      <c r="MCT177" s="175"/>
      <c r="MCU177" s="175"/>
      <c r="MCV177" s="175"/>
      <c r="MCW177" s="175"/>
      <c r="MCX177" s="175"/>
      <c r="MCY177" s="175"/>
      <c r="MCZ177" s="175"/>
      <c r="MDA177" s="175"/>
      <c r="MDB177" s="175"/>
      <c r="MDC177" s="175"/>
      <c r="MDD177" s="175"/>
      <c r="MDE177" s="175"/>
      <c r="MDF177" s="175"/>
      <c r="MDG177" s="175"/>
      <c r="MDH177" s="175"/>
      <c r="MDI177" s="175"/>
      <c r="MDJ177" s="175"/>
      <c r="MDK177" s="175"/>
      <c r="MDL177" s="175"/>
      <c r="MDM177" s="175"/>
      <c r="MDN177" s="175"/>
      <c r="MDO177" s="175"/>
      <c r="MDP177" s="175"/>
      <c r="MDQ177" s="175"/>
      <c r="MDR177" s="175"/>
      <c r="MDS177" s="175"/>
      <c r="MDT177" s="175"/>
      <c r="MDU177" s="175"/>
      <c r="MDV177" s="175"/>
      <c r="MDW177" s="175"/>
      <c r="MDX177" s="175"/>
      <c r="MDY177" s="175"/>
      <c r="MDZ177" s="175"/>
      <c r="MEA177" s="175"/>
      <c r="MEB177" s="175"/>
      <c r="MEC177" s="175"/>
      <c r="MED177" s="175"/>
      <c r="MEE177" s="175"/>
      <c r="MEF177" s="175"/>
      <c r="MEG177" s="175"/>
      <c r="MEH177" s="175"/>
      <c r="MEI177" s="175"/>
      <c r="MEJ177" s="175"/>
      <c r="MEK177" s="175"/>
      <c r="MEL177" s="175"/>
      <c r="MEM177" s="175"/>
      <c r="MEN177" s="175"/>
      <c r="MEO177" s="175"/>
      <c r="MEP177" s="175"/>
      <c r="MEQ177" s="175"/>
      <c r="MER177" s="175"/>
      <c r="MES177" s="175"/>
      <c r="MET177" s="175"/>
      <c r="MEU177" s="175"/>
      <c r="MEV177" s="175"/>
      <c r="MEW177" s="175"/>
      <c r="MEX177" s="175"/>
      <c r="MEY177" s="175"/>
      <c r="MEZ177" s="175"/>
      <c r="MFA177" s="175"/>
      <c r="MFB177" s="175"/>
      <c r="MFC177" s="175"/>
      <c r="MFD177" s="175"/>
      <c r="MFE177" s="175"/>
      <c r="MFF177" s="175"/>
      <c r="MFG177" s="175"/>
      <c r="MFH177" s="175"/>
      <c r="MFI177" s="175"/>
      <c r="MFJ177" s="175"/>
      <c r="MFK177" s="175"/>
      <c r="MFL177" s="175"/>
      <c r="MFM177" s="175"/>
      <c r="MFN177" s="175"/>
      <c r="MFO177" s="175"/>
      <c r="MFP177" s="175"/>
      <c r="MFQ177" s="175"/>
      <c r="MFR177" s="175"/>
      <c r="MFS177" s="175"/>
      <c r="MFT177" s="175"/>
      <c r="MFU177" s="175"/>
      <c r="MFV177" s="175"/>
      <c r="MFW177" s="175"/>
      <c r="MFX177" s="175"/>
      <c r="MFY177" s="175"/>
      <c r="MFZ177" s="175"/>
      <c r="MGA177" s="175"/>
      <c r="MGB177" s="175"/>
      <c r="MGC177" s="175"/>
      <c r="MGD177" s="175"/>
      <c r="MGE177" s="175"/>
      <c r="MGF177" s="175"/>
      <c r="MGG177" s="175"/>
      <c r="MGH177" s="175"/>
      <c r="MGI177" s="175"/>
      <c r="MGJ177" s="175"/>
      <c r="MGK177" s="175"/>
      <c r="MGL177" s="175"/>
      <c r="MGM177" s="175"/>
      <c r="MGN177" s="175"/>
      <c r="MGO177" s="175"/>
      <c r="MGP177" s="175"/>
      <c r="MGQ177" s="175"/>
      <c r="MGR177" s="175"/>
      <c r="MGS177" s="175"/>
      <c r="MGT177" s="175"/>
      <c r="MGU177" s="175"/>
      <c r="MGV177" s="175"/>
      <c r="MGW177" s="175"/>
      <c r="MGX177" s="175"/>
      <c r="MGY177" s="175"/>
      <c r="MGZ177" s="175"/>
      <c r="MHA177" s="175"/>
      <c r="MHB177" s="175"/>
      <c r="MHC177" s="175"/>
      <c r="MHD177" s="175"/>
      <c r="MHE177" s="175"/>
      <c r="MHF177" s="175"/>
      <c r="MHG177" s="175"/>
      <c r="MHH177" s="175"/>
      <c r="MHI177" s="175"/>
      <c r="MHJ177" s="175"/>
      <c r="MHK177" s="175"/>
      <c r="MHL177" s="175"/>
      <c r="MHM177" s="175"/>
      <c r="MHN177" s="175"/>
      <c r="MHO177" s="175"/>
      <c r="MHP177" s="175"/>
      <c r="MHQ177" s="175"/>
      <c r="MHR177" s="175"/>
      <c r="MHS177" s="175"/>
      <c r="MHT177" s="175"/>
      <c r="MHU177" s="175"/>
      <c r="MHV177" s="175"/>
      <c r="MHW177" s="175"/>
      <c r="MHX177" s="175"/>
      <c r="MHY177" s="175"/>
      <c r="MHZ177" s="175"/>
      <c r="MIA177" s="175"/>
      <c r="MIB177" s="175"/>
      <c r="MIC177" s="175"/>
      <c r="MID177" s="175"/>
      <c r="MIE177" s="175"/>
      <c r="MIF177" s="175"/>
      <c r="MIG177" s="175"/>
      <c r="MIH177" s="175"/>
      <c r="MII177" s="175"/>
      <c r="MIJ177" s="175"/>
      <c r="MIK177" s="175"/>
      <c r="MIL177" s="175"/>
      <c r="MIM177" s="175"/>
      <c r="MIN177" s="175"/>
      <c r="MIO177" s="175"/>
      <c r="MIP177" s="175"/>
      <c r="MIQ177" s="175"/>
      <c r="MIR177" s="175"/>
      <c r="MIS177" s="175"/>
      <c r="MIT177" s="175"/>
      <c r="MIU177" s="175"/>
      <c r="MIV177" s="175"/>
      <c r="MIW177" s="175"/>
      <c r="MIX177" s="175"/>
      <c r="MIY177" s="175"/>
      <c r="MIZ177" s="175"/>
      <c r="MJA177" s="175"/>
      <c r="MJB177" s="175"/>
      <c r="MJC177" s="175"/>
      <c r="MJD177" s="175"/>
      <c r="MJE177" s="175"/>
      <c r="MJF177" s="175"/>
      <c r="MJG177" s="175"/>
      <c r="MJH177" s="175"/>
      <c r="MJI177" s="175"/>
      <c r="MJJ177" s="175"/>
      <c r="MJK177" s="175"/>
      <c r="MJL177" s="175"/>
      <c r="MJM177" s="175"/>
      <c r="MJN177" s="175"/>
      <c r="MJO177" s="175"/>
      <c r="MJP177" s="175"/>
      <c r="MJQ177" s="175"/>
      <c r="MJR177" s="175"/>
      <c r="MJS177" s="175"/>
      <c r="MJT177" s="175"/>
      <c r="MJU177" s="175"/>
      <c r="MJV177" s="175"/>
      <c r="MJW177" s="175"/>
      <c r="MJX177" s="175"/>
      <c r="MJY177" s="175"/>
      <c r="MJZ177" s="175"/>
      <c r="MKA177" s="175"/>
      <c r="MKB177" s="175"/>
      <c r="MKC177" s="175"/>
      <c r="MKD177" s="175"/>
      <c r="MKE177" s="175"/>
      <c r="MKF177" s="175"/>
      <c r="MKG177" s="175"/>
      <c r="MKH177" s="175"/>
      <c r="MKI177" s="175"/>
      <c r="MKJ177" s="175"/>
      <c r="MKK177" s="175"/>
      <c r="MKL177" s="175"/>
      <c r="MKM177" s="175"/>
      <c r="MKN177" s="175"/>
      <c r="MKO177" s="175"/>
      <c r="MKP177" s="175"/>
      <c r="MKQ177" s="175"/>
      <c r="MKR177" s="175"/>
      <c r="MKS177" s="175"/>
      <c r="MKT177" s="175"/>
      <c r="MKU177" s="175"/>
      <c r="MKV177" s="175"/>
      <c r="MKW177" s="175"/>
      <c r="MKX177" s="175"/>
      <c r="MKY177" s="175"/>
      <c r="MKZ177" s="175"/>
      <c r="MLA177" s="175"/>
      <c r="MLB177" s="175"/>
      <c r="MLC177" s="175"/>
      <c r="MLD177" s="175"/>
      <c r="MLE177" s="175"/>
      <c r="MLF177" s="175"/>
      <c r="MLG177" s="175"/>
      <c r="MLH177" s="175"/>
      <c r="MLI177" s="175"/>
      <c r="MLJ177" s="175"/>
      <c r="MLK177" s="175"/>
      <c r="MLL177" s="175"/>
      <c r="MLM177" s="175"/>
      <c r="MLN177" s="175"/>
      <c r="MLO177" s="175"/>
      <c r="MLP177" s="175"/>
      <c r="MLQ177" s="175"/>
      <c r="MLR177" s="175"/>
      <c r="MLS177" s="175"/>
      <c r="MLT177" s="175"/>
      <c r="MLU177" s="175"/>
      <c r="MLV177" s="175"/>
      <c r="MLW177" s="175"/>
      <c r="MLX177" s="175"/>
      <c r="MLY177" s="175"/>
      <c r="MLZ177" s="175"/>
      <c r="MMA177" s="175"/>
      <c r="MMB177" s="175"/>
      <c r="MMC177" s="175"/>
      <c r="MMD177" s="175"/>
      <c r="MME177" s="175"/>
      <c r="MMF177" s="175"/>
      <c r="MMG177" s="175"/>
      <c r="MMH177" s="175"/>
      <c r="MMI177" s="175"/>
      <c r="MMJ177" s="175"/>
      <c r="MMK177" s="175"/>
      <c r="MML177" s="175"/>
      <c r="MMM177" s="175"/>
      <c r="MMN177" s="175"/>
      <c r="MMO177" s="175"/>
      <c r="MMP177" s="175"/>
      <c r="MMQ177" s="175"/>
      <c r="MMR177" s="175"/>
      <c r="MMS177" s="175"/>
      <c r="MMT177" s="175"/>
      <c r="MMU177" s="175"/>
      <c r="MMV177" s="175"/>
      <c r="MMW177" s="175"/>
      <c r="MMX177" s="175"/>
      <c r="MMY177" s="175"/>
      <c r="MMZ177" s="175"/>
      <c r="MNA177" s="175"/>
      <c r="MNB177" s="175"/>
      <c r="MNC177" s="175"/>
      <c r="MND177" s="175"/>
      <c r="MNE177" s="175"/>
      <c r="MNF177" s="175"/>
      <c r="MNG177" s="175"/>
      <c r="MNH177" s="175"/>
      <c r="MNI177" s="175"/>
      <c r="MNJ177" s="175"/>
      <c r="MNK177" s="175"/>
      <c r="MNL177" s="175"/>
      <c r="MNM177" s="175"/>
      <c r="MNN177" s="175"/>
      <c r="MNO177" s="175"/>
      <c r="MNP177" s="175"/>
      <c r="MNQ177" s="175"/>
      <c r="MNR177" s="175"/>
      <c r="MNS177" s="175"/>
      <c r="MNT177" s="175"/>
      <c r="MNU177" s="175"/>
      <c r="MNV177" s="175"/>
      <c r="MNW177" s="175"/>
      <c r="MNX177" s="175"/>
      <c r="MNY177" s="175"/>
      <c r="MNZ177" s="175"/>
      <c r="MOA177" s="175"/>
      <c r="MOB177" s="175"/>
      <c r="MOC177" s="175"/>
      <c r="MOD177" s="175"/>
      <c r="MOE177" s="175"/>
      <c r="MOF177" s="175"/>
      <c r="MOG177" s="175"/>
      <c r="MOH177" s="175"/>
      <c r="MOI177" s="175"/>
      <c r="MOJ177" s="175"/>
      <c r="MOK177" s="175"/>
      <c r="MOL177" s="175"/>
      <c r="MOM177" s="175"/>
      <c r="MON177" s="175"/>
      <c r="MOO177" s="175"/>
      <c r="MOP177" s="175"/>
      <c r="MOQ177" s="175"/>
      <c r="MOR177" s="175"/>
      <c r="MOS177" s="175"/>
      <c r="MOT177" s="175"/>
      <c r="MOU177" s="175"/>
      <c r="MOV177" s="175"/>
      <c r="MOW177" s="175"/>
      <c r="MOX177" s="175"/>
      <c r="MOY177" s="175"/>
      <c r="MOZ177" s="175"/>
      <c r="MPA177" s="175"/>
      <c r="MPB177" s="175"/>
      <c r="MPC177" s="175"/>
      <c r="MPD177" s="175"/>
      <c r="MPE177" s="175"/>
      <c r="MPF177" s="175"/>
      <c r="MPG177" s="175"/>
      <c r="MPH177" s="175"/>
      <c r="MPI177" s="175"/>
      <c r="MPJ177" s="175"/>
      <c r="MPK177" s="175"/>
      <c r="MPL177" s="175"/>
      <c r="MPM177" s="175"/>
      <c r="MPN177" s="175"/>
      <c r="MPO177" s="175"/>
      <c r="MPP177" s="175"/>
      <c r="MPQ177" s="175"/>
      <c r="MPR177" s="175"/>
      <c r="MPS177" s="175"/>
      <c r="MPT177" s="175"/>
      <c r="MPU177" s="175"/>
      <c r="MPV177" s="175"/>
      <c r="MPW177" s="175"/>
      <c r="MPX177" s="175"/>
      <c r="MPY177" s="175"/>
      <c r="MPZ177" s="175"/>
      <c r="MQA177" s="175"/>
      <c r="MQB177" s="175"/>
      <c r="MQC177" s="175"/>
      <c r="MQD177" s="175"/>
      <c r="MQE177" s="175"/>
      <c r="MQF177" s="175"/>
      <c r="MQG177" s="175"/>
      <c r="MQH177" s="175"/>
      <c r="MQI177" s="175"/>
      <c r="MQJ177" s="175"/>
      <c r="MQK177" s="175"/>
      <c r="MQL177" s="175"/>
      <c r="MQM177" s="175"/>
      <c r="MQN177" s="175"/>
      <c r="MQO177" s="175"/>
      <c r="MQP177" s="175"/>
      <c r="MQQ177" s="175"/>
      <c r="MQR177" s="175"/>
      <c r="MQS177" s="175"/>
      <c r="MQT177" s="175"/>
      <c r="MQU177" s="175"/>
      <c r="MQV177" s="175"/>
      <c r="MQW177" s="175"/>
      <c r="MQX177" s="175"/>
      <c r="MQY177" s="175"/>
      <c r="MQZ177" s="175"/>
      <c r="MRA177" s="175"/>
      <c r="MRB177" s="175"/>
      <c r="MRC177" s="175"/>
      <c r="MRD177" s="175"/>
      <c r="MRE177" s="175"/>
      <c r="MRF177" s="175"/>
      <c r="MRG177" s="175"/>
      <c r="MRH177" s="175"/>
      <c r="MRI177" s="175"/>
      <c r="MRJ177" s="175"/>
      <c r="MRK177" s="175"/>
      <c r="MRL177" s="175"/>
      <c r="MRM177" s="175"/>
      <c r="MRN177" s="175"/>
      <c r="MRO177" s="175"/>
      <c r="MRP177" s="175"/>
      <c r="MRQ177" s="175"/>
      <c r="MRR177" s="175"/>
      <c r="MRS177" s="175"/>
      <c r="MRT177" s="175"/>
      <c r="MRU177" s="175"/>
      <c r="MRV177" s="175"/>
      <c r="MRW177" s="175"/>
      <c r="MRX177" s="175"/>
      <c r="MRY177" s="175"/>
      <c r="MRZ177" s="175"/>
      <c r="MSA177" s="175"/>
      <c r="MSB177" s="175"/>
      <c r="MSC177" s="175"/>
      <c r="MSD177" s="175"/>
      <c r="MSE177" s="175"/>
      <c r="MSF177" s="175"/>
      <c r="MSG177" s="175"/>
      <c r="MSH177" s="175"/>
      <c r="MSI177" s="175"/>
      <c r="MSJ177" s="175"/>
      <c r="MSK177" s="175"/>
      <c r="MSL177" s="175"/>
      <c r="MSM177" s="175"/>
      <c r="MSN177" s="175"/>
      <c r="MSO177" s="175"/>
      <c r="MSP177" s="175"/>
      <c r="MSQ177" s="175"/>
      <c r="MSR177" s="175"/>
      <c r="MSS177" s="175"/>
      <c r="MST177" s="175"/>
      <c r="MSU177" s="175"/>
      <c r="MSV177" s="175"/>
      <c r="MSW177" s="175"/>
      <c r="MSX177" s="175"/>
      <c r="MSY177" s="175"/>
      <c r="MSZ177" s="175"/>
      <c r="MTA177" s="175"/>
      <c r="MTB177" s="175"/>
      <c r="MTC177" s="175"/>
      <c r="MTD177" s="175"/>
      <c r="MTE177" s="175"/>
      <c r="MTF177" s="175"/>
      <c r="MTG177" s="175"/>
      <c r="MTH177" s="175"/>
      <c r="MTI177" s="175"/>
      <c r="MTJ177" s="175"/>
      <c r="MTK177" s="175"/>
      <c r="MTL177" s="175"/>
      <c r="MTM177" s="175"/>
      <c r="MTN177" s="175"/>
      <c r="MTO177" s="175"/>
      <c r="MTP177" s="175"/>
      <c r="MTQ177" s="175"/>
      <c r="MTR177" s="175"/>
      <c r="MTS177" s="175"/>
      <c r="MTT177" s="175"/>
      <c r="MTU177" s="175"/>
      <c r="MTV177" s="175"/>
      <c r="MTW177" s="175"/>
      <c r="MTX177" s="175"/>
      <c r="MTY177" s="175"/>
      <c r="MTZ177" s="175"/>
      <c r="MUA177" s="175"/>
      <c r="MUB177" s="175"/>
      <c r="MUC177" s="175"/>
      <c r="MUD177" s="175"/>
      <c r="MUE177" s="175"/>
      <c r="MUF177" s="175"/>
      <c r="MUG177" s="175"/>
      <c r="MUH177" s="175"/>
      <c r="MUI177" s="175"/>
      <c r="MUJ177" s="175"/>
      <c r="MUK177" s="175"/>
      <c r="MUL177" s="175"/>
      <c r="MUM177" s="175"/>
      <c r="MUN177" s="175"/>
      <c r="MUO177" s="175"/>
      <c r="MUP177" s="175"/>
      <c r="MUQ177" s="175"/>
      <c r="MUR177" s="175"/>
      <c r="MUS177" s="175"/>
      <c r="MUT177" s="175"/>
      <c r="MUU177" s="175"/>
      <c r="MUV177" s="175"/>
      <c r="MUW177" s="175"/>
      <c r="MUX177" s="175"/>
      <c r="MUY177" s="175"/>
      <c r="MUZ177" s="175"/>
      <c r="MVA177" s="175"/>
      <c r="MVB177" s="175"/>
      <c r="MVC177" s="175"/>
      <c r="MVD177" s="175"/>
      <c r="MVE177" s="175"/>
      <c r="MVF177" s="175"/>
      <c r="MVG177" s="175"/>
      <c r="MVH177" s="175"/>
      <c r="MVI177" s="175"/>
      <c r="MVJ177" s="175"/>
      <c r="MVK177" s="175"/>
      <c r="MVL177" s="175"/>
      <c r="MVM177" s="175"/>
      <c r="MVN177" s="175"/>
      <c r="MVO177" s="175"/>
      <c r="MVP177" s="175"/>
      <c r="MVQ177" s="175"/>
      <c r="MVR177" s="175"/>
      <c r="MVS177" s="175"/>
      <c r="MVT177" s="175"/>
      <c r="MVU177" s="175"/>
      <c r="MVV177" s="175"/>
      <c r="MVW177" s="175"/>
      <c r="MVX177" s="175"/>
      <c r="MVY177" s="175"/>
      <c r="MVZ177" s="175"/>
      <c r="MWA177" s="175"/>
      <c r="MWB177" s="175"/>
      <c r="MWC177" s="175"/>
      <c r="MWD177" s="175"/>
      <c r="MWE177" s="175"/>
      <c r="MWF177" s="175"/>
      <c r="MWG177" s="175"/>
      <c r="MWH177" s="175"/>
      <c r="MWI177" s="175"/>
      <c r="MWJ177" s="175"/>
      <c r="MWK177" s="175"/>
      <c r="MWL177" s="175"/>
      <c r="MWM177" s="175"/>
      <c r="MWN177" s="175"/>
      <c r="MWO177" s="175"/>
      <c r="MWP177" s="175"/>
      <c r="MWQ177" s="175"/>
      <c r="MWR177" s="175"/>
      <c r="MWS177" s="175"/>
      <c r="MWT177" s="175"/>
      <c r="MWU177" s="175"/>
      <c r="MWV177" s="175"/>
      <c r="MWW177" s="175"/>
      <c r="MWX177" s="175"/>
      <c r="MWY177" s="175"/>
      <c r="MWZ177" s="175"/>
      <c r="MXA177" s="175"/>
      <c r="MXB177" s="175"/>
      <c r="MXC177" s="175"/>
      <c r="MXD177" s="175"/>
      <c r="MXE177" s="175"/>
      <c r="MXF177" s="175"/>
      <c r="MXG177" s="175"/>
      <c r="MXH177" s="175"/>
      <c r="MXI177" s="175"/>
      <c r="MXJ177" s="175"/>
      <c r="MXK177" s="175"/>
      <c r="MXL177" s="175"/>
      <c r="MXM177" s="175"/>
      <c r="MXN177" s="175"/>
      <c r="MXO177" s="175"/>
      <c r="MXP177" s="175"/>
      <c r="MXQ177" s="175"/>
      <c r="MXR177" s="175"/>
      <c r="MXS177" s="175"/>
      <c r="MXT177" s="175"/>
      <c r="MXU177" s="175"/>
      <c r="MXV177" s="175"/>
      <c r="MXW177" s="175"/>
      <c r="MXX177" s="175"/>
      <c r="MXY177" s="175"/>
      <c r="MXZ177" s="175"/>
      <c r="MYA177" s="175"/>
      <c r="MYB177" s="175"/>
      <c r="MYC177" s="175"/>
      <c r="MYD177" s="175"/>
      <c r="MYE177" s="175"/>
      <c r="MYF177" s="175"/>
      <c r="MYG177" s="175"/>
      <c r="MYH177" s="175"/>
      <c r="MYI177" s="175"/>
      <c r="MYJ177" s="175"/>
      <c r="MYK177" s="175"/>
      <c r="MYL177" s="175"/>
      <c r="MYM177" s="175"/>
      <c r="MYN177" s="175"/>
      <c r="MYO177" s="175"/>
      <c r="MYP177" s="175"/>
      <c r="MYQ177" s="175"/>
      <c r="MYR177" s="175"/>
      <c r="MYS177" s="175"/>
      <c r="MYT177" s="175"/>
      <c r="MYU177" s="175"/>
      <c r="MYV177" s="175"/>
      <c r="MYW177" s="175"/>
      <c r="MYX177" s="175"/>
      <c r="MYY177" s="175"/>
      <c r="MYZ177" s="175"/>
      <c r="MZA177" s="175"/>
      <c r="MZB177" s="175"/>
      <c r="MZC177" s="175"/>
      <c r="MZD177" s="175"/>
      <c r="MZE177" s="175"/>
      <c r="MZF177" s="175"/>
      <c r="MZG177" s="175"/>
      <c r="MZH177" s="175"/>
      <c r="MZI177" s="175"/>
      <c r="MZJ177" s="175"/>
      <c r="MZK177" s="175"/>
      <c r="MZL177" s="175"/>
      <c r="MZM177" s="175"/>
      <c r="MZN177" s="175"/>
      <c r="MZO177" s="175"/>
      <c r="MZP177" s="175"/>
      <c r="MZQ177" s="175"/>
      <c r="MZR177" s="175"/>
      <c r="MZS177" s="175"/>
      <c r="MZT177" s="175"/>
      <c r="MZU177" s="175"/>
      <c r="MZV177" s="175"/>
      <c r="MZW177" s="175"/>
      <c r="MZX177" s="175"/>
      <c r="MZY177" s="175"/>
      <c r="MZZ177" s="175"/>
      <c r="NAA177" s="175"/>
      <c r="NAB177" s="175"/>
      <c r="NAC177" s="175"/>
      <c r="NAD177" s="175"/>
      <c r="NAE177" s="175"/>
      <c r="NAF177" s="175"/>
      <c r="NAG177" s="175"/>
      <c r="NAH177" s="175"/>
      <c r="NAI177" s="175"/>
      <c r="NAJ177" s="175"/>
      <c r="NAK177" s="175"/>
      <c r="NAL177" s="175"/>
      <c r="NAM177" s="175"/>
      <c r="NAN177" s="175"/>
      <c r="NAO177" s="175"/>
      <c r="NAP177" s="175"/>
      <c r="NAQ177" s="175"/>
      <c r="NAR177" s="175"/>
      <c r="NAS177" s="175"/>
      <c r="NAT177" s="175"/>
      <c r="NAU177" s="175"/>
      <c r="NAV177" s="175"/>
      <c r="NAW177" s="175"/>
      <c r="NAX177" s="175"/>
      <c r="NAY177" s="175"/>
      <c r="NAZ177" s="175"/>
      <c r="NBA177" s="175"/>
      <c r="NBB177" s="175"/>
      <c r="NBC177" s="175"/>
      <c r="NBD177" s="175"/>
      <c r="NBE177" s="175"/>
      <c r="NBF177" s="175"/>
      <c r="NBG177" s="175"/>
      <c r="NBH177" s="175"/>
      <c r="NBI177" s="175"/>
      <c r="NBJ177" s="175"/>
      <c r="NBK177" s="175"/>
      <c r="NBL177" s="175"/>
      <c r="NBM177" s="175"/>
      <c r="NBN177" s="175"/>
      <c r="NBO177" s="175"/>
      <c r="NBP177" s="175"/>
      <c r="NBQ177" s="175"/>
      <c r="NBR177" s="175"/>
      <c r="NBS177" s="175"/>
      <c r="NBT177" s="175"/>
      <c r="NBU177" s="175"/>
      <c r="NBV177" s="175"/>
      <c r="NBW177" s="175"/>
      <c r="NBX177" s="175"/>
      <c r="NBY177" s="175"/>
      <c r="NBZ177" s="175"/>
      <c r="NCA177" s="175"/>
      <c r="NCB177" s="175"/>
      <c r="NCC177" s="175"/>
      <c r="NCD177" s="175"/>
      <c r="NCE177" s="175"/>
      <c r="NCF177" s="175"/>
      <c r="NCG177" s="175"/>
      <c r="NCH177" s="175"/>
      <c r="NCI177" s="175"/>
      <c r="NCJ177" s="175"/>
      <c r="NCK177" s="175"/>
      <c r="NCL177" s="175"/>
      <c r="NCM177" s="175"/>
      <c r="NCN177" s="175"/>
      <c r="NCO177" s="175"/>
      <c r="NCP177" s="175"/>
      <c r="NCQ177" s="175"/>
      <c r="NCR177" s="175"/>
      <c r="NCS177" s="175"/>
      <c r="NCT177" s="175"/>
      <c r="NCU177" s="175"/>
      <c r="NCV177" s="175"/>
      <c r="NCW177" s="175"/>
      <c r="NCX177" s="175"/>
      <c r="NCY177" s="175"/>
      <c r="NCZ177" s="175"/>
      <c r="NDA177" s="175"/>
      <c r="NDB177" s="175"/>
      <c r="NDC177" s="175"/>
      <c r="NDD177" s="175"/>
      <c r="NDE177" s="175"/>
      <c r="NDF177" s="175"/>
      <c r="NDG177" s="175"/>
      <c r="NDH177" s="175"/>
      <c r="NDI177" s="175"/>
      <c r="NDJ177" s="175"/>
      <c r="NDK177" s="175"/>
      <c r="NDL177" s="175"/>
      <c r="NDM177" s="175"/>
      <c r="NDN177" s="175"/>
      <c r="NDO177" s="175"/>
      <c r="NDP177" s="175"/>
      <c r="NDQ177" s="175"/>
      <c r="NDR177" s="175"/>
      <c r="NDS177" s="175"/>
      <c r="NDT177" s="175"/>
      <c r="NDU177" s="175"/>
      <c r="NDV177" s="175"/>
      <c r="NDW177" s="175"/>
      <c r="NDX177" s="175"/>
      <c r="NDY177" s="175"/>
      <c r="NDZ177" s="175"/>
      <c r="NEA177" s="175"/>
      <c r="NEB177" s="175"/>
      <c r="NEC177" s="175"/>
      <c r="NED177" s="175"/>
      <c r="NEE177" s="175"/>
      <c r="NEF177" s="175"/>
      <c r="NEG177" s="175"/>
      <c r="NEH177" s="175"/>
      <c r="NEI177" s="175"/>
      <c r="NEJ177" s="175"/>
      <c r="NEK177" s="175"/>
      <c r="NEL177" s="175"/>
      <c r="NEM177" s="175"/>
      <c r="NEN177" s="175"/>
      <c r="NEO177" s="175"/>
      <c r="NEP177" s="175"/>
      <c r="NEQ177" s="175"/>
      <c r="NER177" s="175"/>
      <c r="NES177" s="175"/>
      <c r="NET177" s="175"/>
      <c r="NEU177" s="175"/>
      <c r="NEV177" s="175"/>
      <c r="NEW177" s="175"/>
      <c r="NEX177" s="175"/>
      <c r="NEY177" s="175"/>
      <c r="NEZ177" s="175"/>
      <c r="NFA177" s="175"/>
      <c r="NFB177" s="175"/>
      <c r="NFC177" s="175"/>
      <c r="NFD177" s="175"/>
      <c r="NFE177" s="175"/>
      <c r="NFF177" s="175"/>
      <c r="NFG177" s="175"/>
      <c r="NFH177" s="175"/>
      <c r="NFI177" s="175"/>
      <c r="NFJ177" s="175"/>
      <c r="NFK177" s="175"/>
      <c r="NFL177" s="175"/>
      <c r="NFM177" s="175"/>
      <c r="NFN177" s="175"/>
      <c r="NFO177" s="175"/>
      <c r="NFP177" s="175"/>
      <c r="NFQ177" s="175"/>
      <c r="NFR177" s="175"/>
      <c r="NFS177" s="175"/>
      <c r="NFT177" s="175"/>
      <c r="NFU177" s="175"/>
      <c r="NFV177" s="175"/>
      <c r="NFW177" s="175"/>
      <c r="NFX177" s="175"/>
      <c r="NFY177" s="175"/>
      <c r="NFZ177" s="175"/>
      <c r="NGA177" s="175"/>
      <c r="NGB177" s="175"/>
      <c r="NGC177" s="175"/>
      <c r="NGD177" s="175"/>
      <c r="NGE177" s="175"/>
      <c r="NGF177" s="175"/>
      <c r="NGG177" s="175"/>
      <c r="NGH177" s="175"/>
      <c r="NGI177" s="175"/>
      <c r="NGJ177" s="175"/>
      <c r="NGK177" s="175"/>
      <c r="NGL177" s="175"/>
      <c r="NGM177" s="175"/>
      <c r="NGN177" s="175"/>
      <c r="NGO177" s="175"/>
      <c r="NGP177" s="175"/>
      <c r="NGQ177" s="175"/>
      <c r="NGR177" s="175"/>
      <c r="NGS177" s="175"/>
      <c r="NGT177" s="175"/>
      <c r="NGU177" s="175"/>
      <c r="NGV177" s="175"/>
      <c r="NGW177" s="175"/>
      <c r="NGX177" s="175"/>
      <c r="NGY177" s="175"/>
      <c r="NGZ177" s="175"/>
      <c r="NHA177" s="175"/>
      <c r="NHB177" s="175"/>
      <c r="NHC177" s="175"/>
      <c r="NHD177" s="175"/>
      <c r="NHE177" s="175"/>
      <c r="NHF177" s="175"/>
      <c r="NHG177" s="175"/>
      <c r="NHH177" s="175"/>
      <c r="NHI177" s="175"/>
      <c r="NHJ177" s="175"/>
      <c r="NHK177" s="175"/>
      <c r="NHL177" s="175"/>
      <c r="NHM177" s="175"/>
      <c r="NHN177" s="175"/>
      <c r="NHO177" s="175"/>
      <c r="NHP177" s="175"/>
      <c r="NHQ177" s="175"/>
      <c r="NHR177" s="175"/>
      <c r="NHS177" s="175"/>
      <c r="NHT177" s="175"/>
      <c r="NHU177" s="175"/>
      <c r="NHV177" s="175"/>
      <c r="NHW177" s="175"/>
      <c r="NHX177" s="175"/>
      <c r="NHY177" s="175"/>
      <c r="NHZ177" s="175"/>
      <c r="NIA177" s="175"/>
      <c r="NIB177" s="175"/>
      <c r="NIC177" s="175"/>
      <c r="NID177" s="175"/>
      <c r="NIE177" s="175"/>
      <c r="NIF177" s="175"/>
      <c r="NIG177" s="175"/>
      <c r="NIH177" s="175"/>
      <c r="NII177" s="175"/>
      <c r="NIJ177" s="175"/>
      <c r="NIK177" s="175"/>
      <c r="NIL177" s="175"/>
      <c r="NIM177" s="175"/>
      <c r="NIN177" s="175"/>
      <c r="NIO177" s="175"/>
      <c r="NIP177" s="175"/>
      <c r="NIQ177" s="175"/>
      <c r="NIR177" s="175"/>
      <c r="NIS177" s="175"/>
      <c r="NIT177" s="175"/>
      <c r="NIU177" s="175"/>
      <c r="NIV177" s="175"/>
      <c r="NIW177" s="175"/>
      <c r="NIX177" s="175"/>
      <c r="NIY177" s="175"/>
      <c r="NIZ177" s="175"/>
      <c r="NJA177" s="175"/>
      <c r="NJB177" s="175"/>
      <c r="NJC177" s="175"/>
      <c r="NJD177" s="175"/>
      <c r="NJE177" s="175"/>
      <c r="NJF177" s="175"/>
      <c r="NJG177" s="175"/>
      <c r="NJH177" s="175"/>
      <c r="NJI177" s="175"/>
      <c r="NJJ177" s="175"/>
      <c r="NJK177" s="175"/>
      <c r="NJL177" s="175"/>
      <c r="NJM177" s="175"/>
      <c r="NJN177" s="175"/>
      <c r="NJO177" s="175"/>
      <c r="NJP177" s="175"/>
      <c r="NJQ177" s="175"/>
      <c r="NJR177" s="175"/>
      <c r="NJS177" s="175"/>
      <c r="NJT177" s="175"/>
      <c r="NJU177" s="175"/>
      <c r="NJV177" s="175"/>
      <c r="NJW177" s="175"/>
      <c r="NJX177" s="175"/>
      <c r="NJY177" s="175"/>
      <c r="NJZ177" s="175"/>
      <c r="NKA177" s="175"/>
      <c r="NKB177" s="175"/>
      <c r="NKC177" s="175"/>
      <c r="NKD177" s="175"/>
      <c r="NKE177" s="175"/>
      <c r="NKF177" s="175"/>
      <c r="NKG177" s="175"/>
      <c r="NKH177" s="175"/>
      <c r="NKI177" s="175"/>
      <c r="NKJ177" s="175"/>
      <c r="NKK177" s="175"/>
      <c r="NKL177" s="175"/>
      <c r="NKM177" s="175"/>
      <c r="NKN177" s="175"/>
      <c r="NKO177" s="175"/>
      <c r="NKP177" s="175"/>
      <c r="NKQ177" s="175"/>
      <c r="NKR177" s="175"/>
      <c r="NKS177" s="175"/>
      <c r="NKT177" s="175"/>
      <c r="NKU177" s="175"/>
      <c r="NKV177" s="175"/>
      <c r="NKW177" s="175"/>
      <c r="NKX177" s="175"/>
      <c r="NKY177" s="175"/>
      <c r="NKZ177" s="175"/>
      <c r="NLA177" s="175"/>
      <c r="NLB177" s="175"/>
      <c r="NLC177" s="175"/>
      <c r="NLD177" s="175"/>
      <c r="NLE177" s="175"/>
      <c r="NLF177" s="175"/>
      <c r="NLG177" s="175"/>
      <c r="NLH177" s="175"/>
      <c r="NLI177" s="175"/>
      <c r="NLJ177" s="175"/>
      <c r="NLK177" s="175"/>
      <c r="NLL177" s="175"/>
      <c r="NLM177" s="175"/>
      <c r="NLN177" s="175"/>
      <c r="NLO177" s="175"/>
      <c r="NLP177" s="175"/>
      <c r="NLQ177" s="175"/>
      <c r="NLR177" s="175"/>
      <c r="NLS177" s="175"/>
      <c r="NLT177" s="175"/>
      <c r="NLU177" s="175"/>
      <c r="NLV177" s="175"/>
      <c r="NLW177" s="175"/>
      <c r="NLX177" s="175"/>
      <c r="NLY177" s="175"/>
      <c r="NLZ177" s="175"/>
      <c r="NMA177" s="175"/>
      <c r="NMB177" s="175"/>
      <c r="NMC177" s="175"/>
      <c r="NMD177" s="175"/>
      <c r="NME177" s="175"/>
      <c r="NMF177" s="175"/>
      <c r="NMG177" s="175"/>
      <c r="NMH177" s="175"/>
      <c r="NMI177" s="175"/>
      <c r="NMJ177" s="175"/>
      <c r="NMK177" s="175"/>
      <c r="NML177" s="175"/>
      <c r="NMM177" s="175"/>
      <c r="NMN177" s="175"/>
      <c r="NMO177" s="175"/>
      <c r="NMP177" s="175"/>
      <c r="NMQ177" s="175"/>
      <c r="NMR177" s="175"/>
      <c r="NMS177" s="175"/>
      <c r="NMT177" s="175"/>
      <c r="NMU177" s="175"/>
      <c r="NMV177" s="175"/>
      <c r="NMW177" s="175"/>
      <c r="NMX177" s="175"/>
      <c r="NMY177" s="175"/>
      <c r="NMZ177" s="175"/>
      <c r="NNA177" s="175"/>
      <c r="NNB177" s="175"/>
      <c r="NNC177" s="175"/>
      <c r="NND177" s="175"/>
      <c r="NNE177" s="175"/>
      <c r="NNF177" s="175"/>
      <c r="NNG177" s="175"/>
      <c r="NNH177" s="175"/>
      <c r="NNI177" s="175"/>
      <c r="NNJ177" s="175"/>
      <c r="NNK177" s="175"/>
      <c r="NNL177" s="175"/>
      <c r="NNM177" s="175"/>
      <c r="NNN177" s="175"/>
      <c r="NNO177" s="175"/>
      <c r="NNP177" s="175"/>
      <c r="NNQ177" s="175"/>
      <c r="NNR177" s="175"/>
      <c r="NNS177" s="175"/>
      <c r="NNT177" s="175"/>
      <c r="NNU177" s="175"/>
      <c r="NNV177" s="175"/>
      <c r="NNW177" s="175"/>
      <c r="NNX177" s="175"/>
      <c r="NNY177" s="175"/>
      <c r="NNZ177" s="175"/>
      <c r="NOA177" s="175"/>
      <c r="NOB177" s="175"/>
      <c r="NOC177" s="175"/>
      <c r="NOD177" s="175"/>
      <c r="NOE177" s="175"/>
      <c r="NOF177" s="175"/>
      <c r="NOG177" s="175"/>
      <c r="NOH177" s="175"/>
      <c r="NOI177" s="175"/>
      <c r="NOJ177" s="175"/>
      <c r="NOK177" s="175"/>
      <c r="NOL177" s="175"/>
      <c r="NOM177" s="175"/>
      <c r="NON177" s="175"/>
      <c r="NOO177" s="175"/>
      <c r="NOP177" s="175"/>
      <c r="NOQ177" s="175"/>
      <c r="NOR177" s="175"/>
      <c r="NOS177" s="175"/>
      <c r="NOT177" s="175"/>
      <c r="NOU177" s="175"/>
      <c r="NOV177" s="175"/>
      <c r="NOW177" s="175"/>
      <c r="NOX177" s="175"/>
      <c r="NOY177" s="175"/>
      <c r="NOZ177" s="175"/>
      <c r="NPA177" s="175"/>
      <c r="NPB177" s="175"/>
      <c r="NPC177" s="175"/>
      <c r="NPD177" s="175"/>
      <c r="NPE177" s="175"/>
      <c r="NPF177" s="175"/>
      <c r="NPG177" s="175"/>
      <c r="NPH177" s="175"/>
      <c r="NPI177" s="175"/>
      <c r="NPJ177" s="175"/>
      <c r="NPK177" s="175"/>
      <c r="NPL177" s="175"/>
      <c r="NPM177" s="175"/>
      <c r="NPN177" s="175"/>
      <c r="NPO177" s="175"/>
      <c r="NPP177" s="175"/>
      <c r="NPQ177" s="175"/>
      <c r="NPR177" s="175"/>
      <c r="NPS177" s="175"/>
      <c r="NPT177" s="175"/>
      <c r="NPU177" s="175"/>
      <c r="NPV177" s="175"/>
      <c r="NPW177" s="175"/>
      <c r="NPX177" s="175"/>
      <c r="NPY177" s="175"/>
      <c r="NPZ177" s="175"/>
      <c r="NQA177" s="175"/>
      <c r="NQB177" s="175"/>
      <c r="NQC177" s="175"/>
      <c r="NQD177" s="175"/>
      <c r="NQE177" s="175"/>
      <c r="NQF177" s="175"/>
      <c r="NQG177" s="175"/>
      <c r="NQH177" s="175"/>
      <c r="NQI177" s="175"/>
      <c r="NQJ177" s="175"/>
      <c r="NQK177" s="175"/>
      <c r="NQL177" s="175"/>
      <c r="NQM177" s="175"/>
      <c r="NQN177" s="175"/>
      <c r="NQO177" s="175"/>
      <c r="NQP177" s="175"/>
      <c r="NQQ177" s="175"/>
      <c r="NQR177" s="175"/>
      <c r="NQS177" s="175"/>
      <c r="NQT177" s="175"/>
      <c r="NQU177" s="175"/>
      <c r="NQV177" s="175"/>
      <c r="NQW177" s="175"/>
      <c r="NQX177" s="175"/>
      <c r="NQY177" s="175"/>
      <c r="NQZ177" s="175"/>
      <c r="NRA177" s="175"/>
      <c r="NRB177" s="175"/>
      <c r="NRC177" s="175"/>
      <c r="NRD177" s="175"/>
      <c r="NRE177" s="175"/>
      <c r="NRF177" s="175"/>
      <c r="NRG177" s="175"/>
      <c r="NRH177" s="175"/>
      <c r="NRI177" s="175"/>
      <c r="NRJ177" s="175"/>
      <c r="NRK177" s="175"/>
      <c r="NRL177" s="175"/>
      <c r="NRM177" s="175"/>
      <c r="NRN177" s="175"/>
      <c r="NRO177" s="175"/>
      <c r="NRP177" s="175"/>
      <c r="NRQ177" s="175"/>
      <c r="NRR177" s="175"/>
      <c r="NRS177" s="175"/>
      <c r="NRT177" s="175"/>
      <c r="NRU177" s="175"/>
      <c r="NRV177" s="175"/>
      <c r="NRW177" s="175"/>
      <c r="NRX177" s="175"/>
      <c r="NRY177" s="175"/>
      <c r="NRZ177" s="175"/>
      <c r="NSA177" s="175"/>
      <c r="NSB177" s="175"/>
      <c r="NSC177" s="175"/>
      <c r="NSD177" s="175"/>
      <c r="NSE177" s="175"/>
      <c r="NSF177" s="175"/>
      <c r="NSG177" s="175"/>
      <c r="NSH177" s="175"/>
      <c r="NSI177" s="175"/>
      <c r="NSJ177" s="175"/>
      <c r="NSK177" s="175"/>
      <c r="NSL177" s="175"/>
      <c r="NSM177" s="175"/>
      <c r="NSN177" s="175"/>
      <c r="NSO177" s="175"/>
      <c r="NSP177" s="175"/>
      <c r="NSQ177" s="175"/>
      <c r="NSR177" s="175"/>
      <c r="NSS177" s="175"/>
      <c r="NST177" s="175"/>
      <c r="NSU177" s="175"/>
      <c r="NSV177" s="175"/>
      <c r="NSW177" s="175"/>
      <c r="NSX177" s="175"/>
      <c r="NSY177" s="175"/>
      <c r="NSZ177" s="175"/>
      <c r="NTA177" s="175"/>
      <c r="NTB177" s="175"/>
      <c r="NTC177" s="175"/>
      <c r="NTD177" s="175"/>
      <c r="NTE177" s="175"/>
      <c r="NTF177" s="175"/>
      <c r="NTG177" s="175"/>
      <c r="NTH177" s="175"/>
      <c r="NTI177" s="175"/>
      <c r="NTJ177" s="175"/>
      <c r="NTK177" s="175"/>
      <c r="NTL177" s="175"/>
      <c r="NTM177" s="175"/>
      <c r="NTN177" s="175"/>
      <c r="NTO177" s="175"/>
      <c r="NTP177" s="175"/>
      <c r="NTQ177" s="175"/>
      <c r="NTR177" s="175"/>
      <c r="NTS177" s="175"/>
      <c r="NTT177" s="175"/>
      <c r="NTU177" s="175"/>
      <c r="NTV177" s="175"/>
      <c r="NTW177" s="175"/>
      <c r="NTX177" s="175"/>
      <c r="NTY177" s="175"/>
      <c r="NTZ177" s="175"/>
      <c r="NUA177" s="175"/>
      <c r="NUB177" s="175"/>
      <c r="NUC177" s="175"/>
      <c r="NUD177" s="175"/>
      <c r="NUE177" s="175"/>
      <c r="NUF177" s="175"/>
      <c r="NUG177" s="175"/>
      <c r="NUH177" s="175"/>
      <c r="NUI177" s="175"/>
      <c r="NUJ177" s="175"/>
      <c r="NUK177" s="175"/>
      <c r="NUL177" s="175"/>
      <c r="NUM177" s="175"/>
      <c r="NUN177" s="175"/>
      <c r="NUO177" s="175"/>
      <c r="NUP177" s="175"/>
      <c r="NUQ177" s="175"/>
      <c r="NUR177" s="175"/>
      <c r="NUS177" s="175"/>
      <c r="NUT177" s="175"/>
      <c r="NUU177" s="175"/>
      <c r="NUV177" s="175"/>
      <c r="NUW177" s="175"/>
      <c r="NUX177" s="175"/>
      <c r="NUY177" s="175"/>
      <c r="NUZ177" s="175"/>
      <c r="NVA177" s="175"/>
      <c r="NVB177" s="175"/>
      <c r="NVC177" s="175"/>
      <c r="NVD177" s="175"/>
      <c r="NVE177" s="175"/>
      <c r="NVF177" s="175"/>
      <c r="NVG177" s="175"/>
      <c r="NVH177" s="175"/>
      <c r="NVI177" s="175"/>
      <c r="NVJ177" s="175"/>
      <c r="NVK177" s="175"/>
      <c r="NVL177" s="175"/>
      <c r="NVM177" s="175"/>
      <c r="NVN177" s="175"/>
      <c r="NVO177" s="175"/>
      <c r="NVP177" s="175"/>
      <c r="NVQ177" s="175"/>
      <c r="NVR177" s="175"/>
      <c r="NVS177" s="175"/>
      <c r="NVT177" s="175"/>
      <c r="NVU177" s="175"/>
      <c r="NVV177" s="175"/>
      <c r="NVW177" s="175"/>
      <c r="NVX177" s="175"/>
      <c r="NVY177" s="175"/>
      <c r="NVZ177" s="175"/>
      <c r="NWA177" s="175"/>
      <c r="NWB177" s="175"/>
      <c r="NWC177" s="175"/>
      <c r="NWD177" s="175"/>
      <c r="NWE177" s="175"/>
      <c r="NWF177" s="175"/>
      <c r="NWG177" s="175"/>
      <c r="NWH177" s="175"/>
      <c r="NWI177" s="175"/>
      <c r="NWJ177" s="175"/>
      <c r="NWK177" s="175"/>
      <c r="NWL177" s="175"/>
      <c r="NWM177" s="175"/>
      <c r="NWN177" s="175"/>
      <c r="NWO177" s="175"/>
      <c r="NWP177" s="175"/>
      <c r="NWQ177" s="175"/>
      <c r="NWR177" s="175"/>
      <c r="NWS177" s="175"/>
      <c r="NWT177" s="175"/>
      <c r="NWU177" s="175"/>
      <c r="NWV177" s="175"/>
      <c r="NWW177" s="175"/>
      <c r="NWX177" s="175"/>
      <c r="NWY177" s="175"/>
      <c r="NWZ177" s="175"/>
      <c r="NXA177" s="175"/>
      <c r="NXB177" s="175"/>
      <c r="NXC177" s="175"/>
      <c r="NXD177" s="175"/>
      <c r="NXE177" s="175"/>
      <c r="NXF177" s="175"/>
      <c r="NXG177" s="175"/>
      <c r="NXH177" s="175"/>
      <c r="NXI177" s="175"/>
      <c r="NXJ177" s="175"/>
      <c r="NXK177" s="175"/>
      <c r="NXL177" s="175"/>
      <c r="NXM177" s="175"/>
      <c r="NXN177" s="175"/>
      <c r="NXO177" s="175"/>
      <c r="NXP177" s="175"/>
      <c r="NXQ177" s="175"/>
      <c r="NXR177" s="175"/>
      <c r="NXS177" s="175"/>
      <c r="NXT177" s="175"/>
      <c r="NXU177" s="175"/>
      <c r="NXV177" s="175"/>
      <c r="NXW177" s="175"/>
      <c r="NXX177" s="175"/>
      <c r="NXY177" s="175"/>
      <c r="NXZ177" s="175"/>
      <c r="NYA177" s="175"/>
      <c r="NYB177" s="175"/>
      <c r="NYC177" s="175"/>
      <c r="NYD177" s="175"/>
      <c r="NYE177" s="175"/>
      <c r="NYF177" s="175"/>
      <c r="NYG177" s="175"/>
      <c r="NYH177" s="175"/>
      <c r="NYI177" s="175"/>
      <c r="NYJ177" s="175"/>
      <c r="NYK177" s="175"/>
      <c r="NYL177" s="175"/>
      <c r="NYM177" s="175"/>
      <c r="NYN177" s="175"/>
      <c r="NYO177" s="175"/>
      <c r="NYP177" s="175"/>
      <c r="NYQ177" s="175"/>
      <c r="NYR177" s="175"/>
      <c r="NYS177" s="175"/>
      <c r="NYT177" s="175"/>
      <c r="NYU177" s="175"/>
      <c r="NYV177" s="175"/>
      <c r="NYW177" s="175"/>
      <c r="NYX177" s="175"/>
      <c r="NYY177" s="175"/>
      <c r="NYZ177" s="175"/>
      <c r="NZA177" s="175"/>
      <c r="NZB177" s="175"/>
      <c r="NZC177" s="175"/>
      <c r="NZD177" s="175"/>
      <c r="NZE177" s="175"/>
      <c r="NZF177" s="175"/>
      <c r="NZG177" s="175"/>
      <c r="NZH177" s="175"/>
      <c r="NZI177" s="175"/>
      <c r="NZJ177" s="175"/>
      <c r="NZK177" s="175"/>
      <c r="NZL177" s="175"/>
      <c r="NZM177" s="175"/>
      <c r="NZN177" s="175"/>
      <c r="NZO177" s="175"/>
      <c r="NZP177" s="175"/>
      <c r="NZQ177" s="175"/>
      <c r="NZR177" s="175"/>
      <c r="NZS177" s="175"/>
      <c r="NZT177" s="175"/>
      <c r="NZU177" s="175"/>
      <c r="NZV177" s="175"/>
      <c r="NZW177" s="175"/>
      <c r="NZX177" s="175"/>
      <c r="NZY177" s="175"/>
      <c r="NZZ177" s="175"/>
      <c r="OAA177" s="175"/>
      <c r="OAB177" s="175"/>
      <c r="OAC177" s="175"/>
      <c r="OAD177" s="175"/>
      <c r="OAE177" s="175"/>
      <c r="OAF177" s="175"/>
      <c r="OAG177" s="175"/>
      <c r="OAH177" s="175"/>
      <c r="OAI177" s="175"/>
      <c r="OAJ177" s="175"/>
      <c r="OAK177" s="175"/>
      <c r="OAL177" s="175"/>
      <c r="OAM177" s="175"/>
      <c r="OAN177" s="175"/>
      <c r="OAO177" s="175"/>
      <c r="OAP177" s="175"/>
      <c r="OAQ177" s="175"/>
      <c r="OAR177" s="175"/>
      <c r="OAS177" s="175"/>
      <c r="OAT177" s="175"/>
      <c r="OAU177" s="175"/>
      <c r="OAV177" s="175"/>
      <c r="OAW177" s="175"/>
      <c r="OAX177" s="175"/>
      <c r="OAY177" s="175"/>
      <c r="OAZ177" s="175"/>
      <c r="OBA177" s="175"/>
      <c r="OBB177" s="175"/>
      <c r="OBC177" s="175"/>
      <c r="OBD177" s="175"/>
      <c r="OBE177" s="175"/>
      <c r="OBF177" s="175"/>
      <c r="OBG177" s="175"/>
      <c r="OBH177" s="175"/>
      <c r="OBI177" s="175"/>
      <c r="OBJ177" s="175"/>
      <c r="OBK177" s="175"/>
      <c r="OBL177" s="175"/>
      <c r="OBM177" s="175"/>
      <c r="OBN177" s="175"/>
      <c r="OBO177" s="175"/>
      <c r="OBP177" s="175"/>
      <c r="OBQ177" s="175"/>
      <c r="OBR177" s="175"/>
      <c r="OBS177" s="175"/>
      <c r="OBT177" s="175"/>
      <c r="OBU177" s="175"/>
      <c r="OBV177" s="175"/>
      <c r="OBW177" s="175"/>
      <c r="OBX177" s="175"/>
      <c r="OBY177" s="175"/>
      <c r="OBZ177" s="175"/>
      <c r="OCA177" s="175"/>
      <c r="OCB177" s="175"/>
      <c r="OCC177" s="175"/>
      <c r="OCD177" s="175"/>
      <c r="OCE177" s="175"/>
      <c r="OCF177" s="175"/>
      <c r="OCG177" s="175"/>
      <c r="OCH177" s="175"/>
      <c r="OCI177" s="175"/>
      <c r="OCJ177" s="175"/>
      <c r="OCK177" s="175"/>
      <c r="OCL177" s="175"/>
      <c r="OCM177" s="175"/>
      <c r="OCN177" s="175"/>
      <c r="OCO177" s="175"/>
      <c r="OCP177" s="175"/>
      <c r="OCQ177" s="175"/>
      <c r="OCR177" s="175"/>
      <c r="OCS177" s="175"/>
      <c r="OCT177" s="175"/>
      <c r="OCU177" s="175"/>
      <c r="OCV177" s="175"/>
      <c r="OCW177" s="175"/>
      <c r="OCX177" s="175"/>
      <c r="OCY177" s="175"/>
      <c r="OCZ177" s="175"/>
      <c r="ODA177" s="175"/>
      <c r="ODB177" s="175"/>
      <c r="ODC177" s="175"/>
      <c r="ODD177" s="175"/>
      <c r="ODE177" s="175"/>
      <c r="ODF177" s="175"/>
      <c r="ODG177" s="175"/>
      <c r="ODH177" s="175"/>
      <c r="ODI177" s="175"/>
      <c r="ODJ177" s="175"/>
      <c r="ODK177" s="175"/>
      <c r="ODL177" s="175"/>
      <c r="ODM177" s="175"/>
      <c r="ODN177" s="175"/>
      <c r="ODO177" s="175"/>
      <c r="ODP177" s="175"/>
      <c r="ODQ177" s="175"/>
      <c r="ODR177" s="175"/>
      <c r="ODS177" s="175"/>
      <c r="ODT177" s="175"/>
      <c r="ODU177" s="175"/>
      <c r="ODV177" s="175"/>
      <c r="ODW177" s="175"/>
      <c r="ODX177" s="175"/>
      <c r="ODY177" s="175"/>
      <c r="ODZ177" s="175"/>
      <c r="OEA177" s="175"/>
      <c r="OEB177" s="175"/>
      <c r="OEC177" s="175"/>
      <c r="OED177" s="175"/>
      <c r="OEE177" s="175"/>
      <c r="OEF177" s="175"/>
      <c r="OEG177" s="175"/>
      <c r="OEH177" s="175"/>
      <c r="OEI177" s="175"/>
      <c r="OEJ177" s="175"/>
      <c r="OEK177" s="175"/>
      <c r="OEL177" s="175"/>
      <c r="OEM177" s="175"/>
      <c r="OEN177" s="175"/>
      <c r="OEO177" s="175"/>
      <c r="OEP177" s="175"/>
      <c r="OEQ177" s="175"/>
      <c r="OER177" s="175"/>
      <c r="OES177" s="175"/>
      <c r="OET177" s="175"/>
      <c r="OEU177" s="175"/>
      <c r="OEV177" s="175"/>
      <c r="OEW177" s="175"/>
      <c r="OEX177" s="175"/>
      <c r="OEY177" s="175"/>
      <c r="OEZ177" s="175"/>
      <c r="OFA177" s="175"/>
      <c r="OFB177" s="175"/>
      <c r="OFC177" s="175"/>
      <c r="OFD177" s="175"/>
      <c r="OFE177" s="175"/>
      <c r="OFF177" s="175"/>
      <c r="OFG177" s="175"/>
      <c r="OFH177" s="175"/>
      <c r="OFI177" s="175"/>
      <c r="OFJ177" s="175"/>
      <c r="OFK177" s="175"/>
      <c r="OFL177" s="175"/>
      <c r="OFM177" s="175"/>
      <c r="OFN177" s="175"/>
      <c r="OFO177" s="175"/>
      <c r="OFP177" s="175"/>
      <c r="OFQ177" s="175"/>
      <c r="OFR177" s="175"/>
      <c r="OFS177" s="175"/>
      <c r="OFT177" s="175"/>
      <c r="OFU177" s="175"/>
      <c r="OFV177" s="175"/>
      <c r="OFW177" s="175"/>
      <c r="OFX177" s="175"/>
      <c r="OFY177" s="175"/>
      <c r="OFZ177" s="175"/>
      <c r="OGA177" s="175"/>
      <c r="OGB177" s="175"/>
      <c r="OGC177" s="175"/>
      <c r="OGD177" s="175"/>
      <c r="OGE177" s="175"/>
      <c r="OGF177" s="175"/>
      <c r="OGG177" s="175"/>
      <c r="OGH177" s="175"/>
      <c r="OGI177" s="175"/>
      <c r="OGJ177" s="175"/>
      <c r="OGK177" s="175"/>
      <c r="OGL177" s="175"/>
      <c r="OGM177" s="175"/>
      <c r="OGN177" s="175"/>
      <c r="OGO177" s="175"/>
      <c r="OGP177" s="175"/>
      <c r="OGQ177" s="175"/>
      <c r="OGR177" s="175"/>
      <c r="OGS177" s="175"/>
      <c r="OGT177" s="175"/>
      <c r="OGU177" s="175"/>
      <c r="OGV177" s="175"/>
      <c r="OGW177" s="175"/>
      <c r="OGX177" s="175"/>
      <c r="OGY177" s="175"/>
      <c r="OGZ177" s="175"/>
      <c r="OHA177" s="175"/>
      <c r="OHB177" s="175"/>
      <c r="OHC177" s="175"/>
      <c r="OHD177" s="175"/>
      <c r="OHE177" s="175"/>
      <c r="OHF177" s="175"/>
      <c r="OHG177" s="175"/>
      <c r="OHH177" s="175"/>
      <c r="OHI177" s="175"/>
      <c r="OHJ177" s="175"/>
      <c r="OHK177" s="175"/>
      <c r="OHL177" s="175"/>
      <c r="OHM177" s="175"/>
      <c r="OHN177" s="175"/>
      <c r="OHO177" s="175"/>
      <c r="OHP177" s="175"/>
      <c r="OHQ177" s="175"/>
      <c r="OHR177" s="175"/>
      <c r="OHS177" s="175"/>
      <c r="OHT177" s="175"/>
      <c r="OHU177" s="175"/>
      <c r="OHV177" s="175"/>
      <c r="OHW177" s="175"/>
      <c r="OHX177" s="175"/>
      <c r="OHY177" s="175"/>
      <c r="OHZ177" s="175"/>
      <c r="OIA177" s="175"/>
      <c r="OIB177" s="175"/>
      <c r="OIC177" s="175"/>
      <c r="OID177" s="175"/>
      <c r="OIE177" s="175"/>
      <c r="OIF177" s="175"/>
      <c r="OIG177" s="175"/>
      <c r="OIH177" s="175"/>
      <c r="OII177" s="175"/>
      <c r="OIJ177" s="175"/>
      <c r="OIK177" s="175"/>
      <c r="OIL177" s="175"/>
      <c r="OIM177" s="175"/>
      <c r="OIN177" s="175"/>
      <c r="OIO177" s="175"/>
      <c r="OIP177" s="175"/>
      <c r="OIQ177" s="175"/>
      <c r="OIR177" s="175"/>
      <c r="OIS177" s="175"/>
      <c r="OIT177" s="175"/>
      <c r="OIU177" s="175"/>
      <c r="OIV177" s="175"/>
      <c r="OIW177" s="175"/>
      <c r="OIX177" s="175"/>
      <c r="OIY177" s="175"/>
      <c r="OIZ177" s="175"/>
      <c r="OJA177" s="175"/>
      <c r="OJB177" s="175"/>
      <c r="OJC177" s="175"/>
      <c r="OJD177" s="175"/>
      <c r="OJE177" s="175"/>
      <c r="OJF177" s="175"/>
      <c r="OJG177" s="175"/>
      <c r="OJH177" s="175"/>
      <c r="OJI177" s="175"/>
      <c r="OJJ177" s="175"/>
      <c r="OJK177" s="175"/>
      <c r="OJL177" s="175"/>
      <c r="OJM177" s="175"/>
      <c r="OJN177" s="175"/>
      <c r="OJO177" s="175"/>
      <c r="OJP177" s="175"/>
      <c r="OJQ177" s="175"/>
      <c r="OJR177" s="175"/>
      <c r="OJS177" s="175"/>
      <c r="OJT177" s="175"/>
      <c r="OJU177" s="175"/>
      <c r="OJV177" s="175"/>
      <c r="OJW177" s="175"/>
      <c r="OJX177" s="175"/>
      <c r="OJY177" s="175"/>
      <c r="OJZ177" s="175"/>
      <c r="OKA177" s="175"/>
      <c r="OKB177" s="175"/>
      <c r="OKC177" s="175"/>
      <c r="OKD177" s="175"/>
      <c r="OKE177" s="175"/>
      <c r="OKF177" s="175"/>
      <c r="OKG177" s="175"/>
      <c r="OKH177" s="175"/>
      <c r="OKI177" s="175"/>
      <c r="OKJ177" s="175"/>
      <c r="OKK177" s="175"/>
      <c r="OKL177" s="175"/>
      <c r="OKM177" s="175"/>
      <c r="OKN177" s="175"/>
      <c r="OKO177" s="175"/>
      <c r="OKP177" s="175"/>
      <c r="OKQ177" s="175"/>
      <c r="OKR177" s="175"/>
      <c r="OKS177" s="175"/>
      <c r="OKT177" s="175"/>
      <c r="OKU177" s="175"/>
      <c r="OKV177" s="175"/>
      <c r="OKW177" s="175"/>
      <c r="OKX177" s="175"/>
      <c r="OKY177" s="175"/>
      <c r="OKZ177" s="175"/>
      <c r="OLA177" s="175"/>
      <c r="OLB177" s="175"/>
      <c r="OLC177" s="175"/>
      <c r="OLD177" s="175"/>
      <c r="OLE177" s="175"/>
      <c r="OLF177" s="175"/>
      <c r="OLG177" s="175"/>
      <c r="OLH177" s="175"/>
      <c r="OLI177" s="175"/>
      <c r="OLJ177" s="175"/>
      <c r="OLK177" s="175"/>
      <c r="OLL177" s="175"/>
      <c r="OLM177" s="175"/>
      <c r="OLN177" s="175"/>
      <c r="OLO177" s="175"/>
      <c r="OLP177" s="175"/>
      <c r="OLQ177" s="175"/>
      <c r="OLR177" s="175"/>
      <c r="OLS177" s="175"/>
      <c r="OLT177" s="175"/>
      <c r="OLU177" s="175"/>
      <c r="OLV177" s="175"/>
      <c r="OLW177" s="175"/>
      <c r="OLX177" s="175"/>
      <c r="OLY177" s="175"/>
      <c r="OLZ177" s="175"/>
      <c r="OMA177" s="175"/>
      <c r="OMB177" s="175"/>
      <c r="OMC177" s="175"/>
      <c r="OMD177" s="175"/>
      <c r="OME177" s="175"/>
      <c r="OMF177" s="175"/>
      <c r="OMG177" s="175"/>
      <c r="OMH177" s="175"/>
      <c r="OMI177" s="175"/>
      <c r="OMJ177" s="175"/>
      <c r="OMK177" s="175"/>
      <c r="OML177" s="175"/>
      <c r="OMM177" s="175"/>
      <c r="OMN177" s="175"/>
      <c r="OMO177" s="175"/>
      <c r="OMP177" s="175"/>
      <c r="OMQ177" s="175"/>
      <c r="OMR177" s="175"/>
      <c r="OMS177" s="175"/>
      <c r="OMT177" s="175"/>
      <c r="OMU177" s="175"/>
      <c r="OMV177" s="175"/>
      <c r="OMW177" s="175"/>
      <c r="OMX177" s="175"/>
      <c r="OMY177" s="175"/>
      <c r="OMZ177" s="175"/>
      <c r="ONA177" s="175"/>
      <c r="ONB177" s="175"/>
      <c r="ONC177" s="175"/>
      <c r="OND177" s="175"/>
      <c r="ONE177" s="175"/>
      <c r="ONF177" s="175"/>
      <c r="ONG177" s="175"/>
      <c r="ONH177" s="175"/>
      <c r="ONI177" s="175"/>
      <c r="ONJ177" s="175"/>
      <c r="ONK177" s="175"/>
      <c r="ONL177" s="175"/>
      <c r="ONM177" s="175"/>
      <c r="ONN177" s="175"/>
      <c r="ONO177" s="175"/>
      <c r="ONP177" s="175"/>
      <c r="ONQ177" s="175"/>
      <c r="ONR177" s="175"/>
      <c r="ONS177" s="175"/>
      <c r="ONT177" s="175"/>
      <c r="ONU177" s="175"/>
      <c r="ONV177" s="175"/>
      <c r="ONW177" s="175"/>
      <c r="ONX177" s="175"/>
      <c r="ONY177" s="175"/>
      <c r="ONZ177" s="175"/>
      <c r="OOA177" s="175"/>
      <c r="OOB177" s="175"/>
      <c r="OOC177" s="175"/>
      <c r="OOD177" s="175"/>
      <c r="OOE177" s="175"/>
      <c r="OOF177" s="175"/>
      <c r="OOG177" s="175"/>
      <c r="OOH177" s="175"/>
      <c r="OOI177" s="175"/>
      <c r="OOJ177" s="175"/>
      <c r="OOK177" s="175"/>
      <c r="OOL177" s="175"/>
      <c r="OOM177" s="175"/>
      <c r="OON177" s="175"/>
      <c r="OOO177" s="175"/>
      <c r="OOP177" s="175"/>
      <c r="OOQ177" s="175"/>
      <c r="OOR177" s="175"/>
      <c r="OOS177" s="175"/>
      <c r="OOT177" s="175"/>
      <c r="OOU177" s="175"/>
      <c r="OOV177" s="175"/>
      <c r="OOW177" s="175"/>
      <c r="OOX177" s="175"/>
      <c r="OOY177" s="175"/>
      <c r="OOZ177" s="175"/>
      <c r="OPA177" s="175"/>
      <c r="OPB177" s="175"/>
      <c r="OPC177" s="175"/>
      <c r="OPD177" s="175"/>
      <c r="OPE177" s="175"/>
      <c r="OPF177" s="175"/>
      <c r="OPG177" s="175"/>
      <c r="OPH177" s="175"/>
      <c r="OPI177" s="175"/>
      <c r="OPJ177" s="175"/>
      <c r="OPK177" s="175"/>
      <c r="OPL177" s="175"/>
      <c r="OPM177" s="175"/>
      <c r="OPN177" s="175"/>
      <c r="OPO177" s="175"/>
      <c r="OPP177" s="175"/>
      <c r="OPQ177" s="175"/>
      <c r="OPR177" s="175"/>
      <c r="OPS177" s="175"/>
      <c r="OPT177" s="175"/>
      <c r="OPU177" s="175"/>
      <c r="OPV177" s="175"/>
      <c r="OPW177" s="175"/>
      <c r="OPX177" s="175"/>
      <c r="OPY177" s="175"/>
      <c r="OPZ177" s="175"/>
      <c r="OQA177" s="175"/>
      <c r="OQB177" s="175"/>
      <c r="OQC177" s="175"/>
      <c r="OQD177" s="175"/>
      <c r="OQE177" s="175"/>
      <c r="OQF177" s="175"/>
      <c r="OQG177" s="175"/>
      <c r="OQH177" s="175"/>
      <c r="OQI177" s="175"/>
      <c r="OQJ177" s="175"/>
      <c r="OQK177" s="175"/>
      <c r="OQL177" s="175"/>
      <c r="OQM177" s="175"/>
      <c r="OQN177" s="175"/>
      <c r="OQO177" s="175"/>
      <c r="OQP177" s="175"/>
      <c r="OQQ177" s="175"/>
      <c r="OQR177" s="175"/>
      <c r="OQS177" s="175"/>
      <c r="OQT177" s="175"/>
      <c r="OQU177" s="175"/>
      <c r="OQV177" s="175"/>
      <c r="OQW177" s="175"/>
      <c r="OQX177" s="175"/>
      <c r="OQY177" s="175"/>
      <c r="OQZ177" s="175"/>
      <c r="ORA177" s="175"/>
      <c r="ORB177" s="175"/>
      <c r="ORC177" s="175"/>
      <c r="ORD177" s="175"/>
      <c r="ORE177" s="175"/>
      <c r="ORF177" s="175"/>
      <c r="ORG177" s="175"/>
      <c r="ORH177" s="175"/>
      <c r="ORI177" s="175"/>
      <c r="ORJ177" s="175"/>
      <c r="ORK177" s="175"/>
      <c r="ORL177" s="175"/>
      <c r="ORM177" s="175"/>
      <c r="ORN177" s="175"/>
      <c r="ORO177" s="175"/>
      <c r="ORP177" s="175"/>
      <c r="ORQ177" s="175"/>
      <c r="ORR177" s="175"/>
      <c r="ORS177" s="175"/>
      <c r="ORT177" s="175"/>
      <c r="ORU177" s="175"/>
      <c r="ORV177" s="175"/>
      <c r="ORW177" s="175"/>
      <c r="ORX177" s="175"/>
      <c r="ORY177" s="175"/>
      <c r="ORZ177" s="175"/>
      <c r="OSA177" s="175"/>
      <c r="OSB177" s="175"/>
      <c r="OSC177" s="175"/>
      <c r="OSD177" s="175"/>
      <c r="OSE177" s="175"/>
      <c r="OSF177" s="175"/>
      <c r="OSG177" s="175"/>
      <c r="OSH177" s="175"/>
      <c r="OSI177" s="175"/>
      <c r="OSJ177" s="175"/>
      <c r="OSK177" s="175"/>
      <c r="OSL177" s="175"/>
      <c r="OSM177" s="175"/>
      <c r="OSN177" s="175"/>
      <c r="OSO177" s="175"/>
      <c r="OSP177" s="175"/>
      <c r="OSQ177" s="175"/>
      <c r="OSR177" s="175"/>
      <c r="OSS177" s="175"/>
      <c r="OST177" s="175"/>
      <c r="OSU177" s="175"/>
      <c r="OSV177" s="175"/>
      <c r="OSW177" s="175"/>
      <c r="OSX177" s="175"/>
      <c r="OSY177" s="175"/>
      <c r="OSZ177" s="175"/>
      <c r="OTA177" s="175"/>
      <c r="OTB177" s="175"/>
      <c r="OTC177" s="175"/>
      <c r="OTD177" s="175"/>
      <c r="OTE177" s="175"/>
      <c r="OTF177" s="175"/>
      <c r="OTG177" s="175"/>
      <c r="OTH177" s="175"/>
      <c r="OTI177" s="175"/>
      <c r="OTJ177" s="175"/>
      <c r="OTK177" s="175"/>
      <c r="OTL177" s="175"/>
      <c r="OTM177" s="175"/>
      <c r="OTN177" s="175"/>
      <c r="OTO177" s="175"/>
      <c r="OTP177" s="175"/>
      <c r="OTQ177" s="175"/>
      <c r="OTR177" s="175"/>
      <c r="OTS177" s="175"/>
      <c r="OTT177" s="175"/>
      <c r="OTU177" s="175"/>
      <c r="OTV177" s="175"/>
      <c r="OTW177" s="175"/>
      <c r="OTX177" s="175"/>
      <c r="OTY177" s="175"/>
      <c r="OTZ177" s="175"/>
      <c r="OUA177" s="175"/>
      <c r="OUB177" s="175"/>
      <c r="OUC177" s="175"/>
      <c r="OUD177" s="175"/>
      <c r="OUE177" s="175"/>
      <c r="OUF177" s="175"/>
      <c r="OUG177" s="175"/>
      <c r="OUH177" s="175"/>
      <c r="OUI177" s="175"/>
      <c r="OUJ177" s="175"/>
      <c r="OUK177" s="175"/>
      <c r="OUL177" s="175"/>
      <c r="OUM177" s="175"/>
      <c r="OUN177" s="175"/>
      <c r="OUO177" s="175"/>
      <c r="OUP177" s="175"/>
      <c r="OUQ177" s="175"/>
      <c r="OUR177" s="175"/>
      <c r="OUS177" s="175"/>
      <c r="OUT177" s="175"/>
      <c r="OUU177" s="175"/>
      <c r="OUV177" s="175"/>
      <c r="OUW177" s="175"/>
      <c r="OUX177" s="175"/>
      <c r="OUY177" s="175"/>
      <c r="OUZ177" s="175"/>
      <c r="OVA177" s="175"/>
      <c r="OVB177" s="175"/>
      <c r="OVC177" s="175"/>
      <c r="OVD177" s="175"/>
      <c r="OVE177" s="175"/>
      <c r="OVF177" s="175"/>
      <c r="OVG177" s="175"/>
      <c r="OVH177" s="175"/>
      <c r="OVI177" s="175"/>
      <c r="OVJ177" s="175"/>
      <c r="OVK177" s="175"/>
      <c r="OVL177" s="175"/>
      <c r="OVM177" s="175"/>
      <c r="OVN177" s="175"/>
      <c r="OVO177" s="175"/>
      <c r="OVP177" s="175"/>
      <c r="OVQ177" s="175"/>
      <c r="OVR177" s="175"/>
      <c r="OVS177" s="175"/>
      <c r="OVT177" s="175"/>
      <c r="OVU177" s="175"/>
      <c r="OVV177" s="175"/>
      <c r="OVW177" s="175"/>
      <c r="OVX177" s="175"/>
      <c r="OVY177" s="175"/>
      <c r="OVZ177" s="175"/>
      <c r="OWA177" s="175"/>
      <c r="OWB177" s="175"/>
      <c r="OWC177" s="175"/>
      <c r="OWD177" s="175"/>
      <c r="OWE177" s="175"/>
      <c r="OWF177" s="175"/>
      <c r="OWG177" s="175"/>
      <c r="OWH177" s="175"/>
      <c r="OWI177" s="175"/>
      <c r="OWJ177" s="175"/>
      <c r="OWK177" s="175"/>
      <c r="OWL177" s="175"/>
      <c r="OWM177" s="175"/>
      <c r="OWN177" s="175"/>
      <c r="OWO177" s="175"/>
      <c r="OWP177" s="175"/>
      <c r="OWQ177" s="175"/>
      <c r="OWR177" s="175"/>
      <c r="OWS177" s="175"/>
      <c r="OWT177" s="175"/>
      <c r="OWU177" s="175"/>
      <c r="OWV177" s="175"/>
      <c r="OWW177" s="175"/>
      <c r="OWX177" s="175"/>
      <c r="OWY177" s="175"/>
      <c r="OWZ177" s="175"/>
      <c r="OXA177" s="175"/>
      <c r="OXB177" s="175"/>
      <c r="OXC177" s="175"/>
      <c r="OXD177" s="175"/>
      <c r="OXE177" s="175"/>
      <c r="OXF177" s="175"/>
      <c r="OXG177" s="175"/>
      <c r="OXH177" s="175"/>
      <c r="OXI177" s="175"/>
      <c r="OXJ177" s="175"/>
      <c r="OXK177" s="175"/>
      <c r="OXL177" s="175"/>
      <c r="OXM177" s="175"/>
      <c r="OXN177" s="175"/>
      <c r="OXO177" s="175"/>
      <c r="OXP177" s="175"/>
      <c r="OXQ177" s="175"/>
      <c r="OXR177" s="175"/>
      <c r="OXS177" s="175"/>
      <c r="OXT177" s="175"/>
      <c r="OXU177" s="175"/>
      <c r="OXV177" s="175"/>
      <c r="OXW177" s="175"/>
      <c r="OXX177" s="175"/>
      <c r="OXY177" s="175"/>
      <c r="OXZ177" s="175"/>
      <c r="OYA177" s="175"/>
      <c r="OYB177" s="175"/>
      <c r="OYC177" s="175"/>
      <c r="OYD177" s="175"/>
      <c r="OYE177" s="175"/>
      <c r="OYF177" s="175"/>
      <c r="OYG177" s="175"/>
      <c r="OYH177" s="175"/>
      <c r="OYI177" s="175"/>
      <c r="OYJ177" s="175"/>
      <c r="OYK177" s="175"/>
      <c r="OYL177" s="175"/>
      <c r="OYM177" s="175"/>
      <c r="OYN177" s="175"/>
      <c r="OYO177" s="175"/>
      <c r="OYP177" s="175"/>
      <c r="OYQ177" s="175"/>
      <c r="OYR177" s="175"/>
      <c r="OYS177" s="175"/>
      <c r="OYT177" s="175"/>
      <c r="OYU177" s="175"/>
      <c r="OYV177" s="175"/>
      <c r="OYW177" s="175"/>
      <c r="OYX177" s="175"/>
      <c r="OYY177" s="175"/>
      <c r="OYZ177" s="175"/>
      <c r="OZA177" s="175"/>
      <c r="OZB177" s="175"/>
      <c r="OZC177" s="175"/>
      <c r="OZD177" s="175"/>
      <c r="OZE177" s="175"/>
      <c r="OZF177" s="175"/>
      <c r="OZG177" s="175"/>
      <c r="OZH177" s="175"/>
      <c r="OZI177" s="175"/>
      <c r="OZJ177" s="175"/>
      <c r="OZK177" s="175"/>
      <c r="OZL177" s="175"/>
      <c r="OZM177" s="175"/>
      <c r="OZN177" s="175"/>
      <c r="OZO177" s="175"/>
      <c r="OZP177" s="175"/>
      <c r="OZQ177" s="175"/>
      <c r="OZR177" s="175"/>
      <c r="OZS177" s="175"/>
      <c r="OZT177" s="175"/>
      <c r="OZU177" s="175"/>
      <c r="OZV177" s="175"/>
      <c r="OZW177" s="175"/>
      <c r="OZX177" s="175"/>
      <c r="OZY177" s="175"/>
      <c r="OZZ177" s="175"/>
      <c r="PAA177" s="175"/>
      <c r="PAB177" s="175"/>
      <c r="PAC177" s="175"/>
      <c r="PAD177" s="175"/>
      <c r="PAE177" s="175"/>
      <c r="PAF177" s="175"/>
      <c r="PAG177" s="175"/>
      <c r="PAH177" s="175"/>
      <c r="PAI177" s="175"/>
      <c r="PAJ177" s="175"/>
      <c r="PAK177" s="175"/>
      <c r="PAL177" s="175"/>
      <c r="PAM177" s="175"/>
      <c r="PAN177" s="175"/>
      <c r="PAO177" s="175"/>
      <c r="PAP177" s="175"/>
      <c r="PAQ177" s="175"/>
      <c r="PAR177" s="175"/>
      <c r="PAS177" s="175"/>
      <c r="PAT177" s="175"/>
      <c r="PAU177" s="175"/>
      <c r="PAV177" s="175"/>
      <c r="PAW177" s="175"/>
      <c r="PAX177" s="175"/>
      <c r="PAY177" s="175"/>
      <c r="PAZ177" s="175"/>
      <c r="PBA177" s="175"/>
      <c r="PBB177" s="175"/>
      <c r="PBC177" s="175"/>
      <c r="PBD177" s="175"/>
      <c r="PBE177" s="175"/>
      <c r="PBF177" s="175"/>
      <c r="PBG177" s="175"/>
      <c r="PBH177" s="175"/>
      <c r="PBI177" s="175"/>
      <c r="PBJ177" s="175"/>
      <c r="PBK177" s="175"/>
      <c r="PBL177" s="175"/>
      <c r="PBM177" s="175"/>
      <c r="PBN177" s="175"/>
      <c r="PBO177" s="175"/>
      <c r="PBP177" s="175"/>
      <c r="PBQ177" s="175"/>
      <c r="PBR177" s="175"/>
      <c r="PBS177" s="175"/>
      <c r="PBT177" s="175"/>
      <c r="PBU177" s="175"/>
      <c r="PBV177" s="175"/>
      <c r="PBW177" s="175"/>
      <c r="PBX177" s="175"/>
      <c r="PBY177" s="175"/>
      <c r="PBZ177" s="175"/>
      <c r="PCA177" s="175"/>
      <c r="PCB177" s="175"/>
      <c r="PCC177" s="175"/>
      <c r="PCD177" s="175"/>
      <c r="PCE177" s="175"/>
      <c r="PCF177" s="175"/>
      <c r="PCG177" s="175"/>
      <c r="PCH177" s="175"/>
      <c r="PCI177" s="175"/>
      <c r="PCJ177" s="175"/>
      <c r="PCK177" s="175"/>
      <c r="PCL177" s="175"/>
      <c r="PCM177" s="175"/>
      <c r="PCN177" s="175"/>
      <c r="PCO177" s="175"/>
      <c r="PCP177" s="175"/>
      <c r="PCQ177" s="175"/>
      <c r="PCR177" s="175"/>
      <c r="PCS177" s="175"/>
      <c r="PCT177" s="175"/>
      <c r="PCU177" s="175"/>
      <c r="PCV177" s="175"/>
      <c r="PCW177" s="175"/>
      <c r="PCX177" s="175"/>
      <c r="PCY177" s="175"/>
      <c r="PCZ177" s="175"/>
      <c r="PDA177" s="175"/>
      <c r="PDB177" s="175"/>
      <c r="PDC177" s="175"/>
      <c r="PDD177" s="175"/>
      <c r="PDE177" s="175"/>
      <c r="PDF177" s="175"/>
      <c r="PDG177" s="175"/>
      <c r="PDH177" s="175"/>
      <c r="PDI177" s="175"/>
      <c r="PDJ177" s="175"/>
      <c r="PDK177" s="175"/>
      <c r="PDL177" s="175"/>
      <c r="PDM177" s="175"/>
      <c r="PDN177" s="175"/>
      <c r="PDO177" s="175"/>
      <c r="PDP177" s="175"/>
      <c r="PDQ177" s="175"/>
      <c r="PDR177" s="175"/>
      <c r="PDS177" s="175"/>
      <c r="PDT177" s="175"/>
      <c r="PDU177" s="175"/>
      <c r="PDV177" s="175"/>
      <c r="PDW177" s="175"/>
      <c r="PDX177" s="175"/>
      <c r="PDY177" s="175"/>
      <c r="PDZ177" s="175"/>
      <c r="PEA177" s="175"/>
      <c r="PEB177" s="175"/>
      <c r="PEC177" s="175"/>
      <c r="PED177" s="175"/>
      <c r="PEE177" s="175"/>
      <c r="PEF177" s="175"/>
      <c r="PEG177" s="175"/>
      <c r="PEH177" s="175"/>
      <c r="PEI177" s="175"/>
      <c r="PEJ177" s="175"/>
      <c r="PEK177" s="175"/>
      <c r="PEL177" s="175"/>
      <c r="PEM177" s="175"/>
      <c r="PEN177" s="175"/>
      <c r="PEO177" s="175"/>
      <c r="PEP177" s="175"/>
      <c r="PEQ177" s="175"/>
      <c r="PER177" s="175"/>
      <c r="PES177" s="175"/>
      <c r="PET177" s="175"/>
      <c r="PEU177" s="175"/>
      <c r="PEV177" s="175"/>
      <c r="PEW177" s="175"/>
      <c r="PEX177" s="175"/>
      <c r="PEY177" s="175"/>
      <c r="PEZ177" s="175"/>
      <c r="PFA177" s="175"/>
      <c r="PFB177" s="175"/>
      <c r="PFC177" s="175"/>
      <c r="PFD177" s="175"/>
      <c r="PFE177" s="175"/>
      <c r="PFF177" s="175"/>
      <c r="PFG177" s="175"/>
      <c r="PFH177" s="175"/>
      <c r="PFI177" s="175"/>
      <c r="PFJ177" s="175"/>
      <c r="PFK177" s="175"/>
      <c r="PFL177" s="175"/>
      <c r="PFM177" s="175"/>
      <c r="PFN177" s="175"/>
      <c r="PFO177" s="175"/>
      <c r="PFP177" s="175"/>
      <c r="PFQ177" s="175"/>
      <c r="PFR177" s="175"/>
      <c r="PFS177" s="175"/>
      <c r="PFT177" s="175"/>
      <c r="PFU177" s="175"/>
      <c r="PFV177" s="175"/>
      <c r="PFW177" s="175"/>
      <c r="PFX177" s="175"/>
      <c r="PFY177" s="175"/>
      <c r="PFZ177" s="175"/>
      <c r="PGA177" s="175"/>
      <c r="PGB177" s="175"/>
      <c r="PGC177" s="175"/>
      <c r="PGD177" s="175"/>
      <c r="PGE177" s="175"/>
      <c r="PGF177" s="175"/>
      <c r="PGG177" s="175"/>
      <c r="PGH177" s="175"/>
      <c r="PGI177" s="175"/>
      <c r="PGJ177" s="175"/>
      <c r="PGK177" s="175"/>
      <c r="PGL177" s="175"/>
      <c r="PGM177" s="175"/>
      <c r="PGN177" s="175"/>
      <c r="PGO177" s="175"/>
      <c r="PGP177" s="175"/>
      <c r="PGQ177" s="175"/>
      <c r="PGR177" s="175"/>
      <c r="PGS177" s="175"/>
      <c r="PGT177" s="175"/>
      <c r="PGU177" s="175"/>
      <c r="PGV177" s="175"/>
      <c r="PGW177" s="175"/>
      <c r="PGX177" s="175"/>
      <c r="PGY177" s="175"/>
      <c r="PGZ177" s="175"/>
      <c r="PHA177" s="175"/>
      <c r="PHB177" s="175"/>
      <c r="PHC177" s="175"/>
      <c r="PHD177" s="175"/>
      <c r="PHE177" s="175"/>
      <c r="PHF177" s="175"/>
      <c r="PHG177" s="175"/>
      <c r="PHH177" s="175"/>
      <c r="PHI177" s="175"/>
      <c r="PHJ177" s="175"/>
      <c r="PHK177" s="175"/>
      <c r="PHL177" s="175"/>
      <c r="PHM177" s="175"/>
      <c r="PHN177" s="175"/>
      <c r="PHO177" s="175"/>
      <c r="PHP177" s="175"/>
      <c r="PHQ177" s="175"/>
      <c r="PHR177" s="175"/>
      <c r="PHS177" s="175"/>
      <c r="PHT177" s="175"/>
      <c r="PHU177" s="175"/>
      <c r="PHV177" s="175"/>
      <c r="PHW177" s="175"/>
      <c r="PHX177" s="175"/>
      <c r="PHY177" s="175"/>
      <c r="PHZ177" s="175"/>
      <c r="PIA177" s="175"/>
      <c r="PIB177" s="175"/>
      <c r="PIC177" s="175"/>
      <c r="PID177" s="175"/>
      <c r="PIE177" s="175"/>
      <c r="PIF177" s="175"/>
      <c r="PIG177" s="175"/>
      <c r="PIH177" s="175"/>
      <c r="PII177" s="175"/>
      <c r="PIJ177" s="175"/>
      <c r="PIK177" s="175"/>
      <c r="PIL177" s="175"/>
      <c r="PIM177" s="175"/>
      <c r="PIN177" s="175"/>
      <c r="PIO177" s="175"/>
      <c r="PIP177" s="175"/>
      <c r="PIQ177" s="175"/>
      <c r="PIR177" s="175"/>
      <c r="PIS177" s="175"/>
      <c r="PIT177" s="175"/>
      <c r="PIU177" s="175"/>
      <c r="PIV177" s="175"/>
      <c r="PIW177" s="175"/>
      <c r="PIX177" s="175"/>
      <c r="PIY177" s="175"/>
      <c r="PIZ177" s="175"/>
      <c r="PJA177" s="175"/>
      <c r="PJB177" s="175"/>
      <c r="PJC177" s="175"/>
      <c r="PJD177" s="175"/>
      <c r="PJE177" s="175"/>
      <c r="PJF177" s="175"/>
      <c r="PJG177" s="175"/>
      <c r="PJH177" s="175"/>
      <c r="PJI177" s="175"/>
      <c r="PJJ177" s="175"/>
      <c r="PJK177" s="175"/>
      <c r="PJL177" s="175"/>
      <c r="PJM177" s="175"/>
      <c r="PJN177" s="175"/>
      <c r="PJO177" s="175"/>
      <c r="PJP177" s="175"/>
      <c r="PJQ177" s="175"/>
      <c r="PJR177" s="175"/>
      <c r="PJS177" s="175"/>
      <c r="PJT177" s="175"/>
      <c r="PJU177" s="175"/>
      <c r="PJV177" s="175"/>
      <c r="PJW177" s="175"/>
      <c r="PJX177" s="175"/>
      <c r="PJY177" s="175"/>
      <c r="PJZ177" s="175"/>
      <c r="PKA177" s="175"/>
      <c r="PKB177" s="175"/>
      <c r="PKC177" s="175"/>
      <c r="PKD177" s="175"/>
      <c r="PKE177" s="175"/>
      <c r="PKF177" s="175"/>
      <c r="PKG177" s="175"/>
      <c r="PKH177" s="175"/>
      <c r="PKI177" s="175"/>
      <c r="PKJ177" s="175"/>
      <c r="PKK177" s="175"/>
      <c r="PKL177" s="175"/>
      <c r="PKM177" s="175"/>
      <c r="PKN177" s="175"/>
      <c r="PKO177" s="175"/>
      <c r="PKP177" s="175"/>
      <c r="PKQ177" s="175"/>
      <c r="PKR177" s="175"/>
      <c r="PKS177" s="175"/>
      <c r="PKT177" s="175"/>
      <c r="PKU177" s="175"/>
      <c r="PKV177" s="175"/>
      <c r="PKW177" s="175"/>
      <c r="PKX177" s="175"/>
      <c r="PKY177" s="175"/>
      <c r="PKZ177" s="175"/>
      <c r="PLA177" s="175"/>
      <c r="PLB177" s="175"/>
      <c r="PLC177" s="175"/>
      <c r="PLD177" s="175"/>
      <c r="PLE177" s="175"/>
      <c r="PLF177" s="175"/>
      <c r="PLG177" s="175"/>
      <c r="PLH177" s="175"/>
      <c r="PLI177" s="175"/>
      <c r="PLJ177" s="175"/>
      <c r="PLK177" s="175"/>
      <c r="PLL177" s="175"/>
      <c r="PLM177" s="175"/>
      <c r="PLN177" s="175"/>
      <c r="PLO177" s="175"/>
      <c r="PLP177" s="175"/>
      <c r="PLQ177" s="175"/>
      <c r="PLR177" s="175"/>
      <c r="PLS177" s="175"/>
      <c r="PLT177" s="175"/>
      <c r="PLU177" s="175"/>
      <c r="PLV177" s="175"/>
      <c r="PLW177" s="175"/>
      <c r="PLX177" s="175"/>
      <c r="PLY177" s="175"/>
      <c r="PLZ177" s="175"/>
      <c r="PMA177" s="175"/>
      <c r="PMB177" s="175"/>
      <c r="PMC177" s="175"/>
      <c r="PMD177" s="175"/>
      <c r="PME177" s="175"/>
      <c r="PMF177" s="175"/>
      <c r="PMG177" s="175"/>
      <c r="PMH177" s="175"/>
      <c r="PMI177" s="175"/>
      <c r="PMJ177" s="175"/>
      <c r="PMK177" s="175"/>
      <c r="PML177" s="175"/>
      <c r="PMM177" s="175"/>
      <c r="PMN177" s="175"/>
      <c r="PMO177" s="175"/>
      <c r="PMP177" s="175"/>
      <c r="PMQ177" s="175"/>
      <c r="PMR177" s="175"/>
      <c r="PMS177" s="175"/>
      <c r="PMT177" s="175"/>
      <c r="PMU177" s="175"/>
      <c r="PMV177" s="175"/>
      <c r="PMW177" s="175"/>
      <c r="PMX177" s="175"/>
      <c r="PMY177" s="175"/>
      <c r="PMZ177" s="175"/>
      <c r="PNA177" s="175"/>
      <c r="PNB177" s="175"/>
      <c r="PNC177" s="175"/>
      <c r="PND177" s="175"/>
      <c r="PNE177" s="175"/>
      <c r="PNF177" s="175"/>
      <c r="PNG177" s="175"/>
      <c r="PNH177" s="175"/>
      <c r="PNI177" s="175"/>
      <c r="PNJ177" s="175"/>
      <c r="PNK177" s="175"/>
      <c r="PNL177" s="175"/>
      <c r="PNM177" s="175"/>
      <c r="PNN177" s="175"/>
      <c r="PNO177" s="175"/>
      <c r="PNP177" s="175"/>
      <c r="PNQ177" s="175"/>
      <c r="PNR177" s="175"/>
      <c r="PNS177" s="175"/>
      <c r="PNT177" s="175"/>
      <c r="PNU177" s="175"/>
      <c r="PNV177" s="175"/>
      <c r="PNW177" s="175"/>
      <c r="PNX177" s="175"/>
      <c r="PNY177" s="175"/>
      <c r="PNZ177" s="175"/>
      <c r="POA177" s="175"/>
      <c r="POB177" s="175"/>
      <c r="POC177" s="175"/>
      <c r="POD177" s="175"/>
      <c r="POE177" s="175"/>
      <c r="POF177" s="175"/>
      <c r="POG177" s="175"/>
      <c r="POH177" s="175"/>
      <c r="POI177" s="175"/>
      <c r="POJ177" s="175"/>
      <c r="POK177" s="175"/>
      <c r="POL177" s="175"/>
      <c r="POM177" s="175"/>
      <c r="PON177" s="175"/>
      <c r="POO177" s="175"/>
      <c r="POP177" s="175"/>
      <c r="POQ177" s="175"/>
      <c r="POR177" s="175"/>
      <c r="POS177" s="175"/>
      <c r="POT177" s="175"/>
      <c r="POU177" s="175"/>
      <c r="POV177" s="175"/>
      <c r="POW177" s="175"/>
      <c r="POX177" s="175"/>
      <c r="POY177" s="175"/>
      <c r="POZ177" s="175"/>
      <c r="PPA177" s="175"/>
      <c r="PPB177" s="175"/>
      <c r="PPC177" s="175"/>
      <c r="PPD177" s="175"/>
      <c r="PPE177" s="175"/>
      <c r="PPF177" s="175"/>
      <c r="PPG177" s="175"/>
      <c r="PPH177" s="175"/>
      <c r="PPI177" s="175"/>
      <c r="PPJ177" s="175"/>
      <c r="PPK177" s="175"/>
      <c r="PPL177" s="175"/>
      <c r="PPM177" s="175"/>
      <c r="PPN177" s="175"/>
      <c r="PPO177" s="175"/>
      <c r="PPP177" s="175"/>
      <c r="PPQ177" s="175"/>
      <c r="PPR177" s="175"/>
      <c r="PPS177" s="175"/>
      <c r="PPT177" s="175"/>
      <c r="PPU177" s="175"/>
      <c r="PPV177" s="175"/>
      <c r="PPW177" s="175"/>
      <c r="PPX177" s="175"/>
      <c r="PPY177" s="175"/>
      <c r="PPZ177" s="175"/>
      <c r="PQA177" s="175"/>
      <c r="PQB177" s="175"/>
      <c r="PQC177" s="175"/>
      <c r="PQD177" s="175"/>
      <c r="PQE177" s="175"/>
      <c r="PQF177" s="175"/>
      <c r="PQG177" s="175"/>
      <c r="PQH177" s="175"/>
      <c r="PQI177" s="175"/>
      <c r="PQJ177" s="175"/>
      <c r="PQK177" s="175"/>
      <c r="PQL177" s="175"/>
      <c r="PQM177" s="175"/>
      <c r="PQN177" s="175"/>
      <c r="PQO177" s="175"/>
      <c r="PQP177" s="175"/>
      <c r="PQQ177" s="175"/>
      <c r="PQR177" s="175"/>
      <c r="PQS177" s="175"/>
      <c r="PQT177" s="175"/>
      <c r="PQU177" s="175"/>
      <c r="PQV177" s="175"/>
      <c r="PQW177" s="175"/>
      <c r="PQX177" s="175"/>
      <c r="PQY177" s="175"/>
      <c r="PQZ177" s="175"/>
      <c r="PRA177" s="175"/>
      <c r="PRB177" s="175"/>
      <c r="PRC177" s="175"/>
      <c r="PRD177" s="175"/>
      <c r="PRE177" s="175"/>
      <c r="PRF177" s="175"/>
      <c r="PRG177" s="175"/>
      <c r="PRH177" s="175"/>
      <c r="PRI177" s="175"/>
      <c r="PRJ177" s="175"/>
      <c r="PRK177" s="175"/>
      <c r="PRL177" s="175"/>
      <c r="PRM177" s="175"/>
      <c r="PRN177" s="175"/>
      <c r="PRO177" s="175"/>
      <c r="PRP177" s="175"/>
      <c r="PRQ177" s="175"/>
      <c r="PRR177" s="175"/>
      <c r="PRS177" s="175"/>
      <c r="PRT177" s="175"/>
      <c r="PRU177" s="175"/>
      <c r="PRV177" s="175"/>
      <c r="PRW177" s="175"/>
      <c r="PRX177" s="175"/>
      <c r="PRY177" s="175"/>
      <c r="PRZ177" s="175"/>
      <c r="PSA177" s="175"/>
      <c r="PSB177" s="175"/>
      <c r="PSC177" s="175"/>
      <c r="PSD177" s="175"/>
      <c r="PSE177" s="175"/>
      <c r="PSF177" s="175"/>
      <c r="PSG177" s="175"/>
      <c r="PSH177" s="175"/>
      <c r="PSI177" s="175"/>
      <c r="PSJ177" s="175"/>
      <c r="PSK177" s="175"/>
      <c r="PSL177" s="175"/>
      <c r="PSM177" s="175"/>
      <c r="PSN177" s="175"/>
      <c r="PSO177" s="175"/>
      <c r="PSP177" s="175"/>
      <c r="PSQ177" s="175"/>
      <c r="PSR177" s="175"/>
      <c r="PSS177" s="175"/>
      <c r="PST177" s="175"/>
      <c r="PSU177" s="175"/>
      <c r="PSV177" s="175"/>
      <c r="PSW177" s="175"/>
      <c r="PSX177" s="175"/>
      <c r="PSY177" s="175"/>
      <c r="PSZ177" s="175"/>
      <c r="PTA177" s="175"/>
      <c r="PTB177" s="175"/>
      <c r="PTC177" s="175"/>
      <c r="PTD177" s="175"/>
      <c r="PTE177" s="175"/>
      <c r="PTF177" s="175"/>
      <c r="PTG177" s="175"/>
      <c r="PTH177" s="175"/>
      <c r="PTI177" s="175"/>
      <c r="PTJ177" s="175"/>
      <c r="PTK177" s="175"/>
      <c r="PTL177" s="175"/>
      <c r="PTM177" s="175"/>
      <c r="PTN177" s="175"/>
      <c r="PTO177" s="175"/>
      <c r="PTP177" s="175"/>
      <c r="PTQ177" s="175"/>
      <c r="PTR177" s="175"/>
      <c r="PTS177" s="175"/>
      <c r="PTT177" s="175"/>
      <c r="PTU177" s="175"/>
      <c r="PTV177" s="175"/>
      <c r="PTW177" s="175"/>
      <c r="PTX177" s="175"/>
      <c r="PTY177" s="175"/>
      <c r="PTZ177" s="175"/>
      <c r="PUA177" s="175"/>
      <c r="PUB177" s="175"/>
      <c r="PUC177" s="175"/>
      <c r="PUD177" s="175"/>
      <c r="PUE177" s="175"/>
      <c r="PUF177" s="175"/>
      <c r="PUG177" s="175"/>
      <c r="PUH177" s="175"/>
      <c r="PUI177" s="175"/>
      <c r="PUJ177" s="175"/>
      <c r="PUK177" s="175"/>
      <c r="PUL177" s="175"/>
      <c r="PUM177" s="175"/>
      <c r="PUN177" s="175"/>
      <c r="PUO177" s="175"/>
      <c r="PUP177" s="175"/>
      <c r="PUQ177" s="175"/>
      <c r="PUR177" s="175"/>
      <c r="PUS177" s="175"/>
      <c r="PUT177" s="175"/>
      <c r="PUU177" s="175"/>
      <c r="PUV177" s="175"/>
      <c r="PUW177" s="175"/>
      <c r="PUX177" s="175"/>
      <c r="PUY177" s="175"/>
      <c r="PUZ177" s="175"/>
      <c r="PVA177" s="175"/>
      <c r="PVB177" s="175"/>
      <c r="PVC177" s="175"/>
      <c r="PVD177" s="175"/>
      <c r="PVE177" s="175"/>
      <c r="PVF177" s="175"/>
      <c r="PVG177" s="175"/>
      <c r="PVH177" s="175"/>
      <c r="PVI177" s="175"/>
      <c r="PVJ177" s="175"/>
      <c r="PVK177" s="175"/>
      <c r="PVL177" s="175"/>
      <c r="PVM177" s="175"/>
      <c r="PVN177" s="175"/>
      <c r="PVO177" s="175"/>
      <c r="PVP177" s="175"/>
      <c r="PVQ177" s="175"/>
      <c r="PVR177" s="175"/>
      <c r="PVS177" s="175"/>
      <c r="PVT177" s="175"/>
      <c r="PVU177" s="175"/>
      <c r="PVV177" s="175"/>
      <c r="PVW177" s="175"/>
      <c r="PVX177" s="175"/>
      <c r="PVY177" s="175"/>
      <c r="PVZ177" s="175"/>
      <c r="PWA177" s="175"/>
      <c r="PWB177" s="175"/>
      <c r="PWC177" s="175"/>
      <c r="PWD177" s="175"/>
      <c r="PWE177" s="175"/>
      <c r="PWF177" s="175"/>
      <c r="PWG177" s="175"/>
      <c r="PWH177" s="175"/>
      <c r="PWI177" s="175"/>
      <c r="PWJ177" s="175"/>
      <c r="PWK177" s="175"/>
      <c r="PWL177" s="175"/>
      <c r="PWM177" s="175"/>
      <c r="PWN177" s="175"/>
      <c r="PWO177" s="175"/>
      <c r="PWP177" s="175"/>
      <c r="PWQ177" s="175"/>
      <c r="PWR177" s="175"/>
      <c r="PWS177" s="175"/>
      <c r="PWT177" s="175"/>
      <c r="PWU177" s="175"/>
      <c r="PWV177" s="175"/>
      <c r="PWW177" s="175"/>
      <c r="PWX177" s="175"/>
      <c r="PWY177" s="175"/>
      <c r="PWZ177" s="175"/>
      <c r="PXA177" s="175"/>
      <c r="PXB177" s="175"/>
      <c r="PXC177" s="175"/>
      <c r="PXD177" s="175"/>
      <c r="PXE177" s="175"/>
      <c r="PXF177" s="175"/>
      <c r="PXG177" s="175"/>
      <c r="PXH177" s="175"/>
      <c r="PXI177" s="175"/>
      <c r="PXJ177" s="175"/>
      <c r="PXK177" s="175"/>
      <c r="PXL177" s="175"/>
      <c r="PXM177" s="175"/>
      <c r="PXN177" s="175"/>
      <c r="PXO177" s="175"/>
      <c r="PXP177" s="175"/>
      <c r="PXQ177" s="175"/>
      <c r="PXR177" s="175"/>
      <c r="PXS177" s="175"/>
      <c r="PXT177" s="175"/>
      <c r="PXU177" s="175"/>
      <c r="PXV177" s="175"/>
      <c r="PXW177" s="175"/>
      <c r="PXX177" s="175"/>
      <c r="PXY177" s="175"/>
      <c r="PXZ177" s="175"/>
      <c r="PYA177" s="175"/>
      <c r="PYB177" s="175"/>
      <c r="PYC177" s="175"/>
      <c r="PYD177" s="175"/>
      <c r="PYE177" s="175"/>
      <c r="PYF177" s="175"/>
      <c r="PYG177" s="175"/>
      <c r="PYH177" s="175"/>
      <c r="PYI177" s="175"/>
      <c r="PYJ177" s="175"/>
      <c r="PYK177" s="175"/>
      <c r="PYL177" s="175"/>
      <c r="PYM177" s="175"/>
      <c r="PYN177" s="175"/>
      <c r="PYO177" s="175"/>
      <c r="PYP177" s="175"/>
      <c r="PYQ177" s="175"/>
      <c r="PYR177" s="175"/>
      <c r="PYS177" s="175"/>
      <c r="PYT177" s="175"/>
      <c r="PYU177" s="175"/>
      <c r="PYV177" s="175"/>
      <c r="PYW177" s="175"/>
      <c r="PYX177" s="175"/>
      <c r="PYY177" s="175"/>
      <c r="PYZ177" s="175"/>
      <c r="PZA177" s="175"/>
      <c r="PZB177" s="175"/>
      <c r="PZC177" s="175"/>
      <c r="PZD177" s="175"/>
      <c r="PZE177" s="175"/>
      <c r="PZF177" s="175"/>
      <c r="PZG177" s="175"/>
      <c r="PZH177" s="175"/>
      <c r="PZI177" s="175"/>
      <c r="PZJ177" s="175"/>
      <c r="PZK177" s="175"/>
      <c r="PZL177" s="175"/>
      <c r="PZM177" s="175"/>
      <c r="PZN177" s="175"/>
      <c r="PZO177" s="175"/>
      <c r="PZP177" s="175"/>
      <c r="PZQ177" s="175"/>
      <c r="PZR177" s="175"/>
      <c r="PZS177" s="175"/>
      <c r="PZT177" s="175"/>
      <c r="PZU177" s="175"/>
      <c r="PZV177" s="175"/>
      <c r="PZW177" s="175"/>
      <c r="PZX177" s="175"/>
      <c r="PZY177" s="175"/>
      <c r="PZZ177" s="175"/>
      <c r="QAA177" s="175"/>
      <c r="QAB177" s="175"/>
      <c r="QAC177" s="175"/>
      <c r="QAD177" s="175"/>
      <c r="QAE177" s="175"/>
      <c r="QAF177" s="175"/>
      <c r="QAG177" s="175"/>
      <c r="QAH177" s="175"/>
      <c r="QAI177" s="175"/>
      <c r="QAJ177" s="175"/>
      <c r="QAK177" s="175"/>
      <c r="QAL177" s="175"/>
      <c r="QAM177" s="175"/>
      <c r="QAN177" s="175"/>
      <c r="QAO177" s="175"/>
      <c r="QAP177" s="175"/>
      <c r="QAQ177" s="175"/>
      <c r="QAR177" s="175"/>
      <c r="QAS177" s="175"/>
      <c r="QAT177" s="175"/>
      <c r="QAU177" s="175"/>
      <c r="QAV177" s="175"/>
      <c r="QAW177" s="175"/>
      <c r="QAX177" s="175"/>
      <c r="QAY177" s="175"/>
      <c r="QAZ177" s="175"/>
      <c r="QBA177" s="175"/>
      <c r="QBB177" s="175"/>
      <c r="QBC177" s="175"/>
      <c r="QBD177" s="175"/>
      <c r="QBE177" s="175"/>
      <c r="QBF177" s="175"/>
      <c r="QBG177" s="175"/>
      <c r="QBH177" s="175"/>
      <c r="QBI177" s="175"/>
      <c r="QBJ177" s="175"/>
      <c r="QBK177" s="175"/>
      <c r="QBL177" s="175"/>
      <c r="QBM177" s="175"/>
      <c r="QBN177" s="175"/>
      <c r="QBO177" s="175"/>
      <c r="QBP177" s="175"/>
      <c r="QBQ177" s="175"/>
      <c r="QBR177" s="175"/>
      <c r="QBS177" s="175"/>
      <c r="QBT177" s="175"/>
      <c r="QBU177" s="175"/>
      <c r="QBV177" s="175"/>
      <c r="QBW177" s="175"/>
      <c r="QBX177" s="175"/>
      <c r="QBY177" s="175"/>
      <c r="QBZ177" s="175"/>
      <c r="QCA177" s="175"/>
      <c r="QCB177" s="175"/>
      <c r="QCC177" s="175"/>
      <c r="QCD177" s="175"/>
      <c r="QCE177" s="175"/>
      <c r="QCF177" s="175"/>
      <c r="QCG177" s="175"/>
      <c r="QCH177" s="175"/>
      <c r="QCI177" s="175"/>
      <c r="QCJ177" s="175"/>
      <c r="QCK177" s="175"/>
      <c r="QCL177" s="175"/>
      <c r="QCM177" s="175"/>
      <c r="QCN177" s="175"/>
      <c r="QCO177" s="175"/>
      <c r="QCP177" s="175"/>
      <c r="QCQ177" s="175"/>
      <c r="QCR177" s="175"/>
      <c r="QCS177" s="175"/>
      <c r="QCT177" s="175"/>
      <c r="QCU177" s="175"/>
      <c r="QCV177" s="175"/>
      <c r="QCW177" s="175"/>
      <c r="QCX177" s="175"/>
      <c r="QCY177" s="175"/>
      <c r="QCZ177" s="175"/>
      <c r="QDA177" s="175"/>
      <c r="QDB177" s="175"/>
      <c r="QDC177" s="175"/>
      <c r="QDD177" s="175"/>
      <c r="QDE177" s="175"/>
      <c r="QDF177" s="175"/>
      <c r="QDG177" s="175"/>
      <c r="QDH177" s="175"/>
      <c r="QDI177" s="175"/>
      <c r="QDJ177" s="175"/>
      <c r="QDK177" s="175"/>
      <c r="QDL177" s="175"/>
      <c r="QDM177" s="175"/>
      <c r="QDN177" s="175"/>
      <c r="QDO177" s="175"/>
      <c r="QDP177" s="175"/>
      <c r="QDQ177" s="175"/>
      <c r="QDR177" s="175"/>
      <c r="QDS177" s="175"/>
      <c r="QDT177" s="175"/>
      <c r="QDU177" s="175"/>
      <c r="QDV177" s="175"/>
      <c r="QDW177" s="175"/>
      <c r="QDX177" s="175"/>
      <c r="QDY177" s="175"/>
      <c r="QDZ177" s="175"/>
      <c r="QEA177" s="175"/>
      <c r="QEB177" s="175"/>
      <c r="QEC177" s="175"/>
      <c r="QED177" s="175"/>
      <c r="QEE177" s="175"/>
      <c r="QEF177" s="175"/>
      <c r="QEG177" s="175"/>
      <c r="QEH177" s="175"/>
      <c r="QEI177" s="175"/>
      <c r="QEJ177" s="175"/>
      <c r="QEK177" s="175"/>
      <c r="QEL177" s="175"/>
      <c r="QEM177" s="175"/>
      <c r="QEN177" s="175"/>
      <c r="QEO177" s="175"/>
      <c r="QEP177" s="175"/>
      <c r="QEQ177" s="175"/>
      <c r="QER177" s="175"/>
      <c r="QES177" s="175"/>
      <c r="QET177" s="175"/>
      <c r="QEU177" s="175"/>
      <c r="QEV177" s="175"/>
      <c r="QEW177" s="175"/>
      <c r="QEX177" s="175"/>
      <c r="QEY177" s="175"/>
      <c r="QEZ177" s="175"/>
      <c r="QFA177" s="175"/>
      <c r="QFB177" s="175"/>
      <c r="QFC177" s="175"/>
      <c r="QFD177" s="175"/>
      <c r="QFE177" s="175"/>
      <c r="QFF177" s="175"/>
      <c r="QFG177" s="175"/>
      <c r="QFH177" s="175"/>
      <c r="QFI177" s="175"/>
      <c r="QFJ177" s="175"/>
      <c r="QFK177" s="175"/>
      <c r="QFL177" s="175"/>
      <c r="QFM177" s="175"/>
      <c r="QFN177" s="175"/>
      <c r="QFO177" s="175"/>
      <c r="QFP177" s="175"/>
      <c r="QFQ177" s="175"/>
      <c r="QFR177" s="175"/>
      <c r="QFS177" s="175"/>
      <c r="QFT177" s="175"/>
      <c r="QFU177" s="175"/>
      <c r="QFV177" s="175"/>
      <c r="QFW177" s="175"/>
      <c r="QFX177" s="175"/>
      <c r="QFY177" s="175"/>
      <c r="QFZ177" s="175"/>
      <c r="QGA177" s="175"/>
      <c r="QGB177" s="175"/>
      <c r="QGC177" s="175"/>
      <c r="QGD177" s="175"/>
      <c r="QGE177" s="175"/>
      <c r="QGF177" s="175"/>
      <c r="QGG177" s="175"/>
      <c r="QGH177" s="175"/>
      <c r="QGI177" s="175"/>
      <c r="QGJ177" s="175"/>
      <c r="QGK177" s="175"/>
      <c r="QGL177" s="175"/>
      <c r="QGM177" s="175"/>
      <c r="QGN177" s="175"/>
      <c r="QGO177" s="175"/>
      <c r="QGP177" s="175"/>
      <c r="QGQ177" s="175"/>
      <c r="QGR177" s="175"/>
      <c r="QGS177" s="175"/>
      <c r="QGT177" s="175"/>
      <c r="QGU177" s="175"/>
      <c r="QGV177" s="175"/>
      <c r="QGW177" s="175"/>
      <c r="QGX177" s="175"/>
      <c r="QGY177" s="175"/>
      <c r="QGZ177" s="175"/>
      <c r="QHA177" s="175"/>
      <c r="QHB177" s="175"/>
      <c r="QHC177" s="175"/>
      <c r="QHD177" s="175"/>
      <c r="QHE177" s="175"/>
      <c r="QHF177" s="175"/>
      <c r="QHG177" s="175"/>
      <c r="QHH177" s="175"/>
      <c r="QHI177" s="175"/>
      <c r="QHJ177" s="175"/>
      <c r="QHK177" s="175"/>
      <c r="QHL177" s="175"/>
      <c r="QHM177" s="175"/>
      <c r="QHN177" s="175"/>
      <c r="QHO177" s="175"/>
      <c r="QHP177" s="175"/>
      <c r="QHQ177" s="175"/>
      <c r="QHR177" s="175"/>
      <c r="QHS177" s="175"/>
      <c r="QHT177" s="175"/>
      <c r="QHU177" s="175"/>
      <c r="QHV177" s="175"/>
      <c r="QHW177" s="175"/>
      <c r="QHX177" s="175"/>
      <c r="QHY177" s="175"/>
      <c r="QHZ177" s="175"/>
      <c r="QIA177" s="175"/>
      <c r="QIB177" s="175"/>
      <c r="QIC177" s="175"/>
      <c r="QID177" s="175"/>
      <c r="QIE177" s="175"/>
      <c r="QIF177" s="175"/>
      <c r="QIG177" s="175"/>
      <c r="QIH177" s="175"/>
      <c r="QII177" s="175"/>
      <c r="QIJ177" s="175"/>
      <c r="QIK177" s="175"/>
      <c r="QIL177" s="175"/>
      <c r="QIM177" s="175"/>
      <c r="QIN177" s="175"/>
      <c r="QIO177" s="175"/>
      <c r="QIP177" s="175"/>
      <c r="QIQ177" s="175"/>
      <c r="QIR177" s="175"/>
      <c r="QIS177" s="175"/>
      <c r="QIT177" s="175"/>
      <c r="QIU177" s="175"/>
      <c r="QIV177" s="175"/>
      <c r="QIW177" s="175"/>
      <c r="QIX177" s="175"/>
      <c r="QIY177" s="175"/>
      <c r="QIZ177" s="175"/>
      <c r="QJA177" s="175"/>
      <c r="QJB177" s="175"/>
      <c r="QJC177" s="175"/>
      <c r="QJD177" s="175"/>
      <c r="QJE177" s="175"/>
      <c r="QJF177" s="175"/>
      <c r="QJG177" s="175"/>
      <c r="QJH177" s="175"/>
      <c r="QJI177" s="175"/>
      <c r="QJJ177" s="175"/>
      <c r="QJK177" s="175"/>
      <c r="QJL177" s="175"/>
      <c r="QJM177" s="175"/>
      <c r="QJN177" s="175"/>
      <c r="QJO177" s="175"/>
      <c r="QJP177" s="175"/>
      <c r="QJQ177" s="175"/>
      <c r="QJR177" s="175"/>
      <c r="QJS177" s="175"/>
      <c r="QJT177" s="175"/>
      <c r="QJU177" s="175"/>
      <c r="QJV177" s="175"/>
      <c r="QJW177" s="175"/>
      <c r="QJX177" s="175"/>
      <c r="QJY177" s="175"/>
      <c r="QJZ177" s="175"/>
      <c r="QKA177" s="175"/>
      <c r="QKB177" s="175"/>
      <c r="QKC177" s="175"/>
      <c r="QKD177" s="175"/>
      <c r="QKE177" s="175"/>
      <c r="QKF177" s="175"/>
      <c r="QKG177" s="175"/>
      <c r="QKH177" s="175"/>
      <c r="QKI177" s="175"/>
      <c r="QKJ177" s="175"/>
      <c r="QKK177" s="175"/>
      <c r="QKL177" s="175"/>
      <c r="QKM177" s="175"/>
      <c r="QKN177" s="175"/>
      <c r="QKO177" s="175"/>
      <c r="QKP177" s="175"/>
      <c r="QKQ177" s="175"/>
      <c r="QKR177" s="175"/>
      <c r="QKS177" s="175"/>
      <c r="QKT177" s="175"/>
      <c r="QKU177" s="175"/>
      <c r="QKV177" s="175"/>
      <c r="QKW177" s="175"/>
      <c r="QKX177" s="175"/>
      <c r="QKY177" s="175"/>
      <c r="QKZ177" s="175"/>
      <c r="QLA177" s="175"/>
      <c r="QLB177" s="175"/>
      <c r="QLC177" s="175"/>
      <c r="QLD177" s="175"/>
      <c r="QLE177" s="175"/>
      <c r="QLF177" s="175"/>
      <c r="QLG177" s="175"/>
      <c r="QLH177" s="175"/>
      <c r="QLI177" s="175"/>
      <c r="QLJ177" s="175"/>
      <c r="QLK177" s="175"/>
      <c r="QLL177" s="175"/>
      <c r="QLM177" s="175"/>
      <c r="QLN177" s="175"/>
      <c r="QLO177" s="175"/>
      <c r="QLP177" s="175"/>
      <c r="QLQ177" s="175"/>
      <c r="QLR177" s="175"/>
      <c r="QLS177" s="175"/>
      <c r="QLT177" s="175"/>
      <c r="QLU177" s="175"/>
      <c r="QLV177" s="175"/>
      <c r="QLW177" s="175"/>
      <c r="QLX177" s="175"/>
      <c r="QLY177" s="175"/>
      <c r="QLZ177" s="175"/>
      <c r="QMA177" s="175"/>
      <c r="QMB177" s="175"/>
      <c r="QMC177" s="175"/>
      <c r="QMD177" s="175"/>
      <c r="QME177" s="175"/>
      <c r="QMF177" s="175"/>
      <c r="QMG177" s="175"/>
      <c r="QMH177" s="175"/>
      <c r="QMI177" s="175"/>
      <c r="QMJ177" s="175"/>
      <c r="QMK177" s="175"/>
      <c r="QML177" s="175"/>
      <c r="QMM177" s="175"/>
      <c r="QMN177" s="175"/>
      <c r="QMO177" s="175"/>
      <c r="QMP177" s="175"/>
      <c r="QMQ177" s="175"/>
      <c r="QMR177" s="175"/>
      <c r="QMS177" s="175"/>
      <c r="QMT177" s="175"/>
      <c r="QMU177" s="175"/>
      <c r="QMV177" s="175"/>
      <c r="QMW177" s="175"/>
      <c r="QMX177" s="175"/>
      <c r="QMY177" s="175"/>
      <c r="QMZ177" s="175"/>
      <c r="QNA177" s="175"/>
      <c r="QNB177" s="175"/>
      <c r="QNC177" s="175"/>
      <c r="QND177" s="175"/>
      <c r="QNE177" s="175"/>
      <c r="QNF177" s="175"/>
      <c r="QNG177" s="175"/>
      <c r="QNH177" s="175"/>
      <c r="QNI177" s="175"/>
      <c r="QNJ177" s="175"/>
      <c r="QNK177" s="175"/>
      <c r="QNL177" s="175"/>
      <c r="QNM177" s="175"/>
      <c r="QNN177" s="175"/>
      <c r="QNO177" s="175"/>
      <c r="QNP177" s="175"/>
      <c r="QNQ177" s="175"/>
      <c r="QNR177" s="175"/>
      <c r="QNS177" s="175"/>
      <c r="QNT177" s="175"/>
      <c r="QNU177" s="175"/>
      <c r="QNV177" s="175"/>
      <c r="QNW177" s="175"/>
      <c r="QNX177" s="175"/>
      <c r="QNY177" s="175"/>
      <c r="QNZ177" s="175"/>
      <c r="QOA177" s="175"/>
      <c r="QOB177" s="175"/>
      <c r="QOC177" s="175"/>
      <c r="QOD177" s="175"/>
      <c r="QOE177" s="175"/>
      <c r="QOF177" s="175"/>
      <c r="QOG177" s="175"/>
      <c r="QOH177" s="175"/>
      <c r="QOI177" s="175"/>
      <c r="QOJ177" s="175"/>
      <c r="QOK177" s="175"/>
      <c r="QOL177" s="175"/>
      <c r="QOM177" s="175"/>
      <c r="QON177" s="175"/>
      <c r="QOO177" s="175"/>
      <c r="QOP177" s="175"/>
      <c r="QOQ177" s="175"/>
      <c r="QOR177" s="175"/>
      <c r="QOS177" s="175"/>
      <c r="QOT177" s="175"/>
      <c r="QOU177" s="175"/>
      <c r="QOV177" s="175"/>
      <c r="QOW177" s="175"/>
      <c r="QOX177" s="175"/>
      <c r="QOY177" s="175"/>
      <c r="QOZ177" s="175"/>
      <c r="QPA177" s="175"/>
      <c r="QPB177" s="175"/>
      <c r="QPC177" s="175"/>
      <c r="QPD177" s="175"/>
      <c r="QPE177" s="175"/>
      <c r="QPF177" s="175"/>
      <c r="QPG177" s="175"/>
      <c r="QPH177" s="175"/>
      <c r="QPI177" s="175"/>
      <c r="QPJ177" s="175"/>
      <c r="QPK177" s="175"/>
      <c r="QPL177" s="175"/>
      <c r="QPM177" s="175"/>
      <c r="QPN177" s="175"/>
      <c r="QPO177" s="175"/>
      <c r="QPP177" s="175"/>
      <c r="QPQ177" s="175"/>
      <c r="QPR177" s="175"/>
      <c r="QPS177" s="175"/>
      <c r="QPT177" s="175"/>
      <c r="QPU177" s="175"/>
      <c r="QPV177" s="175"/>
      <c r="QPW177" s="175"/>
      <c r="QPX177" s="175"/>
      <c r="QPY177" s="175"/>
      <c r="QPZ177" s="175"/>
      <c r="QQA177" s="175"/>
      <c r="QQB177" s="175"/>
      <c r="QQC177" s="175"/>
      <c r="QQD177" s="175"/>
      <c r="QQE177" s="175"/>
      <c r="QQF177" s="175"/>
      <c r="QQG177" s="175"/>
      <c r="QQH177" s="175"/>
      <c r="QQI177" s="175"/>
      <c r="QQJ177" s="175"/>
      <c r="QQK177" s="175"/>
      <c r="QQL177" s="175"/>
      <c r="QQM177" s="175"/>
      <c r="QQN177" s="175"/>
      <c r="QQO177" s="175"/>
      <c r="QQP177" s="175"/>
      <c r="QQQ177" s="175"/>
      <c r="QQR177" s="175"/>
      <c r="QQS177" s="175"/>
      <c r="QQT177" s="175"/>
      <c r="QQU177" s="175"/>
      <c r="QQV177" s="175"/>
      <c r="QQW177" s="175"/>
      <c r="QQX177" s="175"/>
      <c r="QQY177" s="175"/>
      <c r="QQZ177" s="175"/>
      <c r="QRA177" s="175"/>
      <c r="QRB177" s="175"/>
      <c r="QRC177" s="175"/>
      <c r="QRD177" s="175"/>
      <c r="QRE177" s="175"/>
      <c r="QRF177" s="175"/>
      <c r="QRG177" s="175"/>
      <c r="QRH177" s="175"/>
      <c r="QRI177" s="175"/>
      <c r="QRJ177" s="175"/>
      <c r="QRK177" s="175"/>
      <c r="QRL177" s="175"/>
      <c r="QRM177" s="175"/>
      <c r="QRN177" s="175"/>
      <c r="QRO177" s="175"/>
      <c r="QRP177" s="175"/>
      <c r="QRQ177" s="175"/>
      <c r="QRR177" s="175"/>
      <c r="QRS177" s="175"/>
      <c r="QRT177" s="175"/>
      <c r="QRU177" s="175"/>
      <c r="QRV177" s="175"/>
      <c r="QRW177" s="175"/>
      <c r="QRX177" s="175"/>
      <c r="QRY177" s="175"/>
      <c r="QRZ177" s="175"/>
      <c r="QSA177" s="175"/>
      <c r="QSB177" s="175"/>
      <c r="QSC177" s="175"/>
      <c r="QSD177" s="175"/>
      <c r="QSE177" s="175"/>
      <c r="QSF177" s="175"/>
      <c r="QSG177" s="175"/>
      <c r="QSH177" s="175"/>
      <c r="QSI177" s="175"/>
      <c r="QSJ177" s="175"/>
      <c r="QSK177" s="175"/>
      <c r="QSL177" s="175"/>
      <c r="QSM177" s="175"/>
      <c r="QSN177" s="175"/>
      <c r="QSO177" s="175"/>
      <c r="QSP177" s="175"/>
      <c r="QSQ177" s="175"/>
      <c r="QSR177" s="175"/>
      <c r="QSS177" s="175"/>
      <c r="QST177" s="175"/>
      <c r="QSU177" s="175"/>
      <c r="QSV177" s="175"/>
      <c r="QSW177" s="175"/>
      <c r="QSX177" s="175"/>
      <c r="QSY177" s="175"/>
      <c r="QSZ177" s="175"/>
      <c r="QTA177" s="175"/>
      <c r="QTB177" s="175"/>
      <c r="QTC177" s="175"/>
      <c r="QTD177" s="175"/>
      <c r="QTE177" s="175"/>
      <c r="QTF177" s="175"/>
      <c r="QTG177" s="175"/>
      <c r="QTH177" s="175"/>
      <c r="QTI177" s="175"/>
      <c r="QTJ177" s="175"/>
      <c r="QTK177" s="175"/>
      <c r="QTL177" s="175"/>
      <c r="QTM177" s="175"/>
      <c r="QTN177" s="175"/>
      <c r="QTO177" s="175"/>
      <c r="QTP177" s="175"/>
      <c r="QTQ177" s="175"/>
      <c r="QTR177" s="175"/>
      <c r="QTS177" s="175"/>
      <c r="QTT177" s="175"/>
      <c r="QTU177" s="175"/>
      <c r="QTV177" s="175"/>
      <c r="QTW177" s="175"/>
      <c r="QTX177" s="175"/>
      <c r="QTY177" s="175"/>
      <c r="QTZ177" s="175"/>
      <c r="QUA177" s="175"/>
      <c r="QUB177" s="175"/>
      <c r="QUC177" s="175"/>
      <c r="QUD177" s="175"/>
      <c r="QUE177" s="175"/>
      <c r="QUF177" s="175"/>
      <c r="QUG177" s="175"/>
      <c r="QUH177" s="175"/>
      <c r="QUI177" s="175"/>
      <c r="QUJ177" s="175"/>
      <c r="QUK177" s="175"/>
      <c r="QUL177" s="175"/>
      <c r="QUM177" s="175"/>
      <c r="QUN177" s="175"/>
      <c r="QUO177" s="175"/>
      <c r="QUP177" s="175"/>
      <c r="QUQ177" s="175"/>
      <c r="QUR177" s="175"/>
      <c r="QUS177" s="175"/>
      <c r="QUT177" s="175"/>
      <c r="QUU177" s="175"/>
      <c r="QUV177" s="175"/>
      <c r="QUW177" s="175"/>
      <c r="QUX177" s="175"/>
      <c r="QUY177" s="175"/>
      <c r="QUZ177" s="175"/>
      <c r="QVA177" s="175"/>
      <c r="QVB177" s="175"/>
      <c r="QVC177" s="175"/>
      <c r="QVD177" s="175"/>
      <c r="QVE177" s="175"/>
      <c r="QVF177" s="175"/>
      <c r="QVG177" s="175"/>
      <c r="QVH177" s="175"/>
      <c r="QVI177" s="175"/>
      <c r="QVJ177" s="175"/>
      <c r="QVK177" s="175"/>
      <c r="QVL177" s="175"/>
      <c r="QVM177" s="175"/>
      <c r="QVN177" s="175"/>
      <c r="QVO177" s="175"/>
      <c r="QVP177" s="175"/>
      <c r="QVQ177" s="175"/>
      <c r="QVR177" s="175"/>
      <c r="QVS177" s="175"/>
      <c r="QVT177" s="175"/>
      <c r="QVU177" s="175"/>
      <c r="QVV177" s="175"/>
      <c r="QVW177" s="175"/>
      <c r="QVX177" s="175"/>
      <c r="QVY177" s="175"/>
      <c r="QVZ177" s="175"/>
      <c r="QWA177" s="175"/>
      <c r="QWB177" s="175"/>
      <c r="QWC177" s="175"/>
      <c r="QWD177" s="175"/>
      <c r="QWE177" s="175"/>
      <c r="QWF177" s="175"/>
      <c r="QWG177" s="175"/>
      <c r="QWH177" s="175"/>
      <c r="QWI177" s="175"/>
      <c r="QWJ177" s="175"/>
      <c r="QWK177" s="175"/>
      <c r="QWL177" s="175"/>
      <c r="QWM177" s="175"/>
      <c r="QWN177" s="175"/>
      <c r="QWO177" s="175"/>
      <c r="QWP177" s="175"/>
      <c r="QWQ177" s="175"/>
      <c r="QWR177" s="175"/>
      <c r="QWS177" s="175"/>
      <c r="QWT177" s="175"/>
      <c r="QWU177" s="175"/>
      <c r="QWV177" s="175"/>
      <c r="QWW177" s="175"/>
      <c r="QWX177" s="175"/>
      <c r="QWY177" s="175"/>
      <c r="QWZ177" s="175"/>
      <c r="QXA177" s="175"/>
      <c r="QXB177" s="175"/>
      <c r="QXC177" s="175"/>
      <c r="QXD177" s="175"/>
      <c r="QXE177" s="175"/>
      <c r="QXF177" s="175"/>
      <c r="QXG177" s="175"/>
      <c r="QXH177" s="175"/>
      <c r="QXI177" s="175"/>
      <c r="QXJ177" s="175"/>
      <c r="QXK177" s="175"/>
      <c r="QXL177" s="175"/>
      <c r="QXM177" s="175"/>
      <c r="QXN177" s="175"/>
      <c r="QXO177" s="175"/>
      <c r="QXP177" s="175"/>
      <c r="QXQ177" s="175"/>
      <c r="QXR177" s="175"/>
      <c r="QXS177" s="175"/>
      <c r="QXT177" s="175"/>
      <c r="QXU177" s="175"/>
      <c r="QXV177" s="175"/>
      <c r="QXW177" s="175"/>
      <c r="QXX177" s="175"/>
      <c r="QXY177" s="175"/>
      <c r="QXZ177" s="175"/>
      <c r="QYA177" s="175"/>
      <c r="QYB177" s="175"/>
      <c r="QYC177" s="175"/>
      <c r="QYD177" s="175"/>
      <c r="QYE177" s="175"/>
      <c r="QYF177" s="175"/>
      <c r="QYG177" s="175"/>
      <c r="QYH177" s="175"/>
      <c r="QYI177" s="175"/>
      <c r="QYJ177" s="175"/>
      <c r="QYK177" s="175"/>
      <c r="QYL177" s="175"/>
      <c r="QYM177" s="175"/>
      <c r="QYN177" s="175"/>
      <c r="QYO177" s="175"/>
      <c r="QYP177" s="175"/>
      <c r="QYQ177" s="175"/>
      <c r="QYR177" s="175"/>
      <c r="QYS177" s="175"/>
      <c r="QYT177" s="175"/>
      <c r="QYU177" s="175"/>
      <c r="QYV177" s="175"/>
      <c r="QYW177" s="175"/>
      <c r="QYX177" s="175"/>
      <c r="QYY177" s="175"/>
      <c r="QYZ177" s="175"/>
      <c r="QZA177" s="175"/>
      <c r="QZB177" s="175"/>
      <c r="QZC177" s="175"/>
      <c r="QZD177" s="175"/>
      <c r="QZE177" s="175"/>
      <c r="QZF177" s="175"/>
      <c r="QZG177" s="175"/>
      <c r="QZH177" s="175"/>
      <c r="QZI177" s="175"/>
      <c r="QZJ177" s="175"/>
      <c r="QZK177" s="175"/>
      <c r="QZL177" s="175"/>
      <c r="QZM177" s="175"/>
      <c r="QZN177" s="175"/>
      <c r="QZO177" s="175"/>
      <c r="QZP177" s="175"/>
      <c r="QZQ177" s="175"/>
      <c r="QZR177" s="175"/>
      <c r="QZS177" s="175"/>
      <c r="QZT177" s="175"/>
      <c r="QZU177" s="175"/>
      <c r="QZV177" s="175"/>
      <c r="QZW177" s="175"/>
      <c r="QZX177" s="175"/>
      <c r="QZY177" s="175"/>
      <c r="QZZ177" s="175"/>
      <c r="RAA177" s="175"/>
      <c r="RAB177" s="175"/>
      <c r="RAC177" s="175"/>
      <c r="RAD177" s="175"/>
      <c r="RAE177" s="175"/>
      <c r="RAF177" s="175"/>
      <c r="RAG177" s="175"/>
      <c r="RAH177" s="175"/>
      <c r="RAI177" s="175"/>
      <c r="RAJ177" s="175"/>
      <c r="RAK177" s="175"/>
      <c r="RAL177" s="175"/>
      <c r="RAM177" s="175"/>
      <c r="RAN177" s="175"/>
      <c r="RAO177" s="175"/>
      <c r="RAP177" s="175"/>
      <c r="RAQ177" s="175"/>
      <c r="RAR177" s="175"/>
      <c r="RAS177" s="175"/>
      <c r="RAT177" s="175"/>
      <c r="RAU177" s="175"/>
      <c r="RAV177" s="175"/>
      <c r="RAW177" s="175"/>
      <c r="RAX177" s="175"/>
      <c r="RAY177" s="175"/>
      <c r="RAZ177" s="175"/>
      <c r="RBA177" s="175"/>
      <c r="RBB177" s="175"/>
      <c r="RBC177" s="175"/>
      <c r="RBD177" s="175"/>
      <c r="RBE177" s="175"/>
      <c r="RBF177" s="175"/>
      <c r="RBG177" s="175"/>
      <c r="RBH177" s="175"/>
      <c r="RBI177" s="175"/>
      <c r="RBJ177" s="175"/>
      <c r="RBK177" s="175"/>
      <c r="RBL177" s="175"/>
      <c r="RBM177" s="175"/>
      <c r="RBN177" s="175"/>
      <c r="RBO177" s="175"/>
      <c r="RBP177" s="175"/>
      <c r="RBQ177" s="175"/>
      <c r="RBR177" s="175"/>
      <c r="RBS177" s="175"/>
      <c r="RBT177" s="175"/>
      <c r="RBU177" s="175"/>
      <c r="RBV177" s="175"/>
      <c r="RBW177" s="175"/>
      <c r="RBX177" s="175"/>
      <c r="RBY177" s="175"/>
      <c r="RBZ177" s="175"/>
      <c r="RCA177" s="175"/>
      <c r="RCB177" s="175"/>
      <c r="RCC177" s="175"/>
      <c r="RCD177" s="175"/>
      <c r="RCE177" s="175"/>
      <c r="RCF177" s="175"/>
      <c r="RCG177" s="175"/>
      <c r="RCH177" s="175"/>
      <c r="RCI177" s="175"/>
      <c r="RCJ177" s="175"/>
      <c r="RCK177" s="175"/>
      <c r="RCL177" s="175"/>
      <c r="RCM177" s="175"/>
      <c r="RCN177" s="175"/>
      <c r="RCO177" s="175"/>
      <c r="RCP177" s="175"/>
      <c r="RCQ177" s="175"/>
      <c r="RCR177" s="175"/>
      <c r="RCS177" s="175"/>
      <c r="RCT177" s="175"/>
      <c r="RCU177" s="175"/>
      <c r="RCV177" s="175"/>
      <c r="RCW177" s="175"/>
      <c r="RCX177" s="175"/>
      <c r="RCY177" s="175"/>
      <c r="RCZ177" s="175"/>
      <c r="RDA177" s="175"/>
      <c r="RDB177" s="175"/>
      <c r="RDC177" s="175"/>
      <c r="RDD177" s="175"/>
      <c r="RDE177" s="175"/>
      <c r="RDF177" s="175"/>
      <c r="RDG177" s="175"/>
      <c r="RDH177" s="175"/>
      <c r="RDI177" s="175"/>
      <c r="RDJ177" s="175"/>
      <c r="RDK177" s="175"/>
      <c r="RDL177" s="175"/>
      <c r="RDM177" s="175"/>
      <c r="RDN177" s="175"/>
      <c r="RDO177" s="175"/>
      <c r="RDP177" s="175"/>
      <c r="RDQ177" s="175"/>
      <c r="RDR177" s="175"/>
      <c r="RDS177" s="175"/>
      <c r="RDT177" s="175"/>
      <c r="RDU177" s="175"/>
      <c r="RDV177" s="175"/>
      <c r="RDW177" s="175"/>
      <c r="RDX177" s="175"/>
      <c r="RDY177" s="175"/>
      <c r="RDZ177" s="175"/>
      <c r="REA177" s="175"/>
      <c r="REB177" s="175"/>
      <c r="REC177" s="175"/>
      <c r="RED177" s="175"/>
      <c r="REE177" s="175"/>
      <c r="REF177" s="175"/>
      <c r="REG177" s="175"/>
      <c r="REH177" s="175"/>
      <c r="REI177" s="175"/>
      <c r="REJ177" s="175"/>
      <c r="REK177" s="175"/>
      <c r="REL177" s="175"/>
      <c r="REM177" s="175"/>
      <c r="REN177" s="175"/>
      <c r="REO177" s="175"/>
      <c r="REP177" s="175"/>
      <c r="REQ177" s="175"/>
      <c r="RER177" s="175"/>
      <c r="RES177" s="175"/>
      <c r="RET177" s="175"/>
      <c r="REU177" s="175"/>
      <c r="REV177" s="175"/>
      <c r="REW177" s="175"/>
      <c r="REX177" s="175"/>
      <c r="REY177" s="175"/>
      <c r="REZ177" s="175"/>
      <c r="RFA177" s="175"/>
      <c r="RFB177" s="175"/>
      <c r="RFC177" s="175"/>
      <c r="RFD177" s="175"/>
      <c r="RFE177" s="175"/>
      <c r="RFF177" s="175"/>
      <c r="RFG177" s="175"/>
      <c r="RFH177" s="175"/>
      <c r="RFI177" s="175"/>
      <c r="RFJ177" s="175"/>
      <c r="RFK177" s="175"/>
      <c r="RFL177" s="175"/>
      <c r="RFM177" s="175"/>
      <c r="RFN177" s="175"/>
      <c r="RFO177" s="175"/>
      <c r="RFP177" s="175"/>
      <c r="RFQ177" s="175"/>
      <c r="RFR177" s="175"/>
      <c r="RFS177" s="175"/>
      <c r="RFT177" s="175"/>
      <c r="RFU177" s="175"/>
      <c r="RFV177" s="175"/>
      <c r="RFW177" s="175"/>
      <c r="RFX177" s="175"/>
      <c r="RFY177" s="175"/>
      <c r="RFZ177" s="175"/>
      <c r="RGA177" s="175"/>
      <c r="RGB177" s="175"/>
      <c r="RGC177" s="175"/>
      <c r="RGD177" s="175"/>
      <c r="RGE177" s="175"/>
      <c r="RGF177" s="175"/>
      <c r="RGG177" s="175"/>
      <c r="RGH177" s="175"/>
      <c r="RGI177" s="175"/>
      <c r="RGJ177" s="175"/>
      <c r="RGK177" s="175"/>
      <c r="RGL177" s="175"/>
      <c r="RGM177" s="175"/>
      <c r="RGN177" s="175"/>
      <c r="RGO177" s="175"/>
      <c r="RGP177" s="175"/>
      <c r="RGQ177" s="175"/>
      <c r="RGR177" s="175"/>
      <c r="RGS177" s="175"/>
      <c r="RGT177" s="175"/>
      <c r="RGU177" s="175"/>
      <c r="RGV177" s="175"/>
      <c r="RGW177" s="175"/>
      <c r="RGX177" s="175"/>
      <c r="RGY177" s="175"/>
      <c r="RGZ177" s="175"/>
      <c r="RHA177" s="175"/>
      <c r="RHB177" s="175"/>
      <c r="RHC177" s="175"/>
      <c r="RHD177" s="175"/>
      <c r="RHE177" s="175"/>
      <c r="RHF177" s="175"/>
      <c r="RHG177" s="175"/>
      <c r="RHH177" s="175"/>
      <c r="RHI177" s="175"/>
      <c r="RHJ177" s="175"/>
      <c r="RHK177" s="175"/>
      <c r="RHL177" s="175"/>
      <c r="RHM177" s="175"/>
      <c r="RHN177" s="175"/>
      <c r="RHO177" s="175"/>
      <c r="RHP177" s="175"/>
      <c r="RHQ177" s="175"/>
      <c r="RHR177" s="175"/>
      <c r="RHS177" s="175"/>
      <c r="RHT177" s="175"/>
      <c r="RHU177" s="175"/>
      <c r="RHV177" s="175"/>
      <c r="RHW177" s="175"/>
      <c r="RHX177" s="175"/>
      <c r="RHY177" s="175"/>
      <c r="RHZ177" s="175"/>
      <c r="RIA177" s="175"/>
      <c r="RIB177" s="175"/>
      <c r="RIC177" s="175"/>
      <c r="RID177" s="175"/>
      <c r="RIE177" s="175"/>
      <c r="RIF177" s="175"/>
      <c r="RIG177" s="175"/>
      <c r="RIH177" s="175"/>
      <c r="RII177" s="175"/>
      <c r="RIJ177" s="175"/>
      <c r="RIK177" s="175"/>
      <c r="RIL177" s="175"/>
      <c r="RIM177" s="175"/>
      <c r="RIN177" s="175"/>
      <c r="RIO177" s="175"/>
      <c r="RIP177" s="175"/>
      <c r="RIQ177" s="175"/>
      <c r="RIR177" s="175"/>
      <c r="RIS177" s="175"/>
      <c r="RIT177" s="175"/>
      <c r="RIU177" s="175"/>
      <c r="RIV177" s="175"/>
      <c r="RIW177" s="175"/>
      <c r="RIX177" s="175"/>
      <c r="RIY177" s="175"/>
      <c r="RIZ177" s="175"/>
      <c r="RJA177" s="175"/>
      <c r="RJB177" s="175"/>
      <c r="RJC177" s="175"/>
      <c r="RJD177" s="175"/>
      <c r="RJE177" s="175"/>
      <c r="RJF177" s="175"/>
      <c r="RJG177" s="175"/>
      <c r="RJH177" s="175"/>
      <c r="RJI177" s="175"/>
      <c r="RJJ177" s="175"/>
      <c r="RJK177" s="175"/>
      <c r="RJL177" s="175"/>
      <c r="RJM177" s="175"/>
      <c r="RJN177" s="175"/>
      <c r="RJO177" s="175"/>
      <c r="RJP177" s="175"/>
      <c r="RJQ177" s="175"/>
      <c r="RJR177" s="175"/>
      <c r="RJS177" s="175"/>
      <c r="RJT177" s="175"/>
      <c r="RJU177" s="175"/>
      <c r="RJV177" s="175"/>
      <c r="RJW177" s="175"/>
      <c r="RJX177" s="175"/>
      <c r="RJY177" s="175"/>
      <c r="RJZ177" s="175"/>
      <c r="RKA177" s="175"/>
      <c r="RKB177" s="175"/>
      <c r="RKC177" s="175"/>
      <c r="RKD177" s="175"/>
      <c r="RKE177" s="175"/>
      <c r="RKF177" s="175"/>
      <c r="RKG177" s="175"/>
      <c r="RKH177" s="175"/>
      <c r="RKI177" s="175"/>
      <c r="RKJ177" s="175"/>
      <c r="RKK177" s="175"/>
      <c r="RKL177" s="175"/>
      <c r="RKM177" s="175"/>
      <c r="RKN177" s="175"/>
      <c r="RKO177" s="175"/>
      <c r="RKP177" s="175"/>
      <c r="RKQ177" s="175"/>
      <c r="RKR177" s="175"/>
      <c r="RKS177" s="175"/>
      <c r="RKT177" s="175"/>
      <c r="RKU177" s="175"/>
      <c r="RKV177" s="175"/>
      <c r="RKW177" s="175"/>
      <c r="RKX177" s="175"/>
      <c r="RKY177" s="175"/>
      <c r="RKZ177" s="175"/>
      <c r="RLA177" s="175"/>
      <c r="RLB177" s="175"/>
      <c r="RLC177" s="175"/>
      <c r="RLD177" s="175"/>
      <c r="RLE177" s="175"/>
      <c r="RLF177" s="175"/>
      <c r="RLG177" s="175"/>
      <c r="RLH177" s="175"/>
      <c r="RLI177" s="175"/>
      <c r="RLJ177" s="175"/>
      <c r="RLK177" s="175"/>
      <c r="RLL177" s="175"/>
      <c r="RLM177" s="175"/>
      <c r="RLN177" s="175"/>
      <c r="RLO177" s="175"/>
      <c r="RLP177" s="175"/>
      <c r="RLQ177" s="175"/>
      <c r="RLR177" s="175"/>
      <c r="RLS177" s="175"/>
      <c r="RLT177" s="175"/>
      <c r="RLU177" s="175"/>
      <c r="RLV177" s="175"/>
      <c r="RLW177" s="175"/>
      <c r="RLX177" s="175"/>
      <c r="RLY177" s="175"/>
      <c r="RLZ177" s="175"/>
      <c r="RMA177" s="175"/>
      <c r="RMB177" s="175"/>
      <c r="RMC177" s="175"/>
      <c r="RMD177" s="175"/>
      <c r="RME177" s="175"/>
      <c r="RMF177" s="175"/>
      <c r="RMG177" s="175"/>
      <c r="RMH177" s="175"/>
      <c r="RMI177" s="175"/>
      <c r="RMJ177" s="175"/>
      <c r="RMK177" s="175"/>
      <c r="RML177" s="175"/>
      <c r="RMM177" s="175"/>
      <c r="RMN177" s="175"/>
      <c r="RMO177" s="175"/>
      <c r="RMP177" s="175"/>
      <c r="RMQ177" s="175"/>
      <c r="RMR177" s="175"/>
      <c r="RMS177" s="175"/>
      <c r="RMT177" s="175"/>
      <c r="RMU177" s="175"/>
      <c r="RMV177" s="175"/>
      <c r="RMW177" s="175"/>
      <c r="RMX177" s="175"/>
      <c r="RMY177" s="175"/>
      <c r="RMZ177" s="175"/>
      <c r="RNA177" s="175"/>
      <c r="RNB177" s="175"/>
      <c r="RNC177" s="175"/>
      <c r="RND177" s="175"/>
      <c r="RNE177" s="175"/>
      <c r="RNF177" s="175"/>
      <c r="RNG177" s="175"/>
      <c r="RNH177" s="175"/>
      <c r="RNI177" s="175"/>
      <c r="RNJ177" s="175"/>
      <c r="RNK177" s="175"/>
      <c r="RNL177" s="175"/>
      <c r="RNM177" s="175"/>
      <c r="RNN177" s="175"/>
      <c r="RNO177" s="175"/>
      <c r="RNP177" s="175"/>
      <c r="RNQ177" s="175"/>
      <c r="RNR177" s="175"/>
      <c r="RNS177" s="175"/>
      <c r="RNT177" s="175"/>
      <c r="RNU177" s="175"/>
      <c r="RNV177" s="175"/>
      <c r="RNW177" s="175"/>
      <c r="RNX177" s="175"/>
      <c r="RNY177" s="175"/>
      <c r="RNZ177" s="175"/>
      <c r="ROA177" s="175"/>
      <c r="ROB177" s="175"/>
      <c r="ROC177" s="175"/>
      <c r="ROD177" s="175"/>
      <c r="ROE177" s="175"/>
      <c r="ROF177" s="175"/>
      <c r="ROG177" s="175"/>
      <c r="ROH177" s="175"/>
      <c r="ROI177" s="175"/>
      <c r="ROJ177" s="175"/>
      <c r="ROK177" s="175"/>
      <c r="ROL177" s="175"/>
      <c r="ROM177" s="175"/>
      <c r="RON177" s="175"/>
      <c r="ROO177" s="175"/>
      <c r="ROP177" s="175"/>
      <c r="ROQ177" s="175"/>
      <c r="ROR177" s="175"/>
      <c r="ROS177" s="175"/>
      <c r="ROT177" s="175"/>
      <c r="ROU177" s="175"/>
      <c r="ROV177" s="175"/>
      <c r="ROW177" s="175"/>
      <c r="ROX177" s="175"/>
      <c r="ROY177" s="175"/>
      <c r="ROZ177" s="175"/>
      <c r="RPA177" s="175"/>
      <c r="RPB177" s="175"/>
      <c r="RPC177" s="175"/>
      <c r="RPD177" s="175"/>
      <c r="RPE177" s="175"/>
      <c r="RPF177" s="175"/>
      <c r="RPG177" s="175"/>
      <c r="RPH177" s="175"/>
      <c r="RPI177" s="175"/>
      <c r="RPJ177" s="175"/>
      <c r="RPK177" s="175"/>
      <c r="RPL177" s="175"/>
      <c r="RPM177" s="175"/>
      <c r="RPN177" s="175"/>
      <c r="RPO177" s="175"/>
      <c r="RPP177" s="175"/>
      <c r="RPQ177" s="175"/>
      <c r="RPR177" s="175"/>
      <c r="RPS177" s="175"/>
      <c r="RPT177" s="175"/>
      <c r="RPU177" s="175"/>
      <c r="RPV177" s="175"/>
      <c r="RPW177" s="175"/>
      <c r="RPX177" s="175"/>
      <c r="RPY177" s="175"/>
      <c r="RPZ177" s="175"/>
      <c r="RQA177" s="175"/>
      <c r="RQB177" s="175"/>
      <c r="RQC177" s="175"/>
      <c r="RQD177" s="175"/>
      <c r="RQE177" s="175"/>
      <c r="RQF177" s="175"/>
      <c r="RQG177" s="175"/>
      <c r="RQH177" s="175"/>
      <c r="RQI177" s="175"/>
      <c r="RQJ177" s="175"/>
      <c r="RQK177" s="175"/>
      <c r="RQL177" s="175"/>
      <c r="RQM177" s="175"/>
      <c r="RQN177" s="175"/>
      <c r="RQO177" s="175"/>
      <c r="RQP177" s="175"/>
      <c r="RQQ177" s="175"/>
      <c r="RQR177" s="175"/>
      <c r="RQS177" s="175"/>
      <c r="RQT177" s="175"/>
      <c r="RQU177" s="175"/>
      <c r="RQV177" s="175"/>
      <c r="RQW177" s="175"/>
      <c r="RQX177" s="175"/>
      <c r="RQY177" s="175"/>
      <c r="RQZ177" s="175"/>
      <c r="RRA177" s="175"/>
      <c r="RRB177" s="175"/>
      <c r="RRC177" s="175"/>
      <c r="RRD177" s="175"/>
      <c r="RRE177" s="175"/>
      <c r="RRF177" s="175"/>
      <c r="RRG177" s="175"/>
      <c r="RRH177" s="175"/>
      <c r="RRI177" s="175"/>
      <c r="RRJ177" s="175"/>
      <c r="RRK177" s="175"/>
      <c r="RRL177" s="175"/>
      <c r="RRM177" s="175"/>
      <c r="RRN177" s="175"/>
      <c r="RRO177" s="175"/>
      <c r="RRP177" s="175"/>
      <c r="RRQ177" s="175"/>
      <c r="RRR177" s="175"/>
      <c r="RRS177" s="175"/>
      <c r="RRT177" s="175"/>
      <c r="RRU177" s="175"/>
      <c r="RRV177" s="175"/>
      <c r="RRW177" s="175"/>
      <c r="RRX177" s="175"/>
      <c r="RRY177" s="175"/>
      <c r="RRZ177" s="175"/>
      <c r="RSA177" s="175"/>
      <c r="RSB177" s="175"/>
      <c r="RSC177" s="175"/>
      <c r="RSD177" s="175"/>
      <c r="RSE177" s="175"/>
      <c r="RSF177" s="175"/>
      <c r="RSG177" s="175"/>
      <c r="RSH177" s="175"/>
      <c r="RSI177" s="175"/>
      <c r="RSJ177" s="175"/>
      <c r="RSK177" s="175"/>
      <c r="RSL177" s="175"/>
      <c r="RSM177" s="175"/>
      <c r="RSN177" s="175"/>
      <c r="RSO177" s="175"/>
      <c r="RSP177" s="175"/>
      <c r="RSQ177" s="175"/>
      <c r="RSR177" s="175"/>
      <c r="RSS177" s="175"/>
      <c r="RST177" s="175"/>
      <c r="RSU177" s="175"/>
      <c r="RSV177" s="175"/>
      <c r="RSW177" s="175"/>
      <c r="RSX177" s="175"/>
      <c r="RSY177" s="175"/>
      <c r="RSZ177" s="175"/>
      <c r="RTA177" s="175"/>
      <c r="RTB177" s="175"/>
      <c r="RTC177" s="175"/>
      <c r="RTD177" s="175"/>
      <c r="RTE177" s="175"/>
      <c r="RTF177" s="175"/>
      <c r="RTG177" s="175"/>
      <c r="RTH177" s="175"/>
      <c r="RTI177" s="175"/>
      <c r="RTJ177" s="175"/>
      <c r="RTK177" s="175"/>
      <c r="RTL177" s="175"/>
      <c r="RTM177" s="175"/>
      <c r="RTN177" s="175"/>
      <c r="RTO177" s="175"/>
      <c r="RTP177" s="175"/>
      <c r="RTQ177" s="175"/>
      <c r="RTR177" s="175"/>
      <c r="RTS177" s="175"/>
      <c r="RTT177" s="175"/>
      <c r="RTU177" s="175"/>
      <c r="RTV177" s="175"/>
      <c r="RTW177" s="175"/>
      <c r="RTX177" s="175"/>
      <c r="RTY177" s="175"/>
      <c r="RTZ177" s="175"/>
      <c r="RUA177" s="175"/>
      <c r="RUB177" s="175"/>
      <c r="RUC177" s="175"/>
      <c r="RUD177" s="175"/>
      <c r="RUE177" s="175"/>
      <c r="RUF177" s="175"/>
      <c r="RUG177" s="175"/>
      <c r="RUH177" s="175"/>
      <c r="RUI177" s="175"/>
      <c r="RUJ177" s="175"/>
      <c r="RUK177" s="175"/>
      <c r="RUL177" s="175"/>
      <c r="RUM177" s="175"/>
      <c r="RUN177" s="175"/>
      <c r="RUO177" s="175"/>
      <c r="RUP177" s="175"/>
      <c r="RUQ177" s="175"/>
      <c r="RUR177" s="175"/>
      <c r="RUS177" s="175"/>
      <c r="RUT177" s="175"/>
      <c r="RUU177" s="175"/>
      <c r="RUV177" s="175"/>
      <c r="RUW177" s="175"/>
      <c r="RUX177" s="175"/>
      <c r="RUY177" s="175"/>
      <c r="RUZ177" s="175"/>
      <c r="RVA177" s="175"/>
      <c r="RVB177" s="175"/>
      <c r="RVC177" s="175"/>
      <c r="RVD177" s="175"/>
      <c r="RVE177" s="175"/>
      <c r="RVF177" s="175"/>
      <c r="RVG177" s="175"/>
      <c r="RVH177" s="175"/>
      <c r="RVI177" s="175"/>
      <c r="RVJ177" s="175"/>
      <c r="RVK177" s="175"/>
      <c r="RVL177" s="175"/>
      <c r="RVM177" s="175"/>
      <c r="RVN177" s="175"/>
      <c r="RVO177" s="175"/>
      <c r="RVP177" s="175"/>
      <c r="RVQ177" s="175"/>
      <c r="RVR177" s="175"/>
      <c r="RVS177" s="175"/>
      <c r="RVT177" s="175"/>
      <c r="RVU177" s="175"/>
      <c r="RVV177" s="175"/>
      <c r="RVW177" s="175"/>
      <c r="RVX177" s="175"/>
      <c r="RVY177" s="175"/>
      <c r="RVZ177" s="175"/>
      <c r="RWA177" s="175"/>
      <c r="RWB177" s="175"/>
      <c r="RWC177" s="175"/>
      <c r="RWD177" s="175"/>
      <c r="RWE177" s="175"/>
      <c r="RWF177" s="175"/>
      <c r="RWG177" s="175"/>
      <c r="RWH177" s="175"/>
      <c r="RWI177" s="175"/>
      <c r="RWJ177" s="175"/>
      <c r="RWK177" s="175"/>
      <c r="RWL177" s="175"/>
      <c r="RWM177" s="175"/>
      <c r="RWN177" s="175"/>
      <c r="RWO177" s="175"/>
      <c r="RWP177" s="175"/>
      <c r="RWQ177" s="175"/>
      <c r="RWR177" s="175"/>
      <c r="RWS177" s="175"/>
      <c r="RWT177" s="175"/>
      <c r="RWU177" s="175"/>
      <c r="RWV177" s="175"/>
      <c r="RWW177" s="175"/>
      <c r="RWX177" s="175"/>
      <c r="RWY177" s="175"/>
      <c r="RWZ177" s="175"/>
      <c r="RXA177" s="175"/>
      <c r="RXB177" s="175"/>
      <c r="RXC177" s="175"/>
      <c r="RXD177" s="175"/>
      <c r="RXE177" s="175"/>
      <c r="RXF177" s="175"/>
      <c r="RXG177" s="175"/>
      <c r="RXH177" s="175"/>
      <c r="RXI177" s="175"/>
      <c r="RXJ177" s="175"/>
      <c r="RXK177" s="175"/>
      <c r="RXL177" s="175"/>
      <c r="RXM177" s="175"/>
      <c r="RXN177" s="175"/>
      <c r="RXO177" s="175"/>
      <c r="RXP177" s="175"/>
      <c r="RXQ177" s="175"/>
      <c r="RXR177" s="175"/>
      <c r="RXS177" s="175"/>
      <c r="RXT177" s="175"/>
      <c r="RXU177" s="175"/>
      <c r="RXV177" s="175"/>
      <c r="RXW177" s="175"/>
      <c r="RXX177" s="175"/>
      <c r="RXY177" s="175"/>
      <c r="RXZ177" s="175"/>
      <c r="RYA177" s="175"/>
      <c r="RYB177" s="175"/>
      <c r="RYC177" s="175"/>
      <c r="RYD177" s="175"/>
      <c r="RYE177" s="175"/>
      <c r="RYF177" s="175"/>
      <c r="RYG177" s="175"/>
      <c r="RYH177" s="175"/>
      <c r="RYI177" s="175"/>
      <c r="RYJ177" s="175"/>
      <c r="RYK177" s="175"/>
      <c r="RYL177" s="175"/>
      <c r="RYM177" s="175"/>
      <c r="RYN177" s="175"/>
      <c r="RYO177" s="175"/>
      <c r="RYP177" s="175"/>
      <c r="RYQ177" s="175"/>
      <c r="RYR177" s="175"/>
      <c r="RYS177" s="175"/>
      <c r="RYT177" s="175"/>
      <c r="RYU177" s="175"/>
      <c r="RYV177" s="175"/>
      <c r="RYW177" s="175"/>
      <c r="RYX177" s="175"/>
      <c r="RYY177" s="175"/>
      <c r="RYZ177" s="175"/>
      <c r="RZA177" s="175"/>
      <c r="RZB177" s="175"/>
      <c r="RZC177" s="175"/>
      <c r="RZD177" s="175"/>
      <c r="RZE177" s="175"/>
      <c r="RZF177" s="175"/>
      <c r="RZG177" s="175"/>
      <c r="RZH177" s="175"/>
      <c r="RZI177" s="175"/>
      <c r="RZJ177" s="175"/>
      <c r="RZK177" s="175"/>
      <c r="RZL177" s="175"/>
      <c r="RZM177" s="175"/>
      <c r="RZN177" s="175"/>
      <c r="RZO177" s="175"/>
      <c r="RZP177" s="175"/>
      <c r="RZQ177" s="175"/>
      <c r="RZR177" s="175"/>
      <c r="RZS177" s="175"/>
      <c r="RZT177" s="175"/>
      <c r="RZU177" s="175"/>
      <c r="RZV177" s="175"/>
      <c r="RZW177" s="175"/>
      <c r="RZX177" s="175"/>
      <c r="RZY177" s="175"/>
      <c r="RZZ177" s="175"/>
      <c r="SAA177" s="175"/>
      <c r="SAB177" s="175"/>
      <c r="SAC177" s="175"/>
      <c r="SAD177" s="175"/>
      <c r="SAE177" s="175"/>
      <c r="SAF177" s="175"/>
      <c r="SAG177" s="175"/>
      <c r="SAH177" s="175"/>
      <c r="SAI177" s="175"/>
      <c r="SAJ177" s="175"/>
      <c r="SAK177" s="175"/>
      <c r="SAL177" s="175"/>
      <c r="SAM177" s="175"/>
      <c r="SAN177" s="175"/>
      <c r="SAO177" s="175"/>
      <c r="SAP177" s="175"/>
      <c r="SAQ177" s="175"/>
      <c r="SAR177" s="175"/>
      <c r="SAS177" s="175"/>
      <c r="SAT177" s="175"/>
      <c r="SAU177" s="175"/>
      <c r="SAV177" s="175"/>
      <c r="SAW177" s="175"/>
      <c r="SAX177" s="175"/>
      <c r="SAY177" s="175"/>
      <c r="SAZ177" s="175"/>
      <c r="SBA177" s="175"/>
      <c r="SBB177" s="175"/>
      <c r="SBC177" s="175"/>
      <c r="SBD177" s="175"/>
      <c r="SBE177" s="175"/>
      <c r="SBF177" s="175"/>
      <c r="SBG177" s="175"/>
      <c r="SBH177" s="175"/>
      <c r="SBI177" s="175"/>
      <c r="SBJ177" s="175"/>
      <c r="SBK177" s="175"/>
      <c r="SBL177" s="175"/>
      <c r="SBM177" s="175"/>
      <c r="SBN177" s="175"/>
      <c r="SBO177" s="175"/>
      <c r="SBP177" s="175"/>
      <c r="SBQ177" s="175"/>
      <c r="SBR177" s="175"/>
      <c r="SBS177" s="175"/>
      <c r="SBT177" s="175"/>
      <c r="SBU177" s="175"/>
      <c r="SBV177" s="175"/>
      <c r="SBW177" s="175"/>
      <c r="SBX177" s="175"/>
      <c r="SBY177" s="175"/>
      <c r="SBZ177" s="175"/>
      <c r="SCA177" s="175"/>
      <c r="SCB177" s="175"/>
      <c r="SCC177" s="175"/>
      <c r="SCD177" s="175"/>
      <c r="SCE177" s="175"/>
      <c r="SCF177" s="175"/>
      <c r="SCG177" s="175"/>
      <c r="SCH177" s="175"/>
      <c r="SCI177" s="175"/>
      <c r="SCJ177" s="175"/>
      <c r="SCK177" s="175"/>
      <c r="SCL177" s="175"/>
      <c r="SCM177" s="175"/>
      <c r="SCN177" s="175"/>
      <c r="SCO177" s="175"/>
      <c r="SCP177" s="175"/>
      <c r="SCQ177" s="175"/>
      <c r="SCR177" s="175"/>
      <c r="SCS177" s="175"/>
      <c r="SCT177" s="175"/>
      <c r="SCU177" s="175"/>
      <c r="SCV177" s="175"/>
      <c r="SCW177" s="175"/>
      <c r="SCX177" s="175"/>
      <c r="SCY177" s="175"/>
      <c r="SCZ177" s="175"/>
      <c r="SDA177" s="175"/>
      <c r="SDB177" s="175"/>
      <c r="SDC177" s="175"/>
      <c r="SDD177" s="175"/>
      <c r="SDE177" s="175"/>
      <c r="SDF177" s="175"/>
      <c r="SDG177" s="175"/>
      <c r="SDH177" s="175"/>
      <c r="SDI177" s="175"/>
      <c r="SDJ177" s="175"/>
      <c r="SDK177" s="175"/>
      <c r="SDL177" s="175"/>
      <c r="SDM177" s="175"/>
      <c r="SDN177" s="175"/>
      <c r="SDO177" s="175"/>
      <c r="SDP177" s="175"/>
      <c r="SDQ177" s="175"/>
      <c r="SDR177" s="175"/>
      <c r="SDS177" s="175"/>
      <c r="SDT177" s="175"/>
      <c r="SDU177" s="175"/>
      <c r="SDV177" s="175"/>
      <c r="SDW177" s="175"/>
      <c r="SDX177" s="175"/>
      <c r="SDY177" s="175"/>
      <c r="SDZ177" s="175"/>
      <c r="SEA177" s="175"/>
      <c r="SEB177" s="175"/>
      <c r="SEC177" s="175"/>
      <c r="SED177" s="175"/>
      <c r="SEE177" s="175"/>
      <c r="SEF177" s="175"/>
      <c r="SEG177" s="175"/>
      <c r="SEH177" s="175"/>
      <c r="SEI177" s="175"/>
      <c r="SEJ177" s="175"/>
      <c r="SEK177" s="175"/>
      <c r="SEL177" s="175"/>
      <c r="SEM177" s="175"/>
      <c r="SEN177" s="175"/>
      <c r="SEO177" s="175"/>
      <c r="SEP177" s="175"/>
      <c r="SEQ177" s="175"/>
      <c r="SER177" s="175"/>
      <c r="SES177" s="175"/>
      <c r="SET177" s="175"/>
      <c r="SEU177" s="175"/>
      <c r="SEV177" s="175"/>
      <c r="SEW177" s="175"/>
      <c r="SEX177" s="175"/>
      <c r="SEY177" s="175"/>
      <c r="SEZ177" s="175"/>
      <c r="SFA177" s="175"/>
      <c r="SFB177" s="175"/>
      <c r="SFC177" s="175"/>
      <c r="SFD177" s="175"/>
      <c r="SFE177" s="175"/>
      <c r="SFF177" s="175"/>
      <c r="SFG177" s="175"/>
      <c r="SFH177" s="175"/>
      <c r="SFI177" s="175"/>
      <c r="SFJ177" s="175"/>
      <c r="SFK177" s="175"/>
      <c r="SFL177" s="175"/>
      <c r="SFM177" s="175"/>
      <c r="SFN177" s="175"/>
      <c r="SFO177" s="175"/>
      <c r="SFP177" s="175"/>
      <c r="SFQ177" s="175"/>
      <c r="SFR177" s="175"/>
      <c r="SFS177" s="175"/>
      <c r="SFT177" s="175"/>
      <c r="SFU177" s="175"/>
      <c r="SFV177" s="175"/>
      <c r="SFW177" s="175"/>
      <c r="SFX177" s="175"/>
      <c r="SFY177" s="175"/>
      <c r="SFZ177" s="175"/>
      <c r="SGA177" s="175"/>
      <c r="SGB177" s="175"/>
      <c r="SGC177" s="175"/>
      <c r="SGD177" s="175"/>
      <c r="SGE177" s="175"/>
      <c r="SGF177" s="175"/>
      <c r="SGG177" s="175"/>
      <c r="SGH177" s="175"/>
      <c r="SGI177" s="175"/>
      <c r="SGJ177" s="175"/>
      <c r="SGK177" s="175"/>
      <c r="SGL177" s="175"/>
      <c r="SGM177" s="175"/>
      <c r="SGN177" s="175"/>
      <c r="SGO177" s="175"/>
      <c r="SGP177" s="175"/>
      <c r="SGQ177" s="175"/>
      <c r="SGR177" s="175"/>
      <c r="SGS177" s="175"/>
      <c r="SGT177" s="175"/>
      <c r="SGU177" s="175"/>
      <c r="SGV177" s="175"/>
      <c r="SGW177" s="175"/>
      <c r="SGX177" s="175"/>
      <c r="SGY177" s="175"/>
      <c r="SGZ177" s="175"/>
      <c r="SHA177" s="175"/>
      <c r="SHB177" s="175"/>
      <c r="SHC177" s="175"/>
      <c r="SHD177" s="175"/>
      <c r="SHE177" s="175"/>
      <c r="SHF177" s="175"/>
      <c r="SHG177" s="175"/>
      <c r="SHH177" s="175"/>
      <c r="SHI177" s="175"/>
      <c r="SHJ177" s="175"/>
      <c r="SHK177" s="175"/>
      <c r="SHL177" s="175"/>
      <c r="SHM177" s="175"/>
      <c r="SHN177" s="175"/>
      <c r="SHO177" s="175"/>
      <c r="SHP177" s="175"/>
      <c r="SHQ177" s="175"/>
      <c r="SHR177" s="175"/>
      <c r="SHS177" s="175"/>
      <c r="SHT177" s="175"/>
      <c r="SHU177" s="175"/>
      <c r="SHV177" s="175"/>
      <c r="SHW177" s="175"/>
      <c r="SHX177" s="175"/>
      <c r="SHY177" s="175"/>
      <c r="SHZ177" s="175"/>
      <c r="SIA177" s="175"/>
      <c r="SIB177" s="175"/>
      <c r="SIC177" s="175"/>
      <c r="SID177" s="175"/>
      <c r="SIE177" s="175"/>
      <c r="SIF177" s="175"/>
      <c r="SIG177" s="175"/>
      <c r="SIH177" s="175"/>
      <c r="SII177" s="175"/>
      <c r="SIJ177" s="175"/>
      <c r="SIK177" s="175"/>
      <c r="SIL177" s="175"/>
      <c r="SIM177" s="175"/>
      <c r="SIN177" s="175"/>
      <c r="SIO177" s="175"/>
      <c r="SIP177" s="175"/>
      <c r="SIQ177" s="175"/>
      <c r="SIR177" s="175"/>
      <c r="SIS177" s="175"/>
      <c r="SIT177" s="175"/>
      <c r="SIU177" s="175"/>
      <c r="SIV177" s="175"/>
      <c r="SIW177" s="175"/>
      <c r="SIX177" s="175"/>
      <c r="SIY177" s="175"/>
      <c r="SIZ177" s="175"/>
      <c r="SJA177" s="175"/>
      <c r="SJB177" s="175"/>
      <c r="SJC177" s="175"/>
      <c r="SJD177" s="175"/>
      <c r="SJE177" s="175"/>
      <c r="SJF177" s="175"/>
      <c r="SJG177" s="175"/>
      <c r="SJH177" s="175"/>
      <c r="SJI177" s="175"/>
      <c r="SJJ177" s="175"/>
      <c r="SJK177" s="175"/>
      <c r="SJL177" s="175"/>
      <c r="SJM177" s="175"/>
      <c r="SJN177" s="175"/>
      <c r="SJO177" s="175"/>
      <c r="SJP177" s="175"/>
      <c r="SJQ177" s="175"/>
      <c r="SJR177" s="175"/>
      <c r="SJS177" s="175"/>
      <c r="SJT177" s="175"/>
      <c r="SJU177" s="175"/>
      <c r="SJV177" s="175"/>
      <c r="SJW177" s="175"/>
      <c r="SJX177" s="175"/>
      <c r="SJY177" s="175"/>
      <c r="SJZ177" s="175"/>
      <c r="SKA177" s="175"/>
      <c r="SKB177" s="175"/>
      <c r="SKC177" s="175"/>
      <c r="SKD177" s="175"/>
      <c r="SKE177" s="175"/>
      <c r="SKF177" s="175"/>
      <c r="SKG177" s="175"/>
      <c r="SKH177" s="175"/>
      <c r="SKI177" s="175"/>
      <c r="SKJ177" s="175"/>
      <c r="SKK177" s="175"/>
      <c r="SKL177" s="175"/>
      <c r="SKM177" s="175"/>
      <c r="SKN177" s="175"/>
      <c r="SKO177" s="175"/>
      <c r="SKP177" s="175"/>
      <c r="SKQ177" s="175"/>
      <c r="SKR177" s="175"/>
      <c r="SKS177" s="175"/>
      <c r="SKT177" s="175"/>
      <c r="SKU177" s="175"/>
      <c r="SKV177" s="175"/>
      <c r="SKW177" s="175"/>
      <c r="SKX177" s="175"/>
      <c r="SKY177" s="175"/>
      <c r="SKZ177" s="175"/>
      <c r="SLA177" s="175"/>
      <c r="SLB177" s="175"/>
      <c r="SLC177" s="175"/>
      <c r="SLD177" s="175"/>
      <c r="SLE177" s="175"/>
      <c r="SLF177" s="175"/>
      <c r="SLG177" s="175"/>
      <c r="SLH177" s="175"/>
      <c r="SLI177" s="175"/>
      <c r="SLJ177" s="175"/>
      <c r="SLK177" s="175"/>
      <c r="SLL177" s="175"/>
      <c r="SLM177" s="175"/>
      <c r="SLN177" s="175"/>
      <c r="SLO177" s="175"/>
      <c r="SLP177" s="175"/>
      <c r="SLQ177" s="175"/>
      <c r="SLR177" s="175"/>
      <c r="SLS177" s="175"/>
      <c r="SLT177" s="175"/>
      <c r="SLU177" s="175"/>
      <c r="SLV177" s="175"/>
      <c r="SLW177" s="175"/>
      <c r="SLX177" s="175"/>
      <c r="SLY177" s="175"/>
      <c r="SLZ177" s="175"/>
      <c r="SMA177" s="175"/>
      <c r="SMB177" s="175"/>
      <c r="SMC177" s="175"/>
      <c r="SMD177" s="175"/>
      <c r="SME177" s="175"/>
      <c r="SMF177" s="175"/>
      <c r="SMG177" s="175"/>
      <c r="SMH177" s="175"/>
      <c r="SMI177" s="175"/>
      <c r="SMJ177" s="175"/>
      <c r="SMK177" s="175"/>
      <c r="SML177" s="175"/>
      <c r="SMM177" s="175"/>
      <c r="SMN177" s="175"/>
      <c r="SMO177" s="175"/>
      <c r="SMP177" s="175"/>
      <c r="SMQ177" s="175"/>
      <c r="SMR177" s="175"/>
      <c r="SMS177" s="175"/>
      <c r="SMT177" s="175"/>
      <c r="SMU177" s="175"/>
      <c r="SMV177" s="175"/>
      <c r="SMW177" s="175"/>
      <c r="SMX177" s="175"/>
      <c r="SMY177" s="175"/>
      <c r="SMZ177" s="175"/>
      <c r="SNA177" s="175"/>
      <c r="SNB177" s="175"/>
      <c r="SNC177" s="175"/>
      <c r="SND177" s="175"/>
      <c r="SNE177" s="175"/>
      <c r="SNF177" s="175"/>
      <c r="SNG177" s="175"/>
      <c r="SNH177" s="175"/>
      <c r="SNI177" s="175"/>
      <c r="SNJ177" s="175"/>
      <c r="SNK177" s="175"/>
      <c r="SNL177" s="175"/>
      <c r="SNM177" s="175"/>
      <c r="SNN177" s="175"/>
      <c r="SNO177" s="175"/>
      <c r="SNP177" s="175"/>
      <c r="SNQ177" s="175"/>
      <c r="SNR177" s="175"/>
      <c r="SNS177" s="175"/>
      <c r="SNT177" s="175"/>
      <c r="SNU177" s="175"/>
      <c r="SNV177" s="175"/>
      <c r="SNW177" s="175"/>
      <c r="SNX177" s="175"/>
      <c r="SNY177" s="175"/>
      <c r="SNZ177" s="175"/>
      <c r="SOA177" s="175"/>
      <c r="SOB177" s="175"/>
      <c r="SOC177" s="175"/>
      <c r="SOD177" s="175"/>
      <c r="SOE177" s="175"/>
      <c r="SOF177" s="175"/>
      <c r="SOG177" s="175"/>
      <c r="SOH177" s="175"/>
      <c r="SOI177" s="175"/>
      <c r="SOJ177" s="175"/>
      <c r="SOK177" s="175"/>
      <c r="SOL177" s="175"/>
      <c r="SOM177" s="175"/>
      <c r="SON177" s="175"/>
      <c r="SOO177" s="175"/>
      <c r="SOP177" s="175"/>
      <c r="SOQ177" s="175"/>
      <c r="SOR177" s="175"/>
      <c r="SOS177" s="175"/>
      <c r="SOT177" s="175"/>
      <c r="SOU177" s="175"/>
      <c r="SOV177" s="175"/>
      <c r="SOW177" s="175"/>
      <c r="SOX177" s="175"/>
      <c r="SOY177" s="175"/>
      <c r="SOZ177" s="175"/>
      <c r="SPA177" s="175"/>
      <c r="SPB177" s="175"/>
      <c r="SPC177" s="175"/>
      <c r="SPD177" s="175"/>
      <c r="SPE177" s="175"/>
      <c r="SPF177" s="175"/>
      <c r="SPG177" s="175"/>
      <c r="SPH177" s="175"/>
      <c r="SPI177" s="175"/>
      <c r="SPJ177" s="175"/>
      <c r="SPK177" s="175"/>
      <c r="SPL177" s="175"/>
      <c r="SPM177" s="175"/>
      <c r="SPN177" s="175"/>
      <c r="SPO177" s="175"/>
      <c r="SPP177" s="175"/>
      <c r="SPQ177" s="175"/>
      <c r="SPR177" s="175"/>
      <c r="SPS177" s="175"/>
      <c r="SPT177" s="175"/>
      <c r="SPU177" s="175"/>
      <c r="SPV177" s="175"/>
      <c r="SPW177" s="175"/>
      <c r="SPX177" s="175"/>
      <c r="SPY177" s="175"/>
      <c r="SPZ177" s="175"/>
      <c r="SQA177" s="175"/>
      <c r="SQB177" s="175"/>
      <c r="SQC177" s="175"/>
      <c r="SQD177" s="175"/>
      <c r="SQE177" s="175"/>
      <c r="SQF177" s="175"/>
      <c r="SQG177" s="175"/>
      <c r="SQH177" s="175"/>
      <c r="SQI177" s="175"/>
      <c r="SQJ177" s="175"/>
      <c r="SQK177" s="175"/>
      <c r="SQL177" s="175"/>
      <c r="SQM177" s="175"/>
      <c r="SQN177" s="175"/>
      <c r="SQO177" s="175"/>
      <c r="SQP177" s="175"/>
      <c r="SQQ177" s="175"/>
      <c r="SQR177" s="175"/>
      <c r="SQS177" s="175"/>
      <c r="SQT177" s="175"/>
      <c r="SQU177" s="175"/>
      <c r="SQV177" s="175"/>
      <c r="SQW177" s="175"/>
      <c r="SQX177" s="175"/>
      <c r="SQY177" s="175"/>
      <c r="SQZ177" s="175"/>
      <c r="SRA177" s="175"/>
      <c r="SRB177" s="175"/>
      <c r="SRC177" s="175"/>
      <c r="SRD177" s="175"/>
      <c r="SRE177" s="175"/>
      <c r="SRF177" s="175"/>
      <c r="SRG177" s="175"/>
      <c r="SRH177" s="175"/>
      <c r="SRI177" s="175"/>
      <c r="SRJ177" s="175"/>
      <c r="SRK177" s="175"/>
      <c r="SRL177" s="175"/>
      <c r="SRM177" s="175"/>
      <c r="SRN177" s="175"/>
      <c r="SRO177" s="175"/>
      <c r="SRP177" s="175"/>
      <c r="SRQ177" s="175"/>
      <c r="SRR177" s="175"/>
      <c r="SRS177" s="175"/>
      <c r="SRT177" s="175"/>
      <c r="SRU177" s="175"/>
      <c r="SRV177" s="175"/>
      <c r="SRW177" s="175"/>
      <c r="SRX177" s="175"/>
      <c r="SRY177" s="175"/>
      <c r="SRZ177" s="175"/>
      <c r="SSA177" s="175"/>
      <c r="SSB177" s="175"/>
      <c r="SSC177" s="175"/>
      <c r="SSD177" s="175"/>
      <c r="SSE177" s="175"/>
      <c r="SSF177" s="175"/>
      <c r="SSG177" s="175"/>
      <c r="SSH177" s="175"/>
      <c r="SSI177" s="175"/>
      <c r="SSJ177" s="175"/>
      <c r="SSK177" s="175"/>
      <c r="SSL177" s="175"/>
      <c r="SSM177" s="175"/>
      <c r="SSN177" s="175"/>
      <c r="SSO177" s="175"/>
      <c r="SSP177" s="175"/>
      <c r="SSQ177" s="175"/>
      <c r="SSR177" s="175"/>
      <c r="SSS177" s="175"/>
      <c r="SST177" s="175"/>
      <c r="SSU177" s="175"/>
      <c r="SSV177" s="175"/>
      <c r="SSW177" s="175"/>
      <c r="SSX177" s="175"/>
      <c r="SSY177" s="175"/>
      <c r="SSZ177" s="175"/>
      <c r="STA177" s="175"/>
      <c r="STB177" s="175"/>
      <c r="STC177" s="175"/>
      <c r="STD177" s="175"/>
      <c r="STE177" s="175"/>
      <c r="STF177" s="175"/>
      <c r="STG177" s="175"/>
      <c r="STH177" s="175"/>
      <c r="STI177" s="175"/>
      <c r="STJ177" s="175"/>
      <c r="STK177" s="175"/>
      <c r="STL177" s="175"/>
      <c r="STM177" s="175"/>
      <c r="STN177" s="175"/>
      <c r="STO177" s="175"/>
      <c r="STP177" s="175"/>
      <c r="STQ177" s="175"/>
      <c r="STR177" s="175"/>
      <c r="STS177" s="175"/>
      <c r="STT177" s="175"/>
      <c r="STU177" s="175"/>
      <c r="STV177" s="175"/>
      <c r="STW177" s="175"/>
      <c r="STX177" s="175"/>
      <c r="STY177" s="175"/>
      <c r="STZ177" s="175"/>
      <c r="SUA177" s="175"/>
      <c r="SUB177" s="175"/>
      <c r="SUC177" s="175"/>
      <c r="SUD177" s="175"/>
      <c r="SUE177" s="175"/>
      <c r="SUF177" s="175"/>
      <c r="SUG177" s="175"/>
      <c r="SUH177" s="175"/>
      <c r="SUI177" s="175"/>
      <c r="SUJ177" s="175"/>
      <c r="SUK177" s="175"/>
      <c r="SUL177" s="175"/>
      <c r="SUM177" s="175"/>
      <c r="SUN177" s="175"/>
      <c r="SUO177" s="175"/>
      <c r="SUP177" s="175"/>
      <c r="SUQ177" s="175"/>
      <c r="SUR177" s="175"/>
      <c r="SUS177" s="175"/>
      <c r="SUT177" s="175"/>
      <c r="SUU177" s="175"/>
      <c r="SUV177" s="175"/>
      <c r="SUW177" s="175"/>
      <c r="SUX177" s="175"/>
      <c r="SUY177" s="175"/>
      <c r="SUZ177" s="175"/>
      <c r="SVA177" s="175"/>
      <c r="SVB177" s="175"/>
      <c r="SVC177" s="175"/>
      <c r="SVD177" s="175"/>
      <c r="SVE177" s="175"/>
      <c r="SVF177" s="175"/>
      <c r="SVG177" s="175"/>
      <c r="SVH177" s="175"/>
      <c r="SVI177" s="175"/>
      <c r="SVJ177" s="175"/>
      <c r="SVK177" s="175"/>
      <c r="SVL177" s="175"/>
      <c r="SVM177" s="175"/>
      <c r="SVN177" s="175"/>
      <c r="SVO177" s="175"/>
      <c r="SVP177" s="175"/>
      <c r="SVQ177" s="175"/>
      <c r="SVR177" s="175"/>
      <c r="SVS177" s="175"/>
      <c r="SVT177" s="175"/>
      <c r="SVU177" s="175"/>
      <c r="SVV177" s="175"/>
      <c r="SVW177" s="175"/>
      <c r="SVX177" s="175"/>
      <c r="SVY177" s="175"/>
      <c r="SVZ177" s="175"/>
      <c r="SWA177" s="175"/>
      <c r="SWB177" s="175"/>
      <c r="SWC177" s="175"/>
      <c r="SWD177" s="175"/>
      <c r="SWE177" s="175"/>
      <c r="SWF177" s="175"/>
      <c r="SWG177" s="175"/>
      <c r="SWH177" s="175"/>
      <c r="SWI177" s="175"/>
      <c r="SWJ177" s="175"/>
      <c r="SWK177" s="175"/>
      <c r="SWL177" s="175"/>
      <c r="SWM177" s="175"/>
      <c r="SWN177" s="175"/>
      <c r="SWO177" s="175"/>
      <c r="SWP177" s="175"/>
      <c r="SWQ177" s="175"/>
      <c r="SWR177" s="175"/>
      <c r="SWS177" s="175"/>
      <c r="SWT177" s="175"/>
      <c r="SWU177" s="175"/>
      <c r="SWV177" s="175"/>
      <c r="SWW177" s="175"/>
      <c r="SWX177" s="175"/>
      <c r="SWY177" s="175"/>
      <c r="SWZ177" s="175"/>
      <c r="SXA177" s="175"/>
      <c r="SXB177" s="175"/>
      <c r="SXC177" s="175"/>
      <c r="SXD177" s="175"/>
      <c r="SXE177" s="175"/>
      <c r="SXF177" s="175"/>
      <c r="SXG177" s="175"/>
      <c r="SXH177" s="175"/>
      <c r="SXI177" s="175"/>
      <c r="SXJ177" s="175"/>
      <c r="SXK177" s="175"/>
      <c r="SXL177" s="175"/>
      <c r="SXM177" s="175"/>
      <c r="SXN177" s="175"/>
      <c r="SXO177" s="175"/>
      <c r="SXP177" s="175"/>
      <c r="SXQ177" s="175"/>
      <c r="SXR177" s="175"/>
      <c r="SXS177" s="175"/>
      <c r="SXT177" s="175"/>
      <c r="SXU177" s="175"/>
      <c r="SXV177" s="175"/>
      <c r="SXW177" s="175"/>
      <c r="SXX177" s="175"/>
      <c r="SXY177" s="175"/>
      <c r="SXZ177" s="175"/>
      <c r="SYA177" s="175"/>
      <c r="SYB177" s="175"/>
      <c r="SYC177" s="175"/>
      <c r="SYD177" s="175"/>
      <c r="SYE177" s="175"/>
      <c r="SYF177" s="175"/>
      <c r="SYG177" s="175"/>
      <c r="SYH177" s="175"/>
      <c r="SYI177" s="175"/>
      <c r="SYJ177" s="175"/>
      <c r="SYK177" s="175"/>
      <c r="SYL177" s="175"/>
      <c r="SYM177" s="175"/>
      <c r="SYN177" s="175"/>
      <c r="SYO177" s="175"/>
      <c r="SYP177" s="175"/>
      <c r="SYQ177" s="175"/>
      <c r="SYR177" s="175"/>
      <c r="SYS177" s="175"/>
      <c r="SYT177" s="175"/>
      <c r="SYU177" s="175"/>
      <c r="SYV177" s="175"/>
      <c r="SYW177" s="175"/>
      <c r="SYX177" s="175"/>
      <c r="SYY177" s="175"/>
      <c r="SYZ177" s="175"/>
      <c r="SZA177" s="175"/>
      <c r="SZB177" s="175"/>
      <c r="SZC177" s="175"/>
      <c r="SZD177" s="175"/>
      <c r="SZE177" s="175"/>
      <c r="SZF177" s="175"/>
      <c r="SZG177" s="175"/>
      <c r="SZH177" s="175"/>
      <c r="SZI177" s="175"/>
      <c r="SZJ177" s="175"/>
      <c r="SZK177" s="175"/>
      <c r="SZL177" s="175"/>
      <c r="SZM177" s="175"/>
      <c r="SZN177" s="175"/>
      <c r="SZO177" s="175"/>
      <c r="SZP177" s="175"/>
      <c r="SZQ177" s="175"/>
      <c r="SZR177" s="175"/>
      <c r="SZS177" s="175"/>
      <c r="SZT177" s="175"/>
      <c r="SZU177" s="175"/>
      <c r="SZV177" s="175"/>
      <c r="SZW177" s="175"/>
      <c r="SZX177" s="175"/>
      <c r="SZY177" s="175"/>
      <c r="SZZ177" s="175"/>
      <c r="TAA177" s="175"/>
      <c r="TAB177" s="175"/>
      <c r="TAC177" s="175"/>
      <c r="TAD177" s="175"/>
      <c r="TAE177" s="175"/>
      <c r="TAF177" s="175"/>
      <c r="TAG177" s="175"/>
      <c r="TAH177" s="175"/>
      <c r="TAI177" s="175"/>
      <c r="TAJ177" s="175"/>
      <c r="TAK177" s="175"/>
      <c r="TAL177" s="175"/>
      <c r="TAM177" s="175"/>
      <c r="TAN177" s="175"/>
      <c r="TAO177" s="175"/>
      <c r="TAP177" s="175"/>
      <c r="TAQ177" s="175"/>
      <c r="TAR177" s="175"/>
      <c r="TAS177" s="175"/>
      <c r="TAT177" s="175"/>
      <c r="TAU177" s="175"/>
      <c r="TAV177" s="175"/>
      <c r="TAW177" s="175"/>
      <c r="TAX177" s="175"/>
      <c r="TAY177" s="175"/>
      <c r="TAZ177" s="175"/>
      <c r="TBA177" s="175"/>
      <c r="TBB177" s="175"/>
      <c r="TBC177" s="175"/>
      <c r="TBD177" s="175"/>
      <c r="TBE177" s="175"/>
      <c r="TBF177" s="175"/>
      <c r="TBG177" s="175"/>
      <c r="TBH177" s="175"/>
      <c r="TBI177" s="175"/>
      <c r="TBJ177" s="175"/>
      <c r="TBK177" s="175"/>
      <c r="TBL177" s="175"/>
      <c r="TBM177" s="175"/>
      <c r="TBN177" s="175"/>
      <c r="TBO177" s="175"/>
      <c r="TBP177" s="175"/>
      <c r="TBQ177" s="175"/>
      <c r="TBR177" s="175"/>
      <c r="TBS177" s="175"/>
      <c r="TBT177" s="175"/>
      <c r="TBU177" s="175"/>
      <c r="TBV177" s="175"/>
      <c r="TBW177" s="175"/>
      <c r="TBX177" s="175"/>
      <c r="TBY177" s="175"/>
      <c r="TBZ177" s="175"/>
      <c r="TCA177" s="175"/>
      <c r="TCB177" s="175"/>
      <c r="TCC177" s="175"/>
      <c r="TCD177" s="175"/>
      <c r="TCE177" s="175"/>
      <c r="TCF177" s="175"/>
      <c r="TCG177" s="175"/>
      <c r="TCH177" s="175"/>
      <c r="TCI177" s="175"/>
      <c r="TCJ177" s="175"/>
      <c r="TCK177" s="175"/>
      <c r="TCL177" s="175"/>
      <c r="TCM177" s="175"/>
      <c r="TCN177" s="175"/>
      <c r="TCO177" s="175"/>
      <c r="TCP177" s="175"/>
      <c r="TCQ177" s="175"/>
      <c r="TCR177" s="175"/>
      <c r="TCS177" s="175"/>
      <c r="TCT177" s="175"/>
      <c r="TCU177" s="175"/>
      <c r="TCV177" s="175"/>
      <c r="TCW177" s="175"/>
      <c r="TCX177" s="175"/>
      <c r="TCY177" s="175"/>
      <c r="TCZ177" s="175"/>
      <c r="TDA177" s="175"/>
      <c r="TDB177" s="175"/>
      <c r="TDC177" s="175"/>
      <c r="TDD177" s="175"/>
      <c r="TDE177" s="175"/>
      <c r="TDF177" s="175"/>
      <c r="TDG177" s="175"/>
      <c r="TDH177" s="175"/>
      <c r="TDI177" s="175"/>
      <c r="TDJ177" s="175"/>
      <c r="TDK177" s="175"/>
      <c r="TDL177" s="175"/>
      <c r="TDM177" s="175"/>
      <c r="TDN177" s="175"/>
      <c r="TDO177" s="175"/>
      <c r="TDP177" s="175"/>
      <c r="TDQ177" s="175"/>
      <c r="TDR177" s="175"/>
      <c r="TDS177" s="175"/>
      <c r="TDT177" s="175"/>
      <c r="TDU177" s="175"/>
      <c r="TDV177" s="175"/>
      <c r="TDW177" s="175"/>
      <c r="TDX177" s="175"/>
      <c r="TDY177" s="175"/>
      <c r="TDZ177" s="175"/>
      <c r="TEA177" s="175"/>
      <c r="TEB177" s="175"/>
      <c r="TEC177" s="175"/>
      <c r="TED177" s="175"/>
      <c r="TEE177" s="175"/>
      <c r="TEF177" s="175"/>
      <c r="TEG177" s="175"/>
      <c r="TEH177" s="175"/>
      <c r="TEI177" s="175"/>
      <c r="TEJ177" s="175"/>
      <c r="TEK177" s="175"/>
      <c r="TEL177" s="175"/>
      <c r="TEM177" s="175"/>
      <c r="TEN177" s="175"/>
      <c r="TEO177" s="175"/>
      <c r="TEP177" s="175"/>
      <c r="TEQ177" s="175"/>
      <c r="TER177" s="175"/>
      <c r="TES177" s="175"/>
      <c r="TET177" s="175"/>
      <c r="TEU177" s="175"/>
      <c r="TEV177" s="175"/>
      <c r="TEW177" s="175"/>
      <c r="TEX177" s="175"/>
      <c r="TEY177" s="175"/>
      <c r="TEZ177" s="175"/>
      <c r="TFA177" s="175"/>
      <c r="TFB177" s="175"/>
      <c r="TFC177" s="175"/>
      <c r="TFD177" s="175"/>
      <c r="TFE177" s="175"/>
      <c r="TFF177" s="175"/>
      <c r="TFG177" s="175"/>
      <c r="TFH177" s="175"/>
      <c r="TFI177" s="175"/>
      <c r="TFJ177" s="175"/>
      <c r="TFK177" s="175"/>
      <c r="TFL177" s="175"/>
      <c r="TFM177" s="175"/>
      <c r="TFN177" s="175"/>
      <c r="TFO177" s="175"/>
      <c r="TFP177" s="175"/>
      <c r="TFQ177" s="175"/>
      <c r="TFR177" s="175"/>
      <c r="TFS177" s="175"/>
      <c r="TFT177" s="175"/>
      <c r="TFU177" s="175"/>
      <c r="TFV177" s="175"/>
      <c r="TFW177" s="175"/>
      <c r="TFX177" s="175"/>
      <c r="TFY177" s="175"/>
      <c r="TFZ177" s="175"/>
      <c r="TGA177" s="175"/>
      <c r="TGB177" s="175"/>
      <c r="TGC177" s="175"/>
      <c r="TGD177" s="175"/>
      <c r="TGE177" s="175"/>
      <c r="TGF177" s="175"/>
      <c r="TGG177" s="175"/>
      <c r="TGH177" s="175"/>
      <c r="TGI177" s="175"/>
      <c r="TGJ177" s="175"/>
      <c r="TGK177" s="175"/>
      <c r="TGL177" s="175"/>
      <c r="TGM177" s="175"/>
      <c r="TGN177" s="175"/>
      <c r="TGO177" s="175"/>
      <c r="TGP177" s="175"/>
      <c r="TGQ177" s="175"/>
      <c r="TGR177" s="175"/>
      <c r="TGS177" s="175"/>
      <c r="TGT177" s="175"/>
      <c r="TGU177" s="175"/>
      <c r="TGV177" s="175"/>
      <c r="TGW177" s="175"/>
      <c r="TGX177" s="175"/>
      <c r="TGY177" s="175"/>
      <c r="TGZ177" s="175"/>
      <c r="THA177" s="175"/>
      <c r="THB177" s="175"/>
      <c r="THC177" s="175"/>
      <c r="THD177" s="175"/>
      <c r="THE177" s="175"/>
      <c r="THF177" s="175"/>
      <c r="THG177" s="175"/>
      <c r="THH177" s="175"/>
      <c r="THI177" s="175"/>
      <c r="THJ177" s="175"/>
      <c r="THK177" s="175"/>
      <c r="THL177" s="175"/>
      <c r="THM177" s="175"/>
      <c r="THN177" s="175"/>
      <c r="THO177" s="175"/>
      <c r="THP177" s="175"/>
      <c r="THQ177" s="175"/>
      <c r="THR177" s="175"/>
      <c r="THS177" s="175"/>
      <c r="THT177" s="175"/>
      <c r="THU177" s="175"/>
      <c r="THV177" s="175"/>
      <c r="THW177" s="175"/>
      <c r="THX177" s="175"/>
      <c r="THY177" s="175"/>
      <c r="THZ177" s="175"/>
      <c r="TIA177" s="175"/>
      <c r="TIB177" s="175"/>
      <c r="TIC177" s="175"/>
      <c r="TID177" s="175"/>
      <c r="TIE177" s="175"/>
      <c r="TIF177" s="175"/>
      <c r="TIG177" s="175"/>
      <c r="TIH177" s="175"/>
      <c r="TII177" s="175"/>
      <c r="TIJ177" s="175"/>
      <c r="TIK177" s="175"/>
      <c r="TIL177" s="175"/>
      <c r="TIM177" s="175"/>
      <c r="TIN177" s="175"/>
      <c r="TIO177" s="175"/>
      <c r="TIP177" s="175"/>
      <c r="TIQ177" s="175"/>
      <c r="TIR177" s="175"/>
      <c r="TIS177" s="175"/>
      <c r="TIT177" s="175"/>
      <c r="TIU177" s="175"/>
      <c r="TIV177" s="175"/>
      <c r="TIW177" s="175"/>
      <c r="TIX177" s="175"/>
      <c r="TIY177" s="175"/>
      <c r="TIZ177" s="175"/>
      <c r="TJA177" s="175"/>
      <c r="TJB177" s="175"/>
      <c r="TJC177" s="175"/>
      <c r="TJD177" s="175"/>
      <c r="TJE177" s="175"/>
      <c r="TJF177" s="175"/>
      <c r="TJG177" s="175"/>
      <c r="TJH177" s="175"/>
      <c r="TJI177" s="175"/>
      <c r="TJJ177" s="175"/>
      <c r="TJK177" s="175"/>
      <c r="TJL177" s="175"/>
      <c r="TJM177" s="175"/>
      <c r="TJN177" s="175"/>
      <c r="TJO177" s="175"/>
      <c r="TJP177" s="175"/>
      <c r="TJQ177" s="175"/>
      <c r="TJR177" s="175"/>
      <c r="TJS177" s="175"/>
      <c r="TJT177" s="175"/>
      <c r="TJU177" s="175"/>
      <c r="TJV177" s="175"/>
      <c r="TJW177" s="175"/>
      <c r="TJX177" s="175"/>
      <c r="TJY177" s="175"/>
      <c r="TJZ177" s="175"/>
      <c r="TKA177" s="175"/>
      <c r="TKB177" s="175"/>
      <c r="TKC177" s="175"/>
      <c r="TKD177" s="175"/>
      <c r="TKE177" s="175"/>
      <c r="TKF177" s="175"/>
      <c r="TKG177" s="175"/>
      <c r="TKH177" s="175"/>
      <c r="TKI177" s="175"/>
      <c r="TKJ177" s="175"/>
      <c r="TKK177" s="175"/>
      <c r="TKL177" s="175"/>
      <c r="TKM177" s="175"/>
      <c r="TKN177" s="175"/>
      <c r="TKO177" s="175"/>
      <c r="TKP177" s="175"/>
      <c r="TKQ177" s="175"/>
      <c r="TKR177" s="175"/>
      <c r="TKS177" s="175"/>
      <c r="TKT177" s="175"/>
      <c r="TKU177" s="175"/>
      <c r="TKV177" s="175"/>
      <c r="TKW177" s="175"/>
      <c r="TKX177" s="175"/>
      <c r="TKY177" s="175"/>
      <c r="TKZ177" s="175"/>
      <c r="TLA177" s="175"/>
      <c r="TLB177" s="175"/>
      <c r="TLC177" s="175"/>
      <c r="TLD177" s="175"/>
      <c r="TLE177" s="175"/>
      <c r="TLF177" s="175"/>
      <c r="TLG177" s="175"/>
      <c r="TLH177" s="175"/>
      <c r="TLI177" s="175"/>
      <c r="TLJ177" s="175"/>
      <c r="TLK177" s="175"/>
      <c r="TLL177" s="175"/>
      <c r="TLM177" s="175"/>
      <c r="TLN177" s="175"/>
      <c r="TLO177" s="175"/>
      <c r="TLP177" s="175"/>
      <c r="TLQ177" s="175"/>
      <c r="TLR177" s="175"/>
      <c r="TLS177" s="175"/>
      <c r="TLT177" s="175"/>
      <c r="TLU177" s="175"/>
      <c r="TLV177" s="175"/>
      <c r="TLW177" s="175"/>
      <c r="TLX177" s="175"/>
      <c r="TLY177" s="175"/>
      <c r="TLZ177" s="175"/>
      <c r="TMA177" s="175"/>
      <c r="TMB177" s="175"/>
      <c r="TMC177" s="175"/>
      <c r="TMD177" s="175"/>
      <c r="TME177" s="175"/>
      <c r="TMF177" s="175"/>
      <c r="TMG177" s="175"/>
      <c r="TMH177" s="175"/>
      <c r="TMI177" s="175"/>
      <c r="TMJ177" s="175"/>
      <c r="TMK177" s="175"/>
      <c r="TML177" s="175"/>
      <c r="TMM177" s="175"/>
      <c r="TMN177" s="175"/>
      <c r="TMO177" s="175"/>
      <c r="TMP177" s="175"/>
      <c r="TMQ177" s="175"/>
      <c r="TMR177" s="175"/>
      <c r="TMS177" s="175"/>
      <c r="TMT177" s="175"/>
      <c r="TMU177" s="175"/>
      <c r="TMV177" s="175"/>
      <c r="TMW177" s="175"/>
      <c r="TMX177" s="175"/>
      <c r="TMY177" s="175"/>
      <c r="TMZ177" s="175"/>
      <c r="TNA177" s="175"/>
      <c r="TNB177" s="175"/>
      <c r="TNC177" s="175"/>
      <c r="TND177" s="175"/>
      <c r="TNE177" s="175"/>
      <c r="TNF177" s="175"/>
      <c r="TNG177" s="175"/>
      <c r="TNH177" s="175"/>
      <c r="TNI177" s="175"/>
      <c r="TNJ177" s="175"/>
      <c r="TNK177" s="175"/>
      <c r="TNL177" s="175"/>
      <c r="TNM177" s="175"/>
      <c r="TNN177" s="175"/>
      <c r="TNO177" s="175"/>
      <c r="TNP177" s="175"/>
      <c r="TNQ177" s="175"/>
      <c r="TNR177" s="175"/>
      <c r="TNS177" s="175"/>
      <c r="TNT177" s="175"/>
      <c r="TNU177" s="175"/>
      <c r="TNV177" s="175"/>
      <c r="TNW177" s="175"/>
      <c r="TNX177" s="175"/>
      <c r="TNY177" s="175"/>
      <c r="TNZ177" s="175"/>
      <c r="TOA177" s="175"/>
      <c r="TOB177" s="175"/>
      <c r="TOC177" s="175"/>
      <c r="TOD177" s="175"/>
      <c r="TOE177" s="175"/>
      <c r="TOF177" s="175"/>
      <c r="TOG177" s="175"/>
      <c r="TOH177" s="175"/>
      <c r="TOI177" s="175"/>
      <c r="TOJ177" s="175"/>
      <c r="TOK177" s="175"/>
      <c r="TOL177" s="175"/>
      <c r="TOM177" s="175"/>
      <c r="TON177" s="175"/>
      <c r="TOO177" s="175"/>
      <c r="TOP177" s="175"/>
      <c r="TOQ177" s="175"/>
      <c r="TOR177" s="175"/>
      <c r="TOS177" s="175"/>
      <c r="TOT177" s="175"/>
      <c r="TOU177" s="175"/>
      <c r="TOV177" s="175"/>
      <c r="TOW177" s="175"/>
      <c r="TOX177" s="175"/>
      <c r="TOY177" s="175"/>
      <c r="TOZ177" s="175"/>
      <c r="TPA177" s="175"/>
      <c r="TPB177" s="175"/>
      <c r="TPC177" s="175"/>
      <c r="TPD177" s="175"/>
      <c r="TPE177" s="175"/>
      <c r="TPF177" s="175"/>
      <c r="TPG177" s="175"/>
      <c r="TPH177" s="175"/>
      <c r="TPI177" s="175"/>
      <c r="TPJ177" s="175"/>
      <c r="TPK177" s="175"/>
      <c r="TPL177" s="175"/>
      <c r="TPM177" s="175"/>
      <c r="TPN177" s="175"/>
      <c r="TPO177" s="175"/>
      <c r="TPP177" s="175"/>
      <c r="TPQ177" s="175"/>
      <c r="TPR177" s="175"/>
      <c r="TPS177" s="175"/>
      <c r="TPT177" s="175"/>
      <c r="TPU177" s="175"/>
      <c r="TPV177" s="175"/>
      <c r="TPW177" s="175"/>
      <c r="TPX177" s="175"/>
      <c r="TPY177" s="175"/>
      <c r="TPZ177" s="175"/>
      <c r="TQA177" s="175"/>
      <c r="TQB177" s="175"/>
      <c r="TQC177" s="175"/>
      <c r="TQD177" s="175"/>
      <c r="TQE177" s="175"/>
      <c r="TQF177" s="175"/>
      <c r="TQG177" s="175"/>
      <c r="TQH177" s="175"/>
      <c r="TQI177" s="175"/>
      <c r="TQJ177" s="175"/>
      <c r="TQK177" s="175"/>
      <c r="TQL177" s="175"/>
      <c r="TQM177" s="175"/>
      <c r="TQN177" s="175"/>
      <c r="TQO177" s="175"/>
      <c r="TQP177" s="175"/>
      <c r="TQQ177" s="175"/>
      <c r="TQR177" s="175"/>
      <c r="TQS177" s="175"/>
      <c r="TQT177" s="175"/>
      <c r="TQU177" s="175"/>
      <c r="TQV177" s="175"/>
      <c r="TQW177" s="175"/>
      <c r="TQX177" s="175"/>
      <c r="TQY177" s="175"/>
      <c r="TQZ177" s="175"/>
      <c r="TRA177" s="175"/>
      <c r="TRB177" s="175"/>
      <c r="TRC177" s="175"/>
      <c r="TRD177" s="175"/>
      <c r="TRE177" s="175"/>
      <c r="TRF177" s="175"/>
      <c r="TRG177" s="175"/>
      <c r="TRH177" s="175"/>
      <c r="TRI177" s="175"/>
      <c r="TRJ177" s="175"/>
      <c r="TRK177" s="175"/>
      <c r="TRL177" s="175"/>
      <c r="TRM177" s="175"/>
      <c r="TRN177" s="175"/>
      <c r="TRO177" s="175"/>
      <c r="TRP177" s="175"/>
      <c r="TRQ177" s="175"/>
      <c r="TRR177" s="175"/>
      <c r="TRS177" s="175"/>
      <c r="TRT177" s="175"/>
      <c r="TRU177" s="175"/>
      <c r="TRV177" s="175"/>
      <c r="TRW177" s="175"/>
      <c r="TRX177" s="175"/>
      <c r="TRY177" s="175"/>
      <c r="TRZ177" s="175"/>
      <c r="TSA177" s="175"/>
      <c r="TSB177" s="175"/>
      <c r="TSC177" s="175"/>
      <c r="TSD177" s="175"/>
      <c r="TSE177" s="175"/>
      <c r="TSF177" s="175"/>
      <c r="TSG177" s="175"/>
      <c r="TSH177" s="175"/>
      <c r="TSI177" s="175"/>
      <c r="TSJ177" s="175"/>
      <c r="TSK177" s="175"/>
      <c r="TSL177" s="175"/>
      <c r="TSM177" s="175"/>
      <c r="TSN177" s="175"/>
      <c r="TSO177" s="175"/>
      <c r="TSP177" s="175"/>
      <c r="TSQ177" s="175"/>
      <c r="TSR177" s="175"/>
      <c r="TSS177" s="175"/>
      <c r="TST177" s="175"/>
      <c r="TSU177" s="175"/>
      <c r="TSV177" s="175"/>
      <c r="TSW177" s="175"/>
      <c r="TSX177" s="175"/>
      <c r="TSY177" s="175"/>
      <c r="TSZ177" s="175"/>
      <c r="TTA177" s="175"/>
      <c r="TTB177" s="175"/>
      <c r="TTC177" s="175"/>
      <c r="TTD177" s="175"/>
      <c r="TTE177" s="175"/>
      <c r="TTF177" s="175"/>
      <c r="TTG177" s="175"/>
      <c r="TTH177" s="175"/>
      <c r="TTI177" s="175"/>
      <c r="TTJ177" s="175"/>
      <c r="TTK177" s="175"/>
      <c r="TTL177" s="175"/>
      <c r="TTM177" s="175"/>
      <c r="TTN177" s="175"/>
      <c r="TTO177" s="175"/>
      <c r="TTP177" s="175"/>
      <c r="TTQ177" s="175"/>
      <c r="TTR177" s="175"/>
      <c r="TTS177" s="175"/>
      <c r="TTT177" s="175"/>
      <c r="TTU177" s="175"/>
      <c r="TTV177" s="175"/>
      <c r="TTW177" s="175"/>
      <c r="TTX177" s="175"/>
      <c r="TTY177" s="175"/>
      <c r="TTZ177" s="175"/>
      <c r="TUA177" s="175"/>
      <c r="TUB177" s="175"/>
      <c r="TUC177" s="175"/>
      <c r="TUD177" s="175"/>
      <c r="TUE177" s="175"/>
      <c r="TUF177" s="175"/>
      <c r="TUG177" s="175"/>
      <c r="TUH177" s="175"/>
      <c r="TUI177" s="175"/>
      <c r="TUJ177" s="175"/>
      <c r="TUK177" s="175"/>
      <c r="TUL177" s="175"/>
      <c r="TUM177" s="175"/>
      <c r="TUN177" s="175"/>
      <c r="TUO177" s="175"/>
      <c r="TUP177" s="175"/>
      <c r="TUQ177" s="175"/>
      <c r="TUR177" s="175"/>
      <c r="TUS177" s="175"/>
      <c r="TUT177" s="175"/>
      <c r="TUU177" s="175"/>
      <c r="TUV177" s="175"/>
      <c r="TUW177" s="175"/>
      <c r="TUX177" s="175"/>
      <c r="TUY177" s="175"/>
      <c r="TUZ177" s="175"/>
      <c r="TVA177" s="175"/>
      <c r="TVB177" s="175"/>
      <c r="TVC177" s="175"/>
      <c r="TVD177" s="175"/>
      <c r="TVE177" s="175"/>
      <c r="TVF177" s="175"/>
      <c r="TVG177" s="175"/>
      <c r="TVH177" s="175"/>
      <c r="TVI177" s="175"/>
      <c r="TVJ177" s="175"/>
      <c r="TVK177" s="175"/>
      <c r="TVL177" s="175"/>
      <c r="TVM177" s="175"/>
      <c r="TVN177" s="175"/>
      <c r="TVO177" s="175"/>
      <c r="TVP177" s="175"/>
      <c r="TVQ177" s="175"/>
      <c r="TVR177" s="175"/>
      <c r="TVS177" s="175"/>
      <c r="TVT177" s="175"/>
      <c r="TVU177" s="175"/>
      <c r="TVV177" s="175"/>
      <c r="TVW177" s="175"/>
      <c r="TVX177" s="175"/>
      <c r="TVY177" s="175"/>
      <c r="TVZ177" s="175"/>
      <c r="TWA177" s="175"/>
      <c r="TWB177" s="175"/>
      <c r="TWC177" s="175"/>
      <c r="TWD177" s="175"/>
      <c r="TWE177" s="175"/>
      <c r="TWF177" s="175"/>
      <c r="TWG177" s="175"/>
      <c r="TWH177" s="175"/>
      <c r="TWI177" s="175"/>
      <c r="TWJ177" s="175"/>
      <c r="TWK177" s="175"/>
      <c r="TWL177" s="175"/>
      <c r="TWM177" s="175"/>
      <c r="TWN177" s="175"/>
      <c r="TWO177" s="175"/>
      <c r="TWP177" s="175"/>
      <c r="TWQ177" s="175"/>
      <c r="TWR177" s="175"/>
      <c r="TWS177" s="175"/>
      <c r="TWT177" s="175"/>
      <c r="TWU177" s="175"/>
      <c r="TWV177" s="175"/>
      <c r="TWW177" s="175"/>
      <c r="TWX177" s="175"/>
      <c r="TWY177" s="175"/>
      <c r="TWZ177" s="175"/>
      <c r="TXA177" s="175"/>
      <c r="TXB177" s="175"/>
      <c r="TXC177" s="175"/>
      <c r="TXD177" s="175"/>
      <c r="TXE177" s="175"/>
      <c r="TXF177" s="175"/>
      <c r="TXG177" s="175"/>
      <c r="TXH177" s="175"/>
      <c r="TXI177" s="175"/>
      <c r="TXJ177" s="175"/>
      <c r="TXK177" s="175"/>
      <c r="TXL177" s="175"/>
      <c r="TXM177" s="175"/>
      <c r="TXN177" s="175"/>
      <c r="TXO177" s="175"/>
      <c r="TXP177" s="175"/>
      <c r="TXQ177" s="175"/>
      <c r="TXR177" s="175"/>
      <c r="TXS177" s="175"/>
      <c r="TXT177" s="175"/>
      <c r="TXU177" s="175"/>
      <c r="TXV177" s="175"/>
      <c r="TXW177" s="175"/>
      <c r="TXX177" s="175"/>
      <c r="TXY177" s="175"/>
      <c r="TXZ177" s="175"/>
      <c r="TYA177" s="175"/>
      <c r="TYB177" s="175"/>
      <c r="TYC177" s="175"/>
      <c r="TYD177" s="175"/>
      <c r="TYE177" s="175"/>
      <c r="TYF177" s="175"/>
      <c r="TYG177" s="175"/>
      <c r="TYH177" s="175"/>
      <c r="TYI177" s="175"/>
      <c r="TYJ177" s="175"/>
      <c r="TYK177" s="175"/>
      <c r="TYL177" s="175"/>
      <c r="TYM177" s="175"/>
      <c r="TYN177" s="175"/>
      <c r="TYO177" s="175"/>
      <c r="TYP177" s="175"/>
      <c r="TYQ177" s="175"/>
      <c r="TYR177" s="175"/>
      <c r="TYS177" s="175"/>
      <c r="TYT177" s="175"/>
      <c r="TYU177" s="175"/>
      <c r="TYV177" s="175"/>
      <c r="TYW177" s="175"/>
      <c r="TYX177" s="175"/>
      <c r="TYY177" s="175"/>
      <c r="TYZ177" s="175"/>
      <c r="TZA177" s="175"/>
      <c r="TZB177" s="175"/>
      <c r="TZC177" s="175"/>
      <c r="TZD177" s="175"/>
      <c r="TZE177" s="175"/>
      <c r="TZF177" s="175"/>
      <c r="TZG177" s="175"/>
      <c r="TZH177" s="175"/>
      <c r="TZI177" s="175"/>
      <c r="TZJ177" s="175"/>
      <c r="TZK177" s="175"/>
      <c r="TZL177" s="175"/>
      <c r="TZM177" s="175"/>
      <c r="TZN177" s="175"/>
      <c r="TZO177" s="175"/>
      <c r="TZP177" s="175"/>
      <c r="TZQ177" s="175"/>
      <c r="TZR177" s="175"/>
      <c r="TZS177" s="175"/>
      <c r="TZT177" s="175"/>
      <c r="TZU177" s="175"/>
      <c r="TZV177" s="175"/>
      <c r="TZW177" s="175"/>
      <c r="TZX177" s="175"/>
      <c r="TZY177" s="175"/>
      <c r="TZZ177" s="175"/>
      <c r="UAA177" s="175"/>
      <c r="UAB177" s="175"/>
      <c r="UAC177" s="175"/>
      <c r="UAD177" s="175"/>
      <c r="UAE177" s="175"/>
      <c r="UAF177" s="175"/>
      <c r="UAG177" s="175"/>
      <c r="UAH177" s="175"/>
      <c r="UAI177" s="175"/>
      <c r="UAJ177" s="175"/>
      <c r="UAK177" s="175"/>
      <c r="UAL177" s="175"/>
      <c r="UAM177" s="175"/>
      <c r="UAN177" s="175"/>
      <c r="UAO177" s="175"/>
      <c r="UAP177" s="175"/>
      <c r="UAQ177" s="175"/>
      <c r="UAR177" s="175"/>
      <c r="UAS177" s="175"/>
      <c r="UAT177" s="175"/>
      <c r="UAU177" s="175"/>
      <c r="UAV177" s="175"/>
      <c r="UAW177" s="175"/>
      <c r="UAX177" s="175"/>
      <c r="UAY177" s="175"/>
      <c r="UAZ177" s="175"/>
      <c r="UBA177" s="175"/>
      <c r="UBB177" s="175"/>
      <c r="UBC177" s="175"/>
      <c r="UBD177" s="175"/>
      <c r="UBE177" s="175"/>
      <c r="UBF177" s="175"/>
      <c r="UBG177" s="175"/>
      <c r="UBH177" s="175"/>
      <c r="UBI177" s="175"/>
      <c r="UBJ177" s="175"/>
      <c r="UBK177" s="175"/>
      <c r="UBL177" s="175"/>
      <c r="UBM177" s="175"/>
      <c r="UBN177" s="175"/>
      <c r="UBO177" s="175"/>
      <c r="UBP177" s="175"/>
      <c r="UBQ177" s="175"/>
      <c r="UBR177" s="175"/>
      <c r="UBS177" s="175"/>
      <c r="UBT177" s="175"/>
      <c r="UBU177" s="175"/>
      <c r="UBV177" s="175"/>
      <c r="UBW177" s="175"/>
      <c r="UBX177" s="175"/>
      <c r="UBY177" s="175"/>
      <c r="UBZ177" s="175"/>
      <c r="UCA177" s="175"/>
      <c r="UCB177" s="175"/>
      <c r="UCC177" s="175"/>
      <c r="UCD177" s="175"/>
      <c r="UCE177" s="175"/>
      <c r="UCF177" s="175"/>
      <c r="UCG177" s="175"/>
      <c r="UCH177" s="175"/>
      <c r="UCI177" s="175"/>
      <c r="UCJ177" s="175"/>
      <c r="UCK177" s="175"/>
      <c r="UCL177" s="175"/>
      <c r="UCM177" s="175"/>
      <c r="UCN177" s="175"/>
      <c r="UCO177" s="175"/>
      <c r="UCP177" s="175"/>
      <c r="UCQ177" s="175"/>
      <c r="UCR177" s="175"/>
      <c r="UCS177" s="175"/>
      <c r="UCT177" s="175"/>
      <c r="UCU177" s="175"/>
      <c r="UCV177" s="175"/>
      <c r="UCW177" s="175"/>
      <c r="UCX177" s="175"/>
      <c r="UCY177" s="175"/>
      <c r="UCZ177" s="175"/>
      <c r="UDA177" s="175"/>
      <c r="UDB177" s="175"/>
      <c r="UDC177" s="175"/>
      <c r="UDD177" s="175"/>
      <c r="UDE177" s="175"/>
      <c r="UDF177" s="175"/>
      <c r="UDG177" s="175"/>
      <c r="UDH177" s="175"/>
      <c r="UDI177" s="175"/>
      <c r="UDJ177" s="175"/>
      <c r="UDK177" s="175"/>
      <c r="UDL177" s="175"/>
      <c r="UDM177" s="175"/>
      <c r="UDN177" s="175"/>
      <c r="UDO177" s="175"/>
      <c r="UDP177" s="175"/>
      <c r="UDQ177" s="175"/>
      <c r="UDR177" s="175"/>
      <c r="UDS177" s="175"/>
      <c r="UDT177" s="175"/>
      <c r="UDU177" s="175"/>
      <c r="UDV177" s="175"/>
      <c r="UDW177" s="175"/>
      <c r="UDX177" s="175"/>
      <c r="UDY177" s="175"/>
      <c r="UDZ177" s="175"/>
      <c r="UEA177" s="175"/>
      <c r="UEB177" s="175"/>
      <c r="UEC177" s="175"/>
      <c r="UED177" s="175"/>
      <c r="UEE177" s="175"/>
      <c r="UEF177" s="175"/>
      <c r="UEG177" s="175"/>
      <c r="UEH177" s="175"/>
      <c r="UEI177" s="175"/>
      <c r="UEJ177" s="175"/>
      <c r="UEK177" s="175"/>
      <c r="UEL177" s="175"/>
      <c r="UEM177" s="175"/>
      <c r="UEN177" s="175"/>
      <c r="UEO177" s="175"/>
      <c r="UEP177" s="175"/>
      <c r="UEQ177" s="175"/>
      <c r="UER177" s="175"/>
      <c r="UES177" s="175"/>
      <c r="UET177" s="175"/>
      <c r="UEU177" s="175"/>
      <c r="UEV177" s="175"/>
      <c r="UEW177" s="175"/>
      <c r="UEX177" s="175"/>
      <c r="UEY177" s="175"/>
      <c r="UEZ177" s="175"/>
      <c r="UFA177" s="175"/>
      <c r="UFB177" s="175"/>
      <c r="UFC177" s="175"/>
      <c r="UFD177" s="175"/>
      <c r="UFE177" s="175"/>
      <c r="UFF177" s="175"/>
      <c r="UFG177" s="175"/>
      <c r="UFH177" s="175"/>
      <c r="UFI177" s="175"/>
      <c r="UFJ177" s="175"/>
      <c r="UFK177" s="175"/>
      <c r="UFL177" s="175"/>
      <c r="UFM177" s="175"/>
      <c r="UFN177" s="175"/>
      <c r="UFO177" s="175"/>
      <c r="UFP177" s="175"/>
      <c r="UFQ177" s="175"/>
      <c r="UFR177" s="175"/>
      <c r="UFS177" s="175"/>
      <c r="UFT177" s="175"/>
      <c r="UFU177" s="175"/>
      <c r="UFV177" s="175"/>
      <c r="UFW177" s="175"/>
      <c r="UFX177" s="175"/>
      <c r="UFY177" s="175"/>
      <c r="UFZ177" s="175"/>
      <c r="UGA177" s="175"/>
      <c r="UGB177" s="175"/>
      <c r="UGC177" s="175"/>
      <c r="UGD177" s="175"/>
      <c r="UGE177" s="175"/>
      <c r="UGF177" s="175"/>
      <c r="UGG177" s="175"/>
      <c r="UGH177" s="175"/>
      <c r="UGI177" s="175"/>
      <c r="UGJ177" s="175"/>
      <c r="UGK177" s="175"/>
      <c r="UGL177" s="175"/>
      <c r="UGM177" s="175"/>
      <c r="UGN177" s="175"/>
      <c r="UGO177" s="175"/>
      <c r="UGP177" s="175"/>
      <c r="UGQ177" s="175"/>
      <c r="UGR177" s="175"/>
      <c r="UGS177" s="175"/>
      <c r="UGT177" s="175"/>
      <c r="UGU177" s="175"/>
      <c r="UGV177" s="175"/>
      <c r="UGW177" s="175"/>
      <c r="UGX177" s="175"/>
      <c r="UGY177" s="175"/>
      <c r="UGZ177" s="175"/>
      <c r="UHA177" s="175"/>
      <c r="UHB177" s="175"/>
      <c r="UHC177" s="175"/>
      <c r="UHD177" s="175"/>
      <c r="UHE177" s="175"/>
      <c r="UHF177" s="175"/>
      <c r="UHG177" s="175"/>
      <c r="UHH177" s="175"/>
      <c r="UHI177" s="175"/>
      <c r="UHJ177" s="175"/>
      <c r="UHK177" s="175"/>
      <c r="UHL177" s="175"/>
      <c r="UHM177" s="175"/>
      <c r="UHN177" s="175"/>
      <c r="UHO177" s="175"/>
      <c r="UHP177" s="175"/>
      <c r="UHQ177" s="175"/>
      <c r="UHR177" s="175"/>
      <c r="UHS177" s="175"/>
      <c r="UHT177" s="175"/>
      <c r="UHU177" s="175"/>
      <c r="UHV177" s="175"/>
      <c r="UHW177" s="175"/>
      <c r="UHX177" s="175"/>
      <c r="UHY177" s="175"/>
      <c r="UHZ177" s="175"/>
      <c r="UIA177" s="175"/>
      <c r="UIB177" s="175"/>
      <c r="UIC177" s="175"/>
      <c r="UID177" s="175"/>
      <c r="UIE177" s="175"/>
      <c r="UIF177" s="175"/>
      <c r="UIG177" s="175"/>
      <c r="UIH177" s="175"/>
      <c r="UII177" s="175"/>
      <c r="UIJ177" s="175"/>
      <c r="UIK177" s="175"/>
      <c r="UIL177" s="175"/>
      <c r="UIM177" s="175"/>
      <c r="UIN177" s="175"/>
      <c r="UIO177" s="175"/>
      <c r="UIP177" s="175"/>
      <c r="UIQ177" s="175"/>
      <c r="UIR177" s="175"/>
      <c r="UIS177" s="175"/>
      <c r="UIT177" s="175"/>
      <c r="UIU177" s="175"/>
      <c r="UIV177" s="175"/>
      <c r="UIW177" s="175"/>
      <c r="UIX177" s="175"/>
      <c r="UIY177" s="175"/>
      <c r="UIZ177" s="175"/>
      <c r="UJA177" s="175"/>
      <c r="UJB177" s="175"/>
      <c r="UJC177" s="175"/>
      <c r="UJD177" s="175"/>
      <c r="UJE177" s="175"/>
      <c r="UJF177" s="175"/>
      <c r="UJG177" s="175"/>
      <c r="UJH177" s="175"/>
      <c r="UJI177" s="175"/>
      <c r="UJJ177" s="175"/>
      <c r="UJK177" s="175"/>
      <c r="UJL177" s="175"/>
      <c r="UJM177" s="175"/>
      <c r="UJN177" s="175"/>
      <c r="UJO177" s="175"/>
      <c r="UJP177" s="175"/>
      <c r="UJQ177" s="175"/>
      <c r="UJR177" s="175"/>
      <c r="UJS177" s="175"/>
      <c r="UJT177" s="175"/>
      <c r="UJU177" s="175"/>
      <c r="UJV177" s="175"/>
      <c r="UJW177" s="175"/>
      <c r="UJX177" s="175"/>
      <c r="UJY177" s="175"/>
      <c r="UJZ177" s="175"/>
      <c r="UKA177" s="175"/>
      <c r="UKB177" s="175"/>
      <c r="UKC177" s="175"/>
      <c r="UKD177" s="175"/>
      <c r="UKE177" s="175"/>
      <c r="UKF177" s="175"/>
      <c r="UKG177" s="175"/>
      <c r="UKH177" s="175"/>
      <c r="UKI177" s="175"/>
      <c r="UKJ177" s="175"/>
      <c r="UKK177" s="175"/>
      <c r="UKL177" s="175"/>
      <c r="UKM177" s="175"/>
      <c r="UKN177" s="175"/>
      <c r="UKO177" s="175"/>
      <c r="UKP177" s="175"/>
      <c r="UKQ177" s="175"/>
      <c r="UKR177" s="175"/>
      <c r="UKS177" s="175"/>
      <c r="UKT177" s="175"/>
      <c r="UKU177" s="175"/>
      <c r="UKV177" s="175"/>
      <c r="UKW177" s="175"/>
      <c r="UKX177" s="175"/>
      <c r="UKY177" s="175"/>
      <c r="UKZ177" s="175"/>
      <c r="ULA177" s="175"/>
      <c r="ULB177" s="175"/>
      <c r="ULC177" s="175"/>
      <c r="ULD177" s="175"/>
      <c r="ULE177" s="175"/>
      <c r="ULF177" s="175"/>
      <c r="ULG177" s="175"/>
      <c r="ULH177" s="175"/>
      <c r="ULI177" s="175"/>
      <c r="ULJ177" s="175"/>
      <c r="ULK177" s="175"/>
      <c r="ULL177" s="175"/>
      <c r="ULM177" s="175"/>
      <c r="ULN177" s="175"/>
      <c r="ULO177" s="175"/>
      <c r="ULP177" s="175"/>
      <c r="ULQ177" s="175"/>
      <c r="ULR177" s="175"/>
      <c r="ULS177" s="175"/>
      <c r="ULT177" s="175"/>
      <c r="ULU177" s="175"/>
      <c r="ULV177" s="175"/>
      <c r="ULW177" s="175"/>
      <c r="ULX177" s="175"/>
      <c r="ULY177" s="175"/>
      <c r="ULZ177" s="175"/>
      <c r="UMA177" s="175"/>
      <c r="UMB177" s="175"/>
      <c r="UMC177" s="175"/>
      <c r="UMD177" s="175"/>
      <c r="UME177" s="175"/>
      <c r="UMF177" s="175"/>
      <c r="UMG177" s="175"/>
      <c r="UMH177" s="175"/>
      <c r="UMI177" s="175"/>
      <c r="UMJ177" s="175"/>
      <c r="UMK177" s="175"/>
      <c r="UML177" s="175"/>
      <c r="UMM177" s="175"/>
      <c r="UMN177" s="175"/>
      <c r="UMO177" s="175"/>
      <c r="UMP177" s="175"/>
      <c r="UMQ177" s="175"/>
      <c r="UMR177" s="175"/>
      <c r="UMS177" s="175"/>
      <c r="UMT177" s="175"/>
      <c r="UMU177" s="175"/>
      <c r="UMV177" s="175"/>
      <c r="UMW177" s="175"/>
      <c r="UMX177" s="175"/>
      <c r="UMY177" s="175"/>
      <c r="UMZ177" s="175"/>
      <c r="UNA177" s="175"/>
      <c r="UNB177" s="175"/>
      <c r="UNC177" s="175"/>
      <c r="UND177" s="175"/>
      <c r="UNE177" s="175"/>
      <c r="UNF177" s="175"/>
      <c r="UNG177" s="175"/>
      <c r="UNH177" s="175"/>
      <c r="UNI177" s="175"/>
      <c r="UNJ177" s="175"/>
      <c r="UNK177" s="175"/>
      <c r="UNL177" s="175"/>
      <c r="UNM177" s="175"/>
      <c r="UNN177" s="175"/>
      <c r="UNO177" s="175"/>
      <c r="UNP177" s="175"/>
      <c r="UNQ177" s="175"/>
      <c r="UNR177" s="175"/>
      <c r="UNS177" s="175"/>
      <c r="UNT177" s="175"/>
      <c r="UNU177" s="175"/>
      <c r="UNV177" s="175"/>
      <c r="UNW177" s="175"/>
      <c r="UNX177" s="175"/>
      <c r="UNY177" s="175"/>
      <c r="UNZ177" s="175"/>
      <c r="UOA177" s="175"/>
      <c r="UOB177" s="175"/>
      <c r="UOC177" s="175"/>
      <c r="UOD177" s="175"/>
      <c r="UOE177" s="175"/>
      <c r="UOF177" s="175"/>
      <c r="UOG177" s="175"/>
      <c r="UOH177" s="175"/>
      <c r="UOI177" s="175"/>
      <c r="UOJ177" s="175"/>
      <c r="UOK177" s="175"/>
      <c r="UOL177" s="175"/>
      <c r="UOM177" s="175"/>
      <c r="UON177" s="175"/>
      <c r="UOO177" s="175"/>
      <c r="UOP177" s="175"/>
      <c r="UOQ177" s="175"/>
      <c r="UOR177" s="175"/>
      <c r="UOS177" s="175"/>
      <c r="UOT177" s="175"/>
      <c r="UOU177" s="175"/>
      <c r="UOV177" s="175"/>
      <c r="UOW177" s="175"/>
      <c r="UOX177" s="175"/>
      <c r="UOY177" s="175"/>
      <c r="UOZ177" s="175"/>
      <c r="UPA177" s="175"/>
      <c r="UPB177" s="175"/>
      <c r="UPC177" s="175"/>
      <c r="UPD177" s="175"/>
      <c r="UPE177" s="175"/>
      <c r="UPF177" s="175"/>
      <c r="UPG177" s="175"/>
      <c r="UPH177" s="175"/>
      <c r="UPI177" s="175"/>
      <c r="UPJ177" s="175"/>
      <c r="UPK177" s="175"/>
      <c r="UPL177" s="175"/>
      <c r="UPM177" s="175"/>
      <c r="UPN177" s="175"/>
      <c r="UPO177" s="175"/>
      <c r="UPP177" s="175"/>
      <c r="UPQ177" s="175"/>
      <c r="UPR177" s="175"/>
      <c r="UPS177" s="175"/>
      <c r="UPT177" s="175"/>
      <c r="UPU177" s="175"/>
      <c r="UPV177" s="175"/>
      <c r="UPW177" s="175"/>
      <c r="UPX177" s="175"/>
      <c r="UPY177" s="175"/>
      <c r="UPZ177" s="175"/>
      <c r="UQA177" s="175"/>
      <c r="UQB177" s="175"/>
      <c r="UQC177" s="175"/>
      <c r="UQD177" s="175"/>
      <c r="UQE177" s="175"/>
      <c r="UQF177" s="175"/>
      <c r="UQG177" s="175"/>
      <c r="UQH177" s="175"/>
      <c r="UQI177" s="175"/>
      <c r="UQJ177" s="175"/>
      <c r="UQK177" s="175"/>
      <c r="UQL177" s="175"/>
      <c r="UQM177" s="175"/>
      <c r="UQN177" s="175"/>
      <c r="UQO177" s="175"/>
      <c r="UQP177" s="175"/>
      <c r="UQQ177" s="175"/>
      <c r="UQR177" s="175"/>
      <c r="UQS177" s="175"/>
      <c r="UQT177" s="175"/>
      <c r="UQU177" s="175"/>
      <c r="UQV177" s="175"/>
      <c r="UQW177" s="175"/>
      <c r="UQX177" s="175"/>
      <c r="UQY177" s="175"/>
      <c r="UQZ177" s="175"/>
      <c r="URA177" s="175"/>
      <c r="URB177" s="175"/>
      <c r="URC177" s="175"/>
      <c r="URD177" s="175"/>
      <c r="URE177" s="175"/>
      <c r="URF177" s="175"/>
      <c r="URG177" s="175"/>
      <c r="URH177" s="175"/>
      <c r="URI177" s="175"/>
      <c r="URJ177" s="175"/>
      <c r="URK177" s="175"/>
      <c r="URL177" s="175"/>
      <c r="URM177" s="175"/>
      <c r="URN177" s="175"/>
      <c r="URO177" s="175"/>
      <c r="URP177" s="175"/>
      <c r="URQ177" s="175"/>
      <c r="URR177" s="175"/>
      <c r="URS177" s="175"/>
      <c r="URT177" s="175"/>
      <c r="URU177" s="175"/>
      <c r="URV177" s="175"/>
      <c r="URW177" s="175"/>
      <c r="URX177" s="175"/>
      <c r="URY177" s="175"/>
      <c r="URZ177" s="175"/>
      <c r="USA177" s="175"/>
      <c r="USB177" s="175"/>
      <c r="USC177" s="175"/>
      <c r="USD177" s="175"/>
      <c r="USE177" s="175"/>
      <c r="USF177" s="175"/>
      <c r="USG177" s="175"/>
      <c r="USH177" s="175"/>
      <c r="USI177" s="175"/>
      <c r="USJ177" s="175"/>
      <c r="USK177" s="175"/>
      <c r="USL177" s="175"/>
      <c r="USM177" s="175"/>
      <c r="USN177" s="175"/>
      <c r="USO177" s="175"/>
      <c r="USP177" s="175"/>
      <c r="USQ177" s="175"/>
      <c r="USR177" s="175"/>
      <c r="USS177" s="175"/>
      <c r="UST177" s="175"/>
      <c r="USU177" s="175"/>
      <c r="USV177" s="175"/>
      <c r="USW177" s="175"/>
      <c r="USX177" s="175"/>
      <c r="USY177" s="175"/>
      <c r="USZ177" s="175"/>
      <c r="UTA177" s="175"/>
      <c r="UTB177" s="175"/>
      <c r="UTC177" s="175"/>
      <c r="UTD177" s="175"/>
      <c r="UTE177" s="175"/>
      <c r="UTF177" s="175"/>
      <c r="UTG177" s="175"/>
      <c r="UTH177" s="175"/>
      <c r="UTI177" s="175"/>
      <c r="UTJ177" s="175"/>
      <c r="UTK177" s="175"/>
      <c r="UTL177" s="175"/>
      <c r="UTM177" s="175"/>
      <c r="UTN177" s="175"/>
      <c r="UTO177" s="175"/>
      <c r="UTP177" s="175"/>
      <c r="UTQ177" s="175"/>
      <c r="UTR177" s="175"/>
      <c r="UTS177" s="175"/>
      <c r="UTT177" s="175"/>
      <c r="UTU177" s="175"/>
      <c r="UTV177" s="175"/>
      <c r="UTW177" s="175"/>
      <c r="UTX177" s="175"/>
      <c r="UTY177" s="175"/>
      <c r="UTZ177" s="175"/>
      <c r="UUA177" s="175"/>
      <c r="UUB177" s="175"/>
      <c r="UUC177" s="175"/>
      <c r="UUD177" s="175"/>
      <c r="UUE177" s="175"/>
      <c r="UUF177" s="175"/>
      <c r="UUG177" s="175"/>
      <c r="UUH177" s="175"/>
      <c r="UUI177" s="175"/>
      <c r="UUJ177" s="175"/>
      <c r="UUK177" s="175"/>
      <c r="UUL177" s="175"/>
      <c r="UUM177" s="175"/>
      <c r="UUN177" s="175"/>
      <c r="UUO177" s="175"/>
      <c r="UUP177" s="175"/>
      <c r="UUQ177" s="175"/>
      <c r="UUR177" s="175"/>
      <c r="UUS177" s="175"/>
      <c r="UUT177" s="175"/>
      <c r="UUU177" s="175"/>
      <c r="UUV177" s="175"/>
      <c r="UUW177" s="175"/>
      <c r="UUX177" s="175"/>
      <c r="UUY177" s="175"/>
      <c r="UUZ177" s="175"/>
      <c r="UVA177" s="175"/>
      <c r="UVB177" s="175"/>
      <c r="UVC177" s="175"/>
      <c r="UVD177" s="175"/>
      <c r="UVE177" s="175"/>
      <c r="UVF177" s="175"/>
      <c r="UVG177" s="175"/>
      <c r="UVH177" s="175"/>
      <c r="UVI177" s="175"/>
      <c r="UVJ177" s="175"/>
      <c r="UVK177" s="175"/>
      <c r="UVL177" s="175"/>
      <c r="UVM177" s="175"/>
      <c r="UVN177" s="175"/>
      <c r="UVO177" s="175"/>
      <c r="UVP177" s="175"/>
      <c r="UVQ177" s="175"/>
      <c r="UVR177" s="175"/>
      <c r="UVS177" s="175"/>
      <c r="UVT177" s="175"/>
      <c r="UVU177" s="175"/>
      <c r="UVV177" s="175"/>
      <c r="UVW177" s="175"/>
      <c r="UVX177" s="175"/>
      <c r="UVY177" s="175"/>
      <c r="UVZ177" s="175"/>
      <c r="UWA177" s="175"/>
      <c r="UWB177" s="175"/>
      <c r="UWC177" s="175"/>
      <c r="UWD177" s="175"/>
      <c r="UWE177" s="175"/>
      <c r="UWF177" s="175"/>
      <c r="UWG177" s="175"/>
      <c r="UWH177" s="175"/>
      <c r="UWI177" s="175"/>
      <c r="UWJ177" s="175"/>
      <c r="UWK177" s="175"/>
      <c r="UWL177" s="175"/>
      <c r="UWM177" s="175"/>
      <c r="UWN177" s="175"/>
      <c r="UWO177" s="175"/>
      <c r="UWP177" s="175"/>
      <c r="UWQ177" s="175"/>
      <c r="UWR177" s="175"/>
      <c r="UWS177" s="175"/>
      <c r="UWT177" s="175"/>
      <c r="UWU177" s="175"/>
      <c r="UWV177" s="175"/>
      <c r="UWW177" s="175"/>
      <c r="UWX177" s="175"/>
      <c r="UWY177" s="175"/>
      <c r="UWZ177" s="175"/>
      <c r="UXA177" s="175"/>
      <c r="UXB177" s="175"/>
      <c r="UXC177" s="175"/>
      <c r="UXD177" s="175"/>
      <c r="UXE177" s="175"/>
      <c r="UXF177" s="175"/>
      <c r="UXG177" s="175"/>
      <c r="UXH177" s="175"/>
      <c r="UXI177" s="175"/>
      <c r="UXJ177" s="175"/>
      <c r="UXK177" s="175"/>
      <c r="UXL177" s="175"/>
      <c r="UXM177" s="175"/>
      <c r="UXN177" s="175"/>
      <c r="UXO177" s="175"/>
      <c r="UXP177" s="175"/>
      <c r="UXQ177" s="175"/>
      <c r="UXR177" s="175"/>
      <c r="UXS177" s="175"/>
      <c r="UXT177" s="175"/>
      <c r="UXU177" s="175"/>
      <c r="UXV177" s="175"/>
      <c r="UXW177" s="175"/>
      <c r="UXX177" s="175"/>
      <c r="UXY177" s="175"/>
      <c r="UXZ177" s="175"/>
      <c r="UYA177" s="175"/>
      <c r="UYB177" s="175"/>
      <c r="UYC177" s="175"/>
      <c r="UYD177" s="175"/>
      <c r="UYE177" s="175"/>
      <c r="UYF177" s="175"/>
      <c r="UYG177" s="175"/>
      <c r="UYH177" s="175"/>
      <c r="UYI177" s="175"/>
      <c r="UYJ177" s="175"/>
      <c r="UYK177" s="175"/>
      <c r="UYL177" s="175"/>
      <c r="UYM177" s="175"/>
      <c r="UYN177" s="175"/>
      <c r="UYO177" s="175"/>
      <c r="UYP177" s="175"/>
      <c r="UYQ177" s="175"/>
      <c r="UYR177" s="175"/>
      <c r="UYS177" s="175"/>
      <c r="UYT177" s="175"/>
      <c r="UYU177" s="175"/>
      <c r="UYV177" s="175"/>
      <c r="UYW177" s="175"/>
      <c r="UYX177" s="175"/>
      <c r="UYY177" s="175"/>
      <c r="UYZ177" s="175"/>
      <c r="UZA177" s="175"/>
      <c r="UZB177" s="175"/>
      <c r="UZC177" s="175"/>
      <c r="UZD177" s="175"/>
      <c r="UZE177" s="175"/>
      <c r="UZF177" s="175"/>
      <c r="UZG177" s="175"/>
      <c r="UZH177" s="175"/>
      <c r="UZI177" s="175"/>
      <c r="UZJ177" s="175"/>
      <c r="UZK177" s="175"/>
      <c r="UZL177" s="175"/>
      <c r="UZM177" s="175"/>
      <c r="UZN177" s="175"/>
      <c r="UZO177" s="175"/>
      <c r="UZP177" s="175"/>
      <c r="UZQ177" s="175"/>
      <c r="UZR177" s="175"/>
      <c r="UZS177" s="175"/>
      <c r="UZT177" s="175"/>
      <c r="UZU177" s="175"/>
      <c r="UZV177" s="175"/>
      <c r="UZW177" s="175"/>
      <c r="UZX177" s="175"/>
      <c r="UZY177" s="175"/>
      <c r="UZZ177" s="175"/>
      <c r="VAA177" s="175"/>
      <c r="VAB177" s="175"/>
      <c r="VAC177" s="175"/>
      <c r="VAD177" s="175"/>
      <c r="VAE177" s="175"/>
      <c r="VAF177" s="175"/>
      <c r="VAG177" s="175"/>
      <c r="VAH177" s="175"/>
      <c r="VAI177" s="175"/>
      <c r="VAJ177" s="175"/>
      <c r="VAK177" s="175"/>
      <c r="VAL177" s="175"/>
      <c r="VAM177" s="175"/>
      <c r="VAN177" s="175"/>
      <c r="VAO177" s="175"/>
      <c r="VAP177" s="175"/>
      <c r="VAQ177" s="175"/>
      <c r="VAR177" s="175"/>
      <c r="VAS177" s="175"/>
      <c r="VAT177" s="175"/>
      <c r="VAU177" s="175"/>
      <c r="VAV177" s="175"/>
      <c r="VAW177" s="175"/>
      <c r="VAX177" s="175"/>
      <c r="VAY177" s="175"/>
      <c r="VAZ177" s="175"/>
      <c r="VBA177" s="175"/>
      <c r="VBB177" s="175"/>
      <c r="VBC177" s="175"/>
      <c r="VBD177" s="175"/>
      <c r="VBE177" s="175"/>
      <c r="VBF177" s="175"/>
      <c r="VBG177" s="175"/>
      <c r="VBH177" s="175"/>
      <c r="VBI177" s="175"/>
      <c r="VBJ177" s="175"/>
      <c r="VBK177" s="175"/>
      <c r="VBL177" s="175"/>
      <c r="VBM177" s="175"/>
      <c r="VBN177" s="175"/>
      <c r="VBO177" s="175"/>
      <c r="VBP177" s="175"/>
      <c r="VBQ177" s="175"/>
      <c r="VBR177" s="175"/>
      <c r="VBS177" s="175"/>
      <c r="VBT177" s="175"/>
      <c r="VBU177" s="175"/>
      <c r="VBV177" s="175"/>
      <c r="VBW177" s="175"/>
      <c r="VBX177" s="175"/>
      <c r="VBY177" s="175"/>
      <c r="VBZ177" s="175"/>
      <c r="VCA177" s="175"/>
      <c r="VCB177" s="175"/>
      <c r="VCC177" s="175"/>
      <c r="VCD177" s="175"/>
      <c r="VCE177" s="175"/>
      <c r="VCF177" s="175"/>
      <c r="VCG177" s="175"/>
      <c r="VCH177" s="175"/>
      <c r="VCI177" s="175"/>
      <c r="VCJ177" s="175"/>
      <c r="VCK177" s="175"/>
      <c r="VCL177" s="175"/>
      <c r="VCM177" s="175"/>
      <c r="VCN177" s="175"/>
      <c r="VCO177" s="175"/>
      <c r="VCP177" s="175"/>
      <c r="VCQ177" s="175"/>
      <c r="VCR177" s="175"/>
      <c r="VCS177" s="175"/>
      <c r="VCT177" s="175"/>
      <c r="VCU177" s="175"/>
      <c r="VCV177" s="175"/>
      <c r="VCW177" s="175"/>
      <c r="VCX177" s="175"/>
      <c r="VCY177" s="175"/>
      <c r="VCZ177" s="175"/>
      <c r="VDA177" s="175"/>
      <c r="VDB177" s="175"/>
      <c r="VDC177" s="175"/>
      <c r="VDD177" s="175"/>
      <c r="VDE177" s="175"/>
      <c r="VDF177" s="175"/>
      <c r="VDG177" s="175"/>
      <c r="VDH177" s="175"/>
      <c r="VDI177" s="175"/>
      <c r="VDJ177" s="175"/>
      <c r="VDK177" s="175"/>
      <c r="VDL177" s="175"/>
      <c r="VDM177" s="175"/>
      <c r="VDN177" s="175"/>
      <c r="VDO177" s="175"/>
      <c r="VDP177" s="175"/>
      <c r="VDQ177" s="175"/>
      <c r="VDR177" s="175"/>
      <c r="VDS177" s="175"/>
      <c r="VDT177" s="175"/>
      <c r="VDU177" s="175"/>
      <c r="VDV177" s="175"/>
      <c r="VDW177" s="175"/>
      <c r="VDX177" s="175"/>
      <c r="VDY177" s="175"/>
      <c r="VDZ177" s="175"/>
      <c r="VEA177" s="175"/>
      <c r="VEB177" s="175"/>
      <c r="VEC177" s="175"/>
      <c r="VED177" s="175"/>
      <c r="VEE177" s="175"/>
      <c r="VEF177" s="175"/>
      <c r="VEG177" s="175"/>
      <c r="VEH177" s="175"/>
      <c r="VEI177" s="175"/>
      <c r="VEJ177" s="175"/>
      <c r="VEK177" s="175"/>
      <c r="VEL177" s="175"/>
      <c r="VEM177" s="175"/>
      <c r="VEN177" s="175"/>
      <c r="VEO177" s="175"/>
      <c r="VEP177" s="175"/>
      <c r="VEQ177" s="175"/>
      <c r="VER177" s="175"/>
      <c r="VES177" s="175"/>
      <c r="VET177" s="175"/>
      <c r="VEU177" s="175"/>
      <c r="VEV177" s="175"/>
      <c r="VEW177" s="175"/>
      <c r="VEX177" s="175"/>
      <c r="VEY177" s="175"/>
      <c r="VEZ177" s="175"/>
      <c r="VFA177" s="175"/>
      <c r="VFB177" s="175"/>
      <c r="VFC177" s="175"/>
      <c r="VFD177" s="175"/>
      <c r="VFE177" s="175"/>
      <c r="VFF177" s="175"/>
      <c r="VFG177" s="175"/>
      <c r="VFH177" s="175"/>
      <c r="VFI177" s="175"/>
      <c r="VFJ177" s="175"/>
      <c r="VFK177" s="175"/>
      <c r="VFL177" s="175"/>
      <c r="VFM177" s="175"/>
      <c r="VFN177" s="175"/>
      <c r="VFO177" s="175"/>
      <c r="VFP177" s="175"/>
      <c r="VFQ177" s="175"/>
      <c r="VFR177" s="175"/>
      <c r="VFS177" s="175"/>
      <c r="VFT177" s="175"/>
      <c r="VFU177" s="175"/>
      <c r="VFV177" s="175"/>
      <c r="VFW177" s="175"/>
      <c r="VFX177" s="175"/>
      <c r="VFY177" s="175"/>
      <c r="VFZ177" s="175"/>
      <c r="VGA177" s="175"/>
      <c r="VGB177" s="175"/>
      <c r="VGC177" s="175"/>
      <c r="VGD177" s="175"/>
      <c r="VGE177" s="175"/>
      <c r="VGF177" s="175"/>
      <c r="VGG177" s="175"/>
      <c r="VGH177" s="175"/>
      <c r="VGI177" s="175"/>
      <c r="VGJ177" s="175"/>
      <c r="VGK177" s="175"/>
      <c r="VGL177" s="175"/>
      <c r="VGM177" s="175"/>
      <c r="VGN177" s="175"/>
      <c r="VGO177" s="175"/>
      <c r="VGP177" s="175"/>
      <c r="VGQ177" s="175"/>
      <c r="VGR177" s="175"/>
      <c r="VGS177" s="175"/>
      <c r="VGT177" s="175"/>
      <c r="VGU177" s="175"/>
      <c r="VGV177" s="175"/>
      <c r="VGW177" s="175"/>
      <c r="VGX177" s="175"/>
      <c r="VGY177" s="175"/>
      <c r="VGZ177" s="175"/>
      <c r="VHA177" s="175"/>
      <c r="VHB177" s="175"/>
      <c r="VHC177" s="175"/>
      <c r="VHD177" s="175"/>
      <c r="VHE177" s="175"/>
      <c r="VHF177" s="175"/>
      <c r="VHG177" s="175"/>
      <c r="VHH177" s="175"/>
      <c r="VHI177" s="175"/>
      <c r="VHJ177" s="175"/>
      <c r="VHK177" s="175"/>
      <c r="VHL177" s="175"/>
      <c r="VHM177" s="175"/>
      <c r="VHN177" s="175"/>
      <c r="VHO177" s="175"/>
      <c r="VHP177" s="175"/>
      <c r="VHQ177" s="175"/>
      <c r="VHR177" s="175"/>
      <c r="VHS177" s="175"/>
      <c r="VHT177" s="175"/>
      <c r="VHU177" s="175"/>
      <c r="VHV177" s="175"/>
      <c r="VHW177" s="175"/>
      <c r="VHX177" s="175"/>
      <c r="VHY177" s="175"/>
      <c r="VHZ177" s="175"/>
      <c r="VIA177" s="175"/>
      <c r="VIB177" s="175"/>
      <c r="VIC177" s="175"/>
      <c r="VID177" s="175"/>
      <c r="VIE177" s="175"/>
      <c r="VIF177" s="175"/>
      <c r="VIG177" s="175"/>
      <c r="VIH177" s="175"/>
      <c r="VII177" s="175"/>
      <c r="VIJ177" s="175"/>
      <c r="VIK177" s="175"/>
      <c r="VIL177" s="175"/>
      <c r="VIM177" s="175"/>
      <c r="VIN177" s="175"/>
      <c r="VIO177" s="175"/>
      <c r="VIP177" s="175"/>
      <c r="VIQ177" s="175"/>
      <c r="VIR177" s="175"/>
      <c r="VIS177" s="175"/>
      <c r="VIT177" s="175"/>
      <c r="VIU177" s="175"/>
      <c r="VIV177" s="175"/>
      <c r="VIW177" s="175"/>
      <c r="VIX177" s="175"/>
      <c r="VIY177" s="175"/>
      <c r="VIZ177" s="175"/>
      <c r="VJA177" s="175"/>
      <c r="VJB177" s="175"/>
      <c r="VJC177" s="175"/>
      <c r="VJD177" s="175"/>
      <c r="VJE177" s="175"/>
      <c r="VJF177" s="175"/>
      <c r="VJG177" s="175"/>
      <c r="VJH177" s="175"/>
      <c r="VJI177" s="175"/>
      <c r="VJJ177" s="175"/>
      <c r="VJK177" s="175"/>
      <c r="VJL177" s="175"/>
      <c r="VJM177" s="175"/>
      <c r="VJN177" s="175"/>
      <c r="VJO177" s="175"/>
      <c r="VJP177" s="175"/>
      <c r="VJQ177" s="175"/>
      <c r="VJR177" s="175"/>
      <c r="VJS177" s="175"/>
      <c r="VJT177" s="175"/>
      <c r="VJU177" s="175"/>
      <c r="VJV177" s="175"/>
      <c r="VJW177" s="175"/>
      <c r="VJX177" s="175"/>
      <c r="VJY177" s="175"/>
      <c r="VJZ177" s="175"/>
      <c r="VKA177" s="175"/>
      <c r="VKB177" s="175"/>
      <c r="VKC177" s="175"/>
      <c r="VKD177" s="175"/>
      <c r="VKE177" s="175"/>
      <c r="VKF177" s="175"/>
      <c r="VKG177" s="175"/>
      <c r="VKH177" s="175"/>
      <c r="VKI177" s="175"/>
      <c r="VKJ177" s="175"/>
      <c r="VKK177" s="175"/>
      <c r="VKL177" s="175"/>
      <c r="VKM177" s="175"/>
      <c r="VKN177" s="175"/>
      <c r="VKO177" s="175"/>
      <c r="VKP177" s="175"/>
      <c r="VKQ177" s="175"/>
      <c r="VKR177" s="175"/>
      <c r="VKS177" s="175"/>
      <c r="VKT177" s="175"/>
      <c r="VKU177" s="175"/>
      <c r="VKV177" s="175"/>
      <c r="VKW177" s="175"/>
      <c r="VKX177" s="175"/>
      <c r="VKY177" s="175"/>
      <c r="VKZ177" s="175"/>
      <c r="VLA177" s="175"/>
      <c r="VLB177" s="175"/>
      <c r="VLC177" s="175"/>
      <c r="VLD177" s="175"/>
      <c r="VLE177" s="175"/>
      <c r="VLF177" s="175"/>
      <c r="VLG177" s="175"/>
      <c r="VLH177" s="175"/>
      <c r="VLI177" s="175"/>
      <c r="VLJ177" s="175"/>
      <c r="VLK177" s="175"/>
      <c r="VLL177" s="175"/>
      <c r="VLM177" s="175"/>
      <c r="VLN177" s="175"/>
      <c r="VLO177" s="175"/>
      <c r="VLP177" s="175"/>
      <c r="VLQ177" s="175"/>
      <c r="VLR177" s="175"/>
      <c r="VLS177" s="175"/>
      <c r="VLT177" s="175"/>
      <c r="VLU177" s="175"/>
      <c r="VLV177" s="175"/>
      <c r="VLW177" s="175"/>
      <c r="VLX177" s="175"/>
      <c r="VLY177" s="175"/>
      <c r="VLZ177" s="175"/>
      <c r="VMA177" s="175"/>
      <c r="VMB177" s="175"/>
      <c r="VMC177" s="175"/>
      <c r="VMD177" s="175"/>
      <c r="VME177" s="175"/>
      <c r="VMF177" s="175"/>
      <c r="VMG177" s="175"/>
      <c r="VMH177" s="175"/>
      <c r="VMI177" s="175"/>
      <c r="VMJ177" s="175"/>
      <c r="VMK177" s="175"/>
      <c r="VML177" s="175"/>
      <c r="VMM177" s="175"/>
      <c r="VMN177" s="175"/>
      <c r="VMO177" s="175"/>
      <c r="VMP177" s="175"/>
      <c r="VMQ177" s="175"/>
      <c r="VMR177" s="175"/>
      <c r="VMS177" s="175"/>
      <c r="VMT177" s="175"/>
      <c r="VMU177" s="175"/>
      <c r="VMV177" s="175"/>
      <c r="VMW177" s="175"/>
      <c r="VMX177" s="175"/>
      <c r="VMY177" s="175"/>
      <c r="VMZ177" s="175"/>
      <c r="VNA177" s="175"/>
      <c r="VNB177" s="175"/>
      <c r="VNC177" s="175"/>
      <c r="VND177" s="175"/>
      <c r="VNE177" s="175"/>
      <c r="VNF177" s="175"/>
      <c r="VNG177" s="175"/>
      <c r="VNH177" s="175"/>
      <c r="VNI177" s="175"/>
      <c r="VNJ177" s="175"/>
      <c r="VNK177" s="175"/>
      <c r="VNL177" s="175"/>
      <c r="VNM177" s="175"/>
      <c r="VNN177" s="175"/>
      <c r="VNO177" s="175"/>
      <c r="VNP177" s="175"/>
      <c r="VNQ177" s="175"/>
      <c r="VNR177" s="175"/>
      <c r="VNS177" s="175"/>
      <c r="VNT177" s="175"/>
      <c r="VNU177" s="175"/>
      <c r="VNV177" s="175"/>
      <c r="VNW177" s="175"/>
      <c r="VNX177" s="175"/>
      <c r="VNY177" s="175"/>
      <c r="VNZ177" s="175"/>
      <c r="VOA177" s="175"/>
      <c r="VOB177" s="175"/>
      <c r="VOC177" s="175"/>
      <c r="VOD177" s="175"/>
      <c r="VOE177" s="175"/>
      <c r="VOF177" s="175"/>
      <c r="VOG177" s="175"/>
      <c r="VOH177" s="175"/>
      <c r="VOI177" s="175"/>
      <c r="VOJ177" s="175"/>
      <c r="VOK177" s="175"/>
      <c r="VOL177" s="175"/>
      <c r="VOM177" s="175"/>
      <c r="VON177" s="175"/>
      <c r="VOO177" s="175"/>
      <c r="VOP177" s="175"/>
      <c r="VOQ177" s="175"/>
      <c r="VOR177" s="175"/>
      <c r="VOS177" s="175"/>
      <c r="VOT177" s="175"/>
      <c r="VOU177" s="175"/>
      <c r="VOV177" s="175"/>
      <c r="VOW177" s="175"/>
      <c r="VOX177" s="175"/>
      <c r="VOY177" s="175"/>
      <c r="VOZ177" s="175"/>
      <c r="VPA177" s="175"/>
      <c r="VPB177" s="175"/>
      <c r="VPC177" s="175"/>
      <c r="VPD177" s="175"/>
      <c r="VPE177" s="175"/>
      <c r="VPF177" s="175"/>
      <c r="VPG177" s="175"/>
      <c r="VPH177" s="175"/>
      <c r="VPI177" s="175"/>
      <c r="VPJ177" s="175"/>
      <c r="VPK177" s="175"/>
      <c r="VPL177" s="175"/>
      <c r="VPM177" s="175"/>
      <c r="VPN177" s="175"/>
      <c r="VPO177" s="175"/>
      <c r="VPP177" s="175"/>
      <c r="VPQ177" s="175"/>
      <c r="VPR177" s="175"/>
      <c r="VPS177" s="175"/>
      <c r="VPT177" s="175"/>
      <c r="VPU177" s="175"/>
      <c r="VPV177" s="175"/>
      <c r="VPW177" s="175"/>
      <c r="VPX177" s="175"/>
      <c r="VPY177" s="175"/>
      <c r="VPZ177" s="175"/>
      <c r="VQA177" s="175"/>
      <c r="VQB177" s="175"/>
      <c r="VQC177" s="175"/>
      <c r="VQD177" s="175"/>
      <c r="VQE177" s="175"/>
      <c r="VQF177" s="175"/>
      <c r="VQG177" s="175"/>
      <c r="VQH177" s="175"/>
      <c r="VQI177" s="175"/>
      <c r="VQJ177" s="175"/>
      <c r="VQK177" s="175"/>
      <c r="VQL177" s="175"/>
      <c r="VQM177" s="175"/>
      <c r="VQN177" s="175"/>
      <c r="VQO177" s="175"/>
      <c r="VQP177" s="175"/>
      <c r="VQQ177" s="175"/>
      <c r="VQR177" s="175"/>
      <c r="VQS177" s="175"/>
      <c r="VQT177" s="175"/>
      <c r="VQU177" s="175"/>
      <c r="VQV177" s="175"/>
      <c r="VQW177" s="175"/>
      <c r="VQX177" s="175"/>
      <c r="VQY177" s="175"/>
      <c r="VQZ177" s="175"/>
      <c r="VRA177" s="175"/>
      <c r="VRB177" s="175"/>
      <c r="VRC177" s="175"/>
      <c r="VRD177" s="175"/>
      <c r="VRE177" s="175"/>
      <c r="VRF177" s="175"/>
      <c r="VRG177" s="175"/>
      <c r="VRH177" s="175"/>
      <c r="VRI177" s="175"/>
      <c r="VRJ177" s="175"/>
      <c r="VRK177" s="175"/>
      <c r="VRL177" s="175"/>
      <c r="VRM177" s="175"/>
      <c r="VRN177" s="175"/>
      <c r="VRO177" s="175"/>
      <c r="VRP177" s="175"/>
      <c r="VRQ177" s="175"/>
      <c r="VRR177" s="175"/>
      <c r="VRS177" s="175"/>
      <c r="VRT177" s="175"/>
      <c r="VRU177" s="175"/>
      <c r="VRV177" s="175"/>
      <c r="VRW177" s="175"/>
      <c r="VRX177" s="175"/>
      <c r="VRY177" s="175"/>
      <c r="VRZ177" s="175"/>
      <c r="VSA177" s="175"/>
      <c r="VSB177" s="175"/>
      <c r="VSC177" s="175"/>
      <c r="VSD177" s="175"/>
      <c r="VSE177" s="175"/>
      <c r="VSF177" s="175"/>
      <c r="VSG177" s="175"/>
      <c r="VSH177" s="175"/>
      <c r="VSI177" s="175"/>
      <c r="VSJ177" s="175"/>
      <c r="VSK177" s="175"/>
      <c r="VSL177" s="175"/>
      <c r="VSM177" s="175"/>
      <c r="VSN177" s="175"/>
      <c r="VSO177" s="175"/>
      <c r="VSP177" s="175"/>
      <c r="VSQ177" s="175"/>
      <c r="VSR177" s="175"/>
      <c r="VSS177" s="175"/>
      <c r="VST177" s="175"/>
      <c r="VSU177" s="175"/>
      <c r="VSV177" s="175"/>
      <c r="VSW177" s="175"/>
      <c r="VSX177" s="175"/>
      <c r="VSY177" s="175"/>
      <c r="VSZ177" s="175"/>
      <c r="VTA177" s="175"/>
      <c r="VTB177" s="175"/>
      <c r="VTC177" s="175"/>
      <c r="VTD177" s="175"/>
      <c r="VTE177" s="175"/>
      <c r="VTF177" s="175"/>
      <c r="VTG177" s="175"/>
      <c r="VTH177" s="175"/>
      <c r="VTI177" s="175"/>
      <c r="VTJ177" s="175"/>
      <c r="VTK177" s="175"/>
      <c r="VTL177" s="175"/>
      <c r="VTM177" s="175"/>
      <c r="VTN177" s="175"/>
      <c r="VTO177" s="175"/>
      <c r="VTP177" s="175"/>
      <c r="VTQ177" s="175"/>
      <c r="VTR177" s="175"/>
      <c r="VTS177" s="175"/>
      <c r="VTT177" s="175"/>
      <c r="VTU177" s="175"/>
      <c r="VTV177" s="175"/>
      <c r="VTW177" s="175"/>
      <c r="VTX177" s="175"/>
      <c r="VTY177" s="175"/>
      <c r="VTZ177" s="175"/>
      <c r="VUA177" s="175"/>
      <c r="VUB177" s="175"/>
      <c r="VUC177" s="175"/>
      <c r="VUD177" s="175"/>
      <c r="VUE177" s="175"/>
      <c r="VUF177" s="175"/>
      <c r="VUG177" s="175"/>
      <c r="VUH177" s="175"/>
      <c r="VUI177" s="175"/>
      <c r="VUJ177" s="175"/>
      <c r="VUK177" s="175"/>
      <c r="VUL177" s="175"/>
      <c r="VUM177" s="175"/>
      <c r="VUN177" s="175"/>
      <c r="VUO177" s="175"/>
      <c r="VUP177" s="175"/>
      <c r="VUQ177" s="175"/>
      <c r="VUR177" s="175"/>
      <c r="VUS177" s="175"/>
      <c r="VUT177" s="175"/>
      <c r="VUU177" s="175"/>
      <c r="VUV177" s="175"/>
      <c r="VUW177" s="175"/>
      <c r="VUX177" s="175"/>
      <c r="VUY177" s="175"/>
      <c r="VUZ177" s="175"/>
      <c r="VVA177" s="175"/>
      <c r="VVB177" s="175"/>
      <c r="VVC177" s="175"/>
      <c r="VVD177" s="175"/>
      <c r="VVE177" s="175"/>
      <c r="VVF177" s="175"/>
      <c r="VVG177" s="175"/>
      <c r="VVH177" s="175"/>
      <c r="VVI177" s="175"/>
      <c r="VVJ177" s="175"/>
      <c r="VVK177" s="175"/>
      <c r="VVL177" s="175"/>
      <c r="VVM177" s="175"/>
      <c r="VVN177" s="175"/>
      <c r="VVO177" s="175"/>
      <c r="VVP177" s="175"/>
      <c r="VVQ177" s="175"/>
      <c r="VVR177" s="175"/>
      <c r="VVS177" s="175"/>
      <c r="VVT177" s="175"/>
      <c r="VVU177" s="175"/>
      <c r="VVV177" s="175"/>
      <c r="VVW177" s="175"/>
      <c r="VVX177" s="175"/>
      <c r="VVY177" s="175"/>
      <c r="VVZ177" s="175"/>
      <c r="VWA177" s="175"/>
      <c r="VWB177" s="175"/>
      <c r="VWC177" s="175"/>
      <c r="VWD177" s="175"/>
      <c r="VWE177" s="175"/>
      <c r="VWF177" s="175"/>
      <c r="VWG177" s="175"/>
      <c r="VWH177" s="175"/>
      <c r="VWI177" s="175"/>
      <c r="VWJ177" s="175"/>
      <c r="VWK177" s="175"/>
      <c r="VWL177" s="175"/>
      <c r="VWM177" s="175"/>
      <c r="VWN177" s="175"/>
      <c r="VWO177" s="175"/>
      <c r="VWP177" s="175"/>
      <c r="VWQ177" s="175"/>
      <c r="VWR177" s="175"/>
      <c r="VWS177" s="175"/>
      <c r="VWT177" s="175"/>
      <c r="VWU177" s="175"/>
      <c r="VWV177" s="175"/>
      <c r="VWW177" s="175"/>
      <c r="VWX177" s="175"/>
      <c r="VWY177" s="175"/>
      <c r="VWZ177" s="175"/>
      <c r="VXA177" s="175"/>
      <c r="VXB177" s="175"/>
      <c r="VXC177" s="175"/>
      <c r="VXD177" s="175"/>
      <c r="VXE177" s="175"/>
      <c r="VXF177" s="175"/>
      <c r="VXG177" s="175"/>
      <c r="VXH177" s="175"/>
      <c r="VXI177" s="175"/>
      <c r="VXJ177" s="175"/>
      <c r="VXK177" s="175"/>
      <c r="VXL177" s="175"/>
      <c r="VXM177" s="175"/>
      <c r="VXN177" s="175"/>
      <c r="VXO177" s="175"/>
      <c r="VXP177" s="175"/>
      <c r="VXQ177" s="175"/>
      <c r="VXR177" s="175"/>
      <c r="VXS177" s="175"/>
      <c r="VXT177" s="175"/>
      <c r="VXU177" s="175"/>
      <c r="VXV177" s="175"/>
      <c r="VXW177" s="175"/>
      <c r="VXX177" s="175"/>
      <c r="VXY177" s="175"/>
      <c r="VXZ177" s="175"/>
      <c r="VYA177" s="175"/>
      <c r="VYB177" s="175"/>
      <c r="VYC177" s="175"/>
      <c r="VYD177" s="175"/>
      <c r="VYE177" s="175"/>
      <c r="VYF177" s="175"/>
      <c r="VYG177" s="175"/>
      <c r="VYH177" s="175"/>
      <c r="VYI177" s="175"/>
      <c r="VYJ177" s="175"/>
      <c r="VYK177" s="175"/>
      <c r="VYL177" s="175"/>
      <c r="VYM177" s="175"/>
      <c r="VYN177" s="175"/>
      <c r="VYO177" s="175"/>
      <c r="VYP177" s="175"/>
      <c r="VYQ177" s="175"/>
      <c r="VYR177" s="175"/>
      <c r="VYS177" s="175"/>
      <c r="VYT177" s="175"/>
      <c r="VYU177" s="175"/>
      <c r="VYV177" s="175"/>
      <c r="VYW177" s="175"/>
      <c r="VYX177" s="175"/>
      <c r="VYY177" s="175"/>
      <c r="VYZ177" s="175"/>
      <c r="VZA177" s="175"/>
      <c r="VZB177" s="175"/>
      <c r="VZC177" s="175"/>
      <c r="VZD177" s="175"/>
      <c r="VZE177" s="175"/>
      <c r="VZF177" s="175"/>
      <c r="VZG177" s="175"/>
      <c r="VZH177" s="175"/>
      <c r="VZI177" s="175"/>
      <c r="VZJ177" s="175"/>
      <c r="VZK177" s="175"/>
      <c r="VZL177" s="175"/>
      <c r="VZM177" s="175"/>
      <c r="VZN177" s="175"/>
      <c r="VZO177" s="175"/>
      <c r="VZP177" s="175"/>
      <c r="VZQ177" s="175"/>
      <c r="VZR177" s="175"/>
      <c r="VZS177" s="175"/>
      <c r="VZT177" s="175"/>
      <c r="VZU177" s="175"/>
      <c r="VZV177" s="175"/>
      <c r="VZW177" s="175"/>
      <c r="VZX177" s="175"/>
      <c r="VZY177" s="175"/>
      <c r="VZZ177" s="175"/>
      <c r="WAA177" s="175"/>
      <c r="WAB177" s="175"/>
      <c r="WAC177" s="175"/>
      <c r="WAD177" s="175"/>
      <c r="WAE177" s="175"/>
      <c r="WAF177" s="175"/>
      <c r="WAG177" s="175"/>
      <c r="WAH177" s="175"/>
      <c r="WAI177" s="175"/>
      <c r="WAJ177" s="175"/>
      <c r="WAK177" s="175"/>
      <c r="WAL177" s="175"/>
      <c r="WAM177" s="175"/>
      <c r="WAN177" s="175"/>
      <c r="WAO177" s="175"/>
      <c r="WAP177" s="175"/>
      <c r="WAQ177" s="175"/>
      <c r="WAR177" s="175"/>
      <c r="WAS177" s="175"/>
      <c r="WAT177" s="175"/>
      <c r="WAU177" s="175"/>
      <c r="WAV177" s="175"/>
      <c r="WAW177" s="175"/>
      <c r="WAX177" s="175"/>
      <c r="WAY177" s="175"/>
      <c r="WAZ177" s="175"/>
      <c r="WBA177" s="175"/>
      <c r="WBB177" s="175"/>
      <c r="WBC177" s="175"/>
      <c r="WBD177" s="175"/>
      <c r="WBE177" s="175"/>
      <c r="WBF177" s="175"/>
      <c r="WBG177" s="175"/>
      <c r="WBH177" s="175"/>
      <c r="WBI177" s="175"/>
      <c r="WBJ177" s="175"/>
      <c r="WBK177" s="175"/>
      <c r="WBL177" s="175"/>
      <c r="WBM177" s="175"/>
      <c r="WBN177" s="175"/>
      <c r="WBO177" s="175"/>
      <c r="WBP177" s="175"/>
      <c r="WBQ177" s="175"/>
      <c r="WBR177" s="175"/>
      <c r="WBS177" s="175"/>
      <c r="WBT177" s="175"/>
      <c r="WBU177" s="175"/>
      <c r="WBV177" s="175"/>
      <c r="WBW177" s="175"/>
      <c r="WBX177" s="175"/>
      <c r="WBY177" s="175"/>
      <c r="WBZ177" s="175"/>
      <c r="WCA177" s="175"/>
      <c r="WCB177" s="175"/>
      <c r="WCC177" s="175"/>
      <c r="WCD177" s="175"/>
      <c r="WCE177" s="175"/>
      <c r="WCF177" s="175"/>
      <c r="WCG177" s="175"/>
      <c r="WCH177" s="175"/>
      <c r="WCI177" s="175"/>
      <c r="WCJ177" s="175"/>
      <c r="WCK177" s="175"/>
      <c r="WCL177" s="175"/>
      <c r="WCM177" s="175"/>
      <c r="WCN177" s="175"/>
      <c r="WCO177" s="175"/>
      <c r="WCP177" s="175"/>
      <c r="WCQ177" s="175"/>
      <c r="WCR177" s="175"/>
      <c r="WCS177" s="175"/>
      <c r="WCT177" s="175"/>
      <c r="WCU177" s="175"/>
      <c r="WCV177" s="175"/>
      <c r="WCW177" s="175"/>
      <c r="WCX177" s="175"/>
      <c r="WCY177" s="175"/>
      <c r="WCZ177" s="175"/>
      <c r="WDA177" s="175"/>
      <c r="WDB177" s="175"/>
      <c r="WDC177" s="175"/>
      <c r="WDD177" s="175"/>
      <c r="WDE177" s="175"/>
      <c r="WDF177" s="175"/>
      <c r="WDG177" s="175"/>
      <c r="WDH177" s="175"/>
      <c r="WDI177" s="175"/>
      <c r="WDJ177" s="175"/>
      <c r="WDK177" s="175"/>
      <c r="WDL177" s="175"/>
      <c r="WDM177" s="175"/>
      <c r="WDN177" s="175"/>
      <c r="WDO177" s="175"/>
      <c r="WDP177" s="175"/>
      <c r="WDQ177" s="175"/>
      <c r="WDR177" s="175"/>
      <c r="WDS177" s="175"/>
      <c r="WDT177" s="175"/>
      <c r="WDU177" s="175"/>
      <c r="WDV177" s="175"/>
      <c r="WDW177" s="175"/>
      <c r="WDX177" s="175"/>
      <c r="WDY177" s="175"/>
      <c r="WDZ177" s="175"/>
      <c r="WEA177" s="175"/>
      <c r="WEB177" s="175"/>
      <c r="WEC177" s="175"/>
      <c r="WED177" s="175"/>
      <c r="WEE177" s="175"/>
      <c r="WEF177" s="175"/>
      <c r="WEG177" s="175"/>
      <c r="WEH177" s="175"/>
      <c r="WEI177" s="175"/>
      <c r="WEJ177" s="175"/>
      <c r="WEK177" s="175"/>
      <c r="WEL177" s="175"/>
      <c r="WEM177" s="175"/>
      <c r="WEN177" s="175"/>
      <c r="WEO177" s="175"/>
      <c r="WEP177" s="175"/>
      <c r="WEQ177" s="175"/>
      <c r="WER177" s="175"/>
      <c r="WES177" s="175"/>
      <c r="WET177" s="175"/>
      <c r="WEU177" s="175"/>
      <c r="WEV177" s="175"/>
      <c r="WEW177" s="175"/>
      <c r="WEX177" s="175"/>
      <c r="WEY177" s="175"/>
      <c r="WEZ177" s="175"/>
      <c r="WFA177" s="175"/>
      <c r="WFB177" s="175"/>
      <c r="WFC177" s="175"/>
      <c r="WFD177" s="175"/>
      <c r="WFE177" s="175"/>
      <c r="WFF177" s="175"/>
      <c r="WFG177" s="175"/>
      <c r="WFH177" s="175"/>
      <c r="WFI177" s="175"/>
      <c r="WFJ177" s="175"/>
      <c r="WFK177" s="175"/>
      <c r="WFL177" s="175"/>
      <c r="WFM177" s="175"/>
      <c r="WFN177" s="175"/>
      <c r="WFO177" s="175"/>
      <c r="WFP177" s="175"/>
      <c r="WFQ177" s="175"/>
      <c r="WFR177" s="175"/>
      <c r="WFS177" s="175"/>
      <c r="WFT177" s="175"/>
      <c r="WFU177" s="175"/>
      <c r="WFV177" s="175"/>
      <c r="WFW177" s="175"/>
      <c r="WFX177" s="175"/>
      <c r="WFY177" s="175"/>
      <c r="WFZ177" s="175"/>
      <c r="WGA177" s="175"/>
      <c r="WGB177" s="175"/>
      <c r="WGC177" s="175"/>
      <c r="WGD177" s="175"/>
      <c r="WGE177" s="175"/>
      <c r="WGF177" s="175"/>
      <c r="WGG177" s="175"/>
      <c r="WGH177" s="175"/>
      <c r="WGI177" s="175"/>
      <c r="WGJ177" s="175"/>
      <c r="WGK177" s="175"/>
      <c r="WGL177" s="175"/>
      <c r="WGM177" s="175"/>
      <c r="WGN177" s="175"/>
      <c r="WGO177" s="175"/>
      <c r="WGP177" s="175"/>
      <c r="WGQ177" s="175"/>
      <c r="WGR177" s="175"/>
      <c r="WGS177" s="175"/>
      <c r="WGT177" s="175"/>
      <c r="WGU177" s="175"/>
      <c r="WGV177" s="175"/>
      <c r="WGW177" s="175"/>
      <c r="WGX177" s="175"/>
      <c r="WGY177" s="175"/>
      <c r="WGZ177" s="175"/>
      <c r="WHA177" s="175"/>
      <c r="WHB177" s="175"/>
      <c r="WHC177" s="175"/>
      <c r="WHD177" s="175"/>
      <c r="WHE177" s="175"/>
      <c r="WHF177" s="175"/>
      <c r="WHG177" s="175"/>
      <c r="WHH177" s="175"/>
      <c r="WHI177" s="175"/>
      <c r="WHJ177" s="175"/>
      <c r="WHK177" s="175"/>
      <c r="WHL177" s="175"/>
      <c r="WHM177" s="175"/>
      <c r="WHN177" s="175"/>
      <c r="WHO177" s="175"/>
      <c r="WHP177" s="175"/>
      <c r="WHQ177" s="175"/>
      <c r="WHR177" s="175"/>
      <c r="WHS177" s="175"/>
      <c r="WHT177" s="175"/>
      <c r="WHU177" s="175"/>
      <c r="WHV177" s="175"/>
      <c r="WHW177" s="175"/>
      <c r="WHX177" s="175"/>
      <c r="WHY177" s="175"/>
      <c r="WHZ177" s="175"/>
      <c r="WIA177" s="175"/>
      <c r="WIB177" s="175"/>
      <c r="WIC177" s="175"/>
      <c r="WID177" s="175"/>
      <c r="WIE177" s="175"/>
      <c r="WIF177" s="175"/>
      <c r="WIG177" s="175"/>
      <c r="WIH177" s="175"/>
      <c r="WII177" s="175"/>
      <c r="WIJ177" s="175"/>
      <c r="WIK177" s="175"/>
      <c r="WIL177" s="175"/>
      <c r="WIM177" s="175"/>
      <c r="WIN177" s="175"/>
      <c r="WIO177" s="175"/>
      <c r="WIP177" s="175"/>
      <c r="WIQ177" s="175"/>
      <c r="WIR177" s="175"/>
      <c r="WIS177" s="175"/>
      <c r="WIT177" s="175"/>
      <c r="WIU177" s="175"/>
      <c r="WIV177" s="175"/>
      <c r="WIW177" s="175"/>
      <c r="WIX177" s="175"/>
      <c r="WIY177" s="175"/>
      <c r="WIZ177" s="175"/>
      <c r="WJA177" s="175"/>
      <c r="WJB177" s="175"/>
      <c r="WJC177" s="175"/>
      <c r="WJD177" s="175"/>
      <c r="WJE177" s="175"/>
      <c r="WJF177" s="175"/>
      <c r="WJG177" s="175"/>
      <c r="WJH177" s="175"/>
      <c r="WJI177" s="175"/>
      <c r="WJJ177" s="175"/>
      <c r="WJK177" s="175"/>
      <c r="WJL177" s="175"/>
      <c r="WJM177" s="175"/>
      <c r="WJN177" s="175"/>
      <c r="WJO177" s="175"/>
      <c r="WJP177" s="175"/>
      <c r="WJQ177" s="175"/>
      <c r="WJR177" s="175"/>
      <c r="WJS177" s="175"/>
      <c r="WJT177" s="175"/>
      <c r="WJU177" s="175"/>
      <c r="WJV177" s="175"/>
      <c r="WJW177" s="175"/>
      <c r="WJX177" s="175"/>
      <c r="WJY177" s="175"/>
      <c r="WJZ177" s="175"/>
      <c r="WKA177" s="175"/>
      <c r="WKB177" s="175"/>
      <c r="WKC177" s="175"/>
      <c r="WKD177" s="175"/>
      <c r="WKE177" s="175"/>
      <c r="WKF177" s="175"/>
      <c r="WKG177" s="175"/>
      <c r="WKH177" s="175"/>
      <c r="WKI177" s="175"/>
      <c r="WKJ177" s="175"/>
      <c r="WKK177" s="175"/>
      <c r="WKL177" s="175"/>
      <c r="WKM177" s="175"/>
      <c r="WKN177" s="175"/>
      <c r="WKO177" s="175"/>
      <c r="WKP177" s="175"/>
      <c r="WKQ177" s="175"/>
      <c r="WKR177" s="175"/>
      <c r="WKS177" s="175"/>
      <c r="WKT177" s="175"/>
      <c r="WKU177" s="175"/>
      <c r="WKV177" s="175"/>
      <c r="WKW177" s="175"/>
      <c r="WKX177" s="175"/>
      <c r="WKY177" s="175"/>
      <c r="WKZ177" s="175"/>
      <c r="WLA177" s="175"/>
      <c r="WLB177" s="175"/>
      <c r="WLC177" s="175"/>
      <c r="WLD177" s="175"/>
      <c r="WLE177" s="175"/>
      <c r="WLF177" s="175"/>
      <c r="WLG177" s="175"/>
      <c r="WLH177" s="175"/>
      <c r="WLI177" s="175"/>
      <c r="WLJ177" s="175"/>
      <c r="WLK177" s="175"/>
      <c r="WLL177" s="175"/>
      <c r="WLM177" s="175"/>
      <c r="WLN177" s="175"/>
      <c r="WLO177" s="175"/>
      <c r="WLP177" s="175"/>
      <c r="WLQ177" s="175"/>
      <c r="WLR177" s="175"/>
      <c r="WLS177" s="175"/>
      <c r="WLT177" s="175"/>
      <c r="WLU177" s="175"/>
      <c r="WLV177" s="175"/>
      <c r="WLW177" s="175"/>
      <c r="WLX177" s="175"/>
      <c r="WLY177" s="175"/>
      <c r="WLZ177" s="175"/>
      <c r="WMA177" s="175"/>
      <c r="WMB177" s="175"/>
      <c r="WMC177" s="175"/>
      <c r="WMD177" s="175"/>
      <c r="WME177" s="175"/>
      <c r="WMF177" s="175"/>
      <c r="WMG177" s="175"/>
      <c r="WMH177" s="175"/>
      <c r="WMI177" s="175"/>
      <c r="WMJ177" s="175"/>
      <c r="WMK177" s="175"/>
      <c r="WML177" s="175"/>
      <c r="WMM177" s="175"/>
      <c r="WMN177" s="175"/>
      <c r="WMO177" s="175"/>
      <c r="WMP177" s="175"/>
      <c r="WMQ177" s="175"/>
      <c r="WMR177" s="175"/>
      <c r="WMS177" s="175"/>
      <c r="WMT177" s="175"/>
      <c r="WMU177" s="175"/>
      <c r="WMV177" s="175"/>
      <c r="WMW177" s="175"/>
      <c r="WMX177" s="175"/>
      <c r="WMY177" s="175"/>
      <c r="WMZ177" s="175"/>
      <c r="WNA177" s="175"/>
      <c r="WNB177" s="175"/>
      <c r="WNC177" s="175"/>
      <c r="WND177" s="175"/>
      <c r="WNE177" s="175"/>
      <c r="WNF177" s="175"/>
      <c r="WNG177" s="175"/>
      <c r="WNH177" s="175"/>
      <c r="WNI177" s="175"/>
      <c r="WNJ177" s="175"/>
      <c r="WNK177" s="175"/>
      <c r="WNL177" s="175"/>
      <c r="WNM177" s="175"/>
      <c r="WNN177" s="175"/>
      <c r="WNO177" s="175"/>
      <c r="WNP177" s="175"/>
      <c r="WNQ177" s="175"/>
      <c r="WNR177" s="175"/>
      <c r="WNS177" s="175"/>
      <c r="WNT177" s="175"/>
      <c r="WNU177" s="175"/>
      <c r="WNV177" s="175"/>
      <c r="WNW177" s="175"/>
      <c r="WNX177" s="175"/>
      <c r="WNY177" s="175"/>
      <c r="WNZ177" s="175"/>
      <c r="WOA177" s="175"/>
      <c r="WOB177" s="175"/>
      <c r="WOC177" s="175"/>
      <c r="WOD177" s="175"/>
      <c r="WOE177" s="175"/>
      <c r="WOF177" s="175"/>
      <c r="WOG177" s="175"/>
      <c r="WOH177" s="175"/>
      <c r="WOI177" s="175"/>
      <c r="WOJ177" s="175"/>
      <c r="WOK177" s="175"/>
      <c r="WOL177" s="175"/>
      <c r="WOM177" s="175"/>
      <c r="WON177" s="175"/>
      <c r="WOO177" s="175"/>
      <c r="WOP177" s="175"/>
      <c r="WOQ177" s="175"/>
      <c r="WOR177" s="175"/>
      <c r="WOS177" s="175"/>
      <c r="WOT177" s="175"/>
      <c r="WOU177" s="175"/>
      <c r="WOV177" s="175"/>
      <c r="WOW177" s="175"/>
      <c r="WOX177" s="175"/>
      <c r="WOY177" s="175"/>
      <c r="WOZ177" s="175"/>
      <c r="WPA177" s="175"/>
      <c r="WPB177" s="175"/>
      <c r="WPC177" s="175"/>
      <c r="WPD177" s="175"/>
      <c r="WPE177" s="175"/>
      <c r="WPF177" s="175"/>
      <c r="WPG177" s="175"/>
      <c r="WPH177" s="175"/>
      <c r="WPI177" s="175"/>
      <c r="WPJ177" s="175"/>
      <c r="WPK177" s="175"/>
      <c r="WPL177" s="175"/>
      <c r="WPM177" s="175"/>
      <c r="WPN177" s="175"/>
      <c r="WPO177" s="175"/>
      <c r="WPP177" s="175"/>
      <c r="WPQ177" s="175"/>
      <c r="WPR177" s="175"/>
      <c r="WPS177" s="175"/>
      <c r="WPT177" s="175"/>
      <c r="WPU177" s="175"/>
      <c r="WPV177" s="175"/>
      <c r="WPW177" s="175"/>
      <c r="WPX177" s="175"/>
      <c r="WPY177" s="175"/>
      <c r="WPZ177" s="175"/>
      <c r="WQA177" s="175"/>
      <c r="WQB177" s="175"/>
      <c r="WQC177" s="175"/>
      <c r="WQD177" s="175"/>
      <c r="WQE177" s="175"/>
      <c r="WQF177" s="175"/>
      <c r="WQG177" s="175"/>
      <c r="WQH177" s="175"/>
      <c r="WQI177" s="175"/>
      <c r="WQJ177" s="175"/>
      <c r="WQK177" s="175"/>
      <c r="WQL177" s="175"/>
      <c r="WQM177" s="175"/>
      <c r="WQN177" s="175"/>
      <c r="WQO177" s="175"/>
      <c r="WQP177" s="175"/>
      <c r="WQQ177" s="175"/>
      <c r="WQR177" s="175"/>
      <c r="WQS177" s="175"/>
      <c r="WQT177" s="175"/>
      <c r="WQU177" s="175"/>
      <c r="WQV177" s="175"/>
      <c r="WQW177" s="175"/>
      <c r="WQX177" s="175"/>
      <c r="WQY177" s="175"/>
      <c r="WQZ177" s="175"/>
      <c r="WRA177" s="175"/>
      <c r="WRB177" s="175"/>
      <c r="WRC177" s="175"/>
      <c r="WRD177" s="175"/>
      <c r="WRE177" s="175"/>
      <c r="WRF177" s="175"/>
      <c r="WRG177" s="175"/>
      <c r="WRH177" s="175"/>
      <c r="WRI177" s="175"/>
      <c r="WRJ177" s="175"/>
      <c r="WRK177" s="175"/>
      <c r="WRL177" s="175"/>
      <c r="WRM177" s="175"/>
      <c r="WRN177" s="175"/>
      <c r="WRO177" s="175"/>
      <c r="WRP177" s="175"/>
      <c r="WRQ177" s="175"/>
      <c r="WRR177" s="175"/>
      <c r="WRS177" s="175"/>
      <c r="WRT177" s="175"/>
      <c r="WRU177" s="175"/>
      <c r="WRV177" s="175"/>
      <c r="WRW177" s="175"/>
      <c r="WRX177" s="175"/>
      <c r="WRY177" s="175"/>
      <c r="WRZ177" s="175"/>
      <c r="WSA177" s="175"/>
      <c r="WSB177" s="175"/>
      <c r="WSC177" s="175"/>
      <c r="WSD177" s="175"/>
      <c r="WSE177" s="175"/>
      <c r="WSF177" s="175"/>
      <c r="WSG177" s="175"/>
      <c r="WSH177" s="175"/>
      <c r="WSI177" s="175"/>
      <c r="WSJ177" s="175"/>
      <c r="WSK177" s="175"/>
      <c r="WSL177" s="175"/>
      <c r="WSM177" s="175"/>
      <c r="WSN177" s="175"/>
      <c r="WSO177" s="175"/>
      <c r="WSP177" s="175"/>
      <c r="WSQ177" s="175"/>
      <c r="WSR177" s="175"/>
      <c r="WSS177" s="175"/>
      <c r="WST177" s="175"/>
      <c r="WSU177" s="175"/>
      <c r="WSV177" s="175"/>
      <c r="WSW177" s="175"/>
      <c r="WSX177" s="175"/>
      <c r="WSY177" s="175"/>
      <c r="WSZ177" s="175"/>
      <c r="WTA177" s="175"/>
      <c r="WTB177" s="175"/>
      <c r="WTC177" s="175"/>
      <c r="WTD177" s="175"/>
      <c r="WTE177" s="175"/>
      <c r="WTF177" s="175"/>
      <c r="WTG177" s="175"/>
      <c r="WTH177" s="175"/>
      <c r="WTI177" s="175"/>
      <c r="WTJ177" s="175"/>
      <c r="WTK177" s="175"/>
      <c r="WTL177" s="175"/>
      <c r="WTM177" s="175"/>
      <c r="WTN177" s="175"/>
      <c r="WTO177" s="175"/>
      <c r="WTP177" s="175"/>
      <c r="WTQ177" s="175"/>
      <c r="WTR177" s="175"/>
      <c r="WTS177" s="175"/>
      <c r="WTT177" s="175"/>
      <c r="WTU177" s="175"/>
      <c r="WTV177" s="175"/>
      <c r="WTW177" s="175"/>
      <c r="WTX177" s="175"/>
      <c r="WTY177" s="175"/>
      <c r="WTZ177" s="175"/>
      <c r="WUA177" s="175"/>
      <c r="WUB177" s="175"/>
      <c r="WUC177" s="175"/>
      <c r="WUD177" s="175"/>
      <c r="WUE177" s="175"/>
      <c r="WUF177" s="175"/>
      <c r="WUG177" s="175"/>
      <c r="WUH177" s="175"/>
      <c r="WUI177" s="175"/>
      <c r="WUJ177" s="175"/>
      <c r="WUK177" s="175"/>
      <c r="WUL177" s="175"/>
      <c r="WUM177" s="175"/>
      <c r="WUN177" s="175"/>
      <c r="WUO177" s="175"/>
      <c r="WUP177" s="175"/>
      <c r="WUQ177" s="175"/>
      <c r="WUR177" s="175"/>
      <c r="WUS177" s="175"/>
      <c r="WUT177" s="175"/>
      <c r="WUU177" s="175"/>
      <c r="WUV177" s="175"/>
      <c r="WUW177" s="175"/>
      <c r="WUX177" s="175"/>
      <c r="WUY177" s="175"/>
      <c r="WUZ177" s="175"/>
      <c r="WVA177" s="175"/>
      <c r="WVB177" s="175"/>
      <c r="WVC177" s="175"/>
      <c r="WVD177" s="175"/>
      <c r="WVE177" s="175"/>
      <c r="WVF177" s="175"/>
      <c r="WVG177" s="175"/>
      <c r="WVH177" s="175"/>
      <c r="WVI177" s="175"/>
      <c r="WVJ177" s="175"/>
      <c r="WVK177" s="175"/>
      <c r="WVL177" s="175"/>
      <c r="WVM177" s="175"/>
      <c r="WVN177" s="175"/>
      <c r="WVO177" s="175"/>
      <c r="WVP177" s="175"/>
      <c r="WVQ177" s="175"/>
      <c r="WVR177" s="175"/>
      <c r="WVS177" s="175"/>
      <c r="WVT177" s="175"/>
      <c r="WVU177" s="175"/>
      <c r="WVV177" s="175"/>
      <c r="WVW177" s="175"/>
      <c r="WVX177" s="175"/>
      <c r="WVY177" s="175"/>
      <c r="WVZ177" s="175"/>
      <c r="WWA177" s="175"/>
      <c r="WWB177" s="175"/>
      <c r="WWC177" s="175"/>
      <c r="WWD177" s="175"/>
      <c r="WWE177" s="175"/>
      <c r="WWF177" s="175"/>
      <c r="WWG177" s="175"/>
      <c r="WWH177" s="175"/>
      <c r="WWI177" s="175"/>
      <c r="WWJ177" s="175"/>
      <c r="WWK177" s="175"/>
      <c r="WWL177" s="175"/>
      <c r="WWM177" s="175"/>
      <c r="WWN177" s="175"/>
      <c r="WWO177" s="175"/>
      <c r="WWP177" s="175"/>
      <c r="WWQ177" s="175"/>
      <c r="WWR177" s="175"/>
      <c r="WWS177" s="175"/>
      <c r="WWT177" s="175"/>
      <c r="WWU177" s="175"/>
      <c r="WWV177" s="175"/>
      <c r="WWW177" s="175"/>
      <c r="WWX177" s="175"/>
      <c r="WWY177" s="175"/>
      <c r="WWZ177" s="175"/>
      <c r="WXA177" s="175"/>
      <c r="WXB177" s="175"/>
      <c r="WXC177" s="175"/>
      <c r="WXD177" s="175"/>
      <c r="WXE177" s="175"/>
      <c r="WXF177" s="175"/>
      <c r="WXG177" s="175"/>
      <c r="WXH177" s="175"/>
      <c r="WXI177" s="175"/>
      <c r="WXJ177" s="175"/>
      <c r="WXK177" s="175"/>
      <c r="WXL177" s="175"/>
      <c r="WXM177" s="175"/>
      <c r="WXN177" s="175"/>
      <c r="WXO177" s="175"/>
      <c r="WXP177" s="175"/>
      <c r="WXQ177" s="175"/>
      <c r="WXR177" s="175"/>
      <c r="WXS177" s="175"/>
      <c r="WXT177" s="175"/>
      <c r="WXU177" s="175"/>
      <c r="WXV177" s="175"/>
      <c r="WXW177" s="175"/>
      <c r="WXX177" s="175"/>
      <c r="WXY177" s="175"/>
      <c r="WXZ177" s="175"/>
      <c r="WYA177" s="175"/>
      <c r="WYB177" s="175"/>
      <c r="WYC177" s="175"/>
      <c r="WYD177" s="175"/>
      <c r="WYE177" s="175"/>
      <c r="WYF177" s="175"/>
      <c r="WYG177" s="175"/>
      <c r="WYH177" s="175"/>
      <c r="WYI177" s="175"/>
      <c r="WYJ177" s="175"/>
      <c r="WYK177" s="175"/>
      <c r="WYL177" s="175"/>
      <c r="WYM177" s="175"/>
      <c r="WYN177" s="175"/>
      <c r="WYO177" s="175"/>
      <c r="WYP177" s="175"/>
      <c r="WYQ177" s="175"/>
      <c r="WYR177" s="175"/>
      <c r="WYS177" s="175"/>
      <c r="WYT177" s="175"/>
      <c r="WYU177" s="175"/>
      <c r="WYV177" s="175"/>
      <c r="WYW177" s="175"/>
      <c r="WYX177" s="175"/>
      <c r="WYY177" s="175"/>
      <c r="WYZ177" s="175"/>
      <c r="WZA177" s="175"/>
      <c r="WZB177" s="175"/>
      <c r="WZC177" s="175"/>
      <c r="WZD177" s="175"/>
      <c r="WZE177" s="175"/>
      <c r="WZF177" s="175"/>
      <c r="WZG177" s="175"/>
      <c r="WZH177" s="175"/>
      <c r="WZI177" s="175"/>
      <c r="WZJ177" s="175"/>
      <c r="WZK177" s="175"/>
      <c r="WZL177" s="175"/>
      <c r="WZM177" s="175"/>
      <c r="WZN177" s="175"/>
      <c r="WZO177" s="175"/>
      <c r="WZP177" s="175"/>
      <c r="WZQ177" s="175"/>
      <c r="WZR177" s="175"/>
      <c r="WZS177" s="175"/>
      <c r="WZT177" s="175"/>
      <c r="WZU177" s="175"/>
      <c r="WZV177" s="175"/>
      <c r="WZW177" s="175"/>
      <c r="WZX177" s="175"/>
      <c r="WZY177" s="175"/>
      <c r="WZZ177" s="175"/>
      <c r="XAA177" s="175"/>
      <c r="XAB177" s="175"/>
      <c r="XAC177" s="175"/>
      <c r="XAD177" s="175"/>
      <c r="XAE177" s="175"/>
      <c r="XAF177" s="175"/>
      <c r="XAG177" s="175"/>
      <c r="XAH177" s="175"/>
      <c r="XAI177" s="175"/>
      <c r="XAJ177" s="175"/>
      <c r="XAK177" s="175"/>
      <c r="XAL177" s="175"/>
      <c r="XAM177" s="175"/>
      <c r="XAN177" s="175"/>
      <c r="XAO177" s="175"/>
      <c r="XAP177" s="175"/>
      <c r="XAQ177" s="175"/>
      <c r="XAR177" s="175"/>
      <c r="XAS177" s="175"/>
      <c r="XAT177" s="175"/>
      <c r="XAU177" s="175"/>
      <c r="XAV177" s="175"/>
      <c r="XAW177" s="175"/>
      <c r="XAX177" s="175"/>
      <c r="XAY177" s="175"/>
      <c r="XAZ177" s="175"/>
      <c r="XBA177" s="175"/>
      <c r="XBB177" s="175"/>
      <c r="XBC177" s="175"/>
      <c r="XBD177" s="175"/>
      <c r="XBE177" s="175"/>
      <c r="XBF177" s="175"/>
      <c r="XBG177" s="175"/>
      <c r="XBH177" s="175"/>
      <c r="XBI177" s="175"/>
      <c r="XBJ177" s="175"/>
      <c r="XBK177" s="175"/>
      <c r="XBL177" s="175"/>
      <c r="XBM177" s="175"/>
      <c r="XBN177" s="175"/>
      <c r="XBO177" s="175"/>
      <c r="XBP177" s="175"/>
      <c r="XBQ177" s="175"/>
      <c r="XBR177" s="175"/>
      <c r="XBS177" s="175"/>
      <c r="XBT177" s="175"/>
      <c r="XBU177" s="175"/>
      <c r="XBV177" s="175"/>
      <c r="XBW177" s="175"/>
      <c r="XBX177" s="175"/>
      <c r="XBY177" s="175"/>
      <c r="XBZ177" s="175"/>
      <c r="XCA177" s="175"/>
      <c r="XCB177" s="175"/>
      <c r="XCC177" s="175"/>
      <c r="XCD177" s="175"/>
      <c r="XCE177" s="175"/>
      <c r="XCF177" s="175"/>
      <c r="XCG177" s="175"/>
      <c r="XCH177" s="175"/>
      <c r="XCI177" s="175"/>
      <c r="XCJ177" s="175"/>
      <c r="XCK177" s="175"/>
      <c r="XCL177" s="175"/>
      <c r="XCM177" s="175"/>
      <c r="XCN177" s="175"/>
      <c r="XCO177" s="175"/>
      <c r="XCP177" s="175"/>
      <c r="XCQ177" s="175"/>
      <c r="XCR177" s="175"/>
      <c r="XCS177" s="175"/>
      <c r="XCT177" s="175"/>
      <c r="XCU177" s="175"/>
      <c r="XCV177" s="175"/>
      <c r="XCW177" s="175"/>
      <c r="XCX177" s="175"/>
      <c r="XCY177" s="175"/>
      <c r="XCZ177" s="175"/>
      <c r="XDA177" s="175"/>
      <c r="XDB177" s="175"/>
      <c r="XDC177" s="175"/>
      <c r="XDD177" s="175"/>
      <c r="XDE177" s="175"/>
      <c r="XDF177" s="175"/>
      <c r="XDG177" s="175"/>
      <c r="XDH177" s="175"/>
      <c r="XDI177" s="175"/>
      <c r="XDJ177" s="175"/>
      <c r="XDK177" s="175"/>
      <c r="XDL177" s="175"/>
      <c r="XDM177" s="175"/>
      <c r="XDN177" s="175"/>
      <c r="XDO177" s="175"/>
      <c r="XDP177" s="175"/>
      <c r="XDQ177" s="175"/>
      <c r="XDR177" s="175"/>
      <c r="XDS177" s="175"/>
      <c r="XDT177" s="175"/>
      <c r="XDU177" s="175"/>
      <c r="XDV177" s="175"/>
      <c r="XDW177" s="175"/>
      <c r="XDX177" s="175"/>
      <c r="XDY177" s="175"/>
      <c r="XDZ177" s="175"/>
      <c r="XEA177" s="175"/>
      <c r="XEB177" s="175"/>
      <c r="XEC177" s="175"/>
      <c r="XED177" s="175"/>
      <c r="XEE177" s="175"/>
      <c r="XEF177" s="175"/>
      <c r="XEG177" s="175"/>
      <c r="XEH177" s="175"/>
      <c r="XEI177" s="175"/>
      <c r="XEJ177" s="175"/>
      <c r="XEK177" s="175"/>
      <c r="XEL177" s="175"/>
      <c r="XEM177" s="175"/>
      <c r="XEN177" s="175"/>
      <c r="XEO177" s="175"/>
      <c r="XEP177" s="175"/>
      <c r="XEQ177" s="175"/>
      <c r="XER177" s="175"/>
      <c r="XES177" s="175"/>
      <c r="XET177" s="175"/>
      <c r="XEU177" s="175"/>
      <c r="XEV177" s="175"/>
    </row>
  </sheetData>
  <mergeCells count="4">
    <mergeCell ref="D5:G5"/>
    <mergeCell ref="D6:E7"/>
    <mergeCell ref="F6:F7"/>
    <mergeCell ref="G6:G7"/>
  </mergeCells>
  <dataValidations disablePrompts="1" count="2">
    <dataValidation allowBlank="1" showErrorMessage="1" promptTitle="General information" prompt="Pls update general information in A100" sqref="IG65594:IJ65595 SC65594:SF65595 C65594:C65595 C131130:C131131 C196666:C196667 C262202:C262203 C327738:C327739 C393274:C393275 C458810:C458811 C524346:C524347 C589882:C589883 C655418:C655419 C720954:C720955 C786490:C786491 C852026:C852027 C917562:C917563 C983098:C983099 WUS983098:WUV983099 WKW983098:WKZ983099 WBA983098:WBD983099 VRE983098:VRH983099 VHI983098:VHL983099 UXM983098:UXP983099 UNQ983098:UNT983099 UDU983098:UDX983099 TTY983098:TUB983099 TKC983098:TKF983099 TAG983098:TAJ983099 SQK983098:SQN983099 SGO983098:SGR983099 RWS983098:RWV983099 RMW983098:RMZ983099 RDA983098:RDD983099 QTE983098:QTH983099 QJI983098:QJL983099 PZM983098:PZP983099 PPQ983098:PPT983099 PFU983098:PFX983099 OVY983098:OWB983099 OMC983098:OMF983099 OCG983098:OCJ983099 NSK983098:NSN983099 NIO983098:NIR983099 MYS983098:MYV983099 MOW983098:MOZ983099 MFA983098:MFD983099 LVE983098:LVH983099 LLI983098:LLL983099 LBM983098:LBP983099 KRQ983098:KRT983099 KHU983098:KHX983099 JXY983098:JYB983099 JOC983098:JOF983099 JEG983098:JEJ983099 IUK983098:IUN983099 IKO983098:IKR983099 IAS983098:IAV983099 HQW983098:HQZ983099 HHA983098:HHD983099 GXE983098:GXH983099 GNI983098:GNL983099 GDM983098:GDP983099 FTQ983098:FTT983099 FJU983098:FJX983099 EZY983098:FAB983099 EQC983098:EQF983099 EGG983098:EGJ983099 DWK983098:DWN983099 DMO983098:DMR983099 DCS983098:DCV983099 CSW983098:CSZ983099 CJA983098:CJD983099 BZE983098:BZH983099 BPI983098:BPL983099 BFM983098:BFP983099 AVQ983098:AVT983099 ALU983098:ALX983099 ABY983098:ACB983099 SC983098:SF983099 IG983098:IJ983099 WUS917562:WUV917563 WKW917562:WKZ917563 WBA917562:WBD917563 VRE917562:VRH917563 VHI917562:VHL917563 UXM917562:UXP917563 UNQ917562:UNT917563 UDU917562:UDX917563 TTY917562:TUB917563 TKC917562:TKF917563 TAG917562:TAJ917563 SQK917562:SQN917563 SGO917562:SGR917563 RWS917562:RWV917563 RMW917562:RMZ917563 RDA917562:RDD917563 QTE917562:QTH917563 QJI917562:QJL917563 PZM917562:PZP917563 PPQ917562:PPT917563 PFU917562:PFX917563 OVY917562:OWB917563 OMC917562:OMF917563 OCG917562:OCJ917563 NSK917562:NSN917563 NIO917562:NIR917563 MYS917562:MYV917563 MOW917562:MOZ917563 MFA917562:MFD917563 LVE917562:LVH917563 LLI917562:LLL917563 LBM917562:LBP917563 KRQ917562:KRT917563 KHU917562:KHX917563 JXY917562:JYB917563 JOC917562:JOF917563 JEG917562:JEJ917563 IUK917562:IUN917563 IKO917562:IKR917563 IAS917562:IAV917563 HQW917562:HQZ917563 HHA917562:HHD917563 GXE917562:GXH917563 GNI917562:GNL917563 GDM917562:GDP917563 FTQ917562:FTT917563 FJU917562:FJX917563 EZY917562:FAB917563 EQC917562:EQF917563 EGG917562:EGJ917563 DWK917562:DWN917563 DMO917562:DMR917563 DCS917562:DCV917563 CSW917562:CSZ917563 CJA917562:CJD917563 BZE917562:BZH917563 BPI917562:BPL917563 BFM917562:BFP917563 AVQ917562:AVT917563 ALU917562:ALX917563 ABY917562:ACB917563 SC917562:SF917563 IG917562:IJ917563 WUS852026:WUV852027 WKW852026:WKZ852027 WBA852026:WBD852027 VRE852026:VRH852027 VHI852026:VHL852027 UXM852026:UXP852027 UNQ852026:UNT852027 UDU852026:UDX852027 TTY852026:TUB852027 TKC852026:TKF852027 TAG852026:TAJ852027 SQK852026:SQN852027 SGO852026:SGR852027 RWS852026:RWV852027 RMW852026:RMZ852027 RDA852026:RDD852027 QTE852026:QTH852027 QJI852026:QJL852027 PZM852026:PZP852027 PPQ852026:PPT852027 PFU852026:PFX852027 OVY852026:OWB852027 OMC852026:OMF852027 OCG852026:OCJ852027 NSK852026:NSN852027 NIO852026:NIR852027 MYS852026:MYV852027 MOW852026:MOZ852027 MFA852026:MFD852027 LVE852026:LVH852027 LLI852026:LLL852027 LBM852026:LBP852027 KRQ852026:KRT852027 KHU852026:KHX852027 JXY852026:JYB852027 JOC852026:JOF852027 JEG852026:JEJ852027 IUK852026:IUN852027 IKO852026:IKR852027 IAS852026:IAV852027 HQW852026:HQZ852027 HHA852026:HHD852027 GXE852026:GXH852027 GNI852026:GNL852027 GDM852026:GDP852027 FTQ852026:FTT852027 FJU852026:FJX852027 EZY852026:FAB852027 EQC852026:EQF852027 EGG852026:EGJ852027 DWK852026:DWN852027 DMO852026:DMR852027 DCS852026:DCV852027 CSW852026:CSZ852027 CJA852026:CJD852027 BZE852026:BZH852027 BPI852026:BPL852027 BFM852026:BFP852027 AVQ852026:AVT852027 ALU852026:ALX852027 ABY852026:ACB852027 SC852026:SF852027 IG852026:IJ852027 WUS786490:WUV786491 WKW786490:WKZ786491 WBA786490:WBD786491 VRE786490:VRH786491 VHI786490:VHL786491 UXM786490:UXP786491 UNQ786490:UNT786491 UDU786490:UDX786491 TTY786490:TUB786491 TKC786490:TKF786491 TAG786490:TAJ786491 SQK786490:SQN786491 SGO786490:SGR786491 RWS786490:RWV786491 RMW786490:RMZ786491 RDA786490:RDD786491 QTE786490:QTH786491 QJI786490:QJL786491 PZM786490:PZP786491 PPQ786490:PPT786491 PFU786490:PFX786491 OVY786490:OWB786491 OMC786490:OMF786491 OCG786490:OCJ786491 NSK786490:NSN786491 NIO786490:NIR786491 MYS786490:MYV786491 MOW786490:MOZ786491 MFA786490:MFD786491 LVE786490:LVH786491 LLI786490:LLL786491 LBM786490:LBP786491 KRQ786490:KRT786491 KHU786490:KHX786491 JXY786490:JYB786491 JOC786490:JOF786491 JEG786490:JEJ786491 IUK786490:IUN786491 IKO786490:IKR786491 IAS786490:IAV786491 HQW786490:HQZ786491 HHA786490:HHD786491 GXE786490:GXH786491 GNI786490:GNL786491 GDM786490:GDP786491 FTQ786490:FTT786491 FJU786490:FJX786491 EZY786490:FAB786491 EQC786490:EQF786491 EGG786490:EGJ786491 DWK786490:DWN786491 DMO786490:DMR786491 DCS786490:DCV786491 CSW786490:CSZ786491 CJA786490:CJD786491 BZE786490:BZH786491 BPI786490:BPL786491 BFM786490:BFP786491 AVQ786490:AVT786491 ALU786490:ALX786491 ABY786490:ACB786491 SC786490:SF786491 IG786490:IJ786491 WUS720954:WUV720955 WKW720954:WKZ720955 WBA720954:WBD720955 VRE720954:VRH720955 VHI720954:VHL720955 UXM720954:UXP720955 UNQ720954:UNT720955 UDU720954:UDX720955 TTY720954:TUB720955 TKC720954:TKF720955 TAG720954:TAJ720955 SQK720954:SQN720955 SGO720954:SGR720955 RWS720954:RWV720955 RMW720954:RMZ720955 RDA720954:RDD720955 QTE720954:QTH720955 QJI720954:QJL720955 PZM720954:PZP720955 PPQ720954:PPT720955 PFU720954:PFX720955 OVY720954:OWB720955 OMC720954:OMF720955 OCG720954:OCJ720955 NSK720954:NSN720955 NIO720954:NIR720955 MYS720954:MYV720955 MOW720954:MOZ720955 MFA720954:MFD720955 LVE720954:LVH720955 LLI720954:LLL720955 LBM720954:LBP720955 KRQ720954:KRT720955 KHU720954:KHX720955 JXY720954:JYB720955 JOC720954:JOF720955 JEG720954:JEJ720955 IUK720954:IUN720955 IKO720954:IKR720955 IAS720954:IAV720955 HQW720954:HQZ720955 HHA720954:HHD720955 GXE720954:GXH720955 GNI720954:GNL720955 GDM720954:GDP720955 FTQ720954:FTT720955 FJU720954:FJX720955 EZY720954:FAB720955 EQC720954:EQF720955 EGG720954:EGJ720955 DWK720954:DWN720955 DMO720954:DMR720955 DCS720954:DCV720955 CSW720954:CSZ720955 CJA720954:CJD720955 BZE720954:BZH720955 BPI720954:BPL720955 BFM720954:BFP720955 AVQ720954:AVT720955 ALU720954:ALX720955 ABY720954:ACB720955 SC720954:SF720955 IG720954:IJ720955 WUS655418:WUV655419 WKW655418:WKZ655419 WBA655418:WBD655419 VRE655418:VRH655419 VHI655418:VHL655419 UXM655418:UXP655419 UNQ655418:UNT655419 UDU655418:UDX655419 TTY655418:TUB655419 TKC655418:TKF655419 TAG655418:TAJ655419 SQK655418:SQN655419 SGO655418:SGR655419 RWS655418:RWV655419 RMW655418:RMZ655419 RDA655418:RDD655419 QTE655418:QTH655419 QJI655418:QJL655419 PZM655418:PZP655419 PPQ655418:PPT655419 PFU655418:PFX655419 OVY655418:OWB655419 OMC655418:OMF655419 OCG655418:OCJ655419 NSK655418:NSN655419 NIO655418:NIR655419 MYS655418:MYV655419 MOW655418:MOZ655419 MFA655418:MFD655419 LVE655418:LVH655419 LLI655418:LLL655419 LBM655418:LBP655419 KRQ655418:KRT655419 KHU655418:KHX655419 JXY655418:JYB655419 JOC655418:JOF655419 JEG655418:JEJ655419 IUK655418:IUN655419 IKO655418:IKR655419 IAS655418:IAV655419 HQW655418:HQZ655419 HHA655418:HHD655419 GXE655418:GXH655419 GNI655418:GNL655419 GDM655418:GDP655419 FTQ655418:FTT655419 FJU655418:FJX655419 EZY655418:FAB655419 EQC655418:EQF655419 EGG655418:EGJ655419 DWK655418:DWN655419 DMO655418:DMR655419 DCS655418:DCV655419 CSW655418:CSZ655419 CJA655418:CJD655419 BZE655418:BZH655419 BPI655418:BPL655419 BFM655418:BFP655419 AVQ655418:AVT655419 ALU655418:ALX655419 ABY655418:ACB655419 SC655418:SF655419 IG655418:IJ655419 WUS589882:WUV589883 WKW589882:WKZ589883 WBA589882:WBD589883 VRE589882:VRH589883 VHI589882:VHL589883 UXM589882:UXP589883 UNQ589882:UNT589883 UDU589882:UDX589883 TTY589882:TUB589883 TKC589882:TKF589883 TAG589882:TAJ589883 SQK589882:SQN589883 SGO589882:SGR589883 RWS589882:RWV589883 RMW589882:RMZ589883 RDA589882:RDD589883 QTE589882:QTH589883 QJI589882:QJL589883 PZM589882:PZP589883 PPQ589882:PPT589883 PFU589882:PFX589883 OVY589882:OWB589883 OMC589882:OMF589883 OCG589882:OCJ589883 NSK589882:NSN589883 NIO589882:NIR589883 MYS589882:MYV589883 MOW589882:MOZ589883 MFA589882:MFD589883 LVE589882:LVH589883 LLI589882:LLL589883 LBM589882:LBP589883 KRQ589882:KRT589883 KHU589882:KHX589883 JXY589882:JYB589883 JOC589882:JOF589883 JEG589882:JEJ589883 IUK589882:IUN589883 IKO589882:IKR589883 IAS589882:IAV589883 HQW589882:HQZ589883 HHA589882:HHD589883 GXE589882:GXH589883 GNI589882:GNL589883 GDM589882:GDP589883 FTQ589882:FTT589883 FJU589882:FJX589883 EZY589882:FAB589883 EQC589882:EQF589883 EGG589882:EGJ589883 DWK589882:DWN589883 DMO589882:DMR589883 DCS589882:DCV589883 CSW589882:CSZ589883 CJA589882:CJD589883 BZE589882:BZH589883 BPI589882:BPL589883 BFM589882:BFP589883 AVQ589882:AVT589883 ALU589882:ALX589883 ABY589882:ACB589883 SC589882:SF589883 IG589882:IJ589883 WUS524346:WUV524347 WKW524346:WKZ524347 WBA524346:WBD524347 VRE524346:VRH524347 VHI524346:VHL524347 UXM524346:UXP524347 UNQ524346:UNT524347 UDU524346:UDX524347 TTY524346:TUB524347 TKC524346:TKF524347 TAG524346:TAJ524347 SQK524346:SQN524347 SGO524346:SGR524347 RWS524346:RWV524347 RMW524346:RMZ524347 RDA524346:RDD524347 QTE524346:QTH524347 QJI524346:QJL524347 PZM524346:PZP524347 PPQ524346:PPT524347 PFU524346:PFX524347 OVY524346:OWB524347 OMC524346:OMF524347 OCG524346:OCJ524347 NSK524346:NSN524347 NIO524346:NIR524347 MYS524346:MYV524347 MOW524346:MOZ524347 MFA524346:MFD524347 LVE524346:LVH524347 LLI524346:LLL524347 LBM524346:LBP524347 KRQ524346:KRT524347 KHU524346:KHX524347 JXY524346:JYB524347 JOC524346:JOF524347 JEG524346:JEJ524347 IUK524346:IUN524347 IKO524346:IKR524347 IAS524346:IAV524347 HQW524346:HQZ524347 HHA524346:HHD524347 GXE524346:GXH524347 GNI524346:GNL524347 GDM524346:GDP524347 FTQ524346:FTT524347 FJU524346:FJX524347 EZY524346:FAB524347 EQC524346:EQF524347 EGG524346:EGJ524347 DWK524346:DWN524347 DMO524346:DMR524347 DCS524346:DCV524347 CSW524346:CSZ524347 CJA524346:CJD524347 BZE524346:BZH524347 BPI524346:BPL524347 BFM524346:BFP524347 AVQ524346:AVT524347 ALU524346:ALX524347 ABY524346:ACB524347 SC524346:SF524347 IG524346:IJ524347 WUS458810:WUV458811 WKW458810:WKZ458811 WBA458810:WBD458811 VRE458810:VRH458811 VHI458810:VHL458811 UXM458810:UXP458811 UNQ458810:UNT458811 UDU458810:UDX458811 TTY458810:TUB458811 TKC458810:TKF458811 TAG458810:TAJ458811 SQK458810:SQN458811 SGO458810:SGR458811 RWS458810:RWV458811 RMW458810:RMZ458811 RDA458810:RDD458811 QTE458810:QTH458811 QJI458810:QJL458811 PZM458810:PZP458811 PPQ458810:PPT458811 PFU458810:PFX458811 OVY458810:OWB458811 OMC458810:OMF458811 OCG458810:OCJ458811 NSK458810:NSN458811 NIO458810:NIR458811 MYS458810:MYV458811 MOW458810:MOZ458811 MFA458810:MFD458811 LVE458810:LVH458811 LLI458810:LLL458811 LBM458810:LBP458811 KRQ458810:KRT458811 KHU458810:KHX458811 JXY458810:JYB458811 JOC458810:JOF458811 JEG458810:JEJ458811 IUK458810:IUN458811 IKO458810:IKR458811 IAS458810:IAV458811 HQW458810:HQZ458811 HHA458810:HHD458811 GXE458810:GXH458811 GNI458810:GNL458811 GDM458810:GDP458811 FTQ458810:FTT458811 FJU458810:FJX458811 EZY458810:FAB458811 EQC458810:EQF458811 EGG458810:EGJ458811 DWK458810:DWN458811 DMO458810:DMR458811 DCS458810:DCV458811 CSW458810:CSZ458811 CJA458810:CJD458811 BZE458810:BZH458811 BPI458810:BPL458811 BFM458810:BFP458811 AVQ458810:AVT458811 ALU458810:ALX458811 ABY458810:ACB458811 SC458810:SF458811 IG458810:IJ458811 WUS393274:WUV393275 WKW393274:WKZ393275 WBA393274:WBD393275 VRE393274:VRH393275 VHI393274:VHL393275 UXM393274:UXP393275 UNQ393274:UNT393275 UDU393274:UDX393275 TTY393274:TUB393275 TKC393274:TKF393275 TAG393274:TAJ393275 SQK393274:SQN393275 SGO393274:SGR393275 RWS393274:RWV393275 RMW393274:RMZ393275 RDA393274:RDD393275 QTE393274:QTH393275 QJI393274:QJL393275 PZM393274:PZP393275 PPQ393274:PPT393275 PFU393274:PFX393275 OVY393274:OWB393275 OMC393274:OMF393275 OCG393274:OCJ393275 NSK393274:NSN393275 NIO393274:NIR393275 MYS393274:MYV393275 MOW393274:MOZ393275 MFA393274:MFD393275 LVE393274:LVH393275 LLI393274:LLL393275 LBM393274:LBP393275 KRQ393274:KRT393275 KHU393274:KHX393275 JXY393274:JYB393275 JOC393274:JOF393275 JEG393274:JEJ393275 IUK393274:IUN393275 IKO393274:IKR393275 IAS393274:IAV393275 HQW393274:HQZ393275 HHA393274:HHD393275 GXE393274:GXH393275 GNI393274:GNL393275 GDM393274:GDP393275 FTQ393274:FTT393275 FJU393274:FJX393275 EZY393274:FAB393275 EQC393274:EQF393275 EGG393274:EGJ393275 DWK393274:DWN393275 DMO393274:DMR393275 DCS393274:DCV393275 CSW393274:CSZ393275 CJA393274:CJD393275 BZE393274:BZH393275 BPI393274:BPL393275 BFM393274:BFP393275 AVQ393274:AVT393275 ALU393274:ALX393275 ABY393274:ACB393275 SC393274:SF393275 IG393274:IJ393275 WUS327738:WUV327739 WKW327738:WKZ327739 WBA327738:WBD327739 VRE327738:VRH327739 VHI327738:VHL327739 UXM327738:UXP327739 UNQ327738:UNT327739 UDU327738:UDX327739 TTY327738:TUB327739 TKC327738:TKF327739 TAG327738:TAJ327739 SQK327738:SQN327739 SGO327738:SGR327739 RWS327738:RWV327739 RMW327738:RMZ327739 RDA327738:RDD327739 QTE327738:QTH327739 QJI327738:QJL327739 PZM327738:PZP327739 PPQ327738:PPT327739 PFU327738:PFX327739 OVY327738:OWB327739 OMC327738:OMF327739 OCG327738:OCJ327739 NSK327738:NSN327739 NIO327738:NIR327739 MYS327738:MYV327739 MOW327738:MOZ327739 MFA327738:MFD327739 LVE327738:LVH327739 LLI327738:LLL327739 LBM327738:LBP327739 KRQ327738:KRT327739 KHU327738:KHX327739 JXY327738:JYB327739 JOC327738:JOF327739 JEG327738:JEJ327739 IUK327738:IUN327739 IKO327738:IKR327739 IAS327738:IAV327739 HQW327738:HQZ327739 HHA327738:HHD327739 GXE327738:GXH327739 GNI327738:GNL327739 GDM327738:GDP327739 FTQ327738:FTT327739 FJU327738:FJX327739 EZY327738:FAB327739 EQC327738:EQF327739 EGG327738:EGJ327739 DWK327738:DWN327739 DMO327738:DMR327739 DCS327738:DCV327739 CSW327738:CSZ327739 CJA327738:CJD327739 BZE327738:BZH327739 BPI327738:BPL327739 BFM327738:BFP327739 AVQ327738:AVT327739 ALU327738:ALX327739 ABY327738:ACB327739 SC327738:SF327739 IG327738:IJ327739 WUS262202:WUV262203 WKW262202:WKZ262203 WBA262202:WBD262203 VRE262202:VRH262203 VHI262202:VHL262203 UXM262202:UXP262203 UNQ262202:UNT262203 UDU262202:UDX262203 TTY262202:TUB262203 TKC262202:TKF262203 TAG262202:TAJ262203 SQK262202:SQN262203 SGO262202:SGR262203 RWS262202:RWV262203 RMW262202:RMZ262203 RDA262202:RDD262203 QTE262202:QTH262203 QJI262202:QJL262203 PZM262202:PZP262203 PPQ262202:PPT262203 PFU262202:PFX262203 OVY262202:OWB262203 OMC262202:OMF262203 OCG262202:OCJ262203 NSK262202:NSN262203 NIO262202:NIR262203 MYS262202:MYV262203 MOW262202:MOZ262203 MFA262202:MFD262203 LVE262202:LVH262203 LLI262202:LLL262203 LBM262202:LBP262203 KRQ262202:KRT262203 KHU262202:KHX262203 JXY262202:JYB262203 JOC262202:JOF262203 JEG262202:JEJ262203 IUK262202:IUN262203 IKO262202:IKR262203 IAS262202:IAV262203 HQW262202:HQZ262203 HHA262202:HHD262203 GXE262202:GXH262203 GNI262202:GNL262203 GDM262202:GDP262203 FTQ262202:FTT262203 FJU262202:FJX262203 EZY262202:FAB262203 EQC262202:EQF262203 EGG262202:EGJ262203 DWK262202:DWN262203 DMO262202:DMR262203 DCS262202:DCV262203 CSW262202:CSZ262203 CJA262202:CJD262203 BZE262202:BZH262203 BPI262202:BPL262203 BFM262202:BFP262203 AVQ262202:AVT262203 ALU262202:ALX262203 ABY262202:ACB262203 SC262202:SF262203 IG262202:IJ262203 WUS196666:WUV196667 WKW196666:WKZ196667 WBA196666:WBD196667 VRE196666:VRH196667 VHI196666:VHL196667 UXM196666:UXP196667 UNQ196666:UNT196667 UDU196666:UDX196667 TTY196666:TUB196667 TKC196666:TKF196667 TAG196666:TAJ196667 SQK196666:SQN196667 SGO196666:SGR196667 RWS196666:RWV196667 RMW196666:RMZ196667 RDA196666:RDD196667 QTE196666:QTH196667 QJI196666:QJL196667 PZM196666:PZP196667 PPQ196666:PPT196667 PFU196666:PFX196667 OVY196666:OWB196667 OMC196666:OMF196667 OCG196666:OCJ196667 NSK196666:NSN196667 NIO196666:NIR196667 MYS196666:MYV196667 MOW196666:MOZ196667 MFA196666:MFD196667 LVE196666:LVH196667 LLI196666:LLL196667 LBM196666:LBP196667 KRQ196666:KRT196667 KHU196666:KHX196667 JXY196666:JYB196667 JOC196666:JOF196667 JEG196666:JEJ196667 IUK196666:IUN196667 IKO196666:IKR196667 IAS196666:IAV196667 HQW196666:HQZ196667 HHA196666:HHD196667 GXE196666:GXH196667 GNI196666:GNL196667 GDM196666:GDP196667 FTQ196666:FTT196667 FJU196666:FJX196667 EZY196666:FAB196667 EQC196666:EQF196667 EGG196666:EGJ196667 DWK196666:DWN196667 DMO196666:DMR196667 DCS196666:DCV196667 CSW196666:CSZ196667 CJA196666:CJD196667 BZE196666:BZH196667 BPI196666:BPL196667 BFM196666:BFP196667 AVQ196666:AVT196667 ALU196666:ALX196667 ABY196666:ACB196667 SC196666:SF196667 IG196666:IJ196667 WUS131130:WUV131131 WKW131130:WKZ131131 WBA131130:WBD131131 VRE131130:VRH131131 VHI131130:VHL131131 UXM131130:UXP131131 UNQ131130:UNT131131 UDU131130:UDX131131 TTY131130:TUB131131 TKC131130:TKF131131 TAG131130:TAJ131131 SQK131130:SQN131131 SGO131130:SGR131131 RWS131130:RWV131131 RMW131130:RMZ131131 RDA131130:RDD131131 QTE131130:QTH131131 QJI131130:QJL131131 PZM131130:PZP131131 PPQ131130:PPT131131 PFU131130:PFX131131 OVY131130:OWB131131 OMC131130:OMF131131 OCG131130:OCJ131131 NSK131130:NSN131131 NIO131130:NIR131131 MYS131130:MYV131131 MOW131130:MOZ131131 MFA131130:MFD131131 LVE131130:LVH131131 LLI131130:LLL131131 LBM131130:LBP131131 KRQ131130:KRT131131 KHU131130:KHX131131 JXY131130:JYB131131 JOC131130:JOF131131 JEG131130:JEJ131131 IUK131130:IUN131131 IKO131130:IKR131131 IAS131130:IAV131131 HQW131130:HQZ131131 HHA131130:HHD131131 GXE131130:GXH131131 GNI131130:GNL131131 GDM131130:GDP131131 FTQ131130:FTT131131 FJU131130:FJX131131 EZY131130:FAB131131 EQC131130:EQF131131 EGG131130:EGJ131131 DWK131130:DWN131131 DMO131130:DMR131131 DCS131130:DCV131131 CSW131130:CSZ131131 CJA131130:CJD131131 BZE131130:BZH131131 BPI131130:BPL131131 BFM131130:BFP131131 AVQ131130:AVT131131 ALU131130:ALX131131 ABY131130:ACB131131 SC131130:SF131131 IG131130:IJ131131 WUS65594:WUV65595 WKW65594:WKZ65595 WBA65594:WBD65595 VRE65594:VRH65595 VHI65594:VHL65595 UXM65594:UXP65595 UNQ65594:UNT65595 UDU65594:UDX65595 TTY65594:TUB65595 TKC65594:TKF65595 TAG65594:TAJ65595 SQK65594:SQN65595 SGO65594:SGR65595 RWS65594:RWV65595 RMW65594:RMZ65595 RDA65594:RDD65595 QTE65594:QTH65595 QJI65594:QJL65595 PZM65594:PZP65595 PPQ65594:PPT65595 PFU65594:PFX65595 OVY65594:OWB65595 OMC65594:OMF65595 OCG65594:OCJ65595 NSK65594:NSN65595 NIO65594:NIR65595 MYS65594:MYV65595 MOW65594:MOZ65595 MFA65594:MFD65595 LVE65594:LVH65595 LLI65594:LLL65595 LBM65594:LBP65595 KRQ65594:KRT65595 KHU65594:KHX65595 JXY65594:JYB65595 JOC65594:JOF65595 JEG65594:JEJ65595 IUK65594:IUN65595 IKO65594:IKR65595 IAS65594:IAV65595 HQW65594:HQZ65595 HHA65594:HHD65595 GXE65594:GXH65595 GNI65594:GNL65595 GDM65594:GDP65595 FTQ65594:FTT65595 FJU65594:FJX65595 EZY65594:FAB65595 EQC65594:EQF65595 EGG65594:EGJ65595 DWK65594:DWN65595 DMO65594:DMR65595 DCS65594:DCV65595 CSW65594:CSZ65595 CJA65594:CJD65595 BZE65594:BZH65595 BPI65594:BPL65595 BFM65594:BFP65595 AVQ65594:AVT65595 ALU65594:ALX65595 ABY65594:ACB65595" xr:uid="{00000000-0002-0000-0F00-000000000000}"/>
    <dataValidation allowBlank="1" showInputMessage="1" showErrorMessage="1" promptTitle="General data" prompt="Please update general data in A300" sqref="WVJ983098:WVJ983099 WLN983098:WLN983099 WBR983098:WBR983099 VRV983098:VRV983099 VHZ983098:VHZ983099 UYD983098:UYD983099 UOH983098:UOH983099 UEL983098:UEL983099 TUP983098:TUP983099 TKT983098:TKT983099 TAX983098:TAX983099 SRB983098:SRB983099 SHF983098:SHF983099 RXJ983098:RXJ983099 RNN983098:RNN983099 RDR983098:RDR983099 QTV983098:QTV983099 QJZ983098:QJZ983099 QAD983098:QAD983099 PQH983098:PQH983099 PGL983098:PGL983099 OWP983098:OWP983099 OMT983098:OMT983099 OCX983098:OCX983099 NTB983098:NTB983099 NJF983098:NJF983099 MZJ983098:MZJ983099 MPN983098:MPN983099 MFR983098:MFR983099 LVV983098:LVV983099 LLZ983098:LLZ983099 LCD983098:LCD983099 KSH983098:KSH983099 KIL983098:KIL983099 JYP983098:JYP983099 JOT983098:JOT983099 JEX983098:JEX983099 IVB983098:IVB983099 ILF983098:ILF983099 IBJ983098:IBJ983099 HRN983098:HRN983099 HHR983098:HHR983099 GXV983098:GXV983099 GNZ983098:GNZ983099 GED983098:GED983099 FUH983098:FUH983099 FKL983098:FKL983099 FAP983098:FAP983099 EQT983098:EQT983099 EGX983098:EGX983099 DXB983098:DXB983099 DNF983098:DNF983099 DDJ983098:DDJ983099 CTN983098:CTN983099 CJR983098:CJR983099 BZV983098:BZV983099 BPZ983098:BPZ983099 BGD983098:BGD983099 AWH983098:AWH983099 AML983098:AML983099 ACP983098:ACP983099 ST983098:ST983099 IX983098:IX983099 WVJ917562:WVJ917563 WLN917562:WLN917563 WBR917562:WBR917563 VRV917562:VRV917563 VHZ917562:VHZ917563 UYD917562:UYD917563 UOH917562:UOH917563 UEL917562:UEL917563 TUP917562:TUP917563 TKT917562:TKT917563 TAX917562:TAX917563 SRB917562:SRB917563 SHF917562:SHF917563 RXJ917562:RXJ917563 RNN917562:RNN917563 RDR917562:RDR917563 QTV917562:QTV917563 QJZ917562:QJZ917563 QAD917562:QAD917563 PQH917562:PQH917563 PGL917562:PGL917563 OWP917562:OWP917563 OMT917562:OMT917563 OCX917562:OCX917563 NTB917562:NTB917563 NJF917562:NJF917563 MZJ917562:MZJ917563 MPN917562:MPN917563 MFR917562:MFR917563 LVV917562:LVV917563 LLZ917562:LLZ917563 LCD917562:LCD917563 KSH917562:KSH917563 KIL917562:KIL917563 JYP917562:JYP917563 JOT917562:JOT917563 JEX917562:JEX917563 IVB917562:IVB917563 ILF917562:ILF917563 IBJ917562:IBJ917563 HRN917562:HRN917563 HHR917562:HHR917563 GXV917562:GXV917563 GNZ917562:GNZ917563 GED917562:GED917563 FUH917562:FUH917563 FKL917562:FKL917563 FAP917562:FAP917563 EQT917562:EQT917563 EGX917562:EGX917563 DXB917562:DXB917563 DNF917562:DNF917563 DDJ917562:DDJ917563 CTN917562:CTN917563 CJR917562:CJR917563 BZV917562:BZV917563 BPZ917562:BPZ917563 BGD917562:BGD917563 AWH917562:AWH917563 AML917562:AML917563 ACP917562:ACP917563 ST917562:ST917563 IX917562:IX917563 WVJ852026:WVJ852027 WLN852026:WLN852027 WBR852026:WBR852027 VRV852026:VRV852027 VHZ852026:VHZ852027 UYD852026:UYD852027 UOH852026:UOH852027 UEL852026:UEL852027 TUP852026:TUP852027 TKT852026:TKT852027 TAX852026:TAX852027 SRB852026:SRB852027 SHF852026:SHF852027 RXJ852026:RXJ852027 RNN852026:RNN852027 RDR852026:RDR852027 QTV852026:QTV852027 QJZ852026:QJZ852027 QAD852026:QAD852027 PQH852026:PQH852027 PGL852026:PGL852027 OWP852026:OWP852027 OMT852026:OMT852027 OCX852026:OCX852027 NTB852026:NTB852027 NJF852026:NJF852027 MZJ852026:MZJ852027 MPN852026:MPN852027 MFR852026:MFR852027 LVV852026:LVV852027 LLZ852026:LLZ852027 LCD852026:LCD852027 KSH852026:KSH852027 KIL852026:KIL852027 JYP852026:JYP852027 JOT852026:JOT852027 JEX852026:JEX852027 IVB852026:IVB852027 ILF852026:ILF852027 IBJ852026:IBJ852027 HRN852026:HRN852027 HHR852026:HHR852027 GXV852026:GXV852027 GNZ852026:GNZ852027 GED852026:GED852027 FUH852026:FUH852027 FKL852026:FKL852027 FAP852026:FAP852027 EQT852026:EQT852027 EGX852026:EGX852027 DXB852026:DXB852027 DNF852026:DNF852027 DDJ852026:DDJ852027 CTN852026:CTN852027 CJR852026:CJR852027 BZV852026:BZV852027 BPZ852026:BPZ852027 BGD852026:BGD852027 AWH852026:AWH852027 AML852026:AML852027 ACP852026:ACP852027 ST852026:ST852027 IX852026:IX852027 WVJ786490:WVJ786491 WLN786490:WLN786491 WBR786490:WBR786491 VRV786490:VRV786491 VHZ786490:VHZ786491 UYD786490:UYD786491 UOH786490:UOH786491 UEL786490:UEL786491 TUP786490:TUP786491 TKT786490:TKT786491 TAX786490:TAX786491 SRB786490:SRB786491 SHF786490:SHF786491 RXJ786490:RXJ786491 RNN786490:RNN786491 RDR786490:RDR786491 QTV786490:QTV786491 QJZ786490:QJZ786491 QAD786490:QAD786491 PQH786490:PQH786491 PGL786490:PGL786491 OWP786490:OWP786491 OMT786490:OMT786491 OCX786490:OCX786491 NTB786490:NTB786491 NJF786490:NJF786491 MZJ786490:MZJ786491 MPN786490:MPN786491 MFR786490:MFR786491 LVV786490:LVV786491 LLZ786490:LLZ786491 LCD786490:LCD786491 KSH786490:KSH786491 KIL786490:KIL786491 JYP786490:JYP786491 JOT786490:JOT786491 JEX786490:JEX786491 IVB786490:IVB786491 ILF786490:ILF786491 IBJ786490:IBJ786491 HRN786490:HRN786491 HHR786490:HHR786491 GXV786490:GXV786491 GNZ786490:GNZ786491 GED786490:GED786491 FUH786490:FUH786491 FKL786490:FKL786491 FAP786490:FAP786491 EQT786490:EQT786491 EGX786490:EGX786491 DXB786490:DXB786491 DNF786490:DNF786491 DDJ786490:DDJ786491 CTN786490:CTN786491 CJR786490:CJR786491 BZV786490:BZV786491 BPZ786490:BPZ786491 BGD786490:BGD786491 AWH786490:AWH786491 AML786490:AML786491 ACP786490:ACP786491 ST786490:ST786491 IX786490:IX786491 WVJ720954:WVJ720955 WLN720954:WLN720955 WBR720954:WBR720955 VRV720954:VRV720955 VHZ720954:VHZ720955 UYD720954:UYD720955 UOH720954:UOH720955 UEL720954:UEL720955 TUP720954:TUP720955 TKT720954:TKT720955 TAX720954:TAX720955 SRB720954:SRB720955 SHF720954:SHF720955 RXJ720954:RXJ720955 RNN720954:RNN720955 RDR720954:RDR720955 QTV720954:QTV720955 QJZ720954:QJZ720955 QAD720954:QAD720955 PQH720954:PQH720955 PGL720954:PGL720955 OWP720954:OWP720955 OMT720954:OMT720955 OCX720954:OCX720955 NTB720954:NTB720955 NJF720954:NJF720955 MZJ720954:MZJ720955 MPN720954:MPN720955 MFR720954:MFR720955 LVV720954:LVV720955 LLZ720954:LLZ720955 LCD720954:LCD720955 KSH720954:KSH720955 KIL720954:KIL720955 JYP720954:JYP720955 JOT720954:JOT720955 JEX720954:JEX720955 IVB720954:IVB720955 ILF720954:ILF720955 IBJ720954:IBJ720955 HRN720954:HRN720955 HHR720954:HHR720955 GXV720954:GXV720955 GNZ720954:GNZ720955 GED720954:GED720955 FUH720954:FUH720955 FKL720954:FKL720955 FAP720954:FAP720955 EQT720954:EQT720955 EGX720954:EGX720955 DXB720954:DXB720955 DNF720954:DNF720955 DDJ720954:DDJ720955 CTN720954:CTN720955 CJR720954:CJR720955 BZV720954:BZV720955 BPZ720954:BPZ720955 BGD720954:BGD720955 AWH720954:AWH720955 AML720954:AML720955 ACP720954:ACP720955 ST720954:ST720955 IX720954:IX720955 WVJ655418:WVJ655419 WLN655418:WLN655419 WBR655418:WBR655419 VRV655418:VRV655419 VHZ655418:VHZ655419 UYD655418:UYD655419 UOH655418:UOH655419 UEL655418:UEL655419 TUP655418:TUP655419 TKT655418:TKT655419 TAX655418:TAX655419 SRB655418:SRB655419 SHF655418:SHF655419 RXJ655418:RXJ655419 RNN655418:RNN655419 RDR655418:RDR655419 QTV655418:QTV655419 QJZ655418:QJZ655419 QAD655418:QAD655419 PQH655418:PQH655419 PGL655418:PGL655419 OWP655418:OWP655419 OMT655418:OMT655419 OCX655418:OCX655419 NTB655418:NTB655419 NJF655418:NJF655419 MZJ655418:MZJ655419 MPN655418:MPN655419 MFR655418:MFR655419 LVV655418:LVV655419 LLZ655418:LLZ655419 LCD655418:LCD655419 KSH655418:KSH655419 KIL655418:KIL655419 JYP655418:JYP655419 JOT655418:JOT655419 JEX655418:JEX655419 IVB655418:IVB655419 ILF655418:ILF655419 IBJ655418:IBJ655419 HRN655418:HRN655419 HHR655418:HHR655419 GXV655418:GXV655419 GNZ655418:GNZ655419 GED655418:GED655419 FUH655418:FUH655419 FKL655418:FKL655419 FAP655418:FAP655419 EQT655418:EQT655419 EGX655418:EGX655419 DXB655418:DXB655419 DNF655418:DNF655419 DDJ655418:DDJ655419 CTN655418:CTN655419 CJR655418:CJR655419 BZV655418:BZV655419 BPZ655418:BPZ655419 BGD655418:BGD655419 AWH655418:AWH655419 AML655418:AML655419 ACP655418:ACP655419 ST655418:ST655419 IX655418:IX655419 WVJ589882:WVJ589883 WLN589882:WLN589883 WBR589882:WBR589883 VRV589882:VRV589883 VHZ589882:VHZ589883 UYD589882:UYD589883 UOH589882:UOH589883 UEL589882:UEL589883 TUP589882:TUP589883 TKT589882:TKT589883 TAX589882:TAX589883 SRB589882:SRB589883 SHF589882:SHF589883 RXJ589882:RXJ589883 RNN589882:RNN589883 RDR589882:RDR589883 QTV589882:QTV589883 QJZ589882:QJZ589883 QAD589882:QAD589883 PQH589882:PQH589883 PGL589882:PGL589883 OWP589882:OWP589883 OMT589882:OMT589883 OCX589882:OCX589883 NTB589882:NTB589883 NJF589882:NJF589883 MZJ589882:MZJ589883 MPN589882:MPN589883 MFR589882:MFR589883 LVV589882:LVV589883 LLZ589882:LLZ589883 LCD589882:LCD589883 KSH589882:KSH589883 KIL589882:KIL589883 JYP589882:JYP589883 JOT589882:JOT589883 JEX589882:JEX589883 IVB589882:IVB589883 ILF589882:ILF589883 IBJ589882:IBJ589883 HRN589882:HRN589883 HHR589882:HHR589883 GXV589882:GXV589883 GNZ589882:GNZ589883 GED589882:GED589883 FUH589882:FUH589883 FKL589882:FKL589883 FAP589882:FAP589883 EQT589882:EQT589883 EGX589882:EGX589883 DXB589882:DXB589883 DNF589882:DNF589883 DDJ589882:DDJ589883 CTN589882:CTN589883 CJR589882:CJR589883 BZV589882:BZV589883 BPZ589882:BPZ589883 BGD589882:BGD589883 AWH589882:AWH589883 AML589882:AML589883 ACP589882:ACP589883 ST589882:ST589883 IX589882:IX589883 WVJ524346:WVJ524347 WLN524346:WLN524347 WBR524346:WBR524347 VRV524346:VRV524347 VHZ524346:VHZ524347 UYD524346:UYD524347 UOH524346:UOH524347 UEL524346:UEL524347 TUP524346:TUP524347 TKT524346:TKT524347 TAX524346:TAX524347 SRB524346:SRB524347 SHF524346:SHF524347 RXJ524346:RXJ524347 RNN524346:RNN524347 RDR524346:RDR524347 QTV524346:QTV524347 QJZ524346:QJZ524347 QAD524346:QAD524347 PQH524346:PQH524347 PGL524346:PGL524347 OWP524346:OWP524347 OMT524346:OMT524347 OCX524346:OCX524347 NTB524346:NTB524347 NJF524346:NJF524347 MZJ524346:MZJ524347 MPN524346:MPN524347 MFR524346:MFR524347 LVV524346:LVV524347 LLZ524346:LLZ524347 LCD524346:LCD524347 KSH524346:KSH524347 KIL524346:KIL524347 JYP524346:JYP524347 JOT524346:JOT524347 JEX524346:JEX524347 IVB524346:IVB524347 ILF524346:ILF524347 IBJ524346:IBJ524347 HRN524346:HRN524347 HHR524346:HHR524347 GXV524346:GXV524347 GNZ524346:GNZ524347 GED524346:GED524347 FUH524346:FUH524347 FKL524346:FKL524347 FAP524346:FAP524347 EQT524346:EQT524347 EGX524346:EGX524347 DXB524346:DXB524347 DNF524346:DNF524347 DDJ524346:DDJ524347 CTN524346:CTN524347 CJR524346:CJR524347 BZV524346:BZV524347 BPZ524346:BPZ524347 BGD524346:BGD524347 AWH524346:AWH524347 AML524346:AML524347 ACP524346:ACP524347 ST524346:ST524347 IX524346:IX524347 WVJ458810:WVJ458811 WLN458810:WLN458811 WBR458810:WBR458811 VRV458810:VRV458811 VHZ458810:VHZ458811 UYD458810:UYD458811 UOH458810:UOH458811 UEL458810:UEL458811 TUP458810:TUP458811 TKT458810:TKT458811 TAX458810:TAX458811 SRB458810:SRB458811 SHF458810:SHF458811 RXJ458810:RXJ458811 RNN458810:RNN458811 RDR458810:RDR458811 QTV458810:QTV458811 QJZ458810:QJZ458811 QAD458810:QAD458811 PQH458810:PQH458811 PGL458810:PGL458811 OWP458810:OWP458811 OMT458810:OMT458811 OCX458810:OCX458811 NTB458810:NTB458811 NJF458810:NJF458811 MZJ458810:MZJ458811 MPN458810:MPN458811 MFR458810:MFR458811 LVV458810:LVV458811 LLZ458810:LLZ458811 LCD458810:LCD458811 KSH458810:KSH458811 KIL458810:KIL458811 JYP458810:JYP458811 JOT458810:JOT458811 JEX458810:JEX458811 IVB458810:IVB458811 ILF458810:ILF458811 IBJ458810:IBJ458811 HRN458810:HRN458811 HHR458810:HHR458811 GXV458810:GXV458811 GNZ458810:GNZ458811 GED458810:GED458811 FUH458810:FUH458811 FKL458810:FKL458811 FAP458810:FAP458811 EQT458810:EQT458811 EGX458810:EGX458811 DXB458810:DXB458811 DNF458810:DNF458811 DDJ458810:DDJ458811 CTN458810:CTN458811 CJR458810:CJR458811 BZV458810:BZV458811 BPZ458810:BPZ458811 BGD458810:BGD458811 AWH458810:AWH458811 AML458810:AML458811 ACP458810:ACP458811 ST458810:ST458811 IX458810:IX458811 WVJ393274:WVJ393275 WLN393274:WLN393275 WBR393274:WBR393275 VRV393274:VRV393275 VHZ393274:VHZ393275 UYD393274:UYD393275 UOH393274:UOH393275 UEL393274:UEL393275 TUP393274:TUP393275 TKT393274:TKT393275 TAX393274:TAX393275 SRB393274:SRB393275 SHF393274:SHF393275 RXJ393274:RXJ393275 RNN393274:RNN393275 RDR393274:RDR393275 QTV393274:QTV393275 QJZ393274:QJZ393275 QAD393274:QAD393275 PQH393274:PQH393275 PGL393274:PGL393275 OWP393274:OWP393275 OMT393274:OMT393275 OCX393274:OCX393275 NTB393274:NTB393275 NJF393274:NJF393275 MZJ393274:MZJ393275 MPN393274:MPN393275 MFR393274:MFR393275 LVV393274:LVV393275 LLZ393274:LLZ393275 LCD393274:LCD393275 KSH393274:KSH393275 KIL393274:KIL393275 JYP393274:JYP393275 JOT393274:JOT393275 JEX393274:JEX393275 IVB393274:IVB393275 ILF393274:ILF393275 IBJ393274:IBJ393275 HRN393274:HRN393275 HHR393274:HHR393275 GXV393274:GXV393275 GNZ393274:GNZ393275 GED393274:GED393275 FUH393274:FUH393275 FKL393274:FKL393275 FAP393274:FAP393275 EQT393274:EQT393275 EGX393274:EGX393275 DXB393274:DXB393275 DNF393274:DNF393275 DDJ393274:DDJ393275 CTN393274:CTN393275 CJR393274:CJR393275 BZV393274:BZV393275 BPZ393274:BPZ393275 BGD393274:BGD393275 AWH393274:AWH393275 AML393274:AML393275 ACP393274:ACP393275 ST393274:ST393275 IX393274:IX393275 WVJ327738:WVJ327739 WLN327738:WLN327739 WBR327738:WBR327739 VRV327738:VRV327739 VHZ327738:VHZ327739 UYD327738:UYD327739 UOH327738:UOH327739 UEL327738:UEL327739 TUP327738:TUP327739 TKT327738:TKT327739 TAX327738:TAX327739 SRB327738:SRB327739 SHF327738:SHF327739 RXJ327738:RXJ327739 RNN327738:RNN327739 RDR327738:RDR327739 QTV327738:QTV327739 QJZ327738:QJZ327739 QAD327738:QAD327739 PQH327738:PQH327739 PGL327738:PGL327739 OWP327738:OWP327739 OMT327738:OMT327739 OCX327738:OCX327739 NTB327738:NTB327739 NJF327738:NJF327739 MZJ327738:MZJ327739 MPN327738:MPN327739 MFR327738:MFR327739 LVV327738:LVV327739 LLZ327738:LLZ327739 LCD327738:LCD327739 KSH327738:KSH327739 KIL327738:KIL327739 JYP327738:JYP327739 JOT327738:JOT327739 JEX327738:JEX327739 IVB327738:IVB327739 ILF327738:ILF327739 IBJ327738:IBJ327739 HRN327738:HRN327739 HHR327738:HHR327739 GXV327738:GXV327739 GNZ327738:GNZ327739 GED327738:GED327739 FUH327738:FUH327739 FKL327738:FKL327739 FAP327738:FAP327739 EQT327738:EQT327739 EGX327738:EGX327739 DXB327738:DXB327739 DNF327738:DNF327739 DDJ327738:DDJ327739 CTN327738:CTN327739 CJR327738:CJR327739 BZV327738:BZV327739 BPZ327738:BPZ327739 BGD327738:BGD327739 AWH327738:AWH327739 AML327738:AML327739 ACP327738:ACP327739 ST327738:ST327739 IX327738:IX327739 WVJ262202:WVJ262203 WLN262202:WLN262203 WBR262202:WBR262203 VRV262202:VRV262203 VHZ262202:VHZ262203 UYD262202:UYD262203 UOH262202:UOH262203 UEL262202:UEL262203 TUP262202:TUP262203 TKT262202:TKT262203 TAX262202:TAX262203 SRB262202:SRB262203 SHF262202:SHF262203 RXJ262202:RXJ262203 RNN262202:RNN262203 RDR262202:RDR262203 QTV262202:QTV262203 QJZ262202:QJZ262203 QAD262202:QAD262203 PQH262202:PQH262203 PGL262202:PGL262203 OWP262202:OWP262203 OMT262202:OMT262203 OCX262202:OCX262203 NTB262202:NTB262203 NJF262202:NJF262203 MZJ262202:MZJ262203 MPN262202:MPN262203 MFR262202:MFR262203 LVV262202:LVV262203 LLZ262202:LLZ262203 LCD262202:LCD262203 KSH262202:KSH262203 KIL262202:KIL262203 JYP262202:JYP262203 JOT262202:JOT262203 JEX262202:JEX262203 IVB262202:IVB262203 ILF262202:ILF262203 IBJ262202:IBJ262203 HRN262202:HRN262203 HHR262202:HHR262203 GXV262202:GXV262203 GNZ262202:GNZ262203 GED262202:GED262203 FUH262202:FUH262203 FKL262202:FKL262203 FAP262202:FAP262203 EQT262202:EQT262203 EGX262202:EGX262203 DXB262202:DXB262203 DNF262202:DNF262203 DDJ262202:DDJ262203 CTN262202:CTN262203 CJR262202:CJR262203 BZV262202:BZV262203 BPZ262202:BPZ262203 BGD262202:BGD262203 AWH262202:AWH262203 AML262202:AML262203 ACP262202:ACP262203 ST262202:ST262203 IX262202:IX262203 WVJ196666:WVJ196667 WLN196666:WLN196667 WBR196666:WBR196667 VRV196666:VRV196667 VHZ196666:VHZ196667 UYD196666:UYD196667 UOH196666:UOH196667 UEL196666:UEL196667 TUP196666:TUP196667 TKT196666:TKT196667 TAX196666:TAX196667 SRB196666:SRB196667 SHF196666:SHF196667 RXJ196666:RXJ196667 RNN196666:RNN196667 RDR196666:RDR196667 QTV196666:QTV196667 QJZ196666:QJZ196667 QAD196666:QAD196667 PQH196666:PQH196667 PGL196666:PGL196667 OWP196666:OWP196667 OMT196666:OMT196667 OCX196666:OCX196667 NTB196666:NTB196667 NJF196666:NJF196667 MZJ196666:MZJ196667 MPN196666:MPN196667 MFR196666:MFR196667 LVV196666:LVV196667 LLZ196666:LLZ196667 LCD196666:LCD196667 KSH196666:KSH196667 KIL196666:KIL196667 JYP196666:JYP196667 JOT196666:JOT196667 JEX196666:JEX196667 IVB196666:IVB196667 ILF196666:ILF196667 IBJ196666:IBJ196667 HRN196666:HRN196667 HHR196666:HHR196667 GXV196666:GXV196667 GNZ196666:GNZ196667 GED196666:GED196667 FUH196666:FUH196667 FKL196666:FKL196667 FAP196666:FAP196667 EQT196666:EQT196667 EGX196666:EGX196667 DXB196666:DXB196667 DNF196666:DNF196667 DDJ196666:DDJ196667 CTN196666:CTN196667 CJR196666:CJR196667 BZV196666:BZV196667 BPZ196666:BPZ196667 BGD196666:BGD196667 AWH196666:AWH196667 AML196666:AML196667 ACP196666:ACP196667 ST196666:ST196667 IX196666:IX196667 WVJ131130:WVJ131131 WLN131130:WLN131131 WBR131130:WBR131131 VRV131130:VRV131131 VHZ131130:VHZ131131 UYD131130:UYD131131 UOH131130:UOH131131 UEL131130:UEL131131 TUP131130:TUP131131 TKT131130:TKT131131 TAX131130:TAX131131 SRB131130:SRB131131 SHF131130:SHF131131 RXJ131130:RXJ131131 RNN131130:RNN131131 RDR131130:RDR131131 QTV131130:QTV131131 QJZ131130:QJZ131131 QAD131130:QAD131131 PQH131130:PQH131131 PGL131130:PGL131131 OWP131130:OWP131131 OMT131130:OMT131131 OCX131130:OCX131131 NTB131130:NTB131131 NJF131130:NJF131131 MZJ131130:MZJ131131 MPN131130:MPN131131 MFR131130:MFR131131 LVV131130:LVV131131 LLZ131130:LLZ131131 LCD131130:LCD131131 KSH131130:KSH131131 KIL131130:KIL131131 JYP131130:JYP131131 JOT131130:JOT131131 JEX131130:JEX131131 IVB131130:IVB131131 ILF131130:ILF131131 IBJ131130:IBJ131131 HRN131130:HRN131131 HHR131130:HHR131131 GXV131130:GXV131131 GNZ131130:GNZ131131 GED131130:GED131131 FUH131130:FUH131131 FKL131130:FKL131131 FAP131130:FAP131131 EQT131130:EQT131131 EGX131130:EGX131131 DXB131130:DXB131131 DNF131130:DNF131131 DDJ131130:DDJ131131 CTN131130:CTN131131 CJR131130:CJR131131 BZV131130:BZV131131 BPZ131130:BPZ131131 BGD131130:BGD131131 AWH131130:AWH131131 AML131130:AML131131 ACP131130:ACP131131 ST131130:ST131131 IX131130:IX131131 WVJ65594:WVJ65595 WLN65594:WLN65595 WBR65594:WBR65595 VRV65594:VRV65595 VHZ65594:VHZ65595 UYD65594:UYD65595 UOH65594:UOH65595 UEL65594:UEL65595 TUP65594:TUP65595 TKT65594:TKT65595 TAX65594:TAX65595 SRB65594:SRB65595 SHF65594:SHF65595 RXJ65594:RXJ65595 RNN65594:RNN65595 RDR65594:RDR65595 QTV65594:QTV65595 QJZ65594:QJZ65595 QAD65594:QAD65595 PQH65594:PQH65595 PGL65594:PGL65595 OWP65594:OWP65595 OMT65594:OMT65595 OCX65594:OCX65595 NTB65594:NTB65595 NJF65594:NJF65595 MZJ65594:MZJ65595 MPN65594:MPN65595 MFR65594:MFR65595 LVV65594:LVV65595 LLZ65594:LLZ65595 LCD65594:LCD65595 KSH65594:KSH65595 KIL65594:KIL65595 JYP65594:JYP65595 JOT65594:JOT65595 JEX65594:JEX65595 IVB65594:IVB65595 ILF65594:ILF65595 IBJ65594:IBJ65595 HRN65594:HRN65595 HHR65594:HHR65595 GXV65594:GXV65595 GNZ65594:GNZ65595 GED65594:GED65595 FUH65594:FUH65595 FKL65594:FKL65595 FAP65594:FAP65595 EQT65594:EQT65595 EGX65594:EGX65595 DXB65594:DXB65595 DNF65594:DNF65595 DDJ65594:DDJ65595 CTN65594:CTN65595 CJR65594:CJR65595 BZV65594:BZV65595 BPZ65594:BPZ65595 BGD65594:BGD65595 AWH65594:AWH65595 AML65594:AML65595 ACP65594:ACP65595 ST65594:ST65595 IX65594:IX65595" xr:uid="{00000000-0002-0000-0F00-000001000000}"/>
  </dataValidations>
  <printOptions gridLines="1"/>
  <pageMargins left="0.25" right="0.25" top="0.59055118110236204" bottom="0.39370078740157499" header="0.196850393700787" footer="0.31496062992126"/>
  <pageSetup paperSize="9" scale="75" orientation="portrait" horizontalDpi="300" verticalDpi="300" r:id="rId1"/>
  <headerFooter>
    <oddHeader>&amp;R&amp;"Arial,Bold"&amp;20&amp;A</oddHeader>
  </headerFooter>
  <rowBreaks count="1" manualBreakCount="1">
    <brk id="62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99FF"/>
  </sheetPr>
  <dimension ref="A1:D24"/>
  <sheetViews>
    <sheetView workbookViewId="0">
      <selection sqref="A1:U1048576"/>
    </sheetView>
  </sheetViews>
  <sheetFormatPr defaultColWidth="9.140625" defaultRowHeight="21.75"/>
  <cols>
    <col min="1" max="1" width="38.140625" style="257" customWidth="1"/>
    <col min="2" max="2" width="14.140625" style="256" customWidth="1"/>
    <col min="3" max="16384" width="9.140625" style="257"/>
  </cols>
  <sheetData>
    <row r="1" spans="1:4">
      <c r="A1" s="125"/>
    </row>
    <row r="2" spans="1:4">
      <c r="A2" s="125"/>
    </row>
    <row r="3" spans="1:4">
      <c r="A3" s="125"/>
    </row>
    <row r="5" spans="1:4">
      <c r="A5" s="260"/>
    </row>
    <row r="6" spans="1:4">
      <c r="A6" s="258"/>
      <c r="B6" s="259"/>
    </row>
    <row r="8" spans="1:4">
      <c r="A8" s="260"/>
    </row>
    <row r="9" spans="1:4">
      <c r="A9" s="258"/>
    </row>
    <row r="11" spans="1:4">
      <c r="A11" s="260"/>
    </row>
    <row r="12" spans="1:4">
      <c r="A12" s="258"/>
      <c r="B12" s="1237"/>
      <c r="C12" s="260"/>
      <c r="D12" s="260"/>
    </row>
    <row r="14" spans="1:4">
      <c r="A14" s="260"/>
    </row>
    <row r="15" spans="1:4">
      <c r="A15" s="258"/>
      <c r="B15" s="1237"/>
    </row>
    <row r="17" spans="1:4">
      <c r="A17" s="260"/>
      <c r="B17" s="845"/>
    </row>
    <row r="18" spans="1:4">
      <c r="A18" s="258"/>
      <c r="B18" s="1237"/>
    </row>
    <row r="19" spans="1:4">
      <c r="B19" s="845"/>
    </row>
    <row r="20" spans="1:4">
      <c r="A20" s="260"/>
      <c r="B20" s="846"/>
    </row>
    <row r="21" spans="1:4">
      <c r="A21" s="260"/>
      <c r="B21" s="1235"/>
      <c r="D21" s="260"/>
    </row>
    <row r="22" spans="1:4">
      <c r="B22" s="846"/>
    </row>
    <row r="23" spans="1:4">
      <c r="B23" s="845"/>
    </row>
    <row r="24" spans="1:4">
      <c r="B24" s="845"/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CC99FF"/>
  </sheetPr>
  <dimension ref="A1:D27"/>
  <sheetViews>
    <sheetView topLeftCell="A10" workbookViewId="0">
      <selection sqref="A1:U1048576"/>
    </sheetView>
  </sheetViews>
  <sheetFormatPr defaultColWidth="9.140625" defaultRowHeight="21.75"/>
  <cols>
    <col min="1" max="1" width="23.85546875" style="257" customWidth="1"/>
    <col min="2" max="2" width="12.42578125" style="257" bestFit="1" customWidth="1"/>
    <col min="3" max="16384" width="9.140625" style="257"/>
  </cols>
  <sheetData>
    <row r="1" spans="1:2">
      <c r="A1" s="125"/>
    </row>
    <row r="2" spans="1:2">
      <c r="A2" s="125"/>
    </row>
    <row r="3" spans="1:2">
      <c r="A3" s="125"/>
    </row>
    <row r="4" spans="1:2">
      <c r="A4" s="782"/>
    </row>
    <row r="5" spans="1:2">
      <c r="A5" s="221"/>
    </row>
    <row r="6" spans="1:2">
      <c r="A6" s="258"/>
      <c r="B6" s="261"/>
    </row>
    <row r="8" spans="1:2">
      <c r="A8" s="221"/>
    </row>
    <row r="9" spans="1:2">
      <c r="A9" s="258"/>
      <c r="B9" s="261"/>
    </row>
    <row r="11" spans="1:2">
      <c r="A11" s="262"/>
    </row>
    <row r="12" spans="1:2">
      <c r="A12" s="258"/>
      <c r="B12" s="256"/>
    </row>
    <row r="14" spans="1:2">
      <c r="A14" s="262"/>
    </row>
    <row r="15" spans="1:2">
      <c r="A15" s="258"/>
      <c r="B15" s="1236"/>
    </row>
    <row r="17" spans="1:4">
      <c r="A17" s="263"/>
    </row>
    <row r="18" spans="1:4">
      <c r="A18" s="258"/>
      <c r="B18" s="1236"/>
    </row>
    <row r="21" spans="1:4">
      <c r="B21" s="1235"/>
      <c r="D21" s="260"/>
    </row>
    <row r="22" spans="1:4">
      <c r="B22" s="780"/>
    </row>
    <row r="23" spans="1:4">
      <c r="A23" s="260"/>
      <c r="B23" s="780"/>
    </row>
    <row r="24" spans="1:4">
      <c r="A24" s="260"/>
      <c r="B24" s="1235"/>
    </row>
    <row r="26" spans="1:4">
      <c r="A26" s="260"/>
    </row>
    <row r="27" spans="1:4">
      <c r="A27" s="260"/>
      <c r="B27" s="1235"/>
      <c r="D27" s="260"/>
    </row>
  </sheetData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AT401"/>
  <sheetViews>
    <sheetView zoomScale="90" zoomScaleNormal="90" workbookViewId="0">
      <pane xSplit="2" ySplit="10" topLeftCell="AK320" activePane="bottomRight" state="frozen"/>
      <selection sqref="A1:BN1048576"/>
      <selection pane="topRight" sqref="A1:BN1048576"/>
      <selection pane="bottomLeft" sqref="A1:BN1048576"/>
      <selection pane="bottomRight" sqref="A1:BN1048576"/>
    </sheetView>
  </sheetViews>
  <sheetFormatPr defaultColWidth="7.140625" defaultRowHeight="12.75"/>
  <cols>
    <col min="1" max="1" width="12.28515625" style="730" customWidth="1"/>
    <col min="2" max="2" width="31.42578125" style="730" customWidth="1"/>
    <col min="3" max="3" width="16.140625" style="737" customWidth="1"/>
    <col min="4" max="4" width="15.42578125" style="737" customWidth="1"/>
    <col min="5" max="5" width="15.85546875" style="737" customWidth="1"/>
    <col min="6" max="7" width="13.28515625" style="737" customWidth="1"/>
    <col min="8" max="8" width="15.140625" style="737" customWidth="1"/>
    <col min="9" max="9" width="14.28515625" style="737" customWidth="1"/>
    <col min="10" max="10" width="15.140625" style="737" customWidth="1"/>
    <col min="11" max="11" width="16.42578125" style="737" customWidth="1"/>
    <col min="12" max="12" width="13.140625" style="785" bestFit="1" customWidth="1"/>
    <col min="13" max="13" width="8.85546875" style="786" customWidth="1"/>
    <col min="14" max="14" width="26.28515625" style="732" customWidth="1"/>
    <col min="15" max="15" width="13" style="730" customWidth="1"/>
    <col min="16" max="16" width="19.7109375" style="730" customWidth="1"/>
    <col min="17" max="17" width="0.85546875" style="730" customWidth="1"/>
    <col min="18" max="18" width="16.28515625" style="730" customWidth="1"/>
    <col min="19" max="34" width="13.85546875" style="730" customWidth="1"/>
    <col min="35" max="36" width="15.28515625" style="730" customWidth="1"/>
    <col min="37" max="37" width="8.7109375" style="732" customWidth="1"/>
    <col min="38" max="38" width="1.85546875" style="731" customWidth="1"/>
    <col min="39" max="39" width="14.42578125" style="732" customWidth="1"/>
    <col min="40" max="40" width="11.85546875" style="730" customWidth="1"/>
    <col min="41" max="41" width="7.140625" style="730" customWidth="1"/>
    <col min="42" max="42" width="22.5703125" style="730" customWidth="1"/>
    <col min="43" max="43" width="7.140625" style="730"/>
    <col min="44" max="44" width="12.28515625" style="739" customWidth="1"/>
    <col min="45" max="253" width="7.140625" style="730"/>
    <col min="254" max="254" width="12.28515625" style="730" customWidth="1"/>
    <col min="255" max="255" width="18.85546875" style="730" customWidth="1"/>
    <col min="256" max="256" width="11.85546875" style="730" customWidth="1"/>
    <col min="257" max="257" width="12" style="730" customWidth="1"/>
    <col min="258" max="260" width="0" style="730" hidden="1" customWidth="1"/>
    <col min="261" max="261" width="11.42578125" style="730" customWidth="1"/>
    <col min="262" max="265" width="0" style="730" hidden="1" customWidth="1"/>
    <col min="266" max="266" width="26.42578125" style="730" customWidth="1"/>
    <col min="267" max="269" width="0" style="730" hidden="1" customWidth="1"/>
    <col min="270" max="270" width="11.85546875" style="730" bestFit="1" customWidth="1"/>
    <col min="271" max="271" width="11.7109375" style="730" bestFit="1" customWidth="1"/>
    <col min="272" max="272" width="12.7109375" style="730" bestFit="1" customWidth="1"/>
    <col min="273" max="273" width="11.85546875" style="730" bestFit="1" customWidth="1"/>
    <col min="274" max="274" width="11.42578125" style="730" bestFit="1" customWidth="1"/>
    <col min="275" max="275" width="4.140625" style="730" bestFit="1" customWidth="1"/>
    <col min="276" max="278" width="10.5703125" style="730" bestFit="1" customWidth="1"/>
    <col min="279" max="279" width="4.140625" style="730" bestFit="1" customWidth="1"/>
    <col min="280" max="280" width="7.85546875" style="730" bestFit="1" customWidth="1"/>
    <col min="281" max="281" width="11.85546875" style="730" bestFit="1" customWidth="1"/>
    <col min="282" max="282" width="11.140625" style="730" bestFit="1" customWidth="1"/>
    <col min="283" max="283" width="14.5703125" style="730" bestFit="1" customWidth="1"/>
    <col min="284" max="284" width="10.7109375" style="730" bestFit="1" customWidth="1"/>
    <col min="285" max="285" width="7.42578125" style="730" customWidth="1"/>
    <col min="286" max="286" width="9.85546875" style="730" bestFit="1" customWidth="1"/>
    <col min="287" max="288" width="12.140625" style="730" bestFit="1" customWidth="1"/>
    <col min="289" max="289" width="7.140625" style="730" bestFit="1" customWidth="1"/>
    <col min="290" max="290" width="7.140625" style="730"/>
    <col min="291" max="291" width="19.85546875" style="730" bestFit="1" customWidth="1"/>
    <col min="292" max="509" width="7.140625" style="730"/>
    <col min="510" max="510" width="12.28515625" style="730" customWidth="1"/>
    <col min="511" max="511" width="18.85546875" style="730" customWidth="1"/>
    <col min="512" max="512" width="11.85546875" style="730" customWidth="1"/>
    <col min="513" max="513" width="12" style="730" customWidth="1"/>
    <col min="514" max="516" width="0" style="730" hidden="1" customWidth="1"/>
    <col min="517" max="517" width="11.42578125" style="730" customWidth="1"/>
    <col min="518" max="521" width="0" style="730" hidden="1" customWidth="1"/>
    <col min="522" max="522" width="26.42578125" style="730" customWidth="1"/>
    <col min="523" max="525" width="0" style="730" hidden="1" customWidth="1"/>
    <col min="526" max="526" width="11.85546875" style="730" bestFit="1" customWidth="1"/>
    <col min="527" max="527" width="11.7109375" style="730" bestFit="1" customWidth="1"/>
    <col min="528" max="528" width="12.7109375" style="730" bestFit="1" customWidth="1"/>
    <col min="529" max="529" width="11.85546875" style="730" bestFit="1" customWidth="1"/>
    <col min="530" max="530" width="11.42578125" style="730" bestFit="1" customWidth="1"/>
    <col min="531" max="531" width="4.140625" style="730" bestFit="1" customWidth="1"/>
    <col min="532" max="534" width="10.5703125" style="730" bestFit="1" customWidth="1"/>
    <col min="535" max="535" width="4.140625" style="730" bestFit="1" customWidth="1"/>
    <col min="536" max="536" width="7.85546875" style="730" bestFit="1" customWidth="1"/>
    <col min="537" max="537" width="11.85546875" style="730" bestFit="1" customWidth="1"/>
    <col min="538" max="538" width="11.140625" style="730" bestFit="1" customWidth="1"/>
    <col min="539" max="539" width="14.5703125" style="730" bestFit="1" customWidth="1"/>
    <col min="540" max="540" width="10.7109375" style="730" bestFit="1" customWidth="1"/>
    <col min="541" max="541" width="7.42578125" style="730" customWidth="1"/>
    <col min="542" max="542" width="9.85546875" style="730" bestFit="1" customWidth="1"/>
    <col min="543" max="544" width="12.140625" style="730" bestFit="1" customWidth="1"/>
    <col min="545" max="545" width="7.140625" style="730" bestFit="1" customWidth="1"/>
    <col min="546" max="546" width="7.140625" style="730"/>
    <col min="547" max="547" width="19.85546875" style="730" bestFit="1" customWidth="1"/>
    <col min="548" max="765" width="7.140625" style="730"/>
    <col min="766" max="766" width="12.28515625" style="730" customWidth="1"/>
    <col min="767" max="767" width="18.85546875" style="730" customWidth="1"/>
    <col min="768" max="768" width="11.85546875" style="730" customWidth="1"/>
    <col min="769" max="769" width="12" style="730" customWidth="1"/>
    <col min="770" max="772" width="0" style="730" hidden="1" customWidth="1"/>
    <col min="773" max="773" width="11.42578125" style="730" customWidth="1"/>
    <col min="774" max="777" width="0" style="730" hidden="1" customWidth="1"/>
    <col min="778" max="778" width="26.42578125" style="730" customWidth="1"/>
    <col min="779" max="781" width="0" style="730" hidden="1" customWidth="1"/>
    <col min="782" max="782" width="11.85546875" style="730" bestFit="1" customWidth="1"/>
    <col min="783" max="783" width="11.7109375" style="730" bestFit="1" customWidth="1"/>
    <col min="784" max="784" width="12.7109375" style="730" bestFit="1" customWidth="1"/>
    <col min="785" max="785" width="11.85546875" style="730" bestFit="1" customWidth="1"/>
    <col min="786" max="786" width="11.42578125" style="730" bestFit="1" customWidth="1"/>
    <col min="787" max="787" width="4.140625" style="730" bestFit="1" customWidth="1"/>
    <col min="788" max="790" width="10.5703125" style="730" bestFit="1" customWidth="1"/>
    <col min="791" max="791" width="4.140625" style="730" bestFit="1" customWidth="1"/>
    <col min="792" max="792" width="7.85546875" style="730" bestFit="1" customWidth="1"/>
    <col min="793" max="793" width="11.85546875" style="730" bestFit="1" customWidth="1"/>
    <col min="794" max="794" width="11.140625" style="730" bestFit="1" customWidth="1"/>
    <col min="795" max="795" width="14.5703125" style="730" bestFit="1" customWidth="1"/>
    <col min="796" max="796" width="10.7109375" style="730" bestFit="1" customWidth="1"/>
    <col min="797" max="797" width="7.42578125" style="730" customWidth="1"/>
    <col min="798" max="798" width="9.85546875" style="730" bestFit="1" customWidth="1"/>
    <col min="799" max="800" width="12.140625" style="730" bestFit="1" customWidth="1"/>
    <col min="801" max="801" width="7.140625" style="730" bestFit="1" customWidth="1"/>
    <col min="802" max="802" width="7.140625" style="730"/>
    <col min="803" max="803" width="19.85546875" style="730" bestFit="1" customWidth="1"/>
    <col min="804" max="1021" width="7.140625" style="730"/>
    <col min="1022" max="1022" width="12.28515625" style="730" customWidth="1"/>
    <col min="1023" max="1023" width="18.85546875" style="730" customWidth="1"/>
    <col min="1024" max="1024" width="11.85546875" style="730" customWidth="1"/>
    <col min="1025" max="1025" width="12" style="730" customWidth="1"/>
    <col min="1026" max="1028" width="0" style="730" hidden="1" customWidth="1"/>
    <col min="1029" max="1029" width="11.42578125" style="730" customWidth="1"/>
    <col min="1030" max="1033" width="0" style="730" hidden="1" customWidth="1"/>
    <col min="1034" max="1034" width="26.42578125" style="730" customWidth="1"/>
    <col min="1035" max="1037" width="0" style="730" hidden="1" customWidth="1"/>
    <col min="1038" max="1038" width="11.85546875" style="730" bestFit="1" customWidth="1"/>
    <col min="1039" max="1039" width="11.7109375" style="730" bestFit="1" customWidth="1"/>
    <col min="1040" max="1040" width="12.7109375" style="730" bestFit="1" customWidth="1"/>
    <col min="1041" max="1041" width="11.85546875" style="730" bestFit="1" customWidth="1"/>
    <col min="1042" max="1042" width="11.42578125" style="730" bestFit="1" customWidth="1"/>
    <col min="1043" max="1043" width="4.140625" style="730" bestFit="1" customWidth="1"/>
    <col min="1044" max="1046" width="10.5703125" style="730" bestFit="1" customWidth="1"/>
    <col min="1047" max="1047" width="4.140625" style="730" bestFit="1" customWidth="1"/>
    <col min="1048" max="1048" width="7.85546875" style="730" bestFit="1" customWidth="1"/>
    <col min="1049" max="1049" width="11.85546875" style="730" bestFit="1" customWidth="1"/>
    <col min="1050" max="1050" width="11.140625" style="730" bestFit="1" customWidth="1"/>
    <col min="1051" max="1051" width="14.5703125" style="730" bestFit="1" customWidth="1"/>
    <col min="1052" max="1052" width="10.7109375" style="730" bestFit="1" customWidth="1"/>
    <col min="1053" max="1053" width="7.42578125" style="730" customWidth="1"/>
    <col min="1054" max="1054" width="9.85546875" style="730" bestFit="1" customWidth="1"/>
    <col min="1055" max="1056" width="12.140625" style="730" bestFit="1" customWidth="1"/>
    <col min="1057" max="1057" width="7.140625" style="730" bestFit="1" customWidth="1"/>
    <col min="1058" max="1058" width="7.140625" style="730"/>
    <col min="1059" max="1059" width="19.85546875" style="730" bestFit="1" customWidth="1"/>
    <col min="1060" max="1277" width="7.140625" style="730"/>
    <col min="1278" max="1278" width="12.28515625" style="730" customWidth="1"/>
    <col min="1279" max="1279" width="18.85546875" style="730" customWidth="1"/>
    <col min="1280" max="1280" width="11.85546875" style="730" customWidth="1"/>
    <col min="1281" max="1281" width="12" style="730" customWidth="1"/>
    <col min="1282" max="1284" width="0" style="730" hidden="1" customWidth="1"/>
    <col min="1285" max="1285" width="11.42578125" style="730" customWidth="1"/>
    <col min="1286" max="1289" width="0" style="730" hidden="1" customWidth="1"/>
    <col min="1290" max="1290" width="26.42578125" style="730" customWidth="1"/>
    <col min="1291" max="1293" width="0" style="730" hidden="1" customWidth="1"/>
    <col min="1294" max="1294" width="11.85546875" style="730" bestFit="1" customWidth="1"/>
    <col min="1295" max="1295" width="11.7109375" style="730" bestFit="1" customWidth="1"/>
    <col min="1296" max="1296" width="12.7109375" style="730" bestFit="1" customWidth="1"/>
    <col min="1297" max="1297" width="11.85546875" style="730" bestFit="1" customWidth="1"/>
    <col min="1298" max="1298" width="11.42578125" style="730" bestFit="1" customWidth="1"/>
    <col min="1299" max="1299" width="4.140625" style="730" bestFit="1" customWidth="1"/>
    <col min="1300" max="1302" width="10.5703125" style="730" bestFit="1" customWidth="1"/>
    <col min="1303" max="1303" width="4.140625" style="730" bestFit="1" customWidth="1"/>
    <col min="1304" max="1304" width="7.85546875" style="730" bestFit="1" customWidth="1"/>
    <col min="1305" max="1305" width="11.85546875" style="730" bestFit="1" customWidth="1"/>
    <col min="1306" max="1306" width="11.140625" style="730" bestFit="1" customWidth="1"/>
    <col min="1307" max="1307" width="14.5703125" style="730" bestFit="1" customWidth="1"/>
    <col min="1308" max="1308" width="10.7109375" style="730" bestFit="1" customWidth="1"/>
    <col min="1309" max="1309" width="7.42578125" style="730" customWidth="1"/>
    <col min="1310" max="1310" width="9.85546875" style="730" bestFit="1" customWidth="1"/>
    <col min="1311" max="1312" width="12.140625" style="730" bestFit="1" customWidth="1"/>
    <col min="1313" max="1313" width="7.140625" style="730" bestFit="1" customWidth="1"/>
    <col min="1314" max="1314" width="7.140625" style="730"/>
    <col min="1315" max="1315" width="19.85546875" style="730" bestFit="1" customWidth="1"/>
    <col min="1316" max="1533" width="7.140625" style="730"/>
    <col min="1534" max="1534" width="12.28515625" style="730" customWidth="1"/>
    <col min="1535" max="1535" width="18.85546875" style="730" customWidth="1"/>
    <col min="1536" max="1536" width="11.85546875" style="730" customWidth="1"/>
    <col min="1537" max="1537" width="12" style="730" customWidth="1"/>
    <col min="1538" max="1540" width="0" style="730" hidden="1" customWidth="1"/>
    <col min="1541" max="1541" width="11.42578125" style="730" customWidth="1"/>
    <col min="1542" max="1545" width="0" style="730" hidden="1" customWidth="1"/>
    <col min="1546" max="1546" width="26.42578125" style="730" customWidth="1"/>
    <col min="1547" max="1549" width="0" style="730" hidden="1" customWidth="1"/>
    <col min="1550" max="1550" width="11.85546875" style="730" bestFit="1" customWidth="1"/>
    <col min="1551" max="1551" width="11.7109375" style="730" bestFit="1" customWidth="1"/>
    <col min="1552" max="1552" width="12.7109375" style="730" bestFit="1" customWidth="1"/>
    <col min="1553" max="1553" width="11.85546875" style="730" bestFit="1" customWidth="1"/>
    <col min="1554" max="1554" width="11.42578125" style="730" bestFit="1" customWidth="1"/>
    <col min="1555" max="1555" width="4.140625" style="730" bestFit="1" customWidth="1"/>
    <col min="1556" max="1558" width="10.5703125" style="730" bestFit="1" customWidth="1"/>
    <col min="1559" max="1559" width="4.140625" style="730" bestFit="1" customWidth="1"/>
    <col min="1560" max="1560" width="7.85546875" style="730" bestFit="1" customWidth="1"/>
    <col min="1561" max="1561" width="11.85546875" style="730" bestFit="1" customWidth="1"/>
    <col min="1562" max="1562" width="11.140625" style="730" bestFit="1" customWidth="1"/>
    <col min="1563" max="1563" width="14.5703125" style="730" bestFit="1" customWidth="1"/>
    <col min="1564" max="1564" width="10.7109375" style="730" bestFit="1" customWidth="1"/>
    <col min="1565" max="1565" width="7.42578125" style="730" customWidth="1"/>
    <col min="1566" max="1566" width="9.85546875" style="730" bestFit="1" customWidth="1"/>
    <col min="1567" max="1568" width="12.140625" style="730" bestFit="1" customWidth="1"/>
    <col min="1569" max="1569" width="7.140625" style="730" bestFit="1" customWidth="1"/>
    <col min="1570" max="1570" width="7.140625" style="730"/>
    <col min="1571" max="1571" width="19.85546875" style="730" bestFit="1" customWidth="1"/>
    <col min="1572" max="1789" width="7.140625" style="730"/>
    <col min="1790" max="1790" width="12.28515625" style="730" customWidth="1"/>
    <col min="1791" max="1791" width="18.85546875" style="730" customWidth="1"/>
    <col min="1792" max="1792" width="11.85546875" style="730" customWidth="1"/>
    <col min="1793" max="1793" width="12" style="730" customWidth="1"/>
    <col min="1794" max="1796" width="0" style="730" hidden="1" customWidth="1"/>
    <col min="1797" max="1797" width="11.42578125" style="730" customWidth="1"/>
    <col min="1798" max="1801" width="0" style="730" hidden="1" customWidth="1"/>
    <col min="1802" max="1802" width="26.42578125" style="730" customWidth="1"/>
    <col min="1803" max="1805" width="0" style="730" hidden="1" customWidth="1"/>
    <col min="1806" max="1806" width="11.85546875" style="730" bestFit="1" customWidth="1"/>
    <col min="1807" max="1807" width="11.7109375" style="730" bestFit="1" customWidth="1"/>
    <col min="1808" max="1808" width="12.7109375" style="730" bestFit="1" customWidth="1"/>
    <col min="1809" max="1809" width="11.85546875" style="730" bestFit="1" customWidth="1"/>
    <col min="1810" max="1810" width="11.42578125" style="730" bestFit="1" customWidth="1"/>
    <col min="1811" max="1811" width="4.140625" style="730" bestFit="1" customWidth="1"/>
    <col min="1812" max="1814" width="10.5703125" style="730" bestFit="1" customWidth="1"/>
    <col min="1815" max="1815" width="4.140625" style="730" bestFit="1" customWidth="1"/>
    <col min="1816" max="1816" width="7.85546875" style="730" bestFit="1" customWidth="1"/>
    <col min="1817" max="1817" width="11.85546875" style="730" bestFit="1" customWidth="1"/>
    <col min="1818" max="1818" width="11.140625" style="730" bestFit="1" customWidth="1"/>
    <col min="1819" max="1819" width="14.5703125" style="730" bestFit="1" customWidth="1"/>
    <col min="1820" max="1820" width="10.7109375" style="730" bestFit="1" customWidth="1"/>
    <col min="1821" max="1821" width="7.42578125" style="730" customWidth="1"/>
    <col min="1822" max="1822" width="9.85546875" style="730" bestFit="1" customWidth="1"/>
    <col min="1823" max="1824" width="12.140625" style="730" bestFit="1" customWidth="1"/>
    <col min="1825" max="1825" width="7.140625" style="730" bestFit="1" customWidth="1"/>
    <col min="1826" max="1826" width="7.140625" style="730"/>
    <col min="1827" max="1827" width="19.85546875" style="730" bestFit="1" customWidth="1"/>
    <col min="1828" max="2045" width="7.140625" style="730"/>
    <col min="2046" max="2046" width="12.28515625" style="730" customWidth="1"/>
    <col min="2047" max="2047" width="18.85546875" style="730" customWidth="1"/>
    <col min="2048" max="2048" width="11.85546875" style="730" customWidth="1"/>
    <col min="2049" max="2049" width="12" style="730" customWidth="1"/>
    <col min="2050" max="2052" width="0" style="730" hidden="1" customWidth="1"/>
    <col min="2053" max="2053" width="11.42578125" style="730" customWidth="1"/>
    <col min="2054" max="2057" width="0" style="730" hidden="1" customWidth="1"/>
    <col min="2058" max="2058" width="26.42578125" style="730" customWidth="1"/>
    <col min="2059" max="2061" width="0" style="730" hidden="1" customWidth="1"/>
    <col min="2062" max="2062" width="11.85546875" style="730" bestFit="1" customWidth="1"/>
    <col min="2063" max="2063" width="11.7109375" style="730" bestFit="1" customWidth="1"/>
    <col min="2064" max="2064" width="12.7109375" style="730" bestFit="1" customWidth="1"/>
    <col min="2065" max="2065" width="11.85546875" style="730" bestFit="1" customWidth="1"/>
    <col min="2066" max="2066" width="11.42578125" style="730" bestFit="1" customWidth="1"/>
    <col min="2067" max="2067" width="4.140625" style="730" bestFit="1" customWidth="1"/>
    <col min="2068" max="2070" width="10.5703125" style="730" bestFit="1" customWidth="1"/>
    <col min="2071" max="2071" width="4.140625" style="730" bestFit="1" customWidth="1"/>
    <col min="2072" max="2072" width="7.85546875" style="730" bestFit="1" customWidth="1"/>
    <col min="2073" max="2073" width="11.85546875" style="730" bestFit="1" customWidth="1"/>
    <col min="2074" max="2074" width="11.140625" style="730" bestFit="1" customWidth="1"/>
    <col min="2075" max="2075" width="14.5703125" style="730" bestFit="1" customWidth="1"/>
    <col min="2076" max="2076" width="10.7109375" style="730" bestFit="1" customWidth="1"/>
    <col min="2077" max="2077" width="7.42578125" style="730" customWidth="1"/>
    <col min="2078" max="2078" width="9.85546875" style="730" bestFit="1" customWidth="1"/>
    <col min="2079" max="2080" width="12.140625" style="730" bestFit="1" customWidth="1"/>
    <col min="2081" max="2081" width="7.140625" style="730" bestFit="1" customWidth="1"/>
    <col min="2082" max="2082" width="7.140625" style="730"/>
    <col min="2083" max="2083" width="19.85546875" style="730" bestFit="1" customWidth="1"/>
    <col min="2084" max="2301" width="7.140625" style="730"/>
    <col min="2302" max="2302" width="12.28515625" style="730" customWidth="1"/>
    <col min="2303" max="2303" width="18.85546875" style="730" customWidth="1"/>
    <col min="2304" max="2304" width="11.85546875" style="730" customWidth="1"/>
    <col min="2305" max="2305" width="12" style="730" customWidth="1"/>
    <col min="2306" max="2308" width="0" style="730" hidden="1" customWidth="1"/>
    <col min="2309" max="2309" width="11.42578125" style="730" customWidth="1"/>
    <col min="2310" max="2313" width="0" style="730" hidden="1" customWidth="1"/>
    <col min="2314" max="2314" width="26.42578125" style="730" customWidth="1"/>
    <col min="2315" max="2317" width="0" style="730" hidden="1" customWidth="1"/>
    <col min="2318" max="2318" width="11.85546875" style="730" bestFit="1" customWidth="1"/>
    <col min="2319" max="2319" width="11.7109375" style="730" bestFit="1" customWidth="1"/>
    <col min="2320" max="2320" width="12.7109375" style="730" bestFit="1" customWidth="1"/>
    <col min="2321" max="2321" width="11.85546875" style="730" bestFit="1" customWidth="1"/>
    <col min="2322" max="2322" width="11.42578125" style="730" bestFit="1" customWidth="1"/>
    <col min="2323" max="2323" width="4.140625" style="730" bestFit="1" customWidth="1"/>
    <col min="2324" max="2326" width="10.5703125" style="730" bestFit="1" customWidth="1"/>
    <col min="2327" max="2327" width="4.140625" style="730" bestFit="1" customWidth="1"/>
    <col min="2328" max="2328" width="7.85546875" style="730" bestFit="1" customWidth="1"/>
    <col min="2329" max="2329" width="11.85546875" style="730" bestFit="1" customWidth="1"/>
    <col min="2330" max="2330" width="11.140625" style="730" bestFit="1" customWidth="1"/>
    <col min="2331" max="2331" width="14.5703125" style="730" bestFit="1" customWidth="1"/>
    <col min="2332" max="2332" width="10.7109375" style="730" bestFit="1" customWidth="1"/>
    <col min="2333" max="2333" width="7.42578125" style="730" customWidth="1"/>
    <col min="2334" max="2334" width="9.85546875" style="730" bestFit="1" customWidth="1"/>
    <col min="2335" max="2336" width="12.140625" style="730" bestFit="1" customWidth="1"/>
    <col min="2337" max="2337" width="7.140625" style="730" bestFit="1" customWidth="1"/>
    <col min="2338" max="2338" width="7.140625" style="730"/>
    <col min="2339" max="2339" width="19.85546875" style="730" bestFit="1" customWidth="1"/>
    <col min="2340" max="2557" width="7.140625" style="730"/>
    <col min="2558" max="2558" width="12.28515625" style="730" customWidth="1"/>
    <col min="2559" max="2559" width="18.85546875" style="730" customWidth="1"/>
    <col min="2560" max="2560" width="11.85546875" style="730" customWidth="1"/>
    <col min="2561" max="2561" width="12" style="730" customWidth="1"/>
    <col min="2562" max="2564" width="0" style="730" hidden="1" customWidth="1"/>
    <col min="2565" max="2565" width="11.42578125" style="730" customWidth="1"/>
    <col min="2566" max="2569" width="0" style="730" hidden="1" customWidth="1"/>
    <col min="2570" max="2570" width="26.42578125" style="730" customWidth="1"/>
    <col min="2571" max="2573" width="0" style="730" hidden="1" customWidth="1"/>
    <col min="2574" max="2574" width="11.85546875" style="730" bestFit="1" customWidth="1"/>
    <col min="2575" max="2575" width="11.7109375" style="730" bestFit="1" customWidth="1"/>
    <col min="2576" max="2576" width="12.7109375" style="730" bestFit="1" customWidth="1"/>
    <col min="2577" max="2577" width="11.85546875" style="730" bestFit="1" customWidth="1"/>
    <col min="2578" max="2578" width="11.42578125" style="730" bestFit="1" customWidth="1"/>
    <col min="2579" max="2579" width="4.140625" style="730" bestFit="1" customWidth="1"/>
    <col min="2580" max="2582" width="10.5703125" style="730" bestFit="1" customWidth="1"/>
    <col min="2583" max="2583" width="4.140625" style="730" bestFit="1" customWidth="1"/>
    <col min="2584" max="2584" width="7.85546875" style="730" bestFit="1" customWidth="1"/>
    <col min="2585" max="2585" width="11.85546875" style="730" bestFit="1" customWidth="1"/>
    <col min="2586" max="2586" width="11.140625" style="730" bestFit="1" customWidth="1"/>
    <col min="2587" max="2587" width="14.5703125" style="730" bestFit="1" customWidth="1"/>
    <col min="2588" max="2588" width="10.7109375" style="730" bestFit="1" customWidth="1"/>
    <col min="2589" max="2589" width="7.42578125" style="730" customWidth="1"/>
    <col min="2590" max="2590" width="9.85546875" style="730" bestFit="1" customWidth="1"/>
    <col min="2591" max="2592" width="12.140625" style="730" bestFit="1" customWidth="1"/>
    <col min="2593" max="2593" width="7.140625" style="730" bestFit="1" customWidth="1"/>
    <col min="2594" max="2594" width="7.140625" style="730"/>
    <col min="2595" max="2595" width="19.85546875" style="730" bestFit="1" customWidth="1"/>
    <col min="2596" max="2813" width="7.140625" style="730"/>
    <col min="2814" max="2814" width="12.28515625" style="730" customWidth="1"/>
    <col min="2815" max="2815" width="18.85546875" style="730" customWidth="1"/>
    <col min="2816" max="2816" width="11.85546875" style="730" customWidth="1"/>
    <col min="2817" max="2817" width="12" style="730" customWidth="1"/>
    <col min="2818" max="2820" width="0" style="730" hidden="1" customWidth="1"/>
    <col min="2821" max="2821" width="11.42578125" style="730" customWidth="1"/>
    <col min="2822" max="2825" width="0" style="730" hidden="1" customWidth="1"/>
    <col min="2826" max="2826" width="26.42578125" style="730" customWidth="1"/>
    <col min="2827" max="2829" width="0" style="730" hidden="1" customWidth="1"/>
    <col min="2830" max="2830" width="11.85546875" style="730" bestFit="1" customWidth="1"/>
    <col min="2831" max="2831" width="11.7109375" style="730" bestFit="1" customWidth="1"/>
    <col min="2832" max="2832" width="12.7109375" style="730" bestFit="1" customWidth="1"/>
    <col min="2833" max="2833" width="11.85546875" style="730" bestFit="1" customWidth="1"/>
    <col min="2834" max="2834" width="11.42578125" style="730" bestFit="1" customWidth="1"/>
    <col min="2835" max="2835" width="4.140625" style="730" bestFit="1" customWidth="1"/>
    <col min="2836" max="2838" width="10.5703125" style="730" bestFit="1" customWidth="1"/>
    <col min="2839" max="2839" width="4.140625" style="730" bestFit="1" customWidth="1"/>
    <col min="2840" max="2840" width="7.85546875" style="730" bestFit="1" customWidth="1"/>
    <col min="2841" max="2841" width="11.85546875" style="730" bestFit="1" customWidth="1"/>
    <col min="2842" max="2842" width="11.140625" style="730" bestFit="1" customWidth="1"/>
    <col min="2843" max="2843" width="14.5703125" style="730" bestFit="1" customWidth="1"/>
    <col min="2844" max="2844" width="10.7109375" style="730" bestFit="1" customWidth="1"/>
    <col min="2845" max="2845" width="7.42578125" style="730" customWidth="1"/>
    <col min="2846" max="2846" width="9.85546875" style="730" bestFit="1" customWidth="1"/>
    <col min="2847" max="2848" width="12.140625" style="730" bestFit="1" customWidth="1"/>
    <col min="2849" max="2849" width="7.140625" style="730" bestFit="1" customWidth="1"/>
    <col min="2850" max="2850" width="7.140625" style="730"/>
    <col min="2851" max="2851" width="19.85546875" style="730" bestFit="1" customWidth="1"/>
    <col min="2852" max="3069" width="7.140625" style="730"/>
    <col min="3070" max="3070" width="12.28515625" style="730" customWidth="1"/>
    <col min="3071" max="3071" width="18.85546875" style="730" customWidth="1"/>
    <col min="3072" max="3072" width="11.85546875" style="730" customWidth="1"/>
    <col min="3073" max="3073" width="12" style="730" customWidth="1"/>
    <col min="3074" max="3076" width="0" style="730" hidden="1" customWidth="1"/>
    <col min="3077" max="3077" width="11.42578125" style="730" customWidth="1"/>
    <col min="3078" max="3081" width="0" style="730" hidden="1" customWidth="1"/>
    <col min="3082" max="3082" width="26.42578125" style="730" customWidth="1"/>
    <col min="3083" max="3085" width="0" style="730" hidden="1" customWidth="1"/>
    <col min="3086" max="3086" width="11.85546875" style="730" bestFit="1" customWidth="1"/>
    <col min="3087" max="3087" width="11.7109375" style="730" bestFit="1" customWidth="1"/>
    <col min="3088" max="3088" width="12.7109375" style="730" bestFit="1" customWidth="1"/>
    <col min="3089" max="3089" width="11.85546875" style="730" bestFit="1" customWidth="1"/>
    <col min="3090" max="3090" width="11.42578125" style="730" bestFit="1" customWidth="1"/>
    <col min="3091" max="3091" width="4.140625" style="730" bestFit="1" customWidth="1"/>
    <col min="3092" max="3094" width="10.5703125" style="730" bestFit="1" customWidth="1"/>
    <col min="3095" max="3095" width="4.140625" style="730" bestFit="1" customWidth="1"/>
    <col min="3096" max="3096" width="7.85546875" style="730" bestFit="1" customWidth="1"/>
    <col min="3097" max="3097" width="11.85546875" style="730" bestFit="1" customWidth="1"/>
    <col min="3098" max="3098" width="11.140625" style="730" bestFit="1" customWidth="1"/>
    <col min="3099" max="3099" width="14.5703125" style="730" bestFit="1" customWidth="1"/>
    <col min="3100" max="3100" width="10.7109375" style="730" bestFit="1" customWidth="1"/>
    <col min="3101" max="3101" width="7.42578125" style="730" customWidth="1"/>
    <col min="3102" max="3102" width="9.85546875" style="730" bestFit="1" customWidth="1"/>
    <col min="3103" max="3104" width="12.140625" style="730" bestFit="1" customWidth="1"/>
    <col min="3105" max="3105" width="7.140625" style="730" bestFit="1" customWidth="1"/>
    <col min="3106" max="3106" width="7.140625" style="730"/>
    <col min="3107" max="3107" width="19.85546875" style="730" bestFit="1" customWidth="1"/>
    <col min="3108" max="3325" width="7.140625" style="730"/>
    <col min="3326" max="3326" width="12.28515625" style="730" customWidth="1"/>
    <col min="3327" max="3327" width="18.85546875" style="730" customWidth="1"/>
    <col min="3328" max="3328" width="11.85546875" style="730" customWidth="1"/>
    <col min="3329" max="3329" width="12" style="730" customWidth="1"/>
    <col min="3330" max="3332" width="0" style="730" hidden="1" customWidth="1"/>
    <col min="3333" max="3333" width="11.42578125" style="730" customWidth="1"/>
    <col min="3334" max="3337" width="0" style="730" hidden="1" customWidth="1"/>
    <col min="3338" max="3338" width="26.42578125" style="730" customWidth="1"/>
    <col min="3339" max="3341" width="0" style="730" hidden="1" customWidth="1"/>
    <col min="3342" max="3342" width="11.85546875" style="730" bestFit="1" customWidth="1"/>
    <col min="3343" max="3343" width="11.7109375" style="730" bestFit="1" customWidth="1"/>
    <col min="3344" max="3344" width="12.7109375" style="730" bestFit="1" customWidth="1"/>
    <col min="3345" max="3345" width="11.85546875" style="730" bestFit="1" customWidth="1"/>
    <col min="3346" max="3346" width="11.42578125" style="730" bestFit="1" customWidth="1"/>
    <col min="3347" max="3347" width="4.140625" style="730" bestFit="1" customWidth="1"/>
    <col min="3348" max="3350" width="10.5703125" style="730" bestFit="1" customWidth="1"/>
    <col min="3351" max="3351" width="4.140625" style="730" bestFit="1" customWidth="1"/>
    <col min="3352" max="3352" width="7.85546875" style="730" bestFit="1" customWidth="1"/>
    <col min="3353" max="3353" width="11.85546875" style="730" bestFit="1" customWidth="1"/>
    <col min="3354" max="3354" width="11.140625" style="730" bestFit="1" customWidth="1"/>
    <col min="3355" max="3355" width="14.5703125" style="730" bestFit="1" customWidth="1"/>
    <col min="3356" max="3356" width="10.7109375" style="730" bestFit="1" customWidth="1"/>
    <col min="3357" max="3357" width="7.42578125" style="730" customWidth="1"/>
    <col min="3358" max="3358" width="9.85546875" style="730" bestFit="1" customWidth="1"/>
    <col min="3359" max="3360" width="12.140625" style="730" bestFit="1" customWidth="1"/>
    <col min="3361" max="3361" width="7.140625" style="730" bestFit="1" customWidth="1"/>
    <col min="3362" max="3362" width="7.140625" style="730"/>
    <col min="3363" max="3363" width="19.85546875" style="730" bestFit="1" customWidth="1"/>
    <col min="3364" max="3581" width="7.140625" style="730"/>
    <col min="3582" max="3582" width="12.28515625" style="730" customWidth="1"/>
    <col min="3583" max="3583" width="18.85546875" style="730" customWidth="1"/>
    <col min="3584" max="3584" width="11.85546875" style="730" customWidth="1"/>
    <col min="3585" max="3585" width="12" style="730" customWidth="1"/>
    <col min="3586" max="3588" width="0" style="730" hidden="1" customWidth="1"/>
    <col min="3589" max="3589" width="11.42578125" style="730" customWidth="1"/>
    <col min="3590" max="3593" width="0" style="730" hidden="1" customWidth="1"/>
    <col min="3594" max="3594" width="26.42578125" style="730" customWidth="1"/>
    <col min="3595" max="3597" width="0" style="730" hidden="1" customWidth="1"/>
    <col min="3598" max="3598" width="11.85546875" style="730" bestFit="1" customWidth="1"/>
    <col min="3599" max="3599" width="11.7109375" style="730" bestFit="1" customWidth="1"/>
    <col min="3600" max="3600" width="12.7109375" style="730" bestFit="1" customWidth="1"/>
    <col min="3601" max="3601" width="11.85546875" style="730" bestFit="1" customWidth="1"/>
    <col min="3602" max="3602" width="11.42578125" style="730" bestFit="1" customWidth="1"/>
    <col min="3603" max="3603" width="4.140625" style="730" bestFit="1" customWidth="1"/>
    <col min="3604" max="3606" width="10.5703125" style="730" bestFit="1" customWidth="1"/>
    <col min="3607" max="3607" width="4.140625" style="730" bestFit="1" customWidth="1"/>
    <col min="3608" max="3608" width="7.85546875" style="730" bestFit="1" customWidth="1"/>
    <col min="3609" max="3609" width="11.85546875" style="730" bestFit="1" customWidth="1"/>
    <col min="3610" max="3610" width="11.140625" style="730" bestFit="1" customWidth="1"/>
    <col min="3611" max="3611" width="14.5703125" style="730" bestFit="1" customWidth="1"/>
    <col min="3612" max="3612" width="10.7109375" style="730" bestFit="1" customWidth="1"/>
    <col min="3613" max="3613" width="7.42578125" style="730" customWidth="1"/>
    <col min="3614" max="3614" width="9.85546875" style="730" bestFit="1" customWidth="1"/>
    <col min="3615" max="3616" width="12.140625" style="730" bestFit="1" customWidth="1"/>
    <col min="3617" max="3617" width="7.140625" style="730" bestFit="1" customWidth="1"/>
    <col min="3618" max="3618" width="7.140625" style="730"/>
    <col min="3619" max="3619" width="19.85546875" style="730" bestFit="1" customWidth="1"/>
    <col min="3620" max="3837" width="7.140625" style="730"/>
    <col min="3838" max="3838" width="12.28515625" style="730" customWidth="1"/>
    <col min="3839" max="3839" width="18.85546875" style="730" customWidth="1"/>
    <col min="3840" max="3840" width="11.85546875" style="730" customWidth="1"/>
    <col min="3841" max="3841" width="12" style="730" customWidth="1"/>
    <col min="3842" max="3844" width="0" style="730" hidden="1" customWidth="1"/>
    <col min="3845" max="3845" width="11.42578125" style="730" customWidth="1"/>
    <col min="3846" max="3849" width="0" style="730" hidden="1" customWidth="1"/>
    <col min="3850" max="3850" width="26.42578125" style="730" customWidth="1"/>
    <col min="3851" max="3853" width="0" style="730" hidden="1" customWidth="1"/>
    <col min="3854" max="3854" width="11.85546875" style="730" bestFit="1" customWidth="1"/>
    <col min="3855" max="3855" width="11.7109375" style="730" bestFit="1" customWidth="1"/>
    <col min="3856" max="3856" width="12.7109375" style="730" bestFit="1" customWidth="1"/>
    <col min="3857" max="3857" width="11.85546875" style="730" bestFit="1" customWidth="1"/>
    <col min="3858" max="3858" width="11.42578125" style="730" bestFit="1" customWidth="1"/>
    <col min="3859" max="3859" width="4.140625" style="730" bestFit="1" customWidth="1"/>
    <col min="3860" max="3862" width="10.5703125" style="730" bestFit="1" customWidth="1"/>
    <col min="3863" max="3863" width="4.140625" style="730" bestFit="1" customWidth="1"/>
    <col min="3864" max="3864" width="7.85546875" style="730" bestFit="1" customWidth="1"/>
    <col min="3865" max="3865" width="11.85546875" style="730" bestFit="1" customWidth="1"/>
    <col min="3866" max="3866" width="11.140625" style="730" bestFit="1" customWidth="1"/>
    <col min="3867" max="3867" width="14.5703125" style="730" bestFit="1" customWidth="1"/>
    <col min="3868" max="3868" width="10.7109375" style="730" bestFit="1" customWidth="1"/>
    <col min="3869" max="3869" width="7.42578125" style="730" customWidth="1"/>
    <col min="3870" max="3870" width="9.85546875" style="730" bestFit="1" customWidth="1"/>
    <col min="3871" max="3872" width="12.140625" style="730" bestFit="1" customWidth="1"/>
    <col min="3873" max="3873" width="7.140625" style="730" bestFit="1" customWidth="1"/>
    <col min="3874" max="3874" width="7.140625" style="730"/>
    <col min="3875" max="3875" width="19.85546875" style="730" bestFit="1" customWidth="1"/>
    <col min="3876" max="4093" width="7.140625" style="730"/>
    <col min="4094" max="4094" width="12.28515625" style="730" customWidth="1"/>
    <col min="4095" max="4095" width="18.85546875" style="730" customWidth="1"/>
    <col min="4096" max="4096" width="11.85546875" style="730" customWidth="1"/>
    <col min="4097" max="4097" width="12" style="730" customWidth="1"/>
    <col min="4098" max="4100" width="0" style="730" hidden="1" customWidth="1"/>
    <col min="4101" max="4101" width="11.42578125" style="730" customWidth="1"/>
    <col min="4102" max="4105" width="0" style="730" hidden="1" customWidth="1"/>
    <col min="4106" max="4106" width="26.42578125" style="730" customWidth="1"/>
    <col min="4107" max="4109" width="0" style="730" hidden="1" customWidth="1"/>
    <col min="4110" max="4110" width="11.85546875" style="730" bestFit="1" customWidth="1"/>
    <col min="4111" max="4111" width="11.7109375" style="730" bestFit="1" customWidth="1"/>
    <col min="4112" max="4112" width="12.7109375" style="730" bestFit="1" customWidth="1"/>
    <col min="4113" max="4113" width="11.85546875" style="730" bestFit="1" customWidth="1"/>
    <col min="4114" max="4114" width="11.42578125" style="730" bestFit="1" customWidth="1"/>
    <col min="4115" max="4115" width="4.140625" style="730" bestFit="1" customWidth="1"/>
    <col min="4116" max="4118" width="10.5703125" style="730" bestFit="1" customWidth="1"/>
    <col min="4119" max="4119" width="4.140625" style="730" bestFit="1" customWidth="1"/>
    <col min="4120" max="4120" width="7.85546875" style="730" bestFit="1" customWidth="1"/>
    <col min="4121" max="4121" width="11.85546875" style="730" bestFit="1" customWidth="1"/>
    <col min="4122" max="4122" width="11.140625" style="730" bestFit="1" customWidth="1"/>
    <col min="4123" max="4123" width="14.5703125" style="730" bestFit="1" customWidth="1"/>
    <col min="4124" max="4124" width="10.7109375" style="730" bestFit="1" customWidth="1"/>
    <col min="4125" max="4125" width="7.42578125" style="730" customWidth="1"/>
    <col min="4126" max="4126" width="9.85546875" style="730" bestFit="1" customWidth="1"/>
    <col min="4127" max="4128" width="12.140625" style="730" bestFit="1" customWidth="1"/>
    <col min="4129" max="4129" width="7.140625" style="730" bestFit="1" customWidth="1"/>
    <col min="4130" max="4130" width="7.140625" style="730"/>
    <col min="4131" max="4131" width="19.85546875" style="730" bestFit="1" customWidth="1"/>
    <col min="4132" max="4349" width="7.140625" style="730"/>
    <col min="4350" max="4350" width="12.28515625" style="730" customWidth="1"/>
    <col min="4351" max="4351" width="18.85546875" style="730" customWidth="1"/>
    <col min="4352" max="4352" width="11.85546875" style="730" customWidth="1"/>
    <col min="4353" max="4353" width="12" style="730" customWidth="1"/>
    <col min="4354" max="4356" width="0" style="730" hidden="1" customWidth="1"/>
    <col min="4357" max="4357" width="11.42578125" style="730" customWidth="1"/>
    <col min="4358" max="4361" width="0" style="730" hidden="1" customWidth="1"/>
    <col min="4362" max="4362" width="26.42578125" style="730" customWidth="1"/>
    <col min="4363" max="4365" width="0" style="730" hidden="1" customWidth="1"/>
    <col min="4366" max="4366" width="11.85546875" style="730" bestFit="1" customWidth="1"/>
    <col min="4367" max="4367" width="11.7109375" style="730" bestFit="1" customWidth="1"/>
    <col min="4368" max="4368" width="12.7109375" style="730" bestFit="1" customWidth="1"/>
    <col min="4369" max="4369" width="11.85546875" style="730" bestFit="1" customWidth="1"/>
    <col min="4370" max="4370" width="11.42578125" style="730" bestFit="1" customWidth="1"/>
    <col min="4371" max="4371" width="4.140625" style="730" bestFit="1" customWidth="1"/>
    <col min="4372" max="4374" width="10.5703125" style="730" bestFit="1" customWidth="1"/>
    <col min="4375" max="4375" width="4.140625" style="730" bestFit="1" customWidth="1"/>
    <col min="4376" max="4376" width="7.85546875" style="730" bestFit="1" customWidth="1"/>
    <col min="4377" max="4377" width="11.85546875" style="730" bestFit="1" customWidth="1"/>
    <col min="4378" max="4378" width="11.140625" style="730" bestFit="1" customWidth="1"/>
    <col min="4379" max="4379" width="14.5703125" style="730" bestFit="1" customWidth="1"/>
    <col min="4380" max="4380" width="10.7109375" style="730" bestFit="1" customWidth="1"/>
    <col min="4381" max="4381" width="7.42578125" style="730" customWidth="1"/>
    <col min="4382" max="4382" width="9.85546875" style="730" bestFit="1" customWidth="1"/>
    <col min="4383" max="4384" width="12.140625" style="730" bestFit="1" customWidth="1"/>
    <col min="4385" max="4385" width="7.140625" style="730" bestFit="1" customWidth="1"/>
    <col min="4386" max="4386" width="7.140625" style="730"/>
    <col min="4387" max="4387" width="19.85546875" style="730" bestFit="1" customWidth="1"/>
    <col min="4388" max="4605" width="7.140625" style="730"/>
    <col min="4606" max="4606" width="12.28515625" style="730" customWidth="1"/>
    <col min="4607" max="4607" width="18.85546875" style="730" customWidth="1"/>
    <col min="4608" max="4608" width="11.85546875" style="730" customWidth="1"/>
    <col min="4609" max="4609" width="12" style="730" customWidth="1"/>
    <col min="4610" max="4612" width="0" style="730" hidden="1" customWidth="1"/>
    <col min="4613" max="4613" width="11.42578125" style="730" customWidth="1"/>
    <col min="4614" max="4617" width="0" style="730" hidden="1" customWidth="1"/>
    <col min="4618" max="4618" width="26.42578125" style="730" customWidth="1"/>
    <col min="4619" max="4621" width="0" style="730" hidden="1" customWidth="1"/>
    <col min="4622" max="4622" width="11.85546875" style="730" bestFit="1" customWidth="1"/>
    <col min="4623" max="4623" width="11.7109375" style="730" bestFit="1" customWidth="1"/>
    <col min="4624" max="4624" width="12.7109375" style="730" bestFit="1" customWidth="1"/>
    <col min="4625" max="4625" width="11.85546875" style="730" bestFit="1" customWidth="1"/>
    <col min="4626" max="4626" width="11.42578125" style="730" bestFit="1" customWidth="1"/>
    <col min="4627" max="4627" width="4.140625" style="730" bestFit="1" customWidth="1"/>
    <col min="4628" max="4630" width="10.5703125" style="730" bestFit="1" customWidth="1"/>
    <col min="4631" max="4631" width="4.140625" style="730" bestFit="1" customWidth="1"/>
    <col min="4632" max="4632" width="7.85546875" style="730" bestFit="1" customWidth="1"/>
    <col min="4633" max="4633" width="11.85546875" style="730" bestFit="1" customWidth="1"/>
    <col min="4634" max="4634" width="11.140625" style="730" bestFit="1" customWidth="1"/>
    <col min="4635" max="4635" width="14.5703125" style="730" bestFit="1" customWidth="1"/>
    <col min="4636" max="4636" width="10.7109375" style="730" bestFit="1" customWidth="1"/>
    <col min="4637" max="4637" width="7.42578125" style="730" customWidth="1"/>
    <col min="4638" max="4638" width="9.85546875" style="730" bestFit="1" customWidth="1"/>
    <col min="4639" max="4640" width="12.140625" style="730" bestFit="1" customWidth="1"/>
    <col min="4641" max="4641" width="7.140625" style="730" bestFit="1" customWidth="1"/>
    <col min="4642" max="4642" width="7.140625" style="730"/>
    <col min="4643" max="4643" width="19.85546875" style="730" bestFit="1" customWidth="1"/>
    <col min="4644" max="4861" width="7.140625" style="730"/>
    <col min="4862" max="4862" width="12.28515625" style="730" customWidth="1"/>
    <col min="4863" max="4863" width="18.85546875" style="730" customWidth="1"/>
    <col min="4864" max="4864" width="11.85546875" style="730" customWidth="1"/>
    <col min="4865" max="4865" width="12" style="730" customWidth="1"/>
    <col min="4866" max="4868" width="0" style="730" hidden="1" customWidth="1"/>
    <col min="4869" max="4869" width="11.42578125" style="730" customWidth="1"/>
    <col min="4870" max="4873" width="0" style="730" hidden="1" customWidth="1"/>
    <col min="4874" max="4874" width="26.42578125" style="730" customWidth="1"/>
    <col min="4875" max="4877" width="0" style="730" hidden="1" customWidth="1"/>
    <col min="4878" max="4878" width="11.85546875" style="730" bestFit="1" customWidth="1"/>
    <col min="4879" max="4879" width="11.7109375" style="730" bestFit="1" customWidth="1"/>
    <col min="4880" max="4880" width="12.7109375" style="730" bestFit="1" customWidth="1"/>
    <col min="4881" max="4881" width="11.85546875" style="730" bestFit="1" customWidth="1"/>
    <col min="4882" max="4882" width="11.42578125" style="730" bestFit="1" customWidth="1"/>
    <col min="4883" max="4883" width="4.140625" style="730" bestFit="1" customWidth="1"/>
    <col min="4884" max="4886" width="10.5703125" style="730" bestFit="1" customWidth="1"/>
    <col min="4887" max="4887" width="4.140625" style="730" bestFit="1" customWidth="1"/>
    <col min="4888" max="4888" width="7.85546875" style="730" bestFit="1" customWidth="1"/>
    <col min="4889" max="4889" width="11.85546875" style="730" bestFit="1" customWidth="1"/>
    <col min="4890" max="4890" width="11.140625" style="730" bestFit="1" customWidth="1"/>
    <col min="4891" max="4891" width="14.5703125" style="730" bestFit="1" customWidth="1"/>
    <col min="4892" max="4892" width="10.7109375" style="730" bestFit="1" customWidth="1"/>
    <col min="4893" max="4893" width="7.42578125" style="730" customWidth="1"/>
    <col min="4894" max="4894" width="9.85546875" style="730" bestFit="1" customWidth="1"/>
    <col min="4895" max="4896" width="12.140625" style="730" bestFit="1" customWidth="1"/>
    <col min="4897" max="4897" width="7.140625" style="730" bestFit="1" customWidth="1"/>
    <col min="4898" max="4898" width="7.140625" style="730"/>
    <col min="4899" max="4899" width="19.85546875" style="730" bestFit="1" customWidth="1"/>
    <col min="4900" max="5117" width="7.140625" style="730"/>
    <col min="5118" max="5118" width="12.28515625" style="730" customWidth="1"/>
    <col min="5119" max="5119" width="18.85546875" style="730" customWidth="1"/>
    <col min="5120" max="5120" width="11.85546875" style="730" customWidth="1"/>
    <col min="5121" max="5121" width="12" style="730" customWidth="1"/>
    <col min="5122" max="5124" width="0" style="730" hidden="1" customWidth="1"/>
    <col min="5125" max="5125" width="11.42578125" style="730" customWidth="1"/>
    <col min="5126" max="5129" width="0" style="730" hidden="1" customWidth="1"/>
    <col min="5130" max="5130" width="26.42578125" style="730" customWidth="1"/>
    <col min="5131" max="5133" width="0" style="730" hidden="1" customWidth="1"/>
    <col min="5134" max="5134" width="11.85546875" style="730" bestFit="1" customWidth="1"/>
    <col min="5135" max="5135" width="11.7109375" style="730" bestFit="1" customWidth="1"/>
    <col min="5136" max="5136" width="12.7109375" style="730" bestFit="1" customWidth="1"/>
    <col min="5137" max="5137" width="11.85546875" style="730" bestFit="1" customWidth="1"/>
    <col min="5138" max="5138" width="11.42578125" style="730" bestFit="1" customWidth="1"/>
    <col min="5139" max="5139" width="4.140625" style="730" bestFit="1" customWidth="1"/>
    <col min="5140" max="5142" width="10.5703125" style="730" bestFit="1" customWidth="1"/>
    <col min="5143" max="5143" width="4.140625" style="730" bestFit="1" customWidth="1"/>
    <col min="5144" max="5144" width="7.85546875" style="730" bestFit="1" customWidth="1"/>
    <col min="5145" max="5145" width="11.85546875" style="730" bestFit="1" customWidth="1"/>
    <col min="5146" max="5146" width="11.140625" style="730" bestFit="1" customWidth="1"/>
    <col min="5147" max="5147" width="14.5703125" style="730" bestFit="1" customWidth="1"/>
    <col min="5148" max="5148" width="10.7109375" style="730" bestFit="1" customWidth="1"/>
    <col min="5149" max="5149" width="7.42578125" style="730" customWidth="1"/>
    <col min="5150" max="5150" width="9.85546875" style="730" bestFit="1" customWidth="1"/>
    <col min="5151" max="5152" width="12.140625" style="730" bestFit="1" customWidth="1"/>
    <col min="5153" max="5153" width="7.140625" style="730" bestFit="1" customWidth="1"/>
    <col min="5154" max="5154" width="7.140625" style="730"/>
    <col min="5155" max="5155" width="19.85546875" style="730" bestFit="1" customWidth="1"/>
    <col min="5156" max="5373" width="7.140625" style="730"/>
    <col min="5374" max="5374" width="12.28515625" style="730" customWidth="1"/>
    <col min="5375" max="5375" width="18.85546875" style="730" customWidth="1"/>
    <col min="5376" max="5376" width="11.85546875" style="730" customWidth="1"/>
    <col min="5377" max="5377" width="12" style="730" customWidth="1"/>
    <col min="5378" max="5380" width="0" style="730" hidden="1" customWidth="1"/>
    <col min="5381" max="5381" width="11.42578125" style="730" customWidth="1"/>
    <col min="5382" max="5385" width="0" style="730" hidden="1" customWidth="1"/>
    <col min="5386" max="5386" width="26.42578125" style="730" customWidth="1"/>
    <col min="5387" max="5389" width="0" style="730" hidden="1" customWidth="1"/>
    <col min="5390" max="5390" width="11.85546875" style="730" bestFit="1" customWidth="1"/>
    <col min="5391" max="5391" width="11.7109375" style="730" bestFit="1" customWidth="1"/>
    <col min="5392" max="5392" width="12.7109375" style="730" bestFit="1" customWidth="1"/>
    <col min="5393" max="5393" width="11.85546875" style="730" bestFit="1" customWidth="1"/>
    <col min="5394" max="5394" width="11.42578125" style="730" bestFit="1" customWidth="1"/>
    <col min="5395" max="5395" width="4.140625" style="730" bestFit="1" customWidth="1"/>
    <col min="5396" max="5398" width="10.5703125" style="730" bestFit="1" customWidth="1"/>
    <col min="5399" max="5399" width="4.140625" style="730" bestFit="1" customWidth="1"/>
    <col min="5400" max="5400" width="7.85546875" style="730" bestFit="1" customWidth="1"/>
    <col min="5401" max="5401" width="11.85546875" style="730" bestFit="1" customWidth="1"/>
    <col min="5402" max="5402" width="11.140625" style="730" bestFit="1" customWidth="1"/>
    <col min="5403" max="5403" width="14.5703125" style="730" bestFit="1" customWidth="1"/>
    <col min="5404" max="5404" width="10.7109375" style="730" bestFit="1" customWidth="1"/>
    <col min="5405" max="5405" width="7.42578125" style="730" customWidth="1"/>
    <col min="5406" max="5406" width="9.85546875" style="730" bestFit="1" customWidth="1"/>
    <col min="5407" max="5408" width="12.140625" style="730" bestFit="1" customWidth="1"/>
    <col min="5409" max="5409" width="7.140625" style="730" bestFit="1" customWidth="1"/>
    <col min="5410" max="5410" width="7.140625" style="730"/>
    <col min="5411" max="5411" width="19.85546875" style="730" bestFit="1" customWidth="1"/>
    <col min="5412" max="5629" width="7.140625" style="730"/>
    <col min="5630" max="5630" width="12.28515625" style="730" customWidth="1"/>
    <col min="5631" max="5631" width="18.85546875" style="730" customWidth="1"/>
    <col min="5632" max="5632" width="11.85546875" style="730" customWidth="1"/>
    <col min="5633" max="5633" width="12" style="730" customWidth="1"/>
    <col min="5634" max="5636" width="0" style="730" hidden="1" customWidth="1"/>
    <col min="5637" max="5637" width="11.42578125" style="730" customWidth="1"/>
    <col min="5638" max="5641" width="0" style="730" hidden="1" customWidth="1"/>
    <col min="5642" max="5642" width="26.42578125" style="730" customWidth="1"/>
    <col min="5643" max="5645" width="0" style="730" hidden="1" customWidth="1"/>
    <col min="5646" max="5646" width="11.85546875" style="730" bestFit="1" customWidth="1"/>
    <col min="5647" max="5647" width="11.7109375" style="730" bestFit="1" customWidth="1"/>
    <col min="5648" max="5648" width="12.7109375" style="730" bestFit="1" customWidth="1"/>
    <col min="5649" max="5649" width="11.85546875" style="730" bestFit="1" customWidth="1"/>
    <col min="5650" max="5650" width="11.42578125" style="730" bestFit="1" customWidth="1"/>
    <col min="5651" max="5651" width="4.140625" style="730" bestFit="1" customWidth="1"/>
    <col min="5652" max="5654" width="10.5703125" style="730" bestFit="1" customWidth="1"/>
    <col min="5655" max="5655" width="4.140625" style="730" bestFit="1" customWidth="1"/>
    <col min="5656" max="5656" width="7.85546875" style="730" bestFit="1" customWidth="1"/>
    <col min="5657" max="5657" width="11.85546875" style="730" bestFit="1" customWidth="1"/>
    <col min="5658" max="5658" width="11.140625" style="730" bestFit="1" customWidth="1"/>
    <col min="5659" max="5659" width="14.5703125" style="730" bestFit="1" customWidth="1"/>
    <col min="5660" max="5660" width="10.7109375" style="730" bestFit="1" customWidth="1"/>
    <col min="5661" max="5661" width="7.42578125" style="730" customWidth="1"/>
    <col min="5662" max="5662" width="9.85546875" style="730" bestFit="1" customWidth="1"/>
    <col min="5663" max="5664" width="12.140625" style="730" bestFit="1" customWidth="1"/>
    <col min="5665" max="5665" width="7.140625" style="730" bestFit="1" customWidth="1"/>
    <col min="5666" max="5666" width="7.140625" style="730"/>
    <col min="5667" max="5667" width="19.85546875" style="730" bestFit="1" customWidth="1"/>
    <col min="5668" max="5885" width="7.140625" style="730"/>
    <col min="5886" max="5886" width="12.28515625" style="730" customWidth="1"/>
    <col min="5887" max="5887" width="18.85546875" style="730" customWidth="1"/>
    <col min="5888" max="5888" width="11.85546875" style="730" customWidth="1"/>
    <col min="5889" max="5889" width="12" style="730" customWidth="1"/>
    <col min="5890" max="5892" width="0" style="730" hidden="1" customWidth="1"/>
    <col min="5893" max="5893" width="11.42578125" style="730" customWidth="1"/>
    <col min="5894" max="5897" width="0" style="730" hidden="1" customWidth="1"/>
    <col min="5898" max="5898" width="26.42578125" style="730" customWidth="1"/>
    <col min="5899" max="5901" width="0" style="730" hidden="1" customWidth="1"/>
    <col min="5902" max="5902" width="11.85546875" style="730" bestFit="1" customWidth="1"/>
    <col min="5903" max="5903" width="11.7109375" style="730" bestFit="1" customWidth="1"/>
    <col min="5904" max="5904" width="12.7109375" style="730" bestFit="1" customWidth="1"/>
    <col min="5905" max="5905" width="11.85546875" style="730" bestFit="1" customWidth="1"/>
    <col min="5906" max="5906" width="11.42578125" style="730" bestFit="1" customWidth="1"/>
    <col min="5907" max="5907" width="4.140625" style="730" bestFit="1" customWidth="1"/>
    <col min="5908" max="5910" width="10.5703125" style="730" bestFit="1" customWidth="1"/>
    <col min="5911" max="5911" width="4.140625" style="730" bestFit="1" customWidth="1"/>
    <col min="5912" max="5912" width="7.85546875" style="730" bestFit="1" customWidth="1"/>
    <col min="5913" max="5913" width="11.85546875" style="730" bestFit="1" customWidth="1"/>
    <col min="5914" max="5914" width="11.140625" style="730" bestFit="1" customWidth="1"/>
    <col min="5915" max="5915" width="14.5703125" style="730" bestFit="1" customWidth="1"/>
    <col min="5916" max="5916" width="10.7109375" style="730" bestFit="1" customWidth="1"/>
    <col min="5917" max="5917" width="7.42578125" style="730" customWidth="1"/>
    <col min="5918" max="5918" width="9.85546875" style="730" bestFit="1" customWidth="1"/>
    <col min="5919" max="5920" width="12.140625" style="730" bestFit="1" customWidth="1"/>
    <col min="5921" max="5921" width="7.140625" style="730" bestFit="1" customWidth="1"/>
    <col min="5922" max="5922" width="7.140625" style="730"/>
    <col min="5923" max="5923" width="19.85546875" style="730" bestFit="1" customWidth="1"/>
    <col min="5924" max="6141" width="7.140625" style="730"/>
    <col min="6142" max="6142" width="12.28515625" style="730" customWidth="1"/>
    <col min="6143" max="6143" width="18.85546875" style="730" customWidth="1"/>
    <col min="6144" max="6144" width="11.85546875" style="730" customWidth="1"/>
    <col min="6145" max="6145" width="12" style="730" customWidth="1"/>
    <col min="6146" max="6148" width="0" style="730" hidden="1" customWidth="1"/>
    <col min="6149" max="6149" width="11.42578125" style="730" customWidth="1"/>
    <col min="6150" max="6153" width="0" style="730" hidden="1" customWidth="1"/>
    <col min="6154" max="6154" width="26.42578125" style="730" customWidth="1"/>
    <col min="6155" max="6157" width="0" style="730" hidden="1" customWidth="1"/>
    <col min="6158" max="6158" width="11.85546875" style="730" bestFit="1" customWidth="1"/>
    <col min="6159" max="6159" width="11.7109375" style="730" bestFit="1" customWidth="1"/>
    <col min="6160" max="6160" width="12.7109375" style="730" bestFit="1" customWidth="1"/>
    <col min="6161" max="6161" width="11.85546875" style="730" bestFit="1" customWidth="1"/>
    <col min="6162" max="6162" width="11.42578125" style="730" bestFit="1" customWidth="1"/>
    <col min="6163" max="6163" width="4.140625" style="730" bestFit="1" customWidth="1"/>
    <col min="6164" max="6166" width="10.5703125" style="730" bestFit="1" customWidth="1"/>
    <col min="6167" max="6167" width="4.140625" style="730" bestFit="1" customWidth="1"/>
    <col min="6168" max="6168" width="7.85546875" style="730" bestFit="1" customWidth="1"/>
    <col min="6169" max="6169" width="11.85546875" style="730" bestFit="1" customWidth="1"/>
    <col min="6170" max="6170" width="11.140625" style="730" bestFit="1" customWidth="1"/>
    <col min="6171" max="6171" width="14.5703125" style="730" bestFit="1" customWidth="1"/>
    <col min="6172" max="6172" width="10.7109375" style="730" bestFit="1" customWidth="1"/>
    <col min="6173" max="6173" width="7.42578125" style="730" customWidth="1"/>
    <col min="6174" max="6174" width="9.85546875" style="730" bestFit="1" customWidth="1"/>
    <col min="6175" max="6176" width="12.140625" style="730" bestFit="1" customWidth="1"/>
    <col min="6177" max="6177" width="7.140625" style="730" bestFit="1" customWidth="1"/>
    <col min="6178" max="6178" width="7.140625" style="730"/>
    <col min="6179" max="6179" width="19.85546875" style="730" bestFit="1" customWidth="1"/>
    <col min="6180" max="6397" width="7.140625" style="730"/>
    <col min="6398" max="6398" width="12.28515625" style="730" customWidth="1"/>
    <col min="6399" max="6399" width="18.85546875" style="730" customWidth="1"/>
    <col min="6400" max="6400" width="11.85546875" style="730" customWidth="1"/>
    <col min="6401" max="6401" width="12" style="730" customWidth="1"/>
    <col min="6402" max="6404" width="0" style="730" hidden="1" customWidth="1"/>
    <col min="6405" max="6405" width="11.42578125" style="730" customWidth="1"/>
    <col min="6406" max="6409" width="0" style="730" hidden="1" customWidth="1"/>
    <col min="6410" max="6410" width="26.42578125" style="730" customWidth="1"/>
    <col min="6411" max="6413" width="0" style="730" hidden="1" customWidth="1"/>
    <col min="6414" max="6414" width="11.85546875" style="730" bestFit="1" customWidth="1"/>
    <col min="6415" max="6415" width="11.7109375" style="730" bestFit="1" customWidth="1"/>
    <col min="6416" max="6416" width="12.7109375" style="730" bestFit="1" customWidth="1"/>
    <col min="6417" max="6417" width="11.85546875" style="730" bestFit="1" customWidth="1"/>
    <col min="6418" max="6418" width="11.42578125" style="730" bestFit="1" customWidth="1"/>
    <col min="6419" max="6419" width="4.140625" style="730" bestFit="1" customWidth="1"/>
    <col min="6420" max="6422" width="10.5703125" style="730" bestFit="1" customWidth="1"/>
    <col min="6423" max="6423" width="4.140625" style="730" bestFit="1" customWidth="1"/>
    <col min="6424" max="6424" width="7.85546875" style="730" bestFit="1" customWidth="1"/>
    <col min="6425" max="6425" width="11.85546875" style="730" bestFit="1" customWidth="1"/>
    <col min="6426" max="6426" width="11.140625" style="730" bestFit="1" customWidth="1"/>
    <col min="6427" max="6427" width="14.5703125" style="730" bestFit="1" customWidth="1"/>
    <col min="6428" max="6428" width="10.7109375" style="730" bestFit="1" customWidth="1"/>
    <col min="6429" max="6429" width="7.42578125" style="730" customWidth="1"/>
    <col min="6430" max="6430" width="9.85546875" style="730" bestFit="1" customWidth="1"/>
    <col min="6431" max="6432" width="12.140625" style="730" bestFit="1" customWidth="1"/>
    <col min="6433" max="6433" width="7.140625" style="730" bestFit="1" customWidth="1"/>
    <col min="6434" max="6434" width="7.140625" style="730"/>
    <col min="6435" max="6435" width="19.85546875" style="730" bestFit="1" customWidth="1"/>
    <col min="6436" max="6653" width="7.140625" style="730"/>
    <col min="6654" max="6654" width="12.28515625" style="730" customWidth="1"/>
    <col min="6655" max="6655" width="18.85546875" style="730" customWidth="1"/>
    <col min="6656" max="6656" width="11.85546875" style="730" customWidth="1"/>
    <col min="6657" max="6657" width="12" style="730" customWidth="1"/>
    <col min="6658" max="6660" width="0" style="730" hidden="1" customWidth="1"/>
    <col min="6661" max="6661" width="11.42578125" style="730" customWidth="1"/>
    <col min="6662" max="6665" width="0" style="730" hidden="1" customWidth="1"/>
    <col min="6666" max="6666" width="26.42578125" style="730" customWidth="1"/>
    <col min="6667" max="6669" width="0" style="730" hidden="1" customWidth="1"/>
    <col min="6670" max="6670" width="11.85546875" style="730" bestFit="1" customWidth="1"/>
    <col min="6671" max="6671" width="11.7109375" style="730" bestFit="1" customWidth="1"/>
    <col min="6672" max="6672" width="12.7109375" style="730" bestFit="1" customWidth="1"/>
    <col min="6673" max="6673" width="11.85546875" style="730" bestFit="1" customWidth="1"/>
    <col min="6674" max="6674" width="11.42578125" style="730" bestFit="1" customWidth="1"/>
    <col min="6675" max="6675" width="4.140625" style="730" bestFit="1" customWidth="1"/>
    <col min="6676" max="6678" width="10.5703125" style="730" bestFit="1" customWidth="1"/>
    <col min="6679" max="6679" width="4.140625" style="730" bestFit="1" customWidth="1"/>
    <col min="6680" max="6680" width="7.85546875" style="730" bestFit="1" customWidth="1"/>
    <col min="6681" max="6681" width="11.85546875" style="730" bestFit="1" customWidth="1"/>
    <col min="6682" max="6682" width="11.140625" style="730" bestFit="1" customWidth="1"/>
    <col min="6683" max="6683" width="14.5703125" style="730" bestFit="1" customWidth="1"/>
    <col min="6684" max="6684" width="10.7109375" style="730" bestFit="1" customWidth="1"/>
    <col min="6685" max="6685" width="7.42578125" style="730" customWidth="1"/>
    <col min="6686" max="6686" width="9.85546875" style="730" bestFit="1" customWidth="1"/>
    <col min="6687" max="6688" width="12.140625" style="730" bestFit="1" customWidth="1"/>
    <col min="6689" max="6689" width="7.140625" style="730" bestFit="1" customWidth="1"/>
    <col min="6690" max="6690" width="7.140625" style="730"/>
    <col min="6691" max="6691" width="19.85546875" style="730" bestFit="1" customWidth="1"/>
    <col min="6692" max="6909" width="7.140625" style="730"/>
    <col min="6910" max="6910" width="12.28515625" style="730" customWidth="1"/>
    <col min="6911" max="6911" width="18.85546875" style="730" customWidth="1"/>
    <col min="6912" max="6912" width="11.85546875" style="730" customWidth="1"/>
    <col min="6913" max="6913" width="12" style="730" customWidth="1"/>
    <col min="6914" max="6916" width="0" style="730" hidden="1" customWidth="1"/>
    <col min="6917" max="6917" width="11.42578125" style="730" customWidth="1"/>
    <col min="6918" max="6921" width="0" style="730" hidden="1" customWidth="1"/>
    <col min="6922" max="6922" width="26.42578125" style="730" customWidth="1"/>
    <col min="6923" max="6925" width="0" style="730" hidden="1" customWidth="1"/>
    <col min="6926" max="6926" width="11.85546875" style="730" bestFit="1" customWidth="1"/>
    <col min="6927" max="6927" width="11.7109375" style="730" bestFit="1" customWidth="1"/>
    <col min="6928" max="6928" width="12.7109375" style="730" bestFit="1" customWidth="1"/>
    <col min="6929" max="6929" width="11.85546875" style="730" bestFit="1" customWidth="1"/>
    <col min="6930" max="6930" width="11.42578125" style="730" bestFit="1" customWidth="1"/>
    <col min="6931" max="6931" width="4.140625" style="730" bestFit="1" customWidth="1"/>
    <col min="6932" max="6934" width="10.5703125" style="730" bestFit="1" customWidth="1"/>
    <col min="6935" max="6935" width="4.140625" style="730" bestFit="1" customWidth="1"/>
    <col min="6936" max="6936" width="7.85546875" style="730" bestFit="1" customWidth="1"/>
    <col min="6937" max="6937" width="11.85546875" style="730" bestFit="1" customWidth="1"/>
    <col min="6938" max="6938" width="11.140625" style="730" bestFit="1" customWidth="1"/>
    <col min="6939" max="6939" width="14.5703125" style="730" bestFit="1" customWidth="1"/>
    <col min="6940" max="6940" width="10.7109375" style="730" bestFit="1" customWidth="1"/>
    <col min="6941" max="6941" width="7.42578125" style="730" customWidth="1"/>
    <col min="6942" max="6942" width="9.85546875" style="730" bestFit="1" customWidth="1"/>
    <col min="6943" max="6944" width="12.140625" style="730" bestFit="1" customWidth="1"/>
    <col min="6945" max="6945" width="7.140625" style="730" bestFit="1" customWidth="1"/>
    <col min="6946" max="6946" width="7.140625" style="730"/>
    <col min="6947" max="6947" width="19.85546875" style="730" bestFit="1" customWidth="1"/>
    <col min="6948" max="7165" width="7.140625" style="730"/>
    <col min="7166" max="7166" width="12.28515625" style="730" customWidth="1"/>
    <col min="7167" max="7167" width="18.85546875" style="730" customWidth="1"/>
    <col min="7168" max="7168" width="11.85546875" style="730" customWidth="1"/>
    <col min="7169" max="7169" width="12" style="730" customWidth="1"/>
    <col min="7170" max="7172" width="0" style="730" hidden="1" customWidth="1"/>
    <col min="7173" max="7173" width="11.42578125" style="730" customWidth="1"/>
    <col min="7174" max="7177" width="0" style="730" hidden="1" customWidth="1"/>
    <col min="7178" max="7178" width="26.42578125" style="730" customWidth="1"/>
    <col min="7179" max="7181" width="0" style="730" hidden="1" customWidth="1"/>
    <col min="7182" max="7182" width="11.85546875" style="730" bestFit="1" customWidth="1"/>
    <col min="7183" max="7183" width="11.7109375" style="730" bestFit="1" customWidth="1"/>
    <col min="7184" max="7184" width="12.7109375" style="730" bestFit="1" customWidth="1"/>
    <col min="7185" max="7185" width="11.85546875" style="730" bestFit="1" customWidth="1"/>
    <col min="7186" max="7186" width="11.42578125" style="730" bestFit="1" customWidth="1"/>
    <col min="7187" max="7187" width="4.140625" style="730" bestFit="1" customWidth="1"/>
    <col min="7188" max="7190" width="10.5703125" style="730" bestFit="1" customWidth="1"/>
    <col min="7191" max="7191" width="4.140625" style="730" bestFit="1" customWidth="1"/>
    <col min="7192" max="7192" width="7.85546875" style="730" bestFit="1" customWidth="1"/>
    <col min="7193" max="7193" width="11.85546875" style="730" bestFit="1" customWidth="1"/>
    <col min="7194" max="7194" width="11.140625" style="730" bestFit="1" customWidth="1"/>
    <col min="7195" max="7195" width="14.5703125" style="730" bestFit="1" customWidth="1"/>
    <col min="7196" max="7196" width="10.7109375" style="730" bestFit="1" customWidth="1"/>
    <col min="7197" max="7197" width="7.42578125" style="730" customWidth="1"/>
    <col min="7198" max="7198" width="9.85546875" style="730" bestFit="1" customWidth="1"/>
    <col min="7199" max="7200" width="12.140625" style="730" bestFit="1" customWidth="1"/>
    <col min="7201" max="7201" width="7.140625" style="730" bestFit="1" customWidth="1"/>
    <col min="7202" max="7202" width="7.140625" style="730"/>
    <col min="7203" max="7203" width="19.85546875" style="730" bestFit="1" customWidth="1"/>
    <col min="7204" max="7421" width="7.140625" style="730"/>
    <col min="7422" max="7422" width="12.28515625" style="730" customWidth="1"/>
    <col min="7423" max="7423" width="18.85546875" style="730" customWidth="1"/>
    <col min="7424" max="7424" width="11.85546875" style="730" customWidth="1"/>
    <col min="7425" max="7425" width="12" style="730" customWidth="1"/>
    <col min="7426" max="7428" width="0" style="730" hidden="1" customWidth="1"/>
    <col min="7429" max="7429" width="11.42578125" style="730" customWidth="1"/>
    <col min="7430" max="7433" width="0" style="730" hidden="1" customWidth="1"/>
    <col min="7434" max="7434" width="26.42578125" style="730" customWidth="1"/>
    <col min="7435" max="7437" width="0" style="730" hidden="1" customWidth="1"/>
    <col min="7438" max="7438" width="11.85546875" style="730" bestFit="1" customWidth="1"/>
    <col min="7439" max="7439" width="11.7109375" style="730" bestFit="1" customWidth="1"/>
    <col min="7440" max="7440" width="12.7109375" style="730" bestFit="1" customWidth="1"/>
    <col min="7441" max="7441" width="11.85546875" style="730" bestFit="1" customWidth="1"/>
    <col min="7442" max="7442" width="11.42578125" style="730" bestFit="1" customWidth="1"/>
    <col min="7443" max="7443" width="4.140625" style="730" bestFit="1" customWidth="1"/>
    <col min="7444" max="7446" width="10.5703125" style="730" bestFit="1" customWidth="1"/>
    <col min="7447" max="7447" width="4.140625" style="730" bestFit="1" customWidth="1"/>
    <col min="7448" max="7448" width="7.85546875" style="730" bestFit="1" customWidth="1"/>
    <col min="7449" max="7449" width="11.85546875" style="730" bestFit="1" customWidth="1"/>
    <col min="7450" max="7450" width="11.140625" style="730" bestFit="1" customWidth="1"/>
    <col min="7451" max="7451" width="14.5703125" style="730" bestFit="1" customWidth="1"/>
    <col min="7452" max="7452" width="10.7109375" style="730" bestFit="1" customWidth="1"/>
    <col min="7453" max="7453" width="7.42578125" style="730" customWidth="1"/>
    <col min="7454" max="7454" width="9.85546875" style="730" bestFit="1" customWidth="1"/>
    <col min="7455" max="7456" width="12.140625" style="730" bestFit="1" customWidth="1"/>
    <col min="7457" max="7457" width="7.140625" style="730" bestFit="1" customWidth="1"/>
    <col min="7458" max="7458" width="7.140625" style="730"/>
    <col min="7459" max="7459" width="19.85546875" style="730" bestFit="1" customWidth="1"/>
    <col min="7460" max="7677" width="7.140625" style="730"/>
    <col min="7678" max="7678" width="12.28515625" style="730" customWidth="1"/>
    <col min="7679" max="7679" width="18.85546875" style="730" customWidth="1"/>
    <col min="7680" max="7680" width="11.85546875" style="730" customWidth="1"/>
    <col min="7681" max="7681" width="12" style="730" customWidth="1"/>
    <col min="7682" max="7684" width="0" style="730" hidden="1" customWidth="1"/>
    <col min="7685" max="7685" width="11.42578125" style="730" customWidth="1"/>
    <col min="7686" max="7689" width="0" style="730" hidden="1" customWidth="1"/>
    <col min="7690" max="7690" width="26.42578125" style="730" customWidth="1"/>
    <col min="7691" max="7693" width="0" style="730" hidden="1" customWidth="1"/>
    <col min="7694" max="7694" width="11.85546875" style="730" bestFit="1" customWidth="1"/>
    <col min="7695" max="7695" width="11.7109375" style="730" bestFit="1" customWidth="1"/>
    <col min="7696" max="7696" width="12.7109375" style="730" bestFit="1" customWidth="1"/>
    <col min="7697" max="7697" width="11.85546875" style="730" bestFit="1" customWidth="1"/>
    <col min="7698" max="7698" width="11.42578125" style="730" bestFit="1" customWidth="1"/>
    <col min="7699" max="7699" width="4.140625" style="730" bestFit="1" customWidth="1"/>
    <col min="7700" max="7702" width="10.5703125" style="730" bestFit="1" customWidth="1"/>
    <col min="7703" max="7703" width="4.140625" style="730" bestFit="1" customWidth="1"/>
    <col min="7704" max="7704" width="7.85546875" style="730" bestFit="1" customWidth="1"/>
    <col min="7705" max="7705" width="11.85546875" style="730" bestFit="1" customWidth="1"/>
    <col min="7706" max="7706" width="11.140625" style="730" bestFit="1" customWidth="1"/>
    <col min="7707" max="7707" width="14.5703125" style="730" bestFit="1" customWidth="1"/>
    <col min="7708" max="7708" width="10.7109375" style="730" bestFit="1" customWidth="1"/>
    <col min="7709" max="7709" width="7.42578125" style="730" customWidth="1"/>
    <col min="7710" max="7710" width="9.85546875" style="730" bestFit="1" customWidth="1"/>
    <col min="7711" max="7712" width="12.140625" style="730" bestFit="1" customWidth="1"/>
    <col min="7713" max="7713" width="7.140625" style="730" bestFit="1" customWidth="1"/>
    <col min="7714" max="7714" width="7.140625" style="730"/>
    <col min="7715" max="7715" width="19.85546875" style="730" bestFit="1" customWidth="1"/>
    <col min="7716" max="7933" width="7.140625" style="730"/>
    <col min="7934" max="7934" width="12.28515625" style="730" customWidth="1"/>
    <col min="7935" max="7935" width="18.85546875" style="730" customWidth="1"/>
    <col min="7936" max="7936" width="11.85546875" style="730" customWidth="1"/>
    <col min="7937" max="7937" width="12" style="730" customWidth="1"/>
    <col min="7938" max="7940" width="0" style="730" hidden="1" customWidth="1"/>
    <col min="7941" max="7941" width="11.42578125" style="730" customWidth="1"/>
    <col min="7942" max="7945" width="0" style="730" hidden="1" customWidth="1"/>
    <col min="7946" max="7946" width="26.42578125" style="730" customWidth="1"/>
    <col min="7947" max="7949" width="0" style="730" hidden="1" customWidth="1"/>
    <col min="7950" max="7950" width="11.85546875" style="730" bestFit="1" customWidth="1"/>
    <col min="7951" max="7951" width="11.7109375" style="730" bestFit="1" customWidth="1"/>
    <col min="7952" max="7952" width="12.7109375" style="730" bestFit="1" customWidth="1"/>
    <col min="7953" max="7953" width="11.85546875" style="730" bestFit="1" customWidth="1"/>
    <col min="7954" max="7954" width="11.42578125" style="730" bestFit="1" customWidth="1"/>
    <col min="7955" max="7955" width="4.140625" style="730" bestFit="1" customWidth="1"/>
    <col min="7956" max="7958" width="10.5703125" style="730" bestFit="1" customWidth="1"/>
    <col min="7959" max="7959" width="4.140625" style="730" bestFit="1" customWidth="1"/>
    <col min="7960" max="7960" width="7.85546875" style="730" bestFit="1" customWidth="1"/>
    <col min="7961" max="7961" width="11.85546875" style="730" bestFit="1" customWidth="1"/>
    <col min="7962" max="7962" width="11.140625" style="730" bestFit="1" customWidth="1"/>
    <col min="7963" max="7963" width="14.5703125" style="730" bestFit="1" customWidth="1"/>
    <col min="7964" max="7964" width="10.7109375" style="730" bestFit="1" customWidth="1"/>
    <col min="7965" max="7965" width="7.42578125" style="730" customWidth="1"/>
    <col min="7966" max="7966" width="9.85546875" style="730" bestFit="1" customWidth="1"/>
    <col min="7967" max="7968" width="12.140625" style="730" bestFit="1" customWidth="1"/>
    <col min="7969" max="7969" width="7.140625" style="730" bestFit="1" customWidth="1"/>
    <col min="7970" max="7970" width="7.140625" style="730"/>
    <col min="7971" max="7971" width="19.85546875" style="730" bestFit="1" customWidth="1"/>
    <col min="7972" max="8189" width="7.140625" style="730"/>
    <col min="8190" max="8190" width="12.28515625" style="730" customWidth="1"/>
    <col min="8191" max="8191" width="18.85546875" style="730" customWidth="1"/>
    <col min="8192" max="8192" width="11.85546875" style="730" customWidth="1"/>
    <col min="8193" max="8193" width="12" style="730" customWidth="1"/>
    <col min="8194" max="8196" width="0" style="730" hidden="1" customWidth="1"/>
    <col min="8197" max="8197" width="11.42578125" style="730" customWidth="1"/>
    <col min="8198" max="8201" width="0" style="730" hidden="1" customWidth="1"/>
    <col min="8202" max="8202" width="26.42578125" style="730" customWidth="1"/>
    <col min="8203" max="8205" width="0" style="730" hidden="1" customWidth="1"/>
    <col min="8206" max="8206" width="11.85546875" style="730" bestFit="1" customWidth="1"/>
    <col min="8207" max="8207" width="11.7109375" style="730" bestFit="1" customWidth="1"/>
    <col min="8208" max="8208" width="12.7109375" style="730" bestFit="1" customWidth="1"/>
    <col min="8209" max="8209" width="11.85546875" style="730" bestFit="1" customWidth="1"/>
    <col min="8210" max="8210" width="11.42578125" style="730" bestFit="1" customWidth="1"/>
    <col min="8211" max="8211" width="4.140625" style="730" bestFit="1" customWidth="1"/>
    <col min="8212" max="8214" width="10.5703125" style="730" bestFit="1" customWidth="1"/>
    <col min="8215" max="8215" width="4.140625" style="730" bestFit="1" customWidth="1"/>
    <col min="8216" max="8216" width="7.85546875" style="730" bestFit="1" customWidth="1"/>
    <col min="8217" max="8217" width="11.85546875" style="730" bestFit="1" customWidth="1"/>
    <col min="8218" max="8218" width="11.140625" style="730" bestFit="1" customWidth="1"/>
    <col min="8219" max="8219" width="14.5703125" style="730" bestFit="1" customWidth="1"/>
    <col min="8220" max="8220" width="10.7109375" style="730" bestFit="1" customWidth="1"/>
    <col min="8221" max="8221" width="7.42578125" style="730" customWidth="1"/>
    <col min="8222" max="8222" width="9.85546875" style="730" bestFit="1" customWidth="1"/>
    <col min="8223" max="8224" width="12.140625" style="730" bestFit="1" customWidth="1"/>
    <col min="8225" max="8225" width="7.140625" style="730" bestFit="1" customWidth="1"/>
    <col min="8226" max="8226" width="7.140625" style="730"/>
    <col min="8227" max="8227" width="19.85546875" style="730" bestFit="1" customWidth="1"/>
    <col min="8228" max="8445" width="7.140625" style="730"/>
    <col min="8446" max="8446" width="12.28515625" style="730" customWidth="1"/>
    <col min="8447" max="8447" width="18.85546875" style="730" customWidth="1"/>
    <col min="8448" max="8448" width="11.85546875" style="730" customWidth="1"/>
    <col min="8449" max="8449" width="12" style="730" customWidth="1"/>
    <col min="8450" max="8452" width="0" style="730" hidden="1" customWidth="1"/>
    <col min="8453" max="8453" width="11.42578125" style="730" customWidth="1"/>
    <col min="8454" max="8457" width="0" style="730" hidden="1" customWidth="1"/>
    <col min="8458" max="8458" width="26.42578125" style="730" customWidth="1"/>
    <col min="8459" max="8461" width="0" style="730" hidden="1" customWidth="1"/>
    <col min="8462" max="8462" width="11.85546875" style="730" bestFit="1" customWidth="1"/>
    <col min="8463" max="8463" width="11.7109375" style="730" bestFit="1" customWidth="1"/>
    <col min="8464" max="8464" width="12.7109375" style="730" bestFit="1" customWidth="1"/>
    <col min="8465" max="8465" width="11.85546875" style="730" bestFit="1" customWidth="1"/>
    <col min="8466" max="8466" width="11.42578125" style="730" bestFit="1" customWidth="1"/>
    <col min="8467" max="8467" width="4.140625" style="730" bestFit="1" customWidth="1"/>
    <col min="8468" max="8470" width="10.5703125" style="730" bestFit="1" customWidth="1"/>
    <col min="8471" max="8471" width="4.140625" style="730" bestFit="1" customWidth="1"/>
    <col min="8472" max="8472" width="7.85546875" style="730" bestFit="1" customWidth="1"/>
    <col min="8473" max="8473" width="11.85546875" style="730" bestFit="1" customWidth="1"/>
    <col min="8474" max="8474" width="11.140625" style="730" bestFit="1" customWidth="1"/>
    <col min="8475" max="8475" width="14.5703125" style="730" bestFit="1" customWidth="1"/>
    <col min="8476" max="8476" width="10.7109375" style="730" bestFit="1" customWidth="1"/>
    <col min="8477" max="8477" width="7.42578125" style="730" customWidth="1"/>
    <col min="8478" max="8478" width="9.85546875" style="730" bestFit="1" customWidth="1"/>
    <col min="8479" max="8480" width="12.140625" style="730" bestFit="1" customWidth="1"/>
    <col min="8481" max="8481" width="7.140625" style="730" bestFit="1" customWidth="1"/>
    <col min="8482" max="8482" width="7.140625" style="730"/>
    <col min="8483" max="8483" width="19.85546875" style="730" bestFit="1" customWidth="1"/>
    <col min="8484" max="8701" width="7.140625" style="730"/>
    <col min="8702" max="8702" width="12.28515625" style="730" customWidth="1"/>
    <col min="8703" max="8703" width="18.85546875" style="730" customWidth="1"/>
    <col min="8704" max="8704" width="11.85546875" style="730" customWidth="1"/>
    <col min="8705" max="8705" width="12" style="730" customWidth="1"/>
    <col min="8706" max="8708" width="0" style="730" hidden="1" customWidth="1"/>
    <col min="8709" max="8709" width="11.42578125" style="730" customWidth="1"/>
    <col min="8710" max="8713" width="0" style="730" hidden="1" customWidth="1"/>
    <col min="8714" max="8714" width="26.42578125" style="730" customWidth="1"/>
    <col min="8715" max="8717" width="0" style="730" hidden="1" customWidth="1"/>
    <col min="8718" max="8718" width="11.85546875" style="730" bestFit="1" customWidth="1"/>
    <col min="8719" max="8719" width="11.7109375" style="730" bestFit="1" customWidth="1"/>
    <col min="8720" max="8720" width="12.7109375" style="730" bestFit="1" customWidth="1"/>
    <col min="8721" max="8721" width="11.85546875" style="730" bestFit="1" customWidth="1"/>
    <col min="8722" max="8722" width="11.42578125" style="730" bestFit="1" customWidth="1"/>
    <col min="8723" max="8723" width="4.140625" style="730" bestFit="1" customWidth="1"/>
    <col min="8724" max="8726" width="10.5703125" style="730" bestFit="1" customWidth="1"/>
    <col min="8727" max="8727" width="4.140625" style="730" bestFit="1" customWidth="1"/>
    <col min="8728" max="8728" width="7.85546875" style="730" bestFit="1" customWidth="1"/>
    <col min="8729" max="8729" width="11.85546875" style="730" bestFit="1" customWidth="1"/>
    <col min="8730" max="8730" width="11.140625" style="730" bestFit="1" customWidth="1"/>
    <col min="8731" max="8731" width="14.5703125" style="730" bestFit="1" customWidth="1"/>
    <col min="8732" max="8732" width="10.7109375" style="730" bestFit="1" customWidth="1"/>
    <col min="8733" max="8733" width="7.42578125" style="730" customWidth="1"/>
    <col min="8734" max="8734" width="9.85546875" style="730" bestFit="1" customWidth="1"/>
    <col min="8735" max="8736" width="12.140625" style="730" bestFit="1" customWidth="1"/>
    <col min="8737" max="8737" width="7.140625" style="730" bestFit="1" customWidth="1"/>
    <col min="8738" max="8738" width="7.140625" style="730"/>
    <col min="8739" max="8739" width="19.85546875" style="730" bestFit="1" customWidth="1"/>
    <col min="8740" max="8957" width="7.140625" style="730"/>
    <col min="8958" max="8958" width="12.28515625" style="730" customWidth="1"/>
    <col min="8959" max="8959" width="18.85546875" style="730" customWidth="1"/>
    <col min="8960" max="8960" width="11.85546875" style="730" customWidth="1"/>
    <col min="8961" max="8961" width="12" style="730" customWidth="1"/>
    <col min="8962" max="8964" width="0" style="730" hidden="1" customWidth="1"/>
    <col min="8965" max="8965" width="11.42578125" style="730" customWidth="1"/>
    <col min="8966" max="8969" width="0" style="730" hidden="1" customWidth="1"/>
    <col min="8970" max="8970" width="26.42578125" style="730" customWidth="1"/>
    <col min="8971" max="8973" width="0" style="730" hidden="1" customWidth="1"/>
    <col min="8974" max="8974" width="11.85546875" style="730" bestFit="1" customWidth="1"/>
    <col min="8975" max="8975" width="11.7109375" style="730" bestFit="1" customWidth="1"/>
    <col min="8976" max="8976" width="12.7109375" style="730" bestFit="1" customWidth="1"/>
    <col min="8977" max="8977" width="11.85546875" style="730" bestFit="1" customWidth="1"/>
    <col min="8978" max="8978" width="11.42578125" style="730" bestFit="1" customWidth="1"/>
    <col min="8979" max="8979" width="4.140625" style="730" bestFit="1" customWidth="1"/>
    <col min="8980" max="8982" width="10.5703125" style="730" bestFit="1" customWidth="1"/>
    <col min="8983" max="8983" width="4.140625" style="730" bestFit="1" customWidth="1"/>
    <col min="8984" max="8984" width="7.85546875" style="730" bestFit="1" customWidth="1"/>
    <col min="8985" max="8985" width="11.85546875" style="730" bestFit="1" customWidth="1"/>
    <col min="8986" max="8986" width="11.140625" style="730" bestFit="1" customWidth="1"/>
    <col min="8987" max="8987" width="14.5703125" style="730" bestFit="1" customWidth="1"/>
    <col min="8988" max="8988" width="10.7109375" style="730" bestFit="1" customWidth="1"/>
    <col min="8989" max="8989" width="7.42578125" style="730" customWidth="1"/>
    <col min="8990" max="8990" width="9.85546875" style="730" bestFit="1" customWidth="1"/>
    <col min="8991" max="8992" width="12.140625" style="730" bestFit="1" customWidth="1"/>
    <col min="8993" max="8993" width="7.140625" style="730" bestFit="1" customWidth="1"/>
    <col min="8994" max="8994" width="7.140625" style="730"/>
    <col min="8995" max="8995" width="19.85546875" style="730" bestFit="1" customWidth="1"/>
    <col min="8996" max="9213" width="7.140625" style="730"/>
    <col min="9214" max="9214" width="12.28515625" style="730" customWidth="1"/>
    <col min="9215" max="9215" width="18.85546875" style="730" customWidth="1"/>
    <col min="9216" max="9216" width="11.85546875" style="730" customWidth="1"/>
    <col min="9217" max="9217" width="12" style="730" customWidth="1"/>
    <col min="9218" max="9220" width="0" style="730" hidden="1" customWidth="1"/>
    <col min="9221" max="9221" width="11.42578125" style="730" customWidth="1"/>
    <col min="9222" max="9225" width="0" style="730" hidden="1" customWidth="1"/>
    <col min="9226" max="9226" width="26.42578125" style="730" customWidth="1"/>
    <col min="9227" max="9229" width="0" style="730" hidden="1" customWidth="1"/>
    <col min="9230" max="9230" width="11.85546875" style="730" bestFit="1" customWidth="1"/>
    <col min="9231" max="9231" width="11.7109375" style="730" bestFit="1" customWidth="1"/>
    <col min="9232" max="9232" width="12.7109375" style="730" bestFit="1" customWidth="1"/>
    <col min="9233" max="9233" width="11.85546875" style="730" bestFit="1" customWidth="1"/>
    <col min="9234" max="9234" width="11.42578125" style="730" bestFit="1" customWidth="1"/>
    <col min="9235" max="9235" width="4.140625" style="730" bestFit="1" customWidth="1"/>
    <col min="9236" max="9238" width="10.5703125" style="730" bestFit="1" customWidth="1"/>
    <col min="9239" max="9239" width="4.140625" style="730" bestFit="1" customWidth="1"/>
    <col min="9240" max="9240" width="7.85546875" style="730" bestFit="1" customWidth="1"/>
    <col min="9241" max="9241" width="11.85546875" style="730" bestFit="1" customWidth="1"/>
    <col min="9242" max="9242" width="11.140625" style="730" bestFit="1" customWidth="1"/>
    <col min="9243" max="9243" width="14.5703125" style="730" bestFit="1" customWidth="1"/>
    <col min="9244" max="9244" width="10.7109375" style="730" bestFit="1" customWidth="1"/>
    <col min="9245" max="9245" width="7.42578125" style="730" customWidth="1"/>
    <col min="9246" max="9246" width="9.85546875" style="730" bestFit="1" customWidth="1"/>
    <col min="9247" max="9248" width="12.140625" style="730" bestFit="1" customWidth="1"/>
    <col min="9249" max="9249" width="7.140625" style="730" bestFit="1" customWidth="1"/>
    <col min="9250" max="9250" width="7.140625" style="730"/>
    <col min="9251" max="9251" width="19.85546875" style="730" bestFit="1" customWidth="1"/>
    <col min="9252" max="9469" width="7.140625" style="730"/>
    <col min="9470" max="9470" width="12.28515625" style="730" customWidth="1"/>
    <col min="9471" max="9471" width="18.85546875" style="730" customWidth="1"/>
    <col min="9472" max="9472" width="11.85546875" style="730" customWidth="1"/>
    <col min="9473" max="9473" width="12" style="730" customWidth="1"/>
    <col min="9474" max="9476" width="0" style="730" hidden="1" customWidth="1"/>
    <col min="9477" max="9477" width="11.42578125" style="730" customWidth="1"/>
    <col min="9478" max="9481" width="0" style="730" hidden="1" customWidth="1"/>
    <col min="9482" max="9482" width="26.42578125" style="730" customWidth="1"/>
    <col min="9483" max="9485" width="0" style="730" hidden="1" customWidth="1"/>
    <col min="9486" max="9486" width="11.85546875" style="730" bestFit="1" customWidth="1"/>
    <col min="9487" max="9487" width="11.7109375" style="730" bestFit="1" customWidth="1"/>
    <col min="9488" max="9488" width="12.7109375" style="730" bestFit="1" customWidth="1"/>
    <col min="9489" max="9489" width="11.85546875" style="730" bestFit="1" customWidth="1"/>
    <col min="9490" max="9490" width="11.42578125" style="730" bestFit="1" customWidth="1"/>
    <col min="9491" max="9491" width="4.140625" style="730" bestFit="1" customWidth="1"/>
    <col min="9492" max="9494" width="10.5703125" style="730" bestFit="1" customWidth="1"/>
    <col min="9495" max="9495" width="4.140625" style="730" bestFit="1" customWidth="1"/>
    <col min="9496" max="9496" width="7.85546875" style="730" bestFit="1" customWidth="1"/>
    <col min="9497" max="9497" width="11.85546875" style="730" bestFit="1" customWidth="1"/>
    <col min="9498" max="9498" width="11.140625" style="730" bestFit="1" customWidth="1"/>
    <col min="9499" max="9499" width="14.5703125" style="730" bestFit="1" customWidth="1"/>
    <col min="9500" max="9500" width="10.7109375" style="730" bestFit="1" customWidth="1"/>
    <col min="9501" max="9501" width="7.42578125" style="730" customWidth="1"/>
    <col min="9502" max="9502" width="9.85546875" style="730" bestFit="1" customWidth="1"/>
    <col min="9503" max="9504" width="12.140625" style="730" bestFit="1" customWidth="1"/>
    <col min="9505" max="9505" width="7.140625" style="730" bestFit="1" customWidth="1"/>
    <col min="9506" max="9506" width="7.140625" style="730"/>
    <col min="9507" max="9507" width="19.85546875" style="730" bestFit="1" customWidth="1"/>
    <col min="9508" max="9725" width="7.140625" style="730"/>
    <col min="9726" max="9726" width="12.28515625" style="730" customWidth="1"/>
    <col min="9727" max="9727" width="18.85546875" style="730" customWidth="1"/>
    <col min="9728" max="9728" width="11.85546875" style="730" customWidth="1"/>
    <col min="9729" max="9729" width="12" style="730" customWidth="1"/>
    <col min="9730" max="9732" width="0" style="730" hidden="1" customWidth="1"/>
    <col min="9733" max="9733" width="11.42578125" style="730" customWidth="1"/>
    <col min="9734" max="9737" width="0" style="730" hidden="1" customWidth="1"/>
    <col min="9738" max="9738" width="26.42578125" style="730" customWidth="1"/>
    <col min="9739" max="9741" width="0" style="730" hidden="1" customWidth="1"/>
    <col min="9742" max="9742" width="11.85546875" style="730" bestFit="1" customWidth="1"/>
    <col min="9743" max="9743" width="11.7109375" style="730" bestFit="1" customWidth="1"/>
    <col min="9744" max="9744" width="12.7109375" style="730" bestFit="1" customWidth="1"/>
    <col min="9745" max="9745" width="11.85546875" style="730" bestFit="1" customWidth="1"/>
    <col min="9746" max="9746" width="11.42578125" style="730" bestFit="1" customWidth="1"/>
    <col min="9747" max="9747" width="4.140625" style="730" bestFit="1" customWidth="1"/>
    <col min="9748" max="9750" width="10.5703125" style="730" bestFit="1" customWidth="1"/>
    <col min="9751" max="9751" width="4.140625" style="730" bestFit="1" customWidth="1"/>
    <col min="9752" max="9752" width="7.85546875" style="730" bestFit="1" customWidth="1"/>
    <col min="9753" max="9753" width="11.85546875" style="730" bestFit="1" customWidth="1"/>
    <col min="9754" max="9754" width="11.140625" style="730" bestFit="1" customWidth="1"/>
    <col min="9755" max="9755" width="14.5703125" style="730" bestFit="1" customWidth="1"/>
    <col min="9756" max="9756" width="10.7109375" style="730" bestFit="1" customWidth="1"/>
    <col min="9757" max="9757" width="7.42578125" style="730" customWidth="1"/>
    <col min="9758" max="9758" width="9.85546875" style="730" bestFit="1" customWidth="1"/>
    <col min="9759" max="9760" width="12.140625" style="730" bestFit="1" customWidth="1"/>
    <col min="9761" max="9761" width="7.140625" style="730" bestFit="1" customWidth="1"/>
    <col min="9762" max="9762" width="7.140625" style="730"/>
    <col min="9763" max="9763" width="19.85546875" style="730" bestFit="1" customWidth="1"/>
    <col min="9764" max="9981" width="7.140625" style="730"/>
    <col min="9982" max="9982" width="12.28515625" style="730" customWidth="1"/>
    <col min="9983" max="9983" width="18.85546875" style="730" customWidth="1"/>
    <col min="9984" max="9984" width="11.85546875" style="730" customWidth="1"/>
    <col min="9985" max="9985" width="12" style="730" customWidth="1"/>
    <col min="9986" max="9988" width="0" style="730" hidden="1" customWidth="1"/>
    <col min="9989" max="9989" width="11.42578125" style="730" customWidth="1"/>
    <col min="9990" max="9993" width="0" style="730" hidden="1" customWidth="1"/>
    <col min="9994" max="9994" width="26.42578125" style="730" customWidth="1"/>
    <col min="9995" max="9997" width="0" style="730" hidden="1" customWidth="1"/>
    <col min="9998" max="9998" width="11.85546875" style="730" bestFit="1" customWidth="1"/>
    <col min="9999" max="9999" width="11.7109375" style="730" bestFit="1" customWidth="1"/>
    <col min="10000" max="10000" width="12.7109375" style="730" bestFit="1" customWidth="1"/>
    <col min="10001" max="10001" width="11.85546875" style="730" bestFit="1" customWidth="1"/>
    <col min="10002" max="10002" width="11.42578125" style="730" bestFit="1" customWidth="1"/>
    <col min="10003" max="10003" width="4.140625" style="730" bestFit="1" customWidth="1"/>
    <col min="10004" max="10006" width="10.5703125" style="730" bestFit="1" customWidth="1"/>
    <col min="10007" max="10007" width="4.140625" style="730" bestFit="1" customWidth="1"/>
    <col min="10008" max="10008" width="7.85546875" style="730" bestFit="1" customWidth="1"/>
    <col min="10009" max="10009" width="11.85546875" style="730" bestFit="1" customWidth="1"/>
    <col min="10010" max="10010" width="11.140625" style="730" bestFit="1" customWidth="1"/>
    <col min="10011" max="10011" width="14.5703125" style="730" bestFit="1" customWidth="1"/>
    <col min="10012" max="10012" width="10.7109375" style="730" bestFit="1" customWidth="1"/>
    <col min="10013" max="10013" width="7.42578125" style="730" customWidth="1"/>
    <col min="10014" max="10014" width="9.85546875" style="730" bestFit="1" customWidth="1"/>
    <col min="10015" max="10016" width="12.140625" style="730" bestFit="1" customWidth="1"/>
    <col min="10017" max="10017" width="7.140625" style="730" bestFit="1" customWidth="1"/>
    <col min="10018" max="10018" width="7.140625" style="730"/>
    <col min="10019" max="10019" width="19.85546875" style="730" bestFit="1" customWidth="1"/>
    <col min="10020" max="10237" width="7.140625" style="730"/>
    <col min="10238" max="10238" width="12.28515625" style="730" customWidth="1"/>
    <col min="10239" max="10239" width="18.85546875" style="730" customWidth="1"/>
    <col min="10240" max="10240" width="11.85546875" style="730" customWidth="1"/>
    <col min="10241" max="10241" width="12" style="730" customWidth="1"/>
    <col min="10242" max="10244" width="0" style="730" hidden="1" customWidth="1"/>
    <col min="10245" max="10245" width="11.42578125" style="730" customWidth="1"/>
    <col min="10246" max="10249" width="0" style="730" hidden="1" customWidth="1"/>
    <col min="10250" max="10250" width="26.42578125" style="730" customWidth="1"/>
    <col min="10251" max="10253" width="0" style="730" hidden="1" customWidth="1"/>
    <col min="10254" max="10254" width="11.85546875" style="730" bestFit="1" customWidth="1"/>
    <col min="10255" max="10255" width="11.7109375" style="730" bestFit="1" customWidth="1"/>
    <col min="10256" max="10256" width="12.7109375" style="730" bestFit="1" customWidth="1"/>
    <col min="10257" max="10257" width="11.85546875" style="730" bestFit="1" customWidth="1"/>
    <col min="10258" max="10258" width="11.42578125" style="730" bestFit="1" customWidth="1"/>
    <col min="10259" max="10259" width="4.140625" style="730" bestFit="1" customWidth="1"/>
    <col min="10260" max="10262" width="10.5703125" style="730" bestFit="1" customWidth="1"/>
    <col min="10263" max="10263" width="4.140625" style="730" bestFit="1" customWidth="1"/>
    <col min="10264" max="10264" width="7.85546875" style="730" bestFit="1" customWidth="1"/>
    <col min="10265" max="10265" width="11.85546875" style="730" bestFit="1" customWidth="1"/>
    <col min="10266" max="10266" width="11.140625" style="730" bestFit="1" customWidth="1"/>
    <col min="10267" max="10267" width="14.5703125" style="730" bestFit="1" customWidth="1"/>
    <col min="10268" max="10268" width="10.7109375" style="730" bestFit="1" customWidth="1"/>
    <col min="10269" max="10269" width="7.42578125" style="730" customWidth="1"/>
    <col min="10270" max="10270" width="9.85546875" style="730" bestFit="1" customWidth="1"/>
    <col min="10271" max="10272" width="12.140625" style="730" bestFit="1" customWidth="1"/>
    <col min="10273" max="10273" width="7.140625" style="730" bestFit="1" customWidth="1"/>
    <col min="10274" max="10274" width="7.140625" style="730"/>
    <col min="10275" max="10275" width="19.85546875" style="730" bestFit="1" customWidth="1"/>
    <col min="10276" max="10493" width="7.140625" style="730"/>
    <col min="10494" max="10494" width="12.28515625" style="730" customWidth="1"/>
    <col min="10495" max="10495" width="18.85546875" style="730" customWidth="1"/>
    <col min="10496" max="10496" width="11.85546875" style="730" customWidth="1"/>
    <col min="10497" max="10497" width="12" style="730" customWidth="1"/>
    <col min="10498" max="10500" width="0" style="730" hidden="1" customWidth="1"/>
    <col min="10501" max="10501" width="11.42578125" style="730" customWidth="1"/>
    <col min="10502" max="10505" width="0" style="730" hidden="1" customWidth="1"/>
    <col min="10506" max="10506" width="26.42578125" style="730" customWidth="1"/>
    <col min="10507" max="10509" width="0" style="730" hidden="1" customWidth="1"/>
    <col min="10510" max="10510" width="11.85546875" style="730" bestFit="1" customWidth="1"/>
    <col min="10511" max="10511" width="11.7109375" style="730" bestFit="1" customWidth="1"/>
    <col min="10512" max="10512" width="12.7109375" style="730" bestFit="1" customWidth="1"/>
    <col min="10513" max="10513" width="11.85546875" style="730" bestFit="1" customWidth="1"/>
    <col min="10514" max="10514" width="11.42578125" style="730" bestFit="1" customWidth="1"/>
    <col min="10515" max="10515" width="4.140625" style="730" bestFit="1" customWidth="1"/>
    <col min="10516" max="10518" width="10.5703125" style="730" bestFit="1" customWidth="1"/>
    <col min="10519" max="10519" width="4.140625" style="730" bestFit="1" customWidth="1"/>
    <col min="10520" max="10520" width="7.85546875" style="730" bestFit="1" customWidth="1"/>
    <col min="10521" max="10521" width="11.85546875" style="730" bestFit="1" customWidth="1"/>
    <col min="10522" max="10522" width="11.140625" style="730" bestFit="1" customWidth="1"/>
    <col min="10523" max="10523" width="14.5703125" style="730" bestFit="1" customWidth="1"/>
    <col min="10524" max="10524" width="10.7109375" style="730" bestFit="1" customWidth="1"/>
    <col min="10525" max="10525" width="7.42578125" style="730" customWidth="1"/>
    <col min="10526" max="10526" width="9.85546875" style="730" bestFit="1" customWidth="1"/>
    <col min="10527" max="10528" width="12.140625" style="730" bestFit="1" customWidth="1"/>
    <col min="10529" max="10529" width="7.140625" style="730" bestFit="1" customWidth="1"/>
    <col min="10530" max="10530" width="7.140625" style="730"/>
    <col min="10531" max="10531" width="19.85546875" style="730" bestFit="1" customWidth="1"/>
    <col min="10532" max="10749" width="7.140625" style="730"/>
    <col min="10750" max="10750" width="12.28515625" style="730" customWidth="1"/>
    <col min="10751" max="10751" width="18.85546875" style="730" customWidth="1"/>
    <col min="10752" max="10752" width="11.85546875" style="730" customWidth="1"/>
    <col min="10753" max="10753" width="12" style="730" customWidth="1"/>
    <col min="10754" max="10756" width="0" style="730" hidden="1" customWidth="1"/>
    <col min="10757" max="10757" width="11.42578125" style="730" customWidth="1"/>
    <col min="10758" max="10761" width="0" style="730" hidden="1" customWidth="1"/>
    <col min="10762" max="10762" width="26.42578125" style="730" customWidth="1"/>
    <col min="10763" max="10765" width="0" style="730" hidden="1" customWidth="1"/>
    <col min="10766" max="10766" width="11.85546875" style="730" bestFit="1" customWidth="1"/>
    <col min="10767" max="10767" width="11.7109375" style="730" bestFit="1" customWidth="1"/>
    <col min="10768" max="10768" width="12.7109375" style="730" bestFit="1" customWidth="1"/>
    <col min="10769" max="10769" width="11.85546875" style="730" bestFit="1" customWidth="1"/>
    <col min="10770" max="10770" width="11.42578125" style="730" bestFit="1" customWidth="1"/>
    <col min="10771" max="10771" width="4.140625" style="730" bestFit="1" customWidth="1"/>
    <col min="10772" max="10774" width="10.5703125" style="730" bestFit="1" customWidth="1"/>
    <col min="10775" max="10775" width="4.140625" style="730" bestFit="1" customWidth="1"/>
    <col min="10776" max="10776" width="7.85546875" style="730" bestFit="1" customWidth="1"/>
    <col min="10777" max="10777" width="11.85546875" style="730" bestFit="1" customWidth="1"/>
    <col min="10778" max="10778" width="11.140625" style="730" bestFit="1" customWidth="1"/>
    <col min="10779" max="10779" width="14.5703125" style="730" bestFit="1" customWidth="1"/>
    <col min="10780" max="10780" width="10.7109375" style="730" bestFit="1" customWidth="1"/>
    <col min="10781" max="10781" width="7.42578125" style="730" customWidth="1"/>
    <col min="10782" max="10782" width="9.85546875" style="730" bestFit="1" customWidth="1"/>
    <col min="10783" max="10784" width="12.140625" style="730" bestFit="1" customWidth="1"/>
    <col min="10785" max="10785" width="7.140625" style="730" bestFit="1" customWidth="1"/>
    <col min="10786" max="10786" width="7.140625" style="730"/>
    <col min="10787" max="10787" width="19.85546875" style="730" bestFit="1" customWidth="1"/>
    <col min="10788" max="11005" width="7.140625" style="730"/>
    <col min="11006" max="11006" width="12.28515625" style="730" customWidth="1"/>
    <col min="11007" max="11007" width="18.85546875" style="730" customWidth="1"/>
    <col min="11008" max="11008" width="11.85546875" style="730" customWidth="1"/>
    <col min="11009" max="11009" width="12" style="730" customWidth="1"/>
    <col min="11010" max="11012" width="0" style="730" hidden="1" customWidth="1"/>
    <col min="11013" max="11013" width="11.42578125" style="730" customWidth="1"/>
    <col min="11014" max="11017" width="0" style="730" hidden="1" customWidth="1"/>
    <col min="11018" max="11018" width="26.42578125" style="730" customWidth="1"/>
    <col min="11019" max="11021" width="0" style="730" hidden="1" customWidth="1"/>
    <col min="11022" max="11022" width="11.85546875" style="730" bestFit="1" customWidth="1"/>
    <col min="11023" max="11023" width="11.7109375" style="730" bestFit="1" customWidth="1"/>
    <col min="11024" max="11024" width="12.7109375" style="730" bestFit="1" customWidth="1"/>
    <col min="11025" max="11025" width="11.85546875" style="730" bestFit="1" customWidth="1"/>
    <col min="11026" max="11026" width="11.42578125" style="730" bestFit="1" customWidth="1"/>
    <col min="11027" max="11027" width="4.140625" style="730" bestFit="1" customWidth="1"/>
    <col min="11028" max="11030" width="10.5703125" style="730" bestFit="1" customWidth="1"/>
    <col min="11031" max="11031" width="4.140625" style="730" bestFit="1" customWidth="1"/>
    <col min="11032" max="11032" width="7.85546875" style="730" bestFit="1" customWidth="1"/>
    <col min="11033" max="11033" width="11.85546875" style="730" bestFit="1" customWidth="1"/>
    <col min="11034" max="11034" width="11.140625" style="730" bestFit="1" customWidth="1"/>
    <col min="11035" max="11035" width="14.5703125" style="730" bestFit="1" customWidth="1"/>
    <col min="11036" max="11036" width="10.7109375" style="730" bestFit="1" customWidth="1"/>
    <col min="11037" max="11037" width="7.42578125" style="730" customWidth="1"/>
    <col min="11038" max="11038" width="9.85546875" style="730" bestFit="1" customWidth="1"/>
    <col min="11039" max="11040" width="12.140625" style="730" bestFit="1" customWidth="1"/>
    <col min="11041" max="11041" width="7.140625" style="730" bestFit="1" customWidth="1"/>
    <col min="11042" max="11042" width="7.140625" style="730"/>
    <col min="11043" max="11043" width="19.85546875" style="730" bestFit="1" customWidth="1"/>
    <col min="11044" max="11261" width="7.140625" style="730"/>
    <col min="11262" max="11262" width="12.28515625" style="730" customWidth="1"/>
    <col min="11263" max="11263" width="18.85546875" style="730" customWidth="1"/>
    <col min="11264" max="11264" width="11.85546875" style="730" customWidth="1"/>
    <col min="11265" max="11265" width="12" style="730" customWidth="1"/>
    <col min="11266" max="11268" width="0" style="730" hidden="1" customWidth="1"/>
    <col min="11269" max="11269" width="11.42578125" style="730" customWidth="1"/>
    <col min="11270" max="11273" width="0" style="730" hidden="1" customWidth="1"/>
    <col min="11274" max="11274" width="26.42578125" style="730" customWidth="1"/>
    <col min="11275" max="11277" width="0" style="730" hidden="1" customWidth="1"/>
    <col min="11278" max="11278" width="11.85546875" style="730" bestFit="1" customWidth="1"/>
    <col min="11279" max="11279" width="11.7109375" style="730" bestFit="1" customWidth="1"/>
    <col min="11280" max="11280" width="12.7109375" style="730" bestFit="1" customWidth="1"/>
    <col min="11281" max="11281" width="11.85546875" style="730" bestFit="1" customWidth="1"/>
    <col min="11282" max="11282" width="11.42578125" style="730" bestFit="1" customWidth="1"/>
    <col min="11283" max="11283" width="4.140625" style="730" bestFit="1" customWidth="1"/>
    <col min="11284" max="11286" width="10.5703125" style="730" bestFit="1" customWidth="1"/>
    <col min="11287" max="11287" width="4.140625" style="730" bestFit="1" customWidth="1"/>
    <col min="11288" max="11288" width="7.85546875" style="730" bestFit="1" customWidth="1"/>
    <col min="11289" max="11289" width="11.85546875" style="730" bestFit="1" customWidth="1"/>
    <col min="11290" max="11290" width="11.140625" style="730" bestFit="1" customWidth="1"/>
    <col min="11291" max="11291" width="14.5703125" style="730" bestFit="1" customWidth="1"/>
    <col min="11292" max="11292" width="10.7109375" style="730" bestFit="1" customWidth="1"/>
    <col min="11293" max="11293" width="7.42578125" style="730" customWidth="1"/>
    <col min="11294" max="11294" width="9.85546875" style="730" bestFit="1" customWidth="1"/>
    <col min="11295" max="11296" width="12.140625" style="730" bestFit="1" customWidth="1"/>
    <col min="11297" max="11297" width="7.140625" style="730" bestFit="1" customWidth="1"/>
    <col min="11298" max="11298" width="7.140625" style="730"/>
    <col min="11299" max="11299" width="19.85546875" style="730" bestFit="1" customWidth="1"/>
    <col min="11300" max="11517" width="7.140625" style="730"/>
    <col min="11518" max="11518" width="12.28515625" style="730" customWidth="1"/>
    <col min="11519" max="11519" width="18.85546875" style="730" customWidth="1"/>
    <col min="11520" max="11520" width="11.85546875" style="730" customWidth="1"/>
    <col min="11521" max="11521" width="12" style="730" customWidth="1"/>
    <col min="11522" max="11524" width="0" style="730" hidden="1" customWidth="1"/>
    <col min="11525" max="11525" width="11.42578125" style="730" customWidth="1"/>
    <col min="11526" max="11529" width="0" style="730" hidden="1" customWidth="1"/>
    <col min="11530" max="11530" width="26.42578125" style="730" customWidth="1"/>
    <col min="11531" max="11533" width="0" style="730" hidden="1" customWidth="1"/>
    <col min="11534" max="11534" width="11.85546875" style="730" bestFit="1" customWidth="1"/>
    <col min="11535" max="11535" width="11.7109375" style="730" bestFit="1" customWidth="1"/>
    <col min="11536" max="11536" width="12.7109375" style="730" bestFit="1" customWidth="1"/>
    <col min="11537" max="11537" width="11.85546875" style="730" bestFit="1" customWidth="1"/>
    <col min="11538" max="11538" width="11.42578125" style="730" bestFit="1" customWidth="1"/>
    <col min="11539" max="11539" width="4.140625" style="730" bestFit="1" customWidth="1"/>
    <col min="11540" max="11542" width="10.5703125" style="730" bestFit="1" customWidth="1"/>
    <col min="11543" max="11543" width="4.140625" style="730" bestFit="1" customWidth="1"/>
    <col min="11544" max="11544" width="7.85546875" style="730" bestFit="1" customWidth="1"/>
    <col min="11545" max="11545" width="11.85546875" style="730" bestFit="1" customWidth="1"/>
    <col min="11546" max="11546" width="11.140625" style="730" bestFit="1" customWidth="1"/>
    <col min="11547" max="11547" width="14.5703125" style="730" bestFit="1" customWidth="1"/>
    <col min="11548" max="11548" width="10.7109375" style="730" bestFit="1" customWidth="1"/>
    <col min="11549" max="11549" width="7.42578125" style="730" customWidth="1"/>
    <col min="11550" max="11550" width="9.85546875" style="730" bestFit="1" customWidth="1"/>
    <col min="11551" max="11552" width="12.140625" style="730" bestFit="1" customWidth="1"/>
    <col min="11553" max="11553" width="7.140625" style="730" bestFit="1" customWidth="1"/>
    <col min="11554" max="11554" width="7.140625" style="730"/>
    <col min="11555" max="11555" width="19.85546875" style="730" bestFit="1" customWidth="1"/>
    <col min="11556" max="11773" width="7.140625" style="730"/>
    <col min="11774" max="11774" width="12.28515625" style="730" customWidth="1"/>
    <col min="11775" max="11775" width="18.85546875" style="730" customWidth="1"/>
    <col min="11776" max="11776" width="11.85546875" style="730" customWidth="1"/>
    <col min="11777" max="11777" width="12" style="730" customWidth="1"/>
    <col min="11778" max="11780" width="0" style="730" hidden="1" customWidth="1"/>
    <col min="11781" max="11781" width="11.42578125" style="730" customWidth="1"/>
    <col min="11782" max="11785" width="0" style="730" hidden="1" customWidth="1"/>
    <col min="11786" max="11786" width="26.42578125" style="730" customWidth="1"/>
    <col min="11787" max="11789" width="0" style="730" hidden="1" customWidth="1"/>
    <col min="11790" max="11790" width="11.85546875" style="730" bestFit="1" customWidth="1"/>
    <col min="11791" max="11791" width="11.7109375" style="730" bestFit="1" customWidth="1"/>
    <col min="11792" max="11792" width="12.7109375" style="730" bestFit="1" customWidth="1"/>
    <col min="11793" max="11793" width="11.85546875" style="730" bestFit="1" customWidth="1"/>
    <col min="11794" max="11794" width="11.42578125" style="730" bestFit="1" customWidth="1"/>
    <col min="11795" max="11795" width="4.140625" style="730" bestFit="1" customWidth="1"/>
    <col min="11796" max="11798" width="10.5703125" style="730" bestFit="1" customWidth="1"/>
    <col min="11799" max="11799" width="4.140625" style="730" bestFit="1" customWidth="1"/>
    <col min="11800" max="11800" width="7.85546875" style="730" bestFit="1" customWidth="1"/>
    <col min="11801" max="11801" width="11.85546875" style="730" bestFit="1" customWidth="1"/>
    <col min="11802" max="11802" width="11.140625" style="730" bestFit="1" customWidth="1"/>
    <col min="11803" max="11803" width="14.5703125" style="730" bestFit="1" customWidth="1"/>
    <col min="11804" max="11804" width="10.7109375" style="730" bestFit="1" customWidth="1"/>
    <col min="11805" max="11805" width="7.42578125" style="730" customWidth="1"/>
    <col min="11806" max="11806" width="9.85546875" style="730" bestFit="1" customWidth="1"/>
    <col min="11807" max="11808" width="12.140625" style="730" bestFit="1" customWidth="1"/>
    <col min="11809" max="11809" width="7.140625" style="730" bestFit="1" customWidth="1"/>
    <col min="11810" max="11810" width="7.140625" style="730"/>
    <col min="11811" max="11811" width="19.85546875" style="730" bestFit="1" customWidth="1"/>
    <col min="11812" max="12029" width="7.140625" style="730"/>
    <col min="12030" max="12030" width="12.28515625" style="730" customWidth="1"/>
    <col min="12031" max="12031" width="18.85546875" style="730" customWidth="1"/>
    <col min="12032" max="12032" width="11.85546875" style="730" customWidth="1"/>
    <col min="12033" max="12033" width="12" style="730" customWidth="1"/>
    <col min="12034" max="12036" width="0" style="730" hidden="1" customWidth="1"/>
    <col min="12037" max="12037" width="11.42578125" style="730" customWidth="1"/>
    <col min="12038" max="12041" width="0" style="730" hidden="1" customWidth="1"/>
    <col min="12042" max="12042" width="26.42578125" style="730" customWidth="1"/>
    <col min="12043" max="12045" width="0" style="730" hidden="1" customWidth="1"/>
    <col min="12046" max="12046" width="11.85546875" style="730" bestFit="1" customWidth="1"/>
    <col min="12047" max="12047" width="11.7109375" style="730" bestFit="1" customWidth="1"/>
    <col min="12048" max="12048" width="12.7109375" style="730" bestFit="1" customWidth="1"/>
    <col min="12049" max="12049" width="11.85546875" style="730" bestFit="1" customWidth="1"/>
    <col min="12050" max="12050" width="11.42578125" style="730" bestFit="1" customWidth="1"/>
    <col min="12051" max="12051" width="4.140625" style="730" bestFit="1" customWidth="1"/>
    <col min="12052" max="12054" width="10.5703125" style="730" bestFit="1" customWidth="1"/>
    <col min="12055" max="12055" width="4.140625" style="730" bestFit="1" customWidth="1"/>
    <col min="12056" max="12056" width="7.85546875" style="730" bestFit="1" customWidth="1"/>
    <col min="12057" max="12057" width="11.85546875" style="730" bestFit="1" customWidth="1"/>
    <col min="12058" max="12058" width="11.140625" style="730" bestFit="1" customWidth="1"/>
    <col min="12059" max="12059" width="14.5703125" style="730" bestFit="1" customWidth="1"/>
    <col min="12060" max="12060" width="10.7109375" style="730" bestFit="1" customWidth="1"/>
    <col min="12061" max="12061" width="7.42578125" style="730" customWidth="1"/>
    <col min="12062" max="12062" width="9.85546875" style="730" bestFit="1" customWidth="1"/>
    <col min="12063" max="12064" width="12.140625" style="730" bestFit="1" customWidth="1"/>
    <col min="12065" max="12065" width="7.140625" style="730" bestFit="1" customWidth="1"/>
    <col min="12066" max="12066" width="7.140625" style="730"/>
    <col min="12067" max="12067" width="19.85546875" style="730" bestFit="1" customWidth="1"/>
    <col min="12068" max="12285" width="7.140625" style="730"/>
    <col min="12286" max="12286" width="12.28515625" style="730" customWidth="1"/>
    <col min="12287" max="12287" width="18.85546875" style="730" customWidth="1"/>
    <col min="12288" max="12288" width="11.85546875" style="730" customWidth="1"/>
    <col min="12289" max="12289" width="12" style="730" customWidth="1"/>
    <col min="12290" max="12292" width="0" style="730" hidden="1" customWidth="1"/>
    <col min="12293" max="12293" width="11.42578125" style="730" customWidth="1"/>
    <col min="12294" max="12297" width="0" style="730" hidden="1" customWidth="1"/>
    <col min="12298" max="12298" width="26.42578125" style="730" customWidth="1"/>
    <col min="12299" max="12301" width="0" style="730" hidden="1" customWidth="1"/>
    <col min="12302" max="12302" width="11.85546875" style="730" bestFit="1" customWidth="1"/>
    <col min="12303" max="12303" width="11.7109375" style="730" bestFit="1" customWidth="1"/>
    <col min="12304" max="12304" width="12.7109375" style="730" bestFit="1" customWidth="1"/>
    <col min="12305" max="12305" width="11.85546875" style="730" bestFit="1" customWidth="1"/>
    <col min="12306" max="12306" width="11.42578125" style="730" bestFit="1" customWidth="1"/>
    <col min="12307" max="12307" width="4.140625" style="730" bestFit="1" customWidth="1"/>
    <col min="12308" max="12310" width="10.5703125" style="730" bestFit="1" customWidth="1"/>
    <col min="12311" max="12311" width="4.140625" style="730" bestFit="1" customWidth="1"/>
    <col min="12312" max="12312" width="7.85546875" style="730" bestFit="1" customWidth="1"/>
    <col min="12313" max="12313" width="11.85546875" style="730" bestFit="1" customWidth="1"/>
    <col min="12314" max="12314" width="11.140625" style="730" bestFit="1" customWidth="1"/>
    <col min="12315" max="12315" width="14.5703125" style="730" bestFit="1" customWidth="1"/>
    <col min="12316" max="12316" width="10.7109375" style="730" bestFit="1" customWidth="1"/>
    <col min="12317" max="12317" width="7.42578125" style="730" customWidth="1"/>
    <col min="12318" max="12318" width="9.85546875" style="730" bestFit="1" customWidth="1"/>
    <col min="12319" max="12320" width="12.140625" style="730" bestFit="1" customWidth="1"/>
    <col min="12321" max="12321" width="7.140625" style="730" bestFit="1" customWidth="1"/>
    <col min="12322" max="12322" width="7.140625" style="730"/>
    <col min="12323" max="12323" width="19.85546875" style="730" bestFit="1" customWidth="1"/>
    <col min="12324" max="12541" width="7.140625" style="730"/>
    <col min="12542" max="12542" width="12.28515625" style="730" customWidth="1"/>
    <col min="12543" max="12543" width="18.85546875" style="730" customWidth="1"/>
    <col min="12544" max="12544" width="11.85546875" style="730" customWidth="1"/>
    <col min="12545" max="12545" width="12" style="730" customWidth="1"/>
    <col min="12546" max="12548" width="0" style="730" hidden="1" customWidth="1"/>
    <col min="12549" max="12549" width="11.42578125" style="730" customWidth="1"/>
    <col min="12550" max="12553" width="0" style="730" hidden="1" customWidth="1"/>
    <col min="12554" max="12554" width="26.42578125" style="730" customWidth="1"/>
    <col min="12555" max="12557" width="0" style="730" hidden="1" customWidth="1"/>
    <col min="12558" max="12558" width="11.85546875" style="730" bestFit="1" customWidth="1"/>
    <col min="12559" max="12559" width="11.7109375" style="730" bestFit="1" customWidth="1"/>
    <col min="12560" max="12560" width="12.7109375" style="730" bestFit="1" customWidth="1"/>
    <col min="12561" max="12561" width="11.85546875" style="730" bestFit="1" customWidth="1"/>
    <col min="12562" max="12562" width="11.42578125" style="730" bestFit="1" customWidth="1"/>
    <col min="12563" max="12563" width="4.140625" style="730" bestFit="1" customWidth="1"/>
    <col min="12564" max="12566" width="10.5703125" style="730" bestFit="1" customWidth="1"/>
    <col min="12567" max="12567" width="4.140625" style="730" bestFit="1" customWidth="1"/>
    <col min="12568" max="12568" width="7.85546875" style="730" bestFit="1" customWidth="1"/>
    <col min="12569" max="12569" width="11.85546875" style="730" bestFit="1" customWidth="1"/>
    <col min="12570" max="12570" width="11.140625" style="730" bestFit="1" customWidth="1"/>
    <col min="12571" max="12571" width="14.5703125" style="730" bestFit="1" customWidth="1"/>
    <col min="12572" max="12572" width="10.7109375" style="730" bestFit="1" customWidth="1"/>
    <col min="12573" max="12573" width="7.42578125" style="730" customWidth="1"/>
    <col min="12574" max="12574" width="9.85546875" style="730" bestFit="1" customWidth="1"/>
    <col min="12575" max="12576" width="12.140625" style="730" bestFit="1" customWidth="1"/>
    <col min="12577" max="12577" width="7.140625" style="730" bestFit="1" customWidth="1"/>
    <col min="12578" max="12578" width="7.140625" style="730"/>
    <col min="12579" max="12579" width="19.85546875" style="730" bestFit="1" customWidth="1"/>
    <col min="12580" max="12797" width="7.140625" style="730"/>
    <col min="12798" max="12798" width="12.28515625" style="730" customWidth="1"/>
    <col min="12799" max="12799" width="18.85546875" style="730" customWidth="1"/>
    <col min="12800" max="12800" width="11.85546875" style="730" customWidth="1"/>
    <col min="12801" max="12801" width="12" style="730" customWidth="1"/>
    <col min="12802" max="12804" width="0" style="730" hidden="1" customWidth="1"/>
    <col min="12805" max="12805" width="11.42578125" style="730" customWidth="1"/>
    <col min="12806" max="12809" width="0" style="730" hidden="1" customWidth="1"/>
    <col min="12810" max="12810" width="26.42578125" style="730" customWidth="1"/>
    <col min="12811" max="12813" width="0" style="730" hidden="1" customWidth="1"/>
    <col min="12814" max="12814" width="11.85546875" style="730" bestFit="1" customWidth="1"/>
    <col min="12815" max="12815" width="11.7109375" style="730" bestFit="1" customWidth="1"/>
    <col min="12816" max="12816" width="12.7109375" style="730" bestFit="1" customWidth="1"/>
    <col min="12817" max="12817" width="11.85546875" style="730" bestFit="1" customWidth="1"/>
    <col min="12818" max="12818" width="11.42578125" style="730" bestFit="1" customWidth="1"/>
    <col min="12819" max="12819" width="4.140625" style="730" bestFit="1" customWidth="1"/>
    <col min="12820" max="12822" width="10.5703125" style="730" bestFit="1" customWidth="1"/>
    <col min="12823" max="12823" width="4.140625" style="730" bestFit="1" customWidth="1"/>
    <col min="12824" max="12824" width="7.85546875" style="730" bestFit="1" customWidth="1"/>
    <col min="12825" max="12825" width="11.85546875" style="730" bestFit="1" customWidth="1"/>
    <col min="12826" max="12826" width="11.140625" style="730" bestFit="1" customWidth="1"/>
    <col min="12827" max="12827" width="14.5703125" style="730" bestFit="1" customWidth="1"/>
    <col min="12828" max="12828" width="10.7109375" style="730" bestFit="1" customWidth="1"/>
    <col min="12829" max="12829" width="7.42578125" style="730" customWidth="1"/>
    <col min="12830" max="12830" width="9.85546875" style="730" bestFit="1" customWidth="1"/>
    <col min="12831" max="12832" width="12.140625" style="730" bestFit="1" customWidth="1"/>
    <col min="12833" max="12833" width="7.140625" style="730" bestFit="1" customWidth="1"/>
    <col min="12834" max="12834" width="7.140625" style="730"/>
    <col min="12835" max="12835" width="19.85546875" style="730" bestFit="1" customWidth="1"/>
    <col min="12836" max="13053" width="7.140625" style="730"/>
    <col min="13054" max="13054" width="12.28515625" style="730" customWidth="1"/>
    <col min="13055" max="13055" width="18.85546875" style="730" customWidth="1"/>
    <col min="13056" max="13056" width="11.85546875" style="730" customWidth="1"/>
    <col min="13057" max="13057" width="12" style="730" customWidth="1"/>
    <col min="13058" max="13060" width="0" style="730" hidden="1" customWidth="1"/>
    <col min="13061" max="13061" width="11.42578125" style="730" customWidth="1"/>
    <col min="13062" max="13065" width="0" style="730" hidden="1" customWidth="1"/>
    <col min="13066" max="13066" width="26.42578125" style="730" customWidth="1"/>
    <col min="13067" max="13069" width="0" style="730" hidden="1" customWidth="1"/>
    <col min="13070" max="13070" width="11.85546875" style="730" bestFit="1" customWidth="1"/>
    <col min="13071" max="13071" width="11.7109375" style="730" bestFit="1" customWidth="1"/>
    <col min="13072" max="13072" width="12.7109375" style="730" bestFit="1" customWidth="1"/>
    <col min="13073" max="13073" width="11.85546875" style="730" bestFit="1" customWidth="1"/>
    <col min="13074" max="13074" width="11.42578125" style="730" bestFit="1" customWidth="1"/>
    <col min="13075" max="13075" width="4.140625" style="730" bestFit="1" customWidth="1"/>
    <col min="13076" max="13078" width="10.5703125" style="730" bestFit="1" customWidth="1"/>
    <col min="13079" max="13079" width="4.140625" style="730" bestFit="1" customWidth="1"/>
    <col min="13080" max="13080" width="7.85546875" style="730" bestFit="1" customWidth="1"/>
    <col min="13081" max="13081" width="11.85546875" style="730" bestFit="1" customWidth="1"/>
    <col min="13082" max="13082" width="11.140625" style="730" bestFit="1" customWidth="1"/>
    <col min="13083" max="13083" width="14.5703125" style="730" bestFit="1" customWidth="1"/>
    <col min="13084" max="13084" width="10.7109375" style="730" bestFit="1" customWidth="1"/>
    <col min="13085" max="13085" width="7.42578125" style="730" customWidth="1"/>
    <col min="13086" max="13086" width="9.85546875" style="730" bestFit="1" customWidth="1"/>
    <col min="13087" max="13088" width="12.140625" style="730" bestFit="1" customWidth="1"/>
    <col min="13089" max="13089" width="7.140625" style="730" bestFit="1" customWidth="1"/>
    <col min="13090" max="13090" width="7.140625" style="730"/>
    <col min="13091" max="13091" width="19.85546875" style="730" bestFit="1" customWidth="1"/>
    <col min="13092" max="13309" width="7.140625" style="730"/>
    <col min="13310" max="13310" width="12.28515625" style="730" customWidth="1"/>
    <col min="13311" max="13311" width="18.85546875" style="730" customWidth="1"/>
    <col min="13312" max="13312" width="11.85546875" style="730" customWidth="1"/>
    <col min="13313" max="13313" width="12" style="730" customWidth="1"/>
    <col min="13314" max="13316" width="0" style="730" hidden="1" customWidth="1"/>
    <col min="13317" max="13317" width="11.42578125" style="730" customWidth="1"/>
    <col min="13318" max="13321" width="0" style="730" hidden="1" customWidth="1"/>
    <col min="13322" max="13322" width="26.42578125" style="730" customWidth="1"/>
    <col min="13323" max="13325" width="0" style="730" hidden="1" customWidth="1"/>
    <col min="13326" max="13326" width="11.85546875" style="730" bestFit="1" customWidth="1"/>
    <col min="13327" max="13327" width="11.7109375" style="730" bestFit="1" customWidth="1"/>
    <col min="13328" max="13328" width="12.7109375" style="730" bestFit="1" customWidth="1"/>
    <col min="13329" max="13329" width="11.85546875" style="730" bestFit="1" customWidth="1"/>
    <col min="13330" max="13330" width="11.42578125" style="730" bestFit="1" customWidth="1"/>
    <col min="13331" max="13331" width="4.140625" style="730" bestFit="1" customWidth="1"/>
    <col min="13332" max="13334" width="10.5703125" style="730" bestFit="1" customWidth="1"/>
    <col min="13335" max="13335" width="4.140625" style="730" bestFit="1" customWidth="1"/>
    <col min="13336" max="13336" width="7.85546875" style="730" bestFit="1" customWidth="1"/>
    <col min="13337" max="13337" width="11.85546875" style="730" bestFit="1" customWidth="1"/>
    <col min="13338" max="13338" width="11.140625" style="730" bestFit="1" customWidth="1"/>
    <col min="13339" max="13339" width="14.5703125" style="730" bestFit="1" customWidth="1"/>
    <col min="13340" max="13340" width="10.7109375" style="730" bestFit="1" customWidth="1"/>
    <col min="13341" max="13341" width="7.42578125" style="730" customWidth="1"/>
    <col min="13342" max="13342" width="9.85546875" style="730" bestFit="1" customWidth="1"/>
    <col min="13343" max="13344" width="12.140625" style="730" bestFit="1" customWidth="1"/>
    <col min="13345" max="13345" width="7.140625" style="730" bestFit="1" customWidth="1"/>
    <col min="13346" max="13346" width="7.140625" style="730"/>
    <col min="13347" max="13347" width="19.85546875" style="730" bestFit="1" customWidth="1"/>
    <col min="13348" max="13565" width="7.140625" style="730"/>
    <col min="13566" max="13566" width="12.28515625" style="730" customWidth="1"/>
    <col min="13567" max="13567" width="18.85546875" style="730" customWidth="1"/>
    <col min="13568" max="13568" width="11.85546875" style="730" customWidth="1"/>
    <col min="13569" max="13569" width="12" style="730" customWidth="1"/>
    <col min="13570" max="13572" width="0" style="730" hidden="1" customWidth="1"/>
    <col min="13573" max="13573" width="11.42578125" style="730" customWidth="1"/>
    <col min="13574" max="13577" width="0" style="730" hidden="1" customWidth="1"/>
    <col min="13578" max="13578" width="26.42578125" style="730" customWidth="1"/>
    <col min="13579" max="13581" width="0" style="730" hidden="1" customWidth="1"/>
    <col min="13582" max="13582" width="11.85546875" style="730" bestFit="1" customWidth="1"/>
    <col min="13583" max="13583" width="11.7109375" style="730" bestFit="1" customWidth="1"/>
    <col min="13584" max="13584" width="12.7109375" style="730" bestFit="1" customWidth="1"/>
    <col min="13585" max="13585" width="11.85546875" style="730" bestFit="1" customWidth="1"/>
    <col min="13586" max="13586" width="11.42578125" style="730" bestFit="1" customWidth="1"/>
    <col min="13587" max="13587" width="4.140625" style="730" bestFit="1" customWidth="1"/>
    <col min="13588" max="13590" width="10.5703125" style="730" bestFit="1" customWidth="1"/>
    <col min="13591" max="13591" width="4.140625" style="730" bestFit="1" customWidth="1"/>
    <col min="13592" max="13592" width="7.85546875" style="730" bestFit="1" customWidth="1"/>
    <col min="13593" max="13593" width="11.85546875" style="730" bestFit="1" customWidth="1"/>
    <col min="13594" max="13594" width="11.140625" style="730" bestFit="1" customWidth="1"/>
    <col min="13595" max="13595" width="14.5703125" style="730" bestFit="1" customWidth="1"/>
    <col min="13596" max="13596" width="10.7109375" style="730" bestFit="1" customWidth="1"/>
    <col min="13597" max="13597" width="7.42578125" style="730" customWidth="1"/>
    <col min="13598" max="13598" width="9.85546875" style="730" bestFit="1" customWidth="1"/>
    <col min="13599" max="13600" width="12.140625" style="730" bestFit="1" customWidth="1"/>
    <col min="13601" max="13601" width="7.140625" style="730" bestFit="1" customWidth="1"/>
    <col min="13602" max="13602" width="7.140625" style="730"/>
    <col min="13603" max="13603" width="19.85546875" style="730" bestFit="1" customWidth="1"/>
    <col min="13604" max="13821" width="7.140625" style="730"/>
    <col min="13822" max="13822" width="12.28515625" style="730" customWidth="1"/>
    <col min="13823" max="13823" width="18.85546875" style="730" customWidth="1"/>
    <col min="13824" max="13824" width="11.85546875" style="730" customWidth="1"/>
    <col min="13825" max="13825" width="12" style="730" customWidth="1"/>
    <col min="13826" max="13828" width="0" style="730" hidden="1" customWidth="1"/>
    <col min="13829" max="13829" width="11.42578125" style="730" customWidth="1"/>
    <col min="13830" max="13833" width="0" style="730" hidden="1" customWidth="1"/>
    <col min="13834" max="13834" width="26.42578125" style="730" customWidth="1"/>
    <col min="13835" max="13837" width="0" style="730" hidden="1" customWidth="1"/>
    <col min="13838" max="13838" width="11.85546875" style="730" bestFit="1" customWidth="1"/>
    <col min="13839" max="13839" width="11.7109375" style="730" bestFit="1" customWidth="1"/>
    <col min="13840" max="13840" width="12.7109375" style="730" bestFit="1" customWidth="1"/>
    <col min="13841" max="13841" width="11.85546875" style="730" bestFit="1" customWidth="1"/>
    <col min="13842" max="13842" width="11.42578125" style="730" bestFit="1" customWidth="1"/>
    <col min="13843" max="13843" width="4.140625" style="730" bestFit="1" customWidth="1"/>
    <col min="13844" max="13846" width="10.5703125" style="730" bestFit="1" customWidth="1"/>
    <col min="13847" max="13847" width="4.140625" style="730" bestFit="1" customWidth="1"/>
    <col min="13848" max="13848" width="7.85546875" style="730" bestFit="1" customWidth="1"/>
    <col min="13849" max="13849" width="11.85546875" style="730" bestFit="1" customWidth="1"/>
    <col min="13850" max="13850" width="11.140625" style="730" bestFit="1" customWidth="1"/>
    <col min="13851" max="13851" width="14.5703125" style="730" bestFit="1" customWidth="1"/>
    <col min="13852" max="13852" width="10.7109375" style="730" bestFit="1" customWidth="1"/>
    <col min="13853" max="13853" width="7.42578125" style="730" customWidth="1"/>
    <col min="13854" max="13854" width="9.85546875" style="730" bestFit="1" customWidth="1"/>
    <col min="13855" max="13856" width="12.140625" style="730" bestFit="1" customWidth="1"/>
    <col min="13857" max="13857" width="7.140625" style="730" bestFit="1" customWidth="1"/>
    <col min="13858" max="13858" width="7.140625" style="730"/>
    <col min="13859" max="13859" width="19.85546875" style="730" bestFit="1" customWidth="1"/>
    <col min="13860" max="14077" width="7.140625" style="730"/>
    <col min="14078" max="14078" width="12.28515625" style="730" customWidth="1"/>
    <col min="14079" max="14079" width="18.85546875" style="730" customWidth="1"/>
    <col min="14080" max="14080" width="11.85546875" style="730" customWidth="1"/>
    <col min="14081" max="14081" width="12" style="730" customWidth="1"/>
    <col min="14082" max="14084" width="0" style="730" hidden="1" customWidth="1"/>
    <col min="14085" max="14085" width="11.42578125" style="730" customWidth="1"/>
    <col min="14086" max="14089" width="0" style="730" hidden="1" customWidth="1"/>
    <col min="14090" max="14090" width="26.42578125" style="730" customWidth="1"/>
    <col min="14091" max="14093" width="0" style="730" hidden="1" customWidth="1"/>
    <col min="14094" max="14094" width="11.85546875" style="730" bestFit="1" customWidth="1"/>
    <col min="14095" max="14095" width="11.7109375" style="730" bestFit="1" customWidth="1"/>
    <col min="14096" max="14096" width="12.7109375" style="730" bestFit="1" customWidth="1"/>
    <col min="14097" max="14097" width="11.85546875" style="730" bestFit="1" customWidth="1"/>
    <col min="14098" max="14098" width="11.42578125" style="730" bestFit="1" customWidth="1"/>
    <col min="14099" max="14099" width="4.140625" style="730" bestFit="1" customWidth="1"/>
    <col min="14100" max="14102" width="10.5703125" style="730" bestFit="1" customWidth="1"/>
    <col min="14103" max="14103" width="4.140625" style="730" bestFit="1" customWidth="1"/>
    <col min="14104" max="14104" width="7.85546875" style="730" bestFit="1" customWidth="1"/>
    <col min="14105" max="14105" width="11.85546875" style="730" bestFit="1" customWidth="1"/>
    <col min="14106" max="14106" width="11.140625" style="730" bestFit="1" customWidth="1"/>
    <col min="14107" max="14107" width="14.5703125" style="730" bestFit="1" customWidth="1"/>
    <col min="14108" max="14108" width="10.7109375" style="730" bestFit="1" customWidth="1"/>
    <col min="14109" max="14109" width="7.42578125" style="730" customWidth="1"/>
    <col min="14110" max="14110" width="9.85546875" style="730" bestFit="1" customWidth="1"/>
    <col min="14111" max="14112" width="12.140625" style="730" bestFit="1" customWidth="1"/>
    <col min="14113" max="14113" width="7.140625" style="730" bestFit="1" customWidth="1"/>
    <col min="14114" max="14114" width="7.140625" style="730"/>
    <col min="14115" max="14115" width="19.85546875" style="730" bestFit="1" customWidth="1"/>
    <col min="14116" max="14333" width="7.140625" style="730"/>
    <col min="14334" max="14334" width="12.28515625" style="730" customWidth="1"/>
    <col min="14335" max="14335" width="18.85546875" style="730" customWidth="1"/>
    <col min="14336" max="14336" width="11.85546875" style="730" customWidth="1"/>
    <col min="14337" max="14337" width="12" style="730" customWidth="1"/>
    <col min="14338" max="14340" width="0" style="730" hidden="1" customWidth="1"/>
    <col min="14341" max="14341" width="11.42578125" style="730" customWidth="1"/>
    <col min="14342" max="14345" width="0" style="730" hidden="1" customWidth="1"/>
    <col min="14346" max="14346" width="26.42578125" style="730" customWidth="1"/>
    <col min="14347" max="14349" width="0" style="730" hidden="1" customWidth="1"/>
    <col min="14350" max="14350" width="11.85546875" style="730" bestFit="1" customWidth="1"/>
    <col min="14351" max="14351" width="11.7109375" style="730" bestFit="1" customWidth="1"/>
    <col min="14352" max="14352" width="12.7109375" style="730" bestFit="1" customWidth="1"/>
    <col min="14353" max="14353" width="11.85546875" style="730" bestFit="1" customWidth="1"/>
    <col min="14354" max="14354" width="11.42578125" style="730" bestFit="1" customWidth="1"/>
    <col min="14355" max="14355" width="4.140625" style="730" bestFit="1" customWidth="1"/>
    <col min="14356" max="14358" width="10.5703125" style="730" bestFit="1" customWidth="1"/>
    <col min="14359" max="14359" width="4.140625" style="730" bestFit="1" customWidth="1"/>
    <col min="14360" max="14360" width="7.85546875" style="730" bestFit="1" customWidth="1"/>
    <col min="14361" max="14361" width="11.85546875" style="730" bestFit="1" customWidth="1"/>
    <col min="14362" max="14362" width="11.140625" style="730" bestFit="1" customWidth="1"/>
    <col min="14363" max="14363" width="14.5703125" style="730" bestFit="1" customWidth="1"/>
    <col min="14364" max="14364" width="10.7109375" style="730" bestFit="1" customWidth="1"/>
    <col min="14365" max="14365" width="7.42578125" style="730" customWidth="1"/>
    <col min="14366" max="14366" width="9.85546875" style="730" bestFit="1" customWidth="1"/>
    <col min="14367" max="14368" width="12.140625" style="730" bestFit="1" customWidth="1"/>
    <col min="14369" max="14369" width="7.140625" style="730" bestFit="1" customWidth="1"/>
    <col min="14370" max="14370" width="7.140625" style="730"/>
    <col min="14371" max="14371" width="19.85546875" style="730" bestFit="1" customWidth="1"/>
    <col min="14372" max="14589" width="7.140625" style="730"/>
    <col min="14590" max="14590" width="12.28515625" style="730" customWidth="1"/>
    <col min="14591" max="14591" width="18.85546875" style="730" customWidth="1"/>
    <col min="14592" max="14592" width="11.85546875" style="730" customWidth="1"/>
    <col min="14593" max="14593" width="12" style="730" customWidth="1"/>
    <col min="14594" max="14596" width="0" style="730" hidden="1" customWidth="1"/>
    <col min="14597" max="14597" width="11.42578125" style="730" customWidth="1"/>
    <col min="14598" max="14601" width="0" style="730" hidden="1" customWidth="1"/>
    <col min="14602" max="14602" width="26.42578125" style="730" customWidth="1"/>
    <col min="14603" max="14605" width="0" style="730" hidden="1" customWidth="1"/>
    <col min="14606" max="14606" width="11.85546875" style="730" bestFit="1" customWidth="1"/>
    <col min="14607" max="14607" width="11.7109375" style="730" bestFit="1" customWidth="1"/>
    <col min="14608" max="14608" width="12.7109375" style="730" bestFit="1" customWidth="1"/>
    <col min="14609" max="14609" width="11.85546875" style="730" bestFit="1" customWidth="1"/>
    <col min="14610" max="14610" width="11.42578125" style="730" bestFit="1" customWidth="1"/>
    <col min="14611" max="14611" width="4.140625" style="730" bestFit="1" customWidth="1"/>
    <col min="14612" max="14614" width="10.5703125" style="730" bestFit="1" customWidth="1"/>
    <col min="14615" max="14615" width="4.140625" style="730" bestFit="1" customWidth="1"/>
    <col min="14616" max="14616" width="7.85546875" style="730" bestFit="1" customWidth="1"/>
    <col min="14617" max="14617" width="11.85546875" style="730" bestFit="1" customWidth="1"/>
    <col min="14618" max="14618" width="11.140625" style="730" bestFit="1" customWidth="1"/>
    <col min="14619" max="14619" width="14.5703125" style="730" bestFit="1" customWidth="1"/>
    <col min="14620" max="14620" width="10.7109375" style="730" bestFit="1" customWidth="1"/>
    <col min="14621" max="14621" width="7.42578125" style="730" customWidth="1"/>
    <col min="14622" max="14622" width="9.85546875" style="730" bestFit="1" customWidth="1"/>
    <col min="14623" max="14624" width="12.140625" style="730" bestFit="1" customWidth="1"/>
    <col min="14625" max="14625" width="7.140625" style="730" bestFit="1" customWidth="1"/>
    <col min="14626" max="14626" width="7.140625" style="730"/>
    <col min="14627" max="14627" width="19.85546875" style="730" bestFit="1" customWidth="1"/>
    <col min="14628" max="14845" width="7.140625" style="730"/>
    <col min="14846" max="14846" width="12.28515625" style="730" customWidth="1"/>
    <col min="14847" max="14847" width="18.85546875" style="730" customWidth="1"/>
    <col min="14848" max="14848" width="11.85546875" style="730" customWidth="1"/>
    <col min="14849" max="14849" width="12" style="730" customWidth="1"/>
    <col min="14850" max="14852" width="0" style="730" hidden="1" customWidth="1"/>
    <col min="14853" max="14853" width="11.42578125" style="730" customWidth="1"/>
    <col min="14854" max="14857" width="0" style="730" hidden="1" customWidth="1"/>
    <col min="14858" max="14858" width="26.42578125" style="730" customWidth="1"/>
    <col min="14859" max="14861" width="0" style="730" hidden="1" customWidth="1"/>
    <col min="14862" max="14862" width="11.85546875" style="730" bestFit="1" customWidth="1"/>
    <col min="14863" max="14863" width="11.7109375" style="730" bestFit="1" customWidth="1"/>
    <col min="14864" max="14864" width="12.7109375" style="730" bestFit="1" customWidth="1"/>
    <col min="14865" max="14865" width="11.85546875" style="730" bestFit="1" customWidth="1"/>
    <col min="14866" max="14866" width="11.42578125" style="730" bestFit="1" customWidth="1"/>
    <col min="14867" max="14867" width="4.140625" style="730" bestFit="1" customWidth="1"/>
    <col min="14868" max="14870" width="10.5703125" style="730" bestFit="1" customWidth="1"/>
    <col min="14871" max="14871" width="4.140625" style="730" bestFit="1" customWidth="1"/>
    <col min="14872" max="14872" width="7.85546875" style="730" bestFit="1" customWidth="1"/>
    <col min="14873" max="14873" width="11.85546875" style="730" bestFit="1" customWidth="1"/>
    <col min="14874" max="14874" width="11.140625" style="730" bestFit="1" customWidth="1"/>
    <col min="14875" max="14875" width="14.5703125" style="730" bestFit="1" customWidth="1"/>
    <col min="14876" max="14876" width="10.7109375" style="730" bestFit="1" customWidth="1"/>
    <col min="14877" max="14877" width="7.42578125" style="730" customWidth="1"/>
    <col min="14878" max="14878" width="9.85546875" style="730" bestFit="1" customWidth="1"/>
    <col min="14879" max="14880" width="12.140625" style="730" bestFit="1" customWidth="1"/>
    <col min="14881" max="14881" width="7.140625" style="730" bestFit="1" customWidth="1"/>
    <col min="14882" max="14882" width="7.140625" style="730"/>
    <col min="14883" max="14883" width="19.85546875" style="730" bestFit="1" customWidth="1"/>
    <col min="14884" max="15101" width="7.140625" style="730"/>
    <col min="15102" max="15102" width="12.28515625" style="730" customWidth="1"/>
    <col min="15103" max="15103" width="18.85546875" style="730" customWidth="1"/>
    <col min="15104" max="15104" width="11.85546875" style="730" customWidth="1"/>
    <col min="15105" max="15105" width="12" style="730" customWidth="1"/>
    <col min="15106" max="15108" width="0" style="730" hidden="1" customWidth="1"/>
    <col min="15109" max="15109" width="11.42578125" style="730" customWidth="1"/>
    <col min="15110" max="15113" width="0" style="730" hidden="1" customWidth="1"/>
    <col min="15114" max="15114" width="26.42578125" style="730" customWidth="1"/>
    <col min="15115" max="15117" width="0" style="730" hidden="1" customWidth="1"/>
    <col min="15118" max="15118" width="11.85546875" style="730" bestFit="1" customWidth="1"/>
    <col min="15119" max="15119" width="11.7109375" style="730" bestFit="1" customWidth="1"/>
    <col min="15120" max="15120" width="12.7109375" style="730" bestFit="1" customWidth="1"/>
    <col min="15121" max="15121" width="11.85546875" style="730" bestFit="1" customWidth="1"/>
    <col min="15122" max="15122" width="11.42578125" style="730" bestFit="1" customWidth="1"/>
    <col min="15123" max="15123" width="4.140625" style="730" bestFit="1" customWidth="1"/>
    <col min="15124" max="15126" width="10.5703125" style="730" bestFit="1" customWidth="1"/>
    <col min="15127" max="15127" width="4.140625" style="730" bestFit="1" customWidth="1"/>
    <col min="15128" max="15128" width="7.85546875" style="730" bestFit="1" customWidth="1"/>
    <col min="15129" max="15129" width="11.85546875" style="730" bestFit="1" customWidth="1"/>
    <col min="15130" max="15130" width="11.140625" style="730" bestFit="1" customWidth="1"/>
    <col min="15131" max="15131" width="14.5703125" style="730" bestFit="1" customWidth="1"/>
    <col min="15132" max="15132" width="10.7109375" style="730" bestFit="1" customWidth="1"/>
    <col min="15133" max="15133" width="7.42578125" style="730" customWidth="1"/>
    <col min="15134" max="15134" width="9.85546875" style="730" bestFit="1" customWidth="1"/>
    <col min="15135" max="15136" width="12.140625" style="730" bestFit="1" customWidth="1"/>
    <col min="15137" max="15137" width="7.140625" style="730" bestFit="1" customWidth="1"/>
    <col min="15138" max="15138" width="7.140625" style="730"/>
    <col min="15139" max="15139" width="19.85546875" style="730" bestFit="1" customWidth="1"/>
    <col min="15140" max="15357" width="7.140625" style="730"/>
    <col min="15358" max="15358" width="12.28515625" style="730" customWidth="1"/>
    <col min="15359" max="15359" width="18.85546875" style="730" customWidth="1"/>
    <col min="15360" max="15360" width="11.85546875" style="730" customWidth="1"/>
    <col min="15361" max="15361" width="12" style="730" customWidth="1"/>
    <col min="15362" max="15364" width="0" style="730" hidden="1" customWidth="1"/>
    <col min="15365" max="15365" width="11.42578125" style="730" customWidth="1"/>
    <col min="15366" max="15369" width="0" style="730" hidden="1" customWidth="1"/>
    <col min="15370" max="15370" width="26.42578125" style="730" customWidth="1"/>
    <col min="15371" max="15373" width="0" style="730" hidden="1" customWidth="1"/>
    <col min="15374" max="15374" width="11.85546875" style="730" bestFit="1" customWidth="1"/>
    <col min="15375" max="15375" width="11.7109375" style="730" bestFit="1" customWidth="1"/>
    <col min="15376" max="15376" width="12.7109375" style="730" bestFit="1" customWidth="1"/>
    <col min="15377" max="15377" width="11.85546875" style="730" bestFit="1" customWidth="1"/>
    <col min="15378" max="15378" width="11.42578125" style="730" bestFit="1" customWidth="1"/>
    <col min="15379" max="15379" width="4.140625" style="730" bestFit="1" customWidth="1"/>
    <col min="15380" max="15382" width="10.5703125" style="730" bestFit="1" customWidth="1"/>
    <col min="15383" max="15383" width="4.140625" style="730" bestFit="1" customWidth="1"/>
    <col min="15384" max="15384" width="7.85546875" style="730" bestFit="1" customWidth="1"/>
    <col min="15385" max="15385" width="11.85546875" style="730" bestFit="1" customWidth="1"/>
    <col min="15386" max="15386" width="11.140625" style="730" bestFit="1" customWidth="1"/>
    <col min="15387" max="15387" width="14.5703125" style="730" bestFit="1" customWidth="1"/>
    <col min="15388" max="15388" width="10.7109375" style="730" bestFit="1" customWidth="1"/>
    <col min="15389" max="15389" width="7.42578125" style="730" customWidth="1"/>
    <col min="15390" max="15390" width="9.85546875" style="730" bestFit="1" customWidth="1"/>
    <col min="15391" max="15392" width="12.140625" style="730" bestFit="1" customWidth="1"/>
    <col min="15393" max="15393" width="7.140625" style="730" bestFit="1" customWidth="1"/>
    <col min="15394" max="15394" width="7.140625" style="730"/>
    <col min="15395" max="15395" width="19.85546875" style="730" bestFit="1" customWidth="1"/>
    <col min="15396" max="15613" width="7.140625" style="730"/>
    <col min="15614" max="15614" width="12.28515625" style="730" customWidth="1"/>
    <col min="15615" max="15615" width="18.85546875" style="730" customWidth="1"/>
    <col min="15616" max="15616" width="11.85546875" style="730" customWidth="1"/>
    <col min="15617" max="15617" width="12" style="730" customWidth="1"/>
    <col min="15618" max="15620" width="0" style="730" hidden="1" customWidth="1"/>
    <col min="15621" max="15621" width="11.42578125" style="730" customWidth="1"/>
    <col min="15622" max="15625" width="0" style="730" hidden="1" customWidth="1"/>
    <col min="15626" max="15626" width="26.42578125" style="730" customWidth="1"/>
    <col min="15627" max="15629" width="0" style="730" hidden="1" customWidth="1"/>
    <col min="15630" max="15630" width="11.85546875" style="730" bestFit="1" customWidth="1"/>
    <col min="15631" max="15631" width="11.7109375" style="730" bestFit="1" customWidth="1"/>
    <col min="15632" max="15632" width="12.7109375" style="730" bestFit="1" customWidth="1"/>
    <col min="15633" max="15633" width="11.85546875" style="730" bestFit="1" customWidth="1"/>
    <col min="15634" max="15634" width="11.42578125" style="730" bestFit="1" customWidth="1"/>
    <col min="15635" max="15635" width="4.140625" style="730" bestFit="1" customWidth="1"/>
    <col min="15636" max="15638" width="10.5703125" style="730" bestFit="1" customWidth="1"/>
    <col min="15639" max="15639" width="4.140625" style="730" bestFit="1" customWidth="1"/>
    <col min="15640" max="15640" width="7.85546875" style="730" bestFit="1" customWidth="1"/>
    <col min="15641" max="15641" width="11.85546875" style="730" bestFit="1" customWidth="1"/>
    <col min="15642" max="15642" width="11.140625" style="730" bestFit="1" customWidth="1"/>
    <col min="15643" max="15643" width="14.5703125" style="730" bestFit="1" customWidth="1"/>
    <col min="15644" max="15644" width="10.7109375" style="730" bestFit="1" customWidth="1"/>
    <col min="15645" max="15645" width="7.42578125" style="730" customWidth="1"/>
    <col min="15646" max="15646" width="9.85546875" style="730" bestFit="1" customWidth="1"/>
    <col min="15647" max="15648" width="12.140625" style="730" bestFit="1" customWidth="1"/>
    <col min="15649" max="15649" width="7.140625" style="730" bestFit="1" customWidth="1"/>
    <col min="15650" max="15650" width="7.140625" style="730"/>
    <col min="15651" max="15651" width="19.85546875" style="730" bestFit="1" customWidth="1"/>
    <col min="15652" max="15869" width="7.140625" style="730"/>
    <col min="15870" max="15870" width="12.28515625" style="730" customWidth="1"/>
    <col min="15871" max="15871" width="18.85546875" style="730" customWidth="1"/>
    <col min="15872" max="15872" width="11.85546875" style="730" customWidth="1"/>
    <col min="15873" max="15873" width="12" style="730" customWidth="1"/>
    <col min="15874" max="15876" width="0" style="730" hidden="1" customWidth="1"/>
    <col min="15877" max="15877" width="11.42578125" style="730" customWidth="1"/>
    <col min="15878" max="15881" width="0" style="730" hidden="1" customWidth="1"/>
    <col min="15882" max="15882" width="26.42578125" style="730" customWidth="1"/>
    <col min="15883" max="15885" width="0" style="730" hidden="1" customWidth="1"/>
    <col min="15886" max="15886" width="11.85546875" style="730" bestFit="1" customWidth="1"/>
    <col min="15887" max="15887" width="11.7109375" style="730" bestFit="1" customWidth="1"/>
    <col min="15888" max="15888" width="12.7109375" style="730" bestFit="1" customWidth="1"/>
    <col min="15889" max="15889" width="11.85546875" style="730" bestFit="1" customWidth="1"/>
    <col min="15890" max="15890" width="11.42578125" style="730" bestFit="1" customWidth="1"/>
    <col min="15891" max="15891" width="4.140625" style="730" bestFit="1" customWidth="1"/>
    <col min="15892" max="15894" width="10.5703125" style="730" bestFit="1" customWidth="1"/>
    <col min="15895" max="15895" width="4.140625" style="730" bestFit="1" customWidth="1"/>
    <col min="15896" max="15896" width="7.85546875" style="730" bestFit="1" customWidth="1"/>
    <col min="15897" max="15897" width="11.85546875" style="730" bestFit="1" customWidth="1"/>
    <col min="15898" max="15898" width="11.140625" style="730" bestFit="1" customWidth="1"/>
    <col min="15899" max="15899" width="14.5703125" style="730" bestFit="1" customWidth="1"/>
    <col min="15900" max="15900" width="10.7109375" style="730" bestFit="1" customWidth="1"/>
    <col min="15901" max="15901" width="7.42578125" style="730" customWidth="1"/>
    <col min="15902" max="15902" width="9.85546875" style="730" bestFit="1" customWidth="1"/>
    <col min="15903" max="15904" width="12.140625" style="730" bestFit="1" customWidth="1"/>
    <col min="15905" max="15905" width="7.140625" style="730" bestFit="1" customWidth="1"/>
    <col min="15906" max="15906" width="7.140625" style="730"/>
    <col min="15907" max="15907" width="19.85546875" style="730" bestFit="1" customWidth="1"/>
    <col min="15908" max="16125" width="7.140625" style="730"/>
    <col min="16126" max="16126" width="12.28515625" style="730" customWidth="1"/>
    <col min="16127" max="16127" width="18.85546875" style="730" customWidth="1"/>
    <col min="16128" max="16128" width="11.85546875" style="730" customWidth="1"/>
    <col min="16129" max="16129" width="12" style="730" customWidth="1"/>
    <col min="16130" max="16132" width="0" style="730" hidden="1" customWidth="1"/>
    <col min="16133" max="16133" width="11.42578125" style="730" customWidth="1"/>
    <col min="16134" max="16137" width="0" style="730" hidden="1" customWidth="1"/>
    <col min="16138" max="16138" width="26.42578125" style="730" customWidth="1"/>
    <col min="16139" max="16141" width="0" style="730" hidden="1" customWidth="1"/>
    <col min="16142" max="16142" width="11.85546875" style="730" bestFit="1" customWidth="1"/>
    <col min="16143" max="16143" width="11.7109375" style="730" bestFit="1" customWidth="1"/>
    <col min="16144" max="16144" width="12.7109375" style="730" bestFit="1" customWidth="1"/>
    <col min="16145" max="16145" width="11.85546875" style="730" bestFit="1" customWidth="1"/>
    <col min="16146" max="16146" width="11.42578125" style="730" bestFit="1" customWidth="1"/>
    <col min="16147" max="16147" width="4.140625" style="730" bestFit="1" customWidth="1"/>
    <col min="16148" max="16150" width="10.5703125" style="730" bestFit="1" customWidth="1"/>
    <col min="16151" max="16151" width="4.140625" style="730" bestFit="1" customWidth="1"/>
    <col min="16152" max="16152" width="7.85546875" style="730" bestFit="1" customWidth="1"/>
    <col min="16153" max="16153" width="11.85546875" style="730" bestFit="1" customWidth="1"/>
    <col min="16154" max="16154" width="11.140625" style="730" bestFit="1" customWidth="1"/>
    <col min="16155" max="16155" width="14.5703125" style="730" bestFit="1" customWidth="1"/>
    <col min="16156" max="16156" width="10.7109375" style="730" bestFit="1" customWidth="1"/>
    <col min="16157" max="16157" width="7.42578125" style="730" customWidth="1"/>
    <col min="16158" max="16158" width="9.85546875" style="730" bestFit="1" customWidth="1"/>
    <col min="16159" max="16160" width="12.140625" style="730" bestFit="1" customWidth="1"/>
    <col min="16161" max="16161" width="7.140625" style="730" bestFit="1" customWidth="1"/>
    <col min="16162" max="16162" width="7.140625" style="730"/>
    <col min="16163" max="16163" width="19.85546875" style="730" bestFit="1" customWidth="1"/>
    <col min="16164" max="16384" width="7.140625" style="730"/>
  </cols>
  <sheetData>
    <row r="1" spans="1:46">
      <c r="A1" s="783"/>
      <c r="C1" s="784"/>
    </row>
    <row r="2" spans="1:46">
      <c r="A2" s="787"/>
      <c r="B2" s="787"/>
      <c r="C2" s="784"/>
      <c r="D2" s="784"/>
    </row>
    <row r="3" spans="1:46">
      <c r="A3" s="787"/>
    </row>
    <row r="4" spans="1:46">
      <c r="A4" s="788"/>
    </row>
    <row r="5" spans="1:46">
      <c r="A5" s="789"/>
      <c r="N5" s="790"/>
      <c r="O5" s="791"/>
      <c r="U5" s="792"/>
      <c r="V5" s="792"/>
      <c r="W5" s="792"/>
      <c r="X5" s="792"/>
      <c r="Y5" s="792"/>
      <c r="Z5" s="792"/>
      <c r="AA5" s="792"/>
      <c r="AB5" s="792"/>
      <c r="AC5" s="792"/>
      <c r="AD5" s="792"/>
      <c r="AE5" s="792"/>
      <c r="AF5" s="792"/>
      <c r="AG5" s="792"/>
      <c r="AH5" s="792"/>
      <c r="AI5" s="792"/>
      <c r="AJ5" s="792"/>
    </row>
    <row r="6" spans="1:46">
      <c r="A6" s="789"/>
      <c r="N6" s="790"/>
      <c r="O6" s="793"/>
      <c r="U6" s="794"/>
      <c r="V6" s="794"/>
      <c r="W6" s="794"/>
      <c r="X6" s="794"/>
      <c r="Y6" s="794"/>
      <c r="Z6" s="794"/>
      <c r="AA6" s="794"/>
      <c r="AB6" s="794"/>
      <c r="AC6" s="794"/>
      <c r="AD6" s="794"/>
      <c r="AE6" s="794"/>
      <c r="AF6" s="794"/>
      <c r="AG6" s="794"/>
      <c r="AH6" s="794"/>
      <c r="AI6" s="794"/>
      <c r="AJ6" s="794"/>
    </row>
    <row r="7" spans="1:46">
      <c r="A7" s="733"/>
      <c r="B7" s="734"/>
      <c r="C7" s="733"/>
      <c r="D7" s="734"/>
      <c r="E7" s="733"/>
      <c r="F7" s="734"/>
      <c r="G7" s="733"/>
      <c r="H7" s="734"/>
      <c r="I7" s="733"/>
      <c r="J7" s="734"/>
      <c r="K7" s="733"/>
      <c r="L7" s="734"/>
      <c r="M7" s="733"/>
      <c r="N7" s="734"/>
      <c r="O7" s="733"/>
      <c r="P7" s="734"/>
      <c r="Q7" s="733"/>
      <c r="R7" s="734"/>
      <c r="S7" s="733"/>
      <c r="T7" s="734"/>
      <c r="U7" s="733"/>
      <c r="V7" s="734"/>
      <c r="W7" s="733"/>
      <c r="X7" s="734"/>
      <c r="Y7" s="733"/>
      <c r="Z7" s="734"/>
      <c r="AA7" s="733"/>
      <c r="AB7" s="734"/>
      <c r="AC7" s="733"/>
      <c r="AD7" s="734"/>
      <c r="AE7" s="733"/>
      <c r="AF7" s="734"/>
      <c r="AG7" s="733"/>
      <c r="AH7" s="734"/>
      <c r="AI7" s="733"/>
      <c r="AJ7" s="734"/>
      <c r="AK7" s="733"/>
      <c r="AL7" s="734"/>
      <c r="AM7" s="733"/>
      <c r="AN7" s="734"/>
    </row>
    <row r="8" spans="1:46" s="735" customFormat="1" ht="13.15" customHeight="1" thickBot="1">
      <c r="A8" s="795"/>
      <c r="C8" s="796"/>
      <c r="D8" s="796"/>
      <c r="E8" s="796"/>
      <c r="F8" s="796"/>
      <c r="G8" s="796"/>
      <c r="H8" s="796"/>
      <c r="I8" s="796"/>
      <c r="J8" s="796"/>
      <c r="K8" s="796"/>
      <c r="L8" s="797"/>
      <c r="M8" s="798"/>
      <c r="N8" s="799"/>
      <c r="O8" s="800"/>
      <c r="P8" s="800"/>
      <c r="R8" s="801"/>
      <c r="S8" s="801"/>
      <c r="T8" s="802"/>
      <c r="U8" s="802"/>
      <c r="V8" s="802"/>
      <c r="W8" s="802"/>
      <c r="X8" s="802"/>
      <c r="Y8" s="802"/>
      <c r="Z8" s="802"/>
      <c r="AA8" s="802"/>
      <c r="AB8" s="802"/>
      <c r="AC8" s="802"/>
      <c r="AD8" s="802"/>
      <c r="AE8" s="801"/>
      <c r="AF8" s="802"/>
      <c r="AG8" s="802"/>
      <c r="AH8" s="802"/>
      <c r="AI8" s="803"/>
      <c r="AJ8" s="802"/>
      <c r="AK8" s="731"/>
      <c r="AL8" s="731"/>
      <c r="AM8" s="731"/>
      <c r="AR8" s="804"/>
    </row>
    <row r="9" spans="1:46" ht="15" customHeight="1">
      <c r="E9" s="805"/>
      <c r="F9" s="1696"/>
      <c r="G9" s="1696"/>
      <c r="H9" s="806"/>
      <c r="I9" s="1697"/>
      <c r="J9" s="1698"/>
      <c r="K9" s="1699"/>
      <c r="L9" s="807"/>
      <c r="M9" s="808"/>
      <c r="N9" s="809"/>
      <c r="O9" s="1700"/>
      <c r="P9" s="1701"/>
      <c r="R9" s="1702"/>
      <c r="S9" s="1702"/>
      <c r="T9" s="1702"/>
      <c r="U9" s="1702"/>
      <c r="V9" s="1702"/>
      <c r="W9" s="1702"/>
      <c r="X9" s="1702"/>
      <c r="Y9" s="1702"/>
      <c r="Z9" s="1702"/>
      <c r="AA9" s="1702"/>
      <c r="AB9" s="1702"/>
      <c r="AC9" s="1702"/>
      <c r="AD9" s="1702"/>
      <c r="AE9" s="1702"/>
      <c r="AF9" s="1702"/>
      <c r="AG9" s="1702"/>
      <c r="AH9" s="1702"/>
      <c r="AI9" s="1702"/>
      <c r="AJ9" s="1702"/>
      <c r="AK9" s="810"/>
      <c r="AM9" s="1703"/>
      <c r="AN9" s="1704"/>
    </row>
    <row r="10" spans="1:46" ht="27" customHeight="1">
      <c r="A10" s="811"/>
      <c r="B10" s="811"/>
      <c r="C10" s="812"/>
      <c r="D10" s="812"/>
      <c r="E10" s="813"/>
      <c r="F10" s="814"/>
      <c r="G10" s="814"/>
      <c r="H10" s="815"/>
      <c r="I10" s="816"/>
      <c r="J10" s="817"/>
      <c r="K10" s="818"/>
      <c r="L10" s="819"/>
      <c r="M10" s="820"/>
      <c r="N10" s="821"/>
      <c r="O10" s="822"/>
      <c r="P10" s="823"/>
      <c r="R10" s="824"/>
      <c r="S10" s="824"/>
      <c r="T10" s="824"/>
      <c r="U10" s="824"/>
      <c r="V10" s="824"/>
      <c r="W10" s="824"/>
      <c r="X10" s="824"/>
      <c r="Y10" s="824"/>
      <c r="Z10" s="824"/>
      <c r="AA10" s="824"/>
      <c r="AB10" s="824"/>
      <c r="AC10" s="824"/>
      <c r="AD10" s="824"/>
      <c r="AE10" s="824"/>
      <c r="AF10" s="824"/>
      <c r="AG10" s="824"/>
      <c r="AH10" s="824"/>
      <c r="AI10" s="824"/>
      <c r="AJ10" s="824"/>
      <c r="AK10" s="825"/>
      <c r="AM10" s="736"/>
      <c r="AN10" s="826"/>
    </row>
    <row r="11" spans="1:46" s="735" customFormat="1" ht="26.25" customHeight="1">
      <c r="A11" s="937"/>
      <c r="B11" s="938"/>
      <c r="C11" s="939"/>
      <c r="D11" s="940"/>
      <c r="E11" s="941"/>
      <c r="F11" s="941"/>
      <c r="G11" s="941"/>
      <c r="H11" s="942"/>
      <c r="I11" s="943"/>
      <c r="J11" s="944"/>
      <c r="K11" s="945"/>
      <c r="L11" s="946"/>
      <c r="M11" s="947"/>
      <c r="N11" s="948"/>
      <c r="O11" s="949"/>
      <c r="P11" s="950"/>
      <c r="Q11" s="951"/>
      <c r="R11" s="952"/>
      <c r="S11" s="953"/>
      <c r="T11" s="953"/>
      <c r="U11" s="953"/>
      <c r="V11" s="953"/>
      <c r="W11" s="953"/>
      <c r="X11" s="953"/>
      <c r="Y11" s="953"/>
      <c r="Z11" s="953"/>
      <c r="AA11" s="953"/>
      <c r="AB11" s="953"/>
      <c r="AC11" s="953"/>
      <c r="AD11" s="953"/>
      <c r="AE11" s="953"/>
      <c r="AF11" s="953"/>
      <c r="AG11" s="953"/>
      <c r="AH11" s="953"/>
      <c r="AI11" s="954"/>
      <c r="AJ11" s="955"/>
      <c r="AK11" s="956"/>
      <c r="AL11" s="957"/>
      <c r="AM11" s="958"/>
      <c r="AN11" s="959"/>
      <c r="AP11" s="827"/>
      <c r="AR11" s="804"/>
    </row>
    <row r="12" spans="1:46">
      <c r="A12" s="960"/>
      <c r="B12" s="961"/>
      <c r="C12" s="962"/>
      <c r="D12" s="963"/>
      <c r="E12" s="964"/>
      <c r="F12" s="964"/>
      <c r="G12" s="964"/>
      <c r="H12" s="965"/>
      <c r="I12" s="966"/>
      <c r="J12" s="964"/>
      <c r="K12" s="967"/>
      <c r="L12" s="968"/>
      <c r="M12" s="969"/>
      <c r="N12" s="948"/>
      <c r="O12" s="970"/>
      <c r="P12" s="971"/>
      <c r="Q12" s="972"/>
      <c r="R12" s="973"/>
      <c r="S12" s="974"/>
      <c r="T12" s="974"/>
      <c r="U12" s="974"/>
      <c r="V12" s="974"/>
      <c r="W12" s="974"/>
      <c r="X12" s="974"/>
      <c r="Y12" s="974"/>
      <c r="Z12" s="974"/>
      <c r="AA12" s="974"/>
      <c r="AB12" s="974"/>
      <c r="AC12" s="974"/>
      <c r="AD12" s="974"/>
      <c r="AE12" s="974"/>
      <c r="AF12" s="974"/>
      <c r="AG12" s="974"/>
      <c r="AH12" s="974"/>
      <c r="AI12" s="975"/>
      <c r="AJ12" s="976"/>
      <c r="AK12" s="956"/>
      <c r="AL12" s="957"/>
      <c r="AM12" s="977"/>
      <c r="AN12" s="978"/>
      <c r="AP12" s="738"/>
      <c r="AT12" s="735"/>
    </row>
    <row r="13" spans="1:46">
      <c r="A13" s="960"/>
      <c r="B13" s="961"/>
      <c r="C13" s="962"/>
      <c r="D13" s="963"/>
      <c r="E13" s="964"/>
      <c r="F13" s="964"/>
      <c r="G13" s="964"/>
      <c r="H13" s="965"/>
      <c r="I13" s="966"/>
      <c r="J13" s="964"/>
      <c r="K13" s="967"/>
      <c r="L13" s="968"/>
      <c r="M13" s="969"/>
      <c r="N13" s="948"/>
      <c r="O13" s="970"/>
      <c r="P13" s="971"/>
      <c r="Q13" s="972"/>
      <c r="R13" s="973"/>
      <c r="S13" s="974"/>
      <c r="T13" s="974"/>
      <c r="U13" s="974"/>
      <c r="V13" s="974"/>
      <c r="W13" s="974"/>
      <c r="X13" s="974"/>
      <c r="Y13" s="974"/>
      <c r="Z13" s="974"/>
      <c r="AA13" s="974"/>
      <c r="AB13" s="974"/>
      <c r="AC13" s="974"/>
      <c r="AD13" s="974"/>
      <c r="AE13" s="974"/>
      <c r="AF13" s="974"/>
      <c r="AG13" s="974"/>
      <c r="AH13" s="974"/>
      <c r="AI13" s="975"/>
      <c r="AJ13" s="976"/>
      <c r="AK13" s="956"/>
      <c r="AL13" s="957"/>
      <c r="AM13" s="977"/>
      <c r="AN13" s="978"/>
      <c r="AP13" s="738"/>
      <c r="AT13" s="735"/>
    </row>
    <row r="14" spans="1:46" ht="27" customHeight="1">
      <c r="A14" s="960"/>
      <c r="B14" s="961"/>
      <c r="C14" s="962"/>
      <c r="D14" s="963"/>
      <c r="E14" s="964"/>
      <c r="F14" s="964"/>
      <c r="G14" s="964"/>
      <c r="H14" s="965"/>
      <c r="I14" s="966"/>
      <c r="J14" s="964"/>
      <c r="K14" s="967"/>
      <c r="L14" s="968"/>
      <c r="M14" s="969"/>
      <c r="N14" s="948"/>
      <c r="O14" s="970"/>
      <c r="P14" s="971"/>
      <c r="Q14" s="972"/>
      <c r="R14" s="973"/>
      <c r="S14" s="974"/>
      <c r="T14" s="974"/>
      <c r="U14" s="974"/>
      <c r="V14" s="974"/>
      <c r="W14" s="974"/>
      <c r="X14" s="974"/>
      <c r="Y14" s="974"/>
      <c r="Z14" s="974"/>
      <c r="AA14" s="974"/>
      <c r="AB14" s="974"/>
      <c r="AC14" s="974"/>
      <c r="AD14" s="974"/>
      <c r="AE14" s="974"/>
      <c r="AF14" s="974"/>
      <c r="AG14" s="974"/>
      <c r="AH14" s="974"/>
      <c r="AI14" s="975"/>
      <c r="AJ14" s="976"/>
      <c r="AK14" s="956"/>
      <c r="AL14" s="957"/>
      <c r="AM14" s="977"/>
      <c r="AN14" s="978"/>
      <c r="AP14" s="738"/>
      <c r="AT14" s="735"/>
    </row>
    <row r="15" spans="1:46">
      <c r="A15" s="960"/>
      <c r="B15" s="961"/>
      <c r="C15" s="962"/>
      <c r="D15" s="963"/>
      <c r="E15" s="964"/>
      <c r="F15" s="964"/>
      <c r="G15" s="964"/>
      <c r="H15" s="965"/>
      <c r="I15" s="966"/>
      <c r="J15" s="964"/>
      <c r="K15" s="967"/>
      <c r="L15" s="968"/>
      <c r="M15" s="969"/>
      <c r="N15" s="948"/>
      <c r="O15" s="970"/>
      <c r="P15" s="971"/>
      <c r="Q15" s="972"/>
      <c r="R15" s="973"/>
      <c r="S15" s="974"/>
      <c r="T15" s="974"/>
      <c r="U15" s="974"/>
      <c r="V15" s="974"/>
      <c r="W15" s="974"/>
      <c r="X15" s="974"/>
      <c r="Y15" s="974"/>
      <c r="Z15" s="974"/>
      <c r="AA15" s="974"/>
      <c r="AB15" s="974"/>
      <c r="AC15" s="974"/>
      <c r="AD15" s="974"/>
      <c r="AE15" s="974"/>
      <c r="AF15" s="974"/>
      <c r="AG15" s="974"/>
      <c r="AH15" s="974"/>
      <c r="AI15" s="975"/>
      <c r="AJ15" s="976"/>
      <c r="AK15" s="956"/>
      <c r="AL15" s="957"/>
      <c r="AM15" s="977"/>
      <c r="AN15" s="978"/>
      <c r="AP15" s="738"/>
      <c r="AT15" s="735"/>
    </row>
    <row r="16" spans="1:46">
      <c r="A16" s="960"/>
      <c r="B16" s="961"/>
      <c r="C16" s="962"/>
      <c r="D16" s="963"/>
      <c r="E16" s="964"/>
      <c r="F16" s="964"/>
      <c r="G16" s="964"/>
      <c r="H16" s="965"/>
      <c r="I16" s="966"/>
      <c r="J16" s="964"/>
      <c r="K16" s="967"/>
      <c r="L16" s="968"/>
      <c r="M16" s="969"/>
      <c r="N16" s="948"/>
      <c r="O16" s="979"/>
      <c r="P16" s="980"/>
      <c r="Q16" s="981"/>
      <c r="R16" s="973"/>
      <c r="S16" s="974"/>
      <c r="T16" s="982"/>
      <c r="U16" s="982"/>
      <c r="V16" s="982"/>
      <c r="W16" s="982"/>
      <c r="X16" s="982"/>
      <c r="Y16" s="982"/>
      <c r="Z16" s="982"/>
      <c r="AA16" s="982"/>
      <c r="AB16" s="982"/>
      <c r="AC16" s="982"/>
      <c r="AD16" s="982"/>
      <c r="AE16" s="982"/>
      <c r="AF16" s="982"/>
      <c r="AG16" s="982"/>
      <c r="AH16" s="982"/>
      <c r="AI16" s="975"/>
      <c r="AJ16" s="976"/>
      <c r="AK16" s="956"/>
      <c r="AL16" s="957"/>
      <c r="AM16" s="983"/>
      <c r="AN16" s="978"/>
      <c r="AP16" s="738"/>
      <c r="AT16" s="735"/>
    </row>
    <row r="17" spans="1:46">
      <c r="A17" s="960"/>
      <c r="B17" s="961"/>
      <c r="C17" s="962"/>
      <c r="D17" s="963"/>
      <c r="E17" s="964"/>
      <c r="F17" s="964"/>
      <c r="G17" s="964"/>
      <c r="H17" s="965"/>
      <c r="I17" s="966"/>
      <c r="J17" s="964"/>
      <c r="K17" s="967"/>
      <c r="L17" s="968"/>
      <c r="M17" s="969"/>
      <c r="N17" s="948"/>
      <c r="O17" s="979"/>
      <c r="P17" s="980"/>
      <c r="Q17" s="981"/>
      <c r="R17" s="973"/>
      <c r="S17" s="982"/>
      <c r="T17" s="982"/>
      <c r="U17" s="982"/>
      <c r="V17" s="982"/>
      <c r="W17" s="982"/>
      <c r="X17" s="982"/>
      <c r="Y17" s="982"/>
      <c r="Z17" s="982"/>
      <c r="AA17" s="982"/>
      <c r="AB17" s="982"/>
      <c r="AC17" s="982"/>
      <c r="AD17" s="982"/>
      <c r="AE17" s="982"/>
      <c r="AF17" s="982"/>
      <c r="AG17" s="982"/>
      <c r="AH17" s="982"/>
      <c r="AI17" s="975"/>
      <c r="AJ17" s="976"/>
      <c r="AK17" s="956"/>
      <c r="AL17" s="957"/>
      <c r="AM17" s="983"/>
      <c r="AN17" s="978"/>
      <c r="AP17" s="738"/>
      <c r="AT17" s="735"/>
    </row>
    <row r="18" spans="1:46">
      <c r="A18" s="960"/>
      <c r="B18" s="961"/>
      <c r="C18" s="962"/>
      <c r="D18" s="963"/>
      <c r="E18" s="964"/>
      <c r="F18" s="964"/>
      <c r="G18" s="964"/>
      <c r="H18" s="965"/>
      <c r="I18" s="966"/>
      <c r="J18" s="964"/>
      <c r="K18" s="967"/>
      <c r="L18" s="968"/>
      <c r="M18" s="969"/>
      <c r="N18" s="948"/>
      <c r="O18" s="979"/>
      <c r="P18" s="980"/>
      <c r="Q18" s="981"/>
      <c r="R18" s="973"/>
      <c r="S18" s="982"/>
      <c r="T18" s="982"/>
      <c r="U18" s="982"/>
      <c r="V18" s="982"/>
      <c r="W18" s="982"/>
      <c r="X18" s="982"/>
      <c r="Y18" s="982"/>
      <c r="Z18" s="982"/>
      <c r="AA18" s="982"/>
      <c r="AB18" s="982"/>
      <c r="AC18" s="982"/>
      <c r="AD18" s="982"/>
      <c r="AE18" s="982"/>
      <c r="AF18" s="982"/>
      <c r="AG18" s="982"/>
      <c r="AH18" s="982"/>
      <c r="AI18" s="975"/>
      <c r="AJ18" s="976"/>
      <c r="AK18" s="956"/>
      <c r="AL18" s="957"/>
      <c r="AM18" s="983"/>
      <c r="AN18" s="978"/>
      <c r="AP18" s="738"/>
      <c r="AT18" s="735"/>
    </row>
    <row r="19" spans="1:46">
      <c r="A19" s="960"/>
      <c r="B19" s="961"/>
      <c r="C19" s="962"/>
      <c r="D19" s="963"/>
      <c r="E19" s="964"/>
      <c r="F19" s="964"/>
      <c r="G19" s="964"/>
      <c r="H19" s="965"/>
      <c r="I19" s="966"/>
      <c r="J19" s="964"/>
      <c r="K19" s="967"/>
      <c r="L19" s="968"/>
      <c r="M19" s="969"/>
      <c r="N19" s="948"/>
      <c r="O19" s="979"/>
      <c r="P19" s="980"/>
      <c r="Q19" s="981"/>
      <c r="R19" s="973"/>
      <c r="S19" s="982"/>
      <c r="T19" s="982"/>
      <c r="U19" s="982"/>
      <c r="V19" s="982"/>
      <c r="W19" s="982"/>
      <c r="X19" s="982"/>
      <c r="Y19" s="982"/>
      <c r="Z19" s="982"/>
      <c r="AA19" s="982"/>
      <c r="AB19" s="982"/>
      <c r="AC19" s="982"/>
      <c r="AD19" s="982"/>
      <c r="AE19" s="982"/>
      <c r="AF19" s="982"/>
      <c r="AG19" s="982"/>
      <c r="AH19" s="982"/>
      <c r="AI19" s="975"/>
      <c r="AJ19" s="976"/>
      <c r="AK19" s="956"/>
      <c r="AL19" s="957"/>
      <c r="AM19" s="983"/>
      <c r="AN19" s="978"/>
      <c r="AP19" s="738"/>
      <c r="AT19" s="735"/>
    </row>
    <row r="20" spans="1:46">
      <c r="A20" s="960"/>
      <c r="B20" s="961"/>
      <c r="C20" s="962"/>
      <c r="D20" s="963"/>
      <c r="E20" s="964"/>
      <c r="F20" s="964"/>
      <c r="G20" s="964"/>
      <c r="H20" s="965"/>
      <c r="I20" s="966"/>
      <c r="J20" s="964"/>
      <c r="K20" s="967"/>
      <c r="L20" s="968"/>
      <c r="M20" s="969"/>
      <c r="N20" s="948"/>
      <c r="O20" s="979"/>
      <c r="P20" s="980"/>
      <c r="Q20" s="981"/>
      <c r="R20" s="973"/>
      <c r="S20" s="982"/>
      <c r="T20" s="982"/>
      <c r="U20" s="982"/>
      <c r="V20" s="982"/>
      <c r="W20" s="982"/>
      <c r="X20" s="982"/>
      <c r="Y20" s="982"/>
      <c r="Z20" s="982"/>
      <c r="AA20" s="982"/>
      <c r="AB20" s="982"/>
      <c r="AC20" s="982"/>
      <c r="AD20" s="982"/>
      <c r="AE20" s="982"/>
      <c r="AF20" s="982"/>
      <c r="AG20" s="982"/>
      <c r="AH20" s="982"/>
      <c r="AI20" s="975"/>
      <c r="AJ20" s="976"/>
      <c r="AK20" s="956"/>
      <c r="AL20" s="957"/>
      <c r="AM20" s="983"/>
      <c r="AN20" s="978"/>
      <c r="AP20" s="738"/>
      <c r="AT20" s="735"/>
    </row>
    <row r="21" spans="1:46">
      <c r="A21" s="960"/>
      <c r="B21" s="961"/>
      <c r="C21" s="962"/>
      <c r="D21" s="963"/>
      <c r="E21" s="964"/>
      <c r="F21" s="964"/>
      <c r="G21" s="964"/>
      <c r="H21" s="965"/>
      <c r="I21" s="966"/>
      <c r="J21" s="964"/>
      <c r="K21" s="967"/>
      <c r="L21" s="968"/>
      <c r="M21" s="969"/>
      <c r="N21" s="948"/>
      <c r="O21" s="979"/>
      <c r="P21" s="980"/>
      <c r="Q21" s="981"/>
      <c r="R21" s="973"/>
      <c r="S21" s="982"/>
      <c r="T21" s="982"/>
      <c r="U21" s="982"/>
      <c r="V21" s="982"/>
      <c r="W21" s="982"/>
      <c r="X21" s="982"/>
      <c r="Y21" s="982"/>
      <c r="Z21" s="982"/>
      <c r="AA21" s="982"/>
      <c r="AB21" s="982"/>
      <c r="AC21" s="982"/>
      <c r="AD21" s="982"/>
      <c r="AE21" s="982"/>
      <c r="AF21" s="982"/>
      <c r="AG21" s="982"/>
      <c r="AH21" s="982"/>
      <c r="AI21" s="975"/>
      <c r="AJ21" s="976"/>
      <c r="AK21" s="956"/>
      <c r="AL21" s="957"/>
      <c r="AM21" s="983"/>
      <c r="AN21" s="978"/>
      <c r="AP21" s="738"/>
      <c r="AT21" s="735"/>
    </row>
    <row r="22" spans="1:46">
      <c r="A22" s="960"/>
      <c r="B22" s="961"/>
      <c r="C22" s="962"/>
      <c r="D22" s="963"/>
      <c r="E22" s="964"/>
      <c r="F22" s="964"/>
      <c r="G22" s="964"/>
      <c r="H22" s="965"/>
      <c r="I22" s="966"/>
      <c r="J22" s="964"/>
      <c r="K22" s="967"/>
      <c r="L22" s="968"/>
      <c r="M22" s="969"/>
      <c r="N22" s="948"/>
      <c r="O22" s="979"/>
      <c r="P22" s="980"/>
      <c r="Q22" s="981"/>
      <c r="R22" s="973"/>
      <c r="S22" s="982"/>
      <c r="T22" s="982"/>
      <c r="U22" s="982"/>
      <c r="V22" s="982"/>
      <c r="W22" s="982"/>
      <c r="X22" s="982"/>
      <c r="Y22" s="982"/>
      <c r="Z22" s="982"/>
      <c r="AA22" s="982"/>
      <c r="AB22" s="982"/>
      <c r="AC22" s="982"/>
      <c r="AD22" s="982"/>
      <c r="AE22" s="982"/>
      <c r="AF22" s="982"/>
      <c r="AG22" s="982"/>
      <c r="AH22" s="982"/>
      <c r="AI22" s="975"/>
      <c r="AJ22" s="976"/>
      <c r="AK22" s="956"/>
      <c r="AL22" s="957"/>
      <c r="AM22" s="983"/>
      <c r="AN22" s="978"/>
      <c r="AP22" s="738"/>
      <c r="AT22" s="735"/>
    </row>
    <row r="23" spans="1:46">
      <c r="A23" s="960"/>
      <c r="B23" s="961"/>
      <c r="C23" s="962"/>
      <c r="D23" s="963"/>
      <c r="E23" s="964"/>
      <c r="F23" s="964"/>
      <c r="G23" s="964"/>
      <c r="H23" s="965"/>
      <c r="I23" s="966"/>
      <c r="J23" s="964"/>
      <c r="K23" s="967"/>
      <c r="L23" s="968"/>
      <c r="M23" s="969"/>
      <c r="N23" s="948"/>
      <c r="O23" s="979"/>
      <c r="P23" s="980"/>
      <c r="Q23" s="981"/>
      <c r="R23" s="979"/>
      <c r="S23" s="982"/>
      <c r="T23" s="982"/>
      <c r="U23" s="982"/>
      <c r="V23" s="982"/>
      <c r="W23" s="982"/>
      <c r="X23" s="982"/>
      <c r="Y23" s="982"/>
      <c r="Z23" s="982"/>
      <c r="AA23" s="982"/>
      <c r="AB23" s="982"/>
      <c r="AC23" s="982"/>
      <c r="AD23" s="982"/>
      <c r="AE23" s="982"/>
      <c r="AF23" s="982"/>
      <c r="AG23" s="982"/>
      <c r="AH23" s="982"/>
      <c r="AI23" s="975"/>
      <c r="AJ23" s="976"/>
      <c r="AK23" s="956"/>
      <c r="AL23" s="957"/>
      <c r="AM23" s="983"/>
      <c r="AN23" s="978"/>
      <c r="AP23" s="738"/>
      <c r="AT23" s="735"/>
    </row>
    <row r="24" spans="1:46">
      <c r="A24" s="960"/>
      <c r="B24" s="961"/>
      <c r="C24" s="962"/>
      <c r="D24" s="963"/>
      <c r="E24" s="964"/>
      <c r="F24" s="964"/>
      <c r="G24" s="964"/>
      <c r="H24" s="965"/>
      <c r="I24" s="966"/>
      <c r="J24" s="964"/>
      <c r="K24" s="967"/>
      <c r="L24" s="968"/>
      <c r="M24" s="969"/>
      <c r="N24" s="948"/>
      <c r="O24" s="979"/>
      <c r="P24" s="980"/>
      <c r="Q24" s="981"/>
      <c r="R24" s="979"/>
      <c r="S24" s="982"/>
      <c r="T24" s="982"/>
      <c r="U24" s="982"/>
      <c r="V24" s="982"/>
      <c r="W24" s="982"/>
      <c r="X24" s="982"/>
      <c r="Y24" s="982"/>
      <c r="Z24" s="982"/>
      <c r="AA24" s="982"/>
      <c r="AB24" s="982"/>
      <c r="AC24" s="982"/>
      <c r="AD24" s="982"/>
      <c r="AE24" s="982"/>
      <c r="AF24" s="982"/>
      <c r="AG24" s="982"/>
      <c r="AH24" s="982"/>
      <c r="AI24" s="975"/>
      <c r="AJ24" s="976"/>
      <c r="AK24" s="956"/>
      <c r="AL24" s="957"/>
      <c r="AM24" s="983"/>
      <c r="AN24" s="978"/>
      <c r="AP24" s="738"/>
      <c r="AT24" s="735"/>
    </row>
    <row r="25" spans="1:46">
      <c r="A25" s="960"/>
      <c r="B25" s="961"/>
      <c r="C25" s="962"/>
      <c r="D25" s="963"/>
      <c r="E25" s="964"/>
      <c r="F25" s="964"/>
      <c r="G25" s="964"/>
      <c r="H25" s="965"/>
      <c r="I25" s="966"/>
      <c r="J25" s="964"/>
      <c r="K25" s="967"/>
      <c r="L25" s="968"/>
      <c r="M25" s="969"/>
      <c r="N25" s="948"/>
      <c r="O25" s="979"/>
      <c r="P25" s="980"/>
      <c r="Q25" s="981"/>
      <c r="R25" s="979"/>
      <c r="S25" s="982"/>
      <c r="T25" s="982"/>
      <c r="U25" s="982"/>
      <c r="V25" s="982"/>
      <c r="W25" s="982"/>
      <c r="X25" s="982"/>
      <c r="Y25" s="982"/>
      <c r="Z25" s="982"/>
      <c r="AA25" s="982"/>
      <c r="AB25" s="982"/>
      <c r="AC25" s="982"/>
      <c r="AD25" s="982"/>
      <c r="AE25" s="982"/>
      <c r="AF25" s="982"/>
      <c r="AG25" s="982"/>
      <c r="AH25" s="982"/>
      <c r="AI25" s="975"/>
      <c r="AJ25" s="976"/>
      <c r="AK25" s="956"/>
      <c r="AL25" s="957"/>
      <c r="AM25" s="983"/>
      <c r="AN25" s="978"/>
      <c r="AP25" s="738"/>
      <c r="AT25" s="735"/>
    </row>
    <row r="26" spans="1:46">
      <c r="A26" s="960"/>
      <c r="B26" s="961"/>
      <c r="C26" s="963"/>
      <c r="D26" s="963"/>
      <c r="E26" s="964"/>
      <c r="F26" s="964"/>
      <c r="G26" s="964"/>
      <c r="H26" s="965"/>
      <c r="I26" s="966"/>
      <c r="J26" s="964"/>
      <c r="K26" s="967"/>
      <c r="L26" s="968"/>
      <c r="M26" s="969"/>
      <c r="N26" s="948"/>
      <c r="O26" s="979"/>
      <c r="P26" s="980"/>
      <c r="Q26" s="981"/>
      <c r="R26" s="979"/>
      <c r="S26" s="982"/>
      <c r="T26" s="982"/>
      <c r="U26" s="982"/>
      <c r="V26" s="982"/>
      <c r="W26" s="982"/>
      <c r="X26" s="982"/>
      <c r="Y26" s="982"/>
      <c r="Z26" s="982"/>
      <c r="AA26" s="982"/>
      <c r="AB26" s="982"/>
      <c r="AC26" s="982"/>
      <c r="AD26" s="982"/>
      <c r="AE26" s="982"/>
      <c r="AF26" s="982"/>
      <c r="AG26" s="982"/>
      <c r="AH26" s="982"/>
      <c r="AI26" s="975"/>
      <c r="AJ26" s="976"/>
      <c r="AK26" s="956"/>
      <c r="AL26" s="957"/>
      <c r="AM26" s="983"/>
      <c r="AN26" s="978"/>
      <c r="AP26" s="738"/>
      <c r="AT26" s="735"/>
    </row>
    <row r="27" spans="1:46">
      <c r="A27" s="960"/>
      <c r="B27" s="961"/>
      <c r="C27" s="962"/>
      <c r="D27" s="963"/>
      <c r="E27" s="964"/>
      <c r="F27" s="964"/>
      <c r="G27" s="964"/>
      <c r="H27" s="965"/>
      <c r="I27" s="966"/>
      <c r="J27" s="964"/>
      <c r="K27" s="967"/>
      <c r="L27" s="968"/>
      <c r="M27" s="969"/>
      <c r="N27" s="948"/>
      <c r="O27" s="979"/>
      <c r="P27" s="980"/>
      <c r="Q27" s="981"/>
      <c r="R27" s="979"/>
      <c r="S27" s="982"/>
      <c r="T27" s="982"/>
      <c r="U27" s="982"/>
      <c r="V27" s="982"/>
      <c r="W27" s="982"/>
      <c r="X27" s="982"/>
      <c r="Y27" s="982"/>
      <c r="Z27" s="982"/>
      <c r="AA27" s="982"/>
      <c r="AB27" s="982"/>
      <c r="AC27" s="982"/>
      <c r="AD27" s="982"/>
      <c r="AE27" s="982"/>
      <c r="AF27" s="982"/>
      <c r="AG27" s="982"/>
      <c r="AH27" s="982"/>
      <c r="AI27" s="975"/>
      <c r="AJ27" s="976"/>
      <c r="AK27" s="956"/>
      <c r="AL27" s="957"/>
      <c r="AM27" s="983"/>
      <c r="AN27" s="978"/>
      <c r="AP27" s="738"/>
      <c r="AT27" s="735"/>
    </row>
    <row r="28" spans="1:46">
      <c r="A28" s="960"/>
      <c r="B28" s="961"/>
      <c r="C28" s="962"/>
      <c r="D28" s="963"/>
      <c r="E28" s="964"/>
      <c r="F28" s="964"/>
      <c r="G28" s="964"/>
      <c r="H28" s="965"/>
      <c r="I28" s="966"/>
      <c r="J28" s="964"/>
      <c r="K28" s="967"/>
      <c r="L28" s="968"/>
      <c r="M28" s="969"/>
      <c r="N28" s="948"/>
      <c r="O28" s="979"/>
      <c r="P28" s="980"/>
      <c r="Q28" s="981"/>
      <c r="R28" s="979"/>
      <c r="S28" s="982"/>
      <c r="T28" s="982"/>
      <c r="U28" s="982"/>
      <c r="V28" s="982"/>
      <c r="W28" s="982"/>
      <c r="X28" s="982"/>
      <c r="Y28" s="982"/>
      <c r="Z28" s="982"/>
      <c r="AA28" s="982"/>
      <c r="AB28" s="982"/>
      <c r="AC28" s="982"/>
      <c r="AD28" s="982"/>
      <c r="AE28" s="982"/>
      <c r="AF28" s="982"/>
      <c r="AG28" s="982"/>
      <c r="AH28" s="982"/>
      <c r="AI28" s="975"/>
      <c r="AJ28" s="976"/>
      <c r="AK28" s="956"/>
      <c r="AL28" s="957"/>
      <c r="AM28" s="983"/>
      <c r="AN28" s="978"/>
      <c r="AP28" s="738"/>
      <c r="AT28" s="735"/>
    </row>
    <row r="29" spans="1:46">
      <c r="A29" s="960"/>
      <c r="B29" s="961"/>
      <c r="C29" s="962"/>
      <c r="D29" s="963"/>
      <c r="E29" s="964"/>
      <c r="F29" s="964"/>
      <c r="G29" s="964"/>
      <c r="H29" s="965"/>
      <c r="I29" s="966"/>
      <c r="J29" s="964"/>
      <c r="K29" s="967"/>
      <c r="L29" s="968"/>
      <c r="M29" s="969"/>
      <c r="N29" s="948"/>
      <c r="O29" s="979"/>
      <c r="P29" s="980"/>
      <c r="Q29" s="981"/>
      <c r="R29" s="979"/>
      <c r="S29" s="982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2"/>
      <c r="AF29" s="982"/>
      <c r="AG29" s="982"/>
      <c r="AH29" s="982"/>
      <c r="AI29" s="975"/>
      <c r="AJ29" s="976"/>
      <c r="AK29" s="956"/>
      <c r="AL29" s="957"/>
      <c r="AM29" s="983"/>
      <c r="AN29" s="978"/>
      <c r="AP29" s="738"/>
      <c r="AT29" s="735"/>
    </row>
    <row r="30" spans="1:46">
      <c r="A30" s="960"/>
      <c r="B30" s="961"/>
      <c r="C30" s="962"/>
      <c r="D30" s="963"/>
      <c r="E30" s="964"/>
      <c r="F30" s="964"/>
      <c r="G30" s="964"/>
      <c r="H30" s="965"/>
      <c r="I30" s="966"/>
      <c r="J30" s="964"/>
      <c r="K30" s="967"/>
      <c r="L30" s="968"/>
      <c r="M30" s="969"/>
      <c r="N30" s="948"/>
      <c r="O30" s="979"/>
      <c r="P30" s="980"/>
      <c r="Q30" s="981"/>
      <c r="R30" s="979"/>
      <c r="S30" s="982"/>
      <c r="T30" s="982"/>
      <c r="U30" s="982"/>
      <c r="V30" s="982"/>
      <c r="W30" s="982"/>
      <c r="X30" s="982"/>
      <c r="Y30" s="982"/>
      <c r="Z30" s="982"/>
      <c r="AA30" s="982"/>
      <c r="AB30" s="982"/>
      <c r="AC30" s="982"/>
      <c r="AD30" s="982"/>
      <c r="AE30" s="982"/>
      <c r="AF30" s="982"/>
      <c r="AG30" s="982"/>
      <c r="AH30" s="982"/>
      <c r="AI30" s="975"/>
      <c r="AJ30" s="976"/>
      <c r="AK30" s="956"/>
      <c r="AL30" s="957"/>
      <c r="AM30" s="983"/>
      <c r="AN30" s="978"/>
      <c r="AP30" s="738"/>
      <c r="AT30" s="735"/>
    </row>
    <row r="31" spans="1:46">
      <c r="A31" s="960"/>
      <c r="B31" s="961"/>
      <c r="C31" s="962"/>
      <c r="D31" s="963"/>
      <c r="E31" s="964"/>
      <c r="F31" s="964"/>
      <c r="G31" s="964"/>
      <c r="H31" s="965"/>
      <c r="I31" s="966"/>
      <c r="J31" s="964"/>
      <c r="K31" s="967"/>
      <c r="L31" s="968"/>
      <c r="M31" s="984"/>
      <c r="N31" s="948"/>
      <c r="O31" s="979"/>
      <c r="P31" s="980"/>
      <c r="Q31" s="981"/>
      <c r="R31" s="979"/>
      <c r="S31" s="982"/>
      <c r="T31" s="982"/>
      <c r="U31" s="982"/>
      <c r="V31" s="982"/>
      <c r="W31" s="982"/>
      <c r="X31" s="982"/>
      <c r="Y31" s="982"/>
      <c r="Z31" s="982"/>
      <c r="AA31" s="982"/>
      <c r="AB31" s="982"/>
      <c r="AC31" s="982"/>
      <c r="AD31" s="982"/>
      <c r="AE31" s="982"/>
      <c r="AF31" s="982"/>
      <c r="AG31" s="982"/>
      <c r="AH31" s="982"/>
      <c r="AI31" s="975"/>
      <c r="AJ31" s="976"/>
      <c r="AK31" s="956"/>
      <c r="AL31" s="957"/>
      <c r="AM31" s="983"/>
      <c r="AN31" s="978"/>
      <c r="AP31" s="738"/>
      <c r="AT31" s="735"/>
    </row>
    <row r="32" spans="1:46">
      <c r="A32" s="960"/>
      <c r="B32" s="961"/>
      <c r="C32" s="962"/>
      <c r="D32" s="963"/>
      <c r="E32" s="964"/>
      <c r="F32" s="964"/>
      <c r="G32" s="964"/>
      <c r="H32" s="965"/>
      <c r="I32" s="966"/>
      <c r="J32" s="964"/>
      <c r="K32" s="967"/>
      <c r="L32" s="968"/>
      <c r="M32" s="969"/>
      <c r="N32" s="948"/>
      <c r="O32" s="979"/>
      <c r="P32" s="980"/>
      <c r="Q32" s="981"/>
      <c r="R32" s="979"/>
      <c r="S32" s="982"/>
      <c r="T32" s="982"/>
      <c r="U32" s="982"/>
      <c r="V32" s="982"/>
      <c r="W32" s="982"/>
      <c r="X32" s="982"/>
      <c r="Y32" s="982"/>
      <c r="Z32" s="982"/>
      <c r="AA32" s="982"/>
      <c r="AB32" s="982"/>
      <c r="AC32" s="982"/>
      <c r="AD32" s="982"/>
      <c r="AE32" s="982"/>
      <c r="AF32" s="982"/>
      <c r="AG32" s="982"/>
      <c r="AH32" s="982"/>
      <c r="AI32" s="975"/>
      <c r="AJ32" s="976"/>
      <c r="AK32" s="956"/>
      <c r="AL32" s="957"/>
      <c r="AM32" s="983"/>
      <c r="AN32" s="978"/>
      <c r="AP32" s="738"/>
      <c r="AT32" s="735"/>
    </row>
    <row r="33" spans="1:46">
      <c r="A33" s="960"/>
      <c r="B33" s="961"/>
      <c r="C33" s="962"/>
      <c r="D33" s="963"/>
      <c r="E33" s="964"/>
      <c r="F33" s="964"/>
      <c r="G33" s="964"/>
      <c r="H33" s="965"/>
      <c r="I33" s="966"/>
      <c r="J33" s="964"/>
      <c r="K33" s="967"/>
      <c r="L33" s="968"/>
      <c r="M33" s="969"/>
      <c r="N33" s="948"/>
      <c r="O33" s="979"/>
      <c r="P33" s="980"/>
      <c r="Q33" s="981"/>
      <c r="R33" s="979"/>
      <c r="S33" s="982"/>
      <c r="T33" s="982"/>
      <c r="U33" s="982"/>
      <c r="V33" s="982"/>
      <c r="W33" s="982"/>
      <c r="X33" s="982"/>
      <c r="Y33" s="982"/>
      <c r="Z33" s="982"/>
      <c r="AA33" s="982"/>
      <c r="AB33" s="982"/>
      <c r="AC33" s="982"/>
      <c r="AD33" s="982"/>
      <c r="AE33" s="982"/>
      <c r="AF33" s="982"/>
      <c r="AG33" s="982"/>
      <c r="AH33" s="982"/>
      <c r="AI33" s="975"/>
      <c r="AJ33" s="976"/>
      <c r="AK33" s="956"/>
      <c r="AL33" s="957"/>
      <c r="AM33" s="983"/>
      <c r="AN33" s="978"/>
      <c r="AP33" s="738"/>
      <c r="AT33" s="735"/>
    </row>
    <row r="34" spans="1:46">
      <c r="A34" s="960"/>
      <c r="B34" s="961"/>
      <c r="C34" s="963"/>
      <c r="D34" s="963"/>
      <c r="E34" s="964"/>
      <c r="F34" s="964"/>
      <c r="G34" s="964"/>
      <c r="H34" s="965"/>
      <c r="I34" s="966"/>
      <c r="J34" s="964"/>
      <c r="K34" s="967"/>
      <c r="L34" s="968"/>
      <c r="M34" s="969"/>
      <c r="N34" s="948"/>
      <c r="O34" s="979"/>
      <c r="P34" s="980"/>
      <c r="Q34" s="981"/>
      <c r="R34" s="979"/>
      <c r="S34" s="982"/>
      <c r="T34" s="982"/>
      <c r="U34" s="982"/>
      <c r="V34" s="982"/>
      <c r="W34" s="982"/>
      <c r="X34" s="982"/>
      <c r="Y34" s="982"/>
      <c r="Z34" s="982"/>
      <c r="AA34" s="982"/>
      <c r="AB34" s="982"/>
      <c r="AC34" s="982"/>
      <c r="AD34" s="982"/>
      <c r="AE34" s="982"/>
      <c r="AF34" s="982"/>
      <c r="AG34" s="982"/>
      <c r="AH34" s="982"/>
      <c r="AI34" s="975"/>
      <c r="AJ34" s="976"/>
      <c r="AK34" s="956"/>
      <c r="AL34" s="957"/>
      <c r="AM34" s="983"/>
      <c r="AN34" s="978"/>
      <c r="AP34" s="738"/>
      <c r="AT34" s="735"/>
    </row>
    <row r="35" spans="1:46">
      <c r="A35" s="960"/>
      <c r="B35" s="961"/>
      <c r="C35" s="962"/>
      <c r="D35" s="963"/>
      <c r="E35" s="964"/>
      <c r="F35" s="964"/>
      <c r="G35" s="964"/>
      <c r="H35" s="965"/>
      <c r="I35" s="966"/>
      <c r="J35" s="964"/>
      <c r="K35" s="967"/>
      <c r="L35" s="968"/>
      <c r="M35" s="969"/>
      <c r="N35" s="948"/>
      <c r="O35" s="979"/>
      <c r="P35" s="980"/>
      <c r="Q35" s="981"/>
      <c r="R35" s="979"/>
      <c r="S35" s="982"/>
      <c r="T35" s="982"/>
      <c r="U35" s="982"/>
      <c r="V35" s="982"/>
      <c r="W35" s="982"/>
      <c r="X35" s="982"/>
      <c r="Y35" s="982"/>
      <c r="Z35" s="982"/>
      <c r="AA35" s="982"/>
      <c r="AB35" s="982"/>
      <c r="AC35" s="982"/>
      <c r="AD35" s="982"/>
      <c r="AE35" s="982"/>
      <c r="AF35" s="982"/>
      <c r="AG35" s="982"/>
      <c r="AH35" s="982"/>
      <c r="AI35" s="975"/>
      <c r="AJ35" s="976"/>
      <c r="AK35" s="956"/>
      <c r="AL35" s="957"/>
      <c r="AM35" s="983"/>
      <c r="AN35" s="978"/>
      <c r="AP35" s="738"/>
      <c r="AT35" s="735"/>
    </row>
    <row r="36" spans="1:46">
      <c r="A36" s="960"/>
      <c r="B36" s="961"/>
      <c r="C36" s="963"/>
      <c r="D36" s="963"/>
      <c r="E36" s="964"/>
      <c r="F36" s="964"/>
      <c r="G36" s="964"/>
      <c r="H36" s="965"/>
      <c r="I36" s="966"/>
      <c r="J36" s="964"/>
      <c r="K36" s="967"/>
      <c r="L36" s="968"/>
      <c r="M36" s="969"/>
      <c r="N36" s="948"/>
      <c r="O36" s="979"/>
      <c r="P36" s="980"/>
      <c r="Q36" s="981"/>
      <c r="R36" s="979"/>
      <c r="S36" s="982"/>
      <c r="T36" s="982"/>
      <c r="U36" s="982"/>
      <c r="V36" s="982"/>
      <c r="W36" s="982"/>
      <c r="X36" s="982"/>
      <c r="Y36" s="982"/>
      <c r="Z36" s="982"/>
      <c r="AA36" s="982"/>
      <c r="AB36" s="982"/>
      <c r="AC36" s="982"/>
      <c r="AD36" s="982"/>
      <c r="AE36" s="982"/>
      <c r="AF36" s="982"/>
      <c r="AG36" s="982"/>
      <c r="AH36" s="982"/>
      <c r="AI36" s="975"/>
      <c r="AJ36" s="976"/>
      <c r="AK36" s="956"/>
      <c r="AL36" s="957"/>
      <c r="AM36" s="983"/>
      <c r="AN36" s="978"/>
      <c r="AP36" s="738"/>
      <c r="AT36" s="735"/>
    </row>
    <row r="37" spans="1:46">
      <c r="A37" s="960"/>
      <c r="B37" s="961"/>
      <c r="C37" s="963"/>
      <c r="D37" s="963"/>
      <c r="E37" s="964"/>
      <c r="F37" s="964"/>
      <c r="G37" s="964"/>
      <c r="H37" s="965"/>
      <c r="I37" s="966"/>
      <c r="J37" s="964"/>
      <c r="K37" s="967"/>
      <c r="L37" s="968"/>
      <c r="M37" s="969"/>
      <c r="N37" s="948"/>
      <c r="O37" s="979"/>
      <c r="P37" s="980"/>
      <c r="Q37" s="981"/>
      <c r="R37" s="979"/>
      <c r="S37" s="982"/>
      <c r="T37" s="982"/>
      <c r="U37" s="982"/>
      <c r="V37" s="982"/>
      <c r="W37" s="982"/>
      <c r="X37" s="982"/>
      <c r="Y37" s="982"/>
      <c r="Z37" s="982"/>
      <c r="AA37" s="982"/>
      <c r="AB37" s="982"/>
      <c r="AC37" s="982"/>
      <c r="AD37" s="982"/>
      <c r="AE37" s="982"/>
      <c r="AF37" s="982"/>
      <c r="AG37" s="982"/>
      <c r="AH37" s="982"/>
      <c r="AI37" s="975"/>
      <c r="AJ37" s="976"/>
      <c r="AK37" s="956"/>
      <c r="AL37" s="957"/>
      <c r="AM37" s="983"/>
      <c r="AN37" s="978"/>
      <c r="AP37" s="738"/>
      <c r="AT37" s="735"/>
    </row>
    <row r="38" spans="1:46">
      <c r="A38" s="985"/>
      <c r="B38" s="986"/>
      <c r="C38" s="987"/>
      <c r="D38" s="987"/>
      <c r="E38" s="988"/>
      <c r="F38" s="988"/>
      <c r="G38" s="988"/>
      <c r="H38" s="989"/>
      <c r="I38" s="990"/>
      <c r="J38" s="988"/>
      <c r="K38" s="991"/>
      <c r="L38" s="992"/>
      <c r="M38" s="993"/>
      <c r="N38" s="994"/>
      <c r="O38" s="995"/>
      <c r="P38" s="996"/>
      <c r="Q38" s="997"/>
      <c r="R38" s="995"/>
      <c r="S38" s="998"/>
      <c r="T38" s="998"/>
      <c r="U38" s="998"/>
      <c r="V38" s="998"/>
      <c r="W38" s="998"/>
      <c r="X38" s="998"/>
      <c r="Y38" s="998"/>
      <c r="Z38" s="998"/>
      <c r="AA38" s="998"/>
      <c r="AB38" s="998"/>
      <c r="AC38" s="998"/>
      <c r="AD38" s="998"/>
      <c r="AE38" s="998"/>
      <c r="AF38" s="998"/>
      <c r="AG38" s="998"/>
      <c r="AH38" s="998"/>
      <c r="AI38" s="999"/>
      <c r="AJ38" s="1000"/>
      <c r="AK38" s="956"/>
      <c r="AL38" s="1001"/>
      <c r="AM38" s="1002"/>
      <c r="AN38" s="1003"/>
      <c r="AP38" s="738"/>
      <c r="AT38" s="735"/>
    </row>
    <row r="39" spans="1:46">
      <c r="A39" s="985"/>
      <c r="B39" s="986"/>
      <c r="C39" s="987"/>
      <c r="D39" s="987"/>
      <c r="E39" s="988"/>
      <c r="F39" s="988"/>
      <c r="G39" s="988"/>
      <c r="H39" s="989"/>
      <c r="I39" s="990"/>
      <c r="J39" s="988"/>
      <c r="K39" s="991"/>
      <c r="L39" s="992"/>
      <c r="M39" s="993"/>
      <c r="N39" s="994"/>
      <c r="O39" s="995"/>
      <c r="P39" s="996"/>
      <c r="Q39" s="997"/>
      <c r="R39" s="995"/>
      <c r="S39" s="998"/>
      <c r="T39" s="998"/>
      <c r="U39" s="998"/>
      <c r="V39" s="998"/>
      <c r="W39" s="998"/>
      <c r="X39" s="998"/>
      <c r="Y39" s="998"/>
      <c r="Z39" s="998"/>
      <c r="AA39" s="998"/>
      <c r="AB39" s="998"/>
      <c r="AC39" s="998"/>
      <c r="AD39" s="998"/>
      <c r="AE39" s="998"/>
      <c r="AF39" s="998"/>
      <c r="AG39" s="998"/>
      <c r="AH39" s="998"/>
      <c r="AI39" s="999"/>
      <c r="AJ39" s="1000"/>
      <c r="AK39" s="956"/>
      <c r="AL39" s="1001"/>
      <c r="AM39" s="1002"/>
      <c r="AN39" s="1003"/>
      <c r="AP39" s="738"/>
      <c r="AT39" s="735"/>
    </row>
    <row r="40" spans="1:46">
      <c r="A40" s="960"/>
      <c r="B40" s="961"/>
      <c r="C40" s="962"/>
      <c r="D40" s="963"/>
      <c r="E40" s="964"/>
      <c r="F40" s="964"/>
      <c r="G40" s="964"/>
      <c r="H40" s="965"/>
      <c r="I40" s="966"/>
      <c r="J40" s="964"/>
      <c r="K40" s="967"/>
      <c r="L40" s="968"/>
      <c r="M40" s="969"/>
      <c r="N40" s="948"/>
      <c r="O40" s="979"/>
      <c r="P40" s="980"/>
      <c r="Q40" s="981"/>
      <c r="R40" s="979"/>
      <c r="S40" s="982"/>
      <c r="T40" s="982"/>
      <c r="U40" s="982"/>
      <c r="V40" s="982"/>
      <c r="W40" s="982"/>
      <c r="X40" s="982"/>
      <c r="Y40" s="982"/>
      <c r="Z40" s="982"/>
      <c r="AA40" s="982"/>
      <c r="AB40" s="982"/>
      <c r="AC40" s="982"/>
      <c r="AD40" s="982"/>
      <c r="AE40" s="982"/>
      <c r="AF40" s="982"/>
      <c r="AG40" s="982"/>
      <c r="AH40" s="982"/>
      <c r="AI40" s="975"/>
      <c r="AJ40" s="976"/>
      <c r="AK40" s="956"/>
      <c r="AL40" s="957"/>
      <c r="AM40" s="983"/>
      <c r="AN40" s="978"/>
      <c r="AP40" s="738"/>
      <c r="AT40" s="735"/>
    </row>
    <row r="41" spans="1:46">
      <c r="A41" s="960"/>
      <c r="B41" s="961"/>
      <c r="C41" s="962"/>
      <c r="D41" s="963"/>
      <c r="E41" s="964"/>
      <c r="F41" s="964"/>
      <c r="G41" s="964"/>
      <c r="H41" s="965"/>
      <c r="I41" s="966"/>
      <c r="J41" s="964"/>
      <c r="K41" s="967"/>
      <c r="L41" s="968"/>
      <c r="M41" s="969"/>
      <c r="N41" s="948"/>
      <c r="O41" s="979"/>
      <c r="P41" s="980"/>
      <c r="Q41" s="981"/>
      <c r="R41" s="979"/>
      <c r="S41" s="982"/>
      <c r="T41" s="982"/>
      <c r="U41" s="982"/>
      <c r="V41" s="982"/>
      <c r="W41" s="982"/>
      <c r="X41" s="982"/>
      <c r="Y41" s="982"/>
      <c r="Z41" s="982"/>
      <c r="AA41" s="982"/>
      <c r="AB41" s="982"/>
      <c r="AC41" s="982"/>
      <c r="AD41" s="982"/>
      <c r="AE41" s="982"/>
      <c r="AF41" s="982"/>
      <c r="AG41" s="982"/>
      <c r="AH41" s="982"/>
      <c r="AI41" s="975"/>
      <c r="AJ41" s="976"/>
      <c r="AK41" s="956"/>
      <c r="AL41" s="957"/>
      <c r="AM41" s="983"/>
      <c r="AN41" s="978"/>
      <c r="AP41" s="738"/>
      <c r="AT41" s="735"/>
    </row>
    <row r="42" spans="1:46">
      <c r="A42" s="960"/>
      <c r="B42" s="961"/>
      <c r="C42" s="963"/>
      <c r="D42" s="963"/>
      <c r="E42" s="964"/>
      <c r="F42" s="964"/>
      <c r="G42" s="964"/>
      <c r="H42" s="965"/>
      <c r="I42" s="966"/>
      <c r="J42" s="964"/>
      <c r="K42" s="967"/>
      <c r="L42" s="968"/>
      <c r="M42" s="969"/>
      <c r="N42" s="948"/>
      <c r="O42" s="979"/>
      <c r="P42" s="980"/>
      <c r="Q42" s="981"/>
      <c r="R42" s="979"/>
      <c r="S42" s="982"/>
      <c r="T42" s="982"/>
      <c r="U42" s="982"/>
      <c r="V42" s="982"/>
      <c r="W42" s="982"/>
      <c r="X42" s="982"/>
      <c r="Y42" s="982"/>
      <c r="Z42" s="982"/>
      <c r="AA42" s="982"/>
      <c r="AB42" s="982"/>
      <c r="AC42" s="982"/>
      <c r="AD42" s="982"/>
      <c r="AE42" s="982"/>
      <c r="AF42" s="982"/>
      <c r="AG42" s="982"/>
      <c r="AH42" s="982"/>
      <c r="AI42" s="975"/>
      <c r="AJ42" s="976"/>
      <c r="AK42" s="956"/>
      <c r="AL42" s="957"/>
      <c r="AM42" s="983"/>
      <c r="AN42" s="978"/>
      <c r="AP42" s="738"/>
      <c r="AT42" s="735"/>
    </row>
    <row r="43" spans="1:46">
      <c r="A43" s="960"/>
      <c r="B43" s="961"/>
      <c r="C43" s="963"/>
      <c r="D43" s="963"/>
      <c r="E43" s="964"/>
      <c r="F43" s="964"/>
      <c r="G43" s="964"/>
      <c r="H43" s="965"/>
      <c r="I43" s="966"/>
      <c r="J43" s="964"/>
      <c r="K43" s="967"/>
      <c r="L43" s="968"/>
      <c r="M43" s="969"/>
      <c r="N43" s="948"/>
      <c r="O43" s="979"/>
      <c r="P43" s="980"/>
      <c r="Q43" s="981"/>
      <c r="R43" s="979"/>
      <c r="S43" s="982"/>
      <c r="T43" s="982"/>
      <c r="U43" s="982"/>
      <c r="V43" s="982"/>
      <c r="W43" s="982"/>
      <c r="X43" s="982"/>
      <c r="Y43" s="982"/>
      <c r="Z43" s="982"/>
      <c r="AA43" s="982"/>
      <c r="AB43" s="982"/>
      <c r="AC43" s="982"/>
      <c r="AD43" s="982"/>
      <c r="AE43" s="982"/>
      <c r="AF43" s="982"/>
      <c r="AG43" s="982"/>
      <c r="AH43" s="982"/>
      <c r="AI43" s="975"/>
      <c r="AJ43" s="976"/>
      <c r="AK43" s="956"/>
      <c r="AL43" s="957"/>
      <c r="AM43" s="983"/>
      <c r="AN43" s="978"/>
      <c r="AP43" s="738"/>
      <c r="AT43" s="735"/>
    </row>
    <row r="44" spans="1:46">
      <c r="A44" s="960"/>
      <c r="B44" s="961"/>
      <c r="C44" s="963"/>
      <c r="D44" s="963"/>
      <c r="E44" s="964"/>
      <c r="F44" s="964"/>
      <c r="G44" s="964"/>
      <c r="H44" s="965"/>
      <c r="I44" s="966"/>
      <c r="J44" s="964"/>
      <c r="K44" s="967"/>
      <c r="L44" s="968"/>
      <c r="M44" s="969"/>
      <c r="N44" s="948"/>
      <c r="O44" s="979"/>
      <c r="P44" s="980"/>
      <c r="Q44" s="981"/>
      <c r="R44" s="979"/>
      <c r="S44" s="982"/>
      <c r="T44" s="982"/>
      <c r="U44" s="982"/>
      <c r="V44" s="982"/>
      <c r="W44" s="982"/>
      <c r="X44" s="982"/>
      <c r="Y44" s="982"/>
      <c r="Z44" s="982"/>
      <c r="AA44" s="982"/>
      <c r="AB44" s="982"/>
      <c r="AC44" s="982"/>
      <c r="AD44" s="982"/>
      <c r="AE44" s="982"/>
      <c r="AF44" s="982"/>
      <c r="AG44" s="982"/>
      <c r="AH44" s="982"/>
      <c r="AI44" s="975"/>
      <c r="AJ44" s="976"/>
      <c r="AK44" s="956"/>
      <c r="AL44" s="957"/>
      <c r="AM44" s="983"/>
      <c r="AN44" s="978"/>
      <c r="AP44" s="738"/>
      <c r="AT44" s="735"/>
    </row>
    <row r="45" spans="1:46">
      <c r="A45" s="960"/>
      <c r="B45" s="961"/>
      <c r="C45" s="962"/>
      <c r="D45" s="963"/>
      <c r="E45" s="964"/>
      <c r="F45" s="964"/>
      <c r="G45" s="964"/>
      <c r="H45" s="965"/>
      <c r="I45" s="966"/>
      <c r="J45" s="964"/>
      <c r="K45" s="967"/>
      <c r="L45" s="968"/>
      <c r="M45" s="969"/>
      <c r="N45" s="948"/>
      <c r="O45" s="979"/>
      <c r="P45" s="980"/>
      <c r="Q45" s="981"/>
      <c r="R45" s="979"/>
      <c r="S45" s="982"/>
      <c r="T45" s="982"/>
      <c r="U45" s="982"/>
      <c r="V45" s="982"/>
      <c r="W45" s="982"/>
      <c r="X45" s="982"/>
      <c r="Y45" s="982"/>
      <c r="Z45" s="982"/>
      <c r="AA45" s="982"/>
      <c r="AB45" s="982"/>
      <c r="AC45" s="982"/>
      <c r="AD45" s="982"/>
      <c r="AE45" s="982"/>
      <c r="AF45" s="982"/>
      <c r="AG45" s="982"/>
      <c r="AH45" s="982"/>
      <c r="AI45" s="975"/>
      <c r="AJ45" s="976"/>
      <c r="AK45" s="956"/>
      <c r="AL45" s="957"/>
      <c r="AM45" s="983"/>
      <c r="AN45" s="978"/>
      <c r="AP45" s="738"/>
      <c r="AT45" s="735"/>
    </row>
    <row r="46" spans="1:46">
      <c r="A46" s="960"/>
      <c r="B46" s="961"/>
      <c r="C46" s="963"/>
      <c r="D46" s="963"/>
      <c r="E46" s="964"/>
      <c r="F46" s="964"/>
      <c r="G46" s="964"/>
      <c r="H46" s="965"/>
      <c r="I46" s="966"/>
      <c r="J46" s="964"/>
      <c r="K46" s="967"/>
      <c r="L46" s="968"/>
      <c r="M46" s="969"/>
      <c r="N46" s="948"/>
      <c r="O46" s="979"/>
      <c r="P46" s="980"/>
      <c r="Q46" s="981"/>
      <c r="R46" s="979"/>
      <c r="S46" s="982"/>
      <c r="T46" s="982"/>
      <c r="U46" s="982"/>
      <c r="V46" s="982"/>
      <c r="W46" s="982"/>
      <c r="X46" s="982"/>
      <c r="Y46" s="982"/>
      <c r="Z46" s="982"/>
      <c r="AA46" s="982"/>
      <c r="AB46" s="982"/>
      <c r="AC46" s="982"/>
      <c r="AD46" s="982"/>
      <c r="AE46" s="982"/>
      <c r="AF46" s="982"/>
      <c r="AG46" s="982"/>
      <c r="AH46" s="982"/>
      <c r="AI46" s="975"/>
      <c r="AJ46" s="976"/>
      <c r="AK46" s="956"/>
      <c r="AL46" s="957"/>
      <c r="AM46" s="983"/>
      <c r="AN46" s="978"/>
      <c r="AP46" s="738"/>
      <c r="AT46" s="735"/>
    </row>
    <row r="47" spans="1:46">
      <c r="A47" s="960"/>
      <c r="B47" s="961"/>
      <c r="C47" s="962"/>
      <c r="D47" s="963"/>
      <c r="E47" s="964"/>
      <c r="F47" s="964"/>
      <c r="G47" s="964"/>
      <c r="H47" s="965"/>
      <c r="I47" s="966"/>
      <c r="J47" s="964"/>
      <c r="K47" s="967"/>
      <c r="L47" s="968"/>
      <c r="M47" s="969"/>
      <c r="N47" s="948"/>
      <c r="O47" s="979"/>
      <c r="P47" s="980"/>
      <c r="Q47" s="981"/>
      <c r="R47" s="979"/>
      <c r="S47" s="982"/>
      <c r="T47" s="982"/>
      <c r="U47" s="982"/>
      <c r="V47" s="982"/>
      <c r="W47" s="982"/>
      <c r="X47" s="982"/>
      <c r="Y47" s="982"/>
      <c r="Z47" s="982"/>
      <c r="AA47" s="982"/>
      <c r="AB47" s="982"/>
      <c r="AC47" s="982"/>
      <c r="AD47" s="982"/>
      <c r="AE47" s="982"/>
      <c r="AF47" s="982"/>
      <c r="AG47" s="982"/>
      <c r="AH47" s="982"/>
      <c r="AI47" s="975"/>
      <c r="AJ47" s="976"/>
      <c r="AK47" s="956"/>
      <c r="AL47" s="957"/>
      <c r="AM47" s="983"/>
      <c r="AN47" s="978"/>
      <c r="AP47" s="738"/>
      <c r="AT47" s="735"/>
    </row>
    <row r="48" spans="1:46">
      <c r="A48" s="960"/>
      <c r="B48" s="961"/>
      <c r="C48" s="962"/>
      <c r="D48" s="963"/>
      <c r="E48" s="964"/>
      <c r="F48" s="964"/>
      <c r="G48" s="964"/>
      <c r="H48" s="965"/>
      <c r="I48" s="966"/>
      <c r="J48" s="964"/>
      <c r="K48" s="967"/>
      <c r="L48" s="968"/>
      <c r="M48" s="969"/>
      <c r="N48" s="948"/>
      <c r="O48" s="979"/>
      <c r="P48" s="980"/>
      <c r="Q48" s="981"/>
      <c r="R48" s="979"/>
      <c r="S48" s="982"/>
      <c r="T48" s="982"/>
      <c r="U48" s="982"/>
      <c r="V48" s="982"/>
      <c r="W48" s="982"/>
      <c r="X48" s="982"/>
      <c r="Y48" s="982"/>
      <c r="Z48" s="982"/>
      <c r="AA48" s="982"/>
      <c r="AB48" s="982"/>
      <c r="AC48" s="982"/>
      <c r="AD48" s="982"/>
      <c r="AE48" s="982"/>
      <c r="AF48" s="982"/>
      <c r="AG48" s="982"/>
      <c r="AH48" s="982"/>
      <c r="AI48" s="975"/>
      <c r="AJ48" s="976"/>
      <c r="AK48" s="956"/>
      <c r="AL48" s="957"/>
      <c r="AM48" s="983"/>
      <c r="AN48" s="978"/>
      <c r="AP48" s="738"/>
      <c r="AT48" s="735"/>
    </row>
    <row r="49" spans="1:46">
      <c r="A49" s="960"/>
      <c r="B49" s="961"/>
      <c r="C49" s="962"/>
      <c r="D49" s="963"/>
      <c r="E49" s="964"/>
      <c r="F49" s="964"/>
      <c r="G49" s="964"/>
      <c r="H49" s="965"/>
      <c r="I49" s="966"/>
      <c r="J49" s="964"/>
      <c r="K49" s="967"/>
      <c r="L49" s="968"/>
      <c r="M49" s="969"/>
      <c r="N49" s="948"/>
      <c r="O49" s="979"/>
      <c r="P49" s="980"/>
      <c r="Q49" s="981"/>
      <c r="R49" s="979"/>
      <c r="S49" s="982"/>
      <c r="T49" s="982"/>
      <c r="U49" s="982"/>
      <c r="V49" s="982"/>
      <c r="W49" s="982"/>
      <c r="X49" s="982"/>
      <c r="Y49" s="982"/>
      <c r="Z49" s="982"/>
      <c r="AA49" s="982"/>
      <c r="AB49" s="982"/>
      <c r="AC49" s="982"/>
      <c r="AD49" s="982"/>
      <c r="AE49" s="982"/>
      <c r="AF49" s="982"/>
      <c r="AG49" s="982"/>
      <c r="AH49" s="982"/>
      <c r="AI49" s="975"/>
      <c r="AJ49" s="976"/>
      <c r="AK49" s="956"/>
      <c r="AL49" s="957"/>
      <c r="AM49" s="983"/>
      <c r="AN49" s="978"/>
      <c r="AP49" s="738"/>
      <c r="AT49" s="735"/>
    </row>
    <row r="50" spans="1:46">
      <c r="A50" s="960"/>
      <c r="B50" s="961"/>
      <c r="C50" s="962"/>
      <c r="D50" s="963"/>
      <c r="E50" s="964"/>
      <c r="F50" s="964"/>
      <c r="G50" s="964"/>
      <c r="H50" s="965"/>
      <c r="I50" s="966"/>
      <c r="J50" s="964"/>
      <c r="K50" s="967"/>
      <c r="L50" s="968"/>
      <c r="M50" s="969"/>
      <c r="N50" s="948"/>
      <c r="O50" s="979"/>
      <c r="P50" s="980"/>
      <c r="Q50" s="981"/>
      <c r="R50" s="979"/>
      <c r="S50" s="982"/>
      <c r="T50" s="982"/>
      <c r="U50" s="982"/>
      <c r="V50" s="982"/>
      <c r="W50" s="982"/>
      <c r="X50" s="982"/>
      <c r="Y50" s="982"/>
      <c r="Z50" s="982"/>
      <c r="AA50" s="982"/>
      <c r="AB50" s="982"/>
      <c r="AC50" s="982"/>
      <c r="AD50" s="982"/>
      <c r="AE50" s="982"/>
      <c r="AF50" s="982"/>
      <c r="AG50" s="982"/>
      <c r="AH50" s="982"/>
      <c r="AI50" s="975"/>
      <c r="AJ50" s="976"/>
      <c r="AK50" s="956"/>
      <c r="AL50" s="957"/>
      <c r="AM50" s="983"/>
      <c r="AN50" s="978"/>
      <c r="AP50" s="738"/>
      <c r="AT50" s="735"/>
    </row>
    <row r="51" spans="1:46">
      <c r="A51" s="960"/>
      <c r="B51" s="961"/>
      <c r="C51" s="962"/>
      <c r="D51" s="963"/>
      <c r="E51" s="964"/>
      <c r="F51" s="964"/>
      <c r="G51" s="964"/>
      <c r="H51" s="965"/>
      <c r="I51" s="966"/>
      <c r="J51" s="964"/>
      <c r="K51" s="967"/>
      <c r="L51" s="968"/>
      <c r="M51" s="969"/>
      <c r="N51" s="948"/>
      <c r="O51" s="979"/>
      <c r="P51" s="980"/>
      <c r="Q51" s="981"/>
      <c r="R51" s="979"/>
      <c r="S51" s="982"/>
      <c r="T51" s="982"/>
      <c r="U51" s="982"/>
      <c r="V51" s="982"/>
      <c r="W51" s="982"/>
      <c r="X51" s="982"/>
      <c r="Y51" s="982"/>
      <c r="Z51" s="982"/>
      <c r="AA51" s="982"/>
      <c r="AB51" s="982"/>
      <c r="AC51" s="982"/>
      <c r="AD51" s="982"/>
      <c r="AE51" s="982"/>
      <c r="AF51" s="982"/>
      <c r="AG51" s="982"/>
      <c r="AH51" s="982"/>
      <c r="AI51" s="975"/>
      <c r="AJ51" s="976"/>
      <c r="AK51" s="956"/>
      <c r="AL51" s="957"/>
      <c r="AM51" s="983"/>
      <c r="AN51" s="978"/>
      <c r="AP51" s="738"/>
      <c r="AT51" s="735"/>
    </row>
    <row r="52" spans="1:46">
      <c r="A52" s="960"/>
      <c r="B52" s="961"/>
      <c r="C52" s="962"/>
      <c r="D52" s="963"/>
      <c r="E52" s="964"/>
      <c r="F52" s="964"/>
      <c r="G52" s="964"/>
      <c r="H52" s="965"/>
      <c r="I52" s="966"/>
      <c r="J52" s="964"/>
      <c r="K52" s="967"/>
      <c r="L52" s="968"/>
      <c r="M52" s="969"/>
      <c r="N52" s="948"/>
      <c r="O52" s="979"/>
      <c r="P52" s="980"/>
      <c r="Q52" s="981"/>
      <c r="R52" s="979"/>
      <c r="S52" s="982"/>
      <c r="T52" s="982"/>
      <c r="U52" s="982"/>
      <c r="V52" s="982"/>
      <c r="W52" s="982"/>
      <c r="X52" s="982"/>
      <c r="Y52" s="982"/>
      <c r="Z52" s="982"/>
      <c r="AA52" s="982"/>
      <c r="AB52" s="982"/>
      <c r="AC52" s="982"/>
      <c r="AD52" s="982"/>
      <c r="AE52" s="982"/>
      <c r="AF52" s="982"/>
      <c r="AG52" s="982"/>
      <c r="AH52" s="982"/>
      <c r="AI52" s="975"/>
      <c r="AJ52" s="976"/>
      <c r="AK52" s="956"/>
      <c r="AL52" s="957"/>
      <c r="AM52" s="983"/>
      <c r="AN52" s="978"/>
      <c r="AP52" s="738"/>
      <c r="AT52" s="735"/>
    </row>
    <row r="53" spans="1:46">
      <c r="A53" s="960"/>
      <c r="B53" s="961"/>
      <c r="C53" s="963"/>
      <c r="D53" s="963"/>
      <c r="E53" s="964"/>
      <c r="F53" s="964"/>
      <c r="G53" s="964"/>
      <c r="H53" s="965"/>
      <c r="I53" s="966"/>
      <c r="J53" s="964"/>
      <c r="K53" s="967"/>
      <c r="L53" s="968"/>
      <c r="M53" s="969"/>
      <c r="N53" s="948"/>
      <c r="O53" s="979"/>
      <c r="P53" s="980"/>
      <c r="Q53" s="981"/>
      <c r="R53" s="979"/>
      <c r="S53" s="982"/>
      <c r="T53" s="982"/>
      <c r="U53" s="982"/>
      <c r="V53" s="982"/>
      <c r="W53" s="982"/>
      <c r="X53" s="982"/>
      <c r="Y53" s="982"/>
      <c r="Z53" s="982"/>
      <c r="AA53" s="982"/>
      <c r="AB53" s="982"/>
      <c r="AC53" s="982"/>
      <c r="AD53" s="982"/>
      <c r="AE53" s="982"/>
      <c r="AF53" s="982"/>
      <c r="AG53" s="982"/>
      <c r="AH53" s="982"/>
      <c r="AI53" s="975"/>
      <c r="AJ53" s="976"/>
      <c r="AK53" s="956"/>
      <c r="AL53" s="957"/>
      <c r="AM53" s="983"/>
      <c r="AN53" s="978"/>
      <c r="AP53" s="738"/>
      <c r="AT53" s="735"/>
    </row>
    <row r="54" spans="1:46">
      <c r="A54" s="960"/>
      <c r="B54" s="961"/>
      <c r="C54" s="963"/>
      <c r="D54" s="963"/>
      <c r="E54" s="964"/>
      <c r="F54" s="964"/>
      <c r="G54" s="964"/>
      <c r="H54" s="965"/>
      <c r="I54" s="966"/>
      <c r="J54" s="964"/>
      <c r="K54" s="967"/>
      <c r="L54" s="968"/>
      <c r="M54" s="969"/>
      <c r="N54" s="948"/>
      <c r="O54" s="979"/>
      <c r="P54" s="980"/>
      <c r="Q54" s="981"/>
      <c r="R54" s="979"/>
      <c r="S54" s="982"/>
      <c r="T54" s="982"/>
      <c r="U54" s="982"/>
      <c r="V54" s="982"/>
      <c r="W54" s="982"/>
      <c r="X54" s="982"/>
      <c r="Y54" s="982"/>
      <c r="Z54" s="982"/>
      <c r="AA54" s="982"/>
      <c r="AB54" s="982"/>
      <c r="AC54" s="982"/>
      <c r="AD54" s="982"/>
      <c r="AE54" s="982"/>
      <c r="AF54" s="982"/>
      <c r="AG54" s="982"/>
      <c r="AH54" s="982"/>
      <c r="AI54" s="975"/>
      <c r="AJ54" s="976"/>
      <c r="AK54" s="956"/>
      <c r="AL54" s="957"/>
      <c r="AM54" s="983"/>
      <c r="AN54" s="978"/>
      <c r="AP54" s="738"/>
      <c r="AT54" s="735"/>
    </row>
    <row r="55" spans="1:46">
      <c r="A55" s="960"/>
      <c r="B55" s="961"/>
      <c r="C55" s="962"/>
      <c r="D55" s="963"/>
      <c r="E55" s="964"/>
      <c r="F55" s="964"/>
      <c r="G55" s="964"/>
      <c r="H55" s="965"/>
      <c r="I55" s="966"/>
      <c r="J55" s="964"/>
      <c r="K55" s="967"/>
      <c r="L55" s="968"/>
      <c r="M55" s="969"/>
      <c r="N55" s="948"/>
      <c r="O55" s="979"/>
      <c r="P55" s="980"/>
      <c r="Q55" s="981"/>
      <c r="R55" s="979"/>
      <c r="S55" s="982"/>
      <c r="T55" s="982"/>
      <c r="U55" s="982"/>
      <c r="V55" s="982"/>
      <c r="W55" s="982"/>
      <c r="X55" s="982"/>
      <c r="Y55" s="982"/>
      <c r="Z55" s="982"/>
      <c r="AA55" s="982"/>
      <c r="AB55" s="982"/>
      <c r="AC55" s="982"/>
      <c r="AD55" s="982"/>
      <c r="AE55" s="982"/>
      <c r="AF55" s="982"/>
      <c r="AG55" s="982"/>
      <c r="AH55" s="982"/>
      <c r="AI55" s="975"/>
      <c r="AJ55" s="976"/>
      <c r="AK55" s="956"/>
      <c r="AL55" s="957"/>
      <c r="AM55" s="983"/>
      <c r="AN55" s="978"/>
      <c r="AP55" s="738"/>
      <c r="AT55" s="735"/>
    </row>
    <row r="56" spans="1:46">
      <c r="A56" s="960"/>
      <c r="B56" s="961"/>
      <c r="C56" s="962"/>
      <c r="D56" s="963"/>
      <c r="E56" s="964"/>
      <c r="F56" s="964"/>
      <c r="G56" s="964"/>
      <c r="H56" s="965"/>
      <c r="I56" s="966"/>
      <c r="J56" s="964"/>
      <c r="K56" s="967"/>
      <c r="L56" s="968"/>
      <c r="M56" s="969"/>
      <c r="N56" s="948"/>
      <c r="O56" s="979"/>
      <c r="P56" s="980"/>
      <c r="Q56" s="981"/>
      <c r="R56" s="979"/>
      <c r="S56" s="982"/>
      <c r="T56" s="982"/>
      <c r="U56" s="982"/>
      <c r="V56" s="982"/>
      <c r="W56" s="982"/>
      <c r="X56" s="982"/>
      <c r="Y56" s="982"/>
      <c r="Z56" s="982"/>
      <c r="AA56" s="982"/>
      <c r="AB56" s="982"/>
      <c r="AC56" s="982"/>
      <c r="AD56" s="982"/>
      <c r="AE56" s="982"/>
      <c r="AF56" s="982"/>
      <c r="AG56" s="982"/>
      <c r="AH56" s="982"/>
      <c r="AI56" s="975"/>
      <c r="AJ56" s="976"/>
      <c r="AK56" s="956"/>
      <c r="AL56" s="957"/>
      <c r="AM56" s="983"/>
      <c r="AN56" s="978"/>
      <c r="AP56" s="738"/>
      <c r="AT56" s="735"/>
    </row>
    <row r="57" spans="1:46">
      <c r="A57" s="960"/>
      <c r="B57" s="961"/>
      <c r="C57" s="962"/>
      <c r="D57" s="963"/>
      <c r="E57" s="964"/>
      <c r="F57" s="964"/>
      <c r="G57" s="964"/>
      <c r="H57" s="965"/>
      <c r="I57" s="966"/>
      <c r="J57" s="964"/>
      <c r="K57" s="967"/>
      <c r="L57" s="968"/>
      <c r="M57" s="969"/>
      <c r="N57" s="948"/>
      <c r="O57" s="979"/>
      <c r="P57" s="980"/>
      <c r="Q57" s="981"/>
      <c r="R57" s="979"/>
      <c r="S57" s="982"/>
      <c r="T57" s="982"/>
      <c r="U57" s="982"/>
      <c r="V57" s="982"/>
      <c r="W57" s="982"/>
      <c r="X57" s="982"/>
      <c r="Y57" s="982"/>
      <c r="Z57" s="982"/>
      <c r="AA57" s="982"/>
      <c r="AB57" s="982"/>
      <c r="AC57" s="982"/>
      <c r="AD57" s="982"/>
      <c r="AE57" s="982"/>
      <c r="AF57" s="982"/>
      <c r="AG57" s="982"/>
      <c r="AH57" s="982"/>
      <c r="AI57" s="975"/>
      <c r="AJ57" s="976"/>
      <c r="AK57" s="956"/>
      <c r="AL57" s="957"/>
      <c r="AM57" s="983"/>
      <c r="AN57" s="978"/>
      <c r="AP57" s="738"/>
      <c r="AT57" s="735"/>
    </row>
    <row r="58" spans="1:46">
      <c r="A58" s="960"/>
      <c r="B58" s="961"/>
      <c r="C58" s="962"/>
      <c r="D58" s="963"/>
      <c r="E58" s="964"/>
      <c r="F58" s="964"/>
      <c r="G58" s="964"/>
      <c r="H58" s="965"/>
      <c r="I58" s="966"/>
      <c r="J58" s="964"/>
      <c r="K58" s="967"/>
      <c r="L58" s="968"/>
      <c r="M58" s="969"/>
      <c r="N58" s="948"/>
      <c r="O58" s="979"/>
      <c r="P58" s="980"/>
      <c r="Q58" s="981"/>
      <c r="R58" s="979"/>
      <c r="S58" s="982"/>
      <c r="T58" s="982"/>
      <c r="U58" s="982"/>
      <c r="V58" s="982"/>
      <c r="W58" s="982"/>
      <c r="X58" s="982"/>
      <c r="Y58" s="982"/>
      <c r="Z58" s="982"/>
      <c r="AA58" s="982"/>
      <c r="AB58" s="982"/>
      <c r="AC58" s="982"/>
      <c r="AD58" s="982"/>
      <c r="AE58" s="982"/>
      <c r="AF58" s="982"/>
      <c r="AG58" s="982"/>
      <c r="AH58" s="982"/>
      <c r="AI58" s="975"/>
      <c r="AJ58" s="976"/>
      <c r="AK58" s="956"/>
      <c r="AL58" s="957"/>
      <c r="AM58" s="983"/>
      <c r="AN58" s="978"/>
      <c r="AP58" s="738"/>
      <c r="AT58" s="735"/>
    </row>
    <row r="59" spans="1:46">
      <c r="A59" s="960"/>
      <c r="B59" s="961"/>
      <c r="C59" s="962"/>
      <c r="D59" s="963"/>
      <c r="E59" s="964"/>
      <c r="F59" s="964"/>
      <c r="G59" s="964"/>
      <c r="H59" s="965"/>
      <c r="I59" s="966"/>
      <c r="J59" s="964"/>
      <c r="K59" s="967"/>
      <c r="L59" s="968"/>
      <c r="M59" s="969"/>
      <c r="N59" s="948"/>
      <c r="O59" s="979"/>
      <c r="P59" s="980"/>
      <c r="Q59" s="981"/>
      <c r="R59" s="979"/>
      <c r="S59" s="982"/>
      <c r="T59" s="982"/>
      <c r="U59" s="982"/>
      <c r="V59" s="982"/>
      <c r="W59" s="982"/>
      <c r="X59" s="982"/>
      <c r="Y59" s="982"/>
      <c r="Z59" s="982"/>
      <c r="AA59" s="982"/>
      <c r="AB59" s="982"/>
      <c r="AC59" s="982"/>
      <c r="AD59" s="982"/>
      <c r="AE59" s="982"/>
      <c r="AF59" s="982"/>
      <c r="AG59" s="982"/>
      <c r="AH59" s="982"/>
      <c r="AI59" s="975"/>
      <c r="AJ59" s="976"/>
      <c r="AK59" s="956"/>
      <c r="AL59" s="957"/>
      <c r="AM59" s="983"/>
      <c r="AN59" s="978"/>
      <c r="AP59" s="738"/>
      <c r="AT59" s="735"/>
    </row>
    <row r="60" spans="1:46">
      <c r="A60" s="960"/>
      <c r="B60" s="961"/>
      <c r="C60" s="962"/>
      <c r="D60" s="963"/>
      <c r="E60" s="964"/>
      <c r="F60" s="964"/>
      <c r="G60" s="964"/>
      <c r="H60" s="965"/>
      <c r="I60" s="966"/>
      <c r="J60" s="964"/>
      <c r="K60" s="967"/>
      <c r="L60" s="968"/>
      <c r="M60" s="969"/>
      <c r="N60" s="948"/>
      <c r="O60" s="979"/>
      <c r="P60" s="980"/>
      <c r="Q60" s="981"/>
      <c r="R60" s="979"/>
      <c r="S60" s="982"/>
      <c r="T60" s="982"/>
      <c r="U60" s="982"/>
      <c r="V60" s="982"/>
      <c r="W60" s="982"/>
      <c r="X60" s="982"/>
      <c r="Y60" s="982"/>
      <c r="Z60" s="982"/>
      <c r="AA60" s="982"/>
      <c r="AB60" s="982"/>
      <c r="AC60" s="982"/>
      <c r="AD60" s="982"/>
      <c r="AE60" s="982"/>
      <c r="AF60" s="982"/>
      <c r="AG60" s="982"/>
      <c r="AH60" s="982"/>
      <c r="AI60" s="975"/>
      <c r="AJ60" s="976"/>
      <c r="AK60" s="956"/>
      <c r="AL60" s="957"/>
      <c r="AM60" s="983"/>
      <c r="AN60" s="978"/>
      <c r="AP60" s="738"/>
      <c r="AT60" s="735"/>
    </row>
    <row r="61" spans="1:46">
      <c r="A61" s="960"/>
      <c r="B61" s="961"/>
      <c r="C61" s="962"/>
      <c r="D61" s="963"/>
      <c r="E61" s="964"/>
      <c r="F61" s="964"/>
      <c r="G61" s="964"/>
      <c r="H61" s="965"/>
      <c r="I61" s="966"/>
      <c r="J61" s="964"/>
      <c r="K61" s="967"/>
      <c r="L61" s="968"/>
      <c r="M61" s="969"/>
      <c r="N61" s="948"/>
      <c r="O61" s="979"/>
      <c r="P61" s="980"/>
      <c r="Q61" s="981"/>
      <c r="R61" s="979"/>
      <c r="S61" s="982"/>
      <c r="T61" s="982"/>
      <c r="U61" s="982"/>
      <c r="V61" s="982"/>
      <c r="W61" s="982"/>
      <c r="X61" s="982"/>
      <c r="Y61" s="982"/>
      <c r="Z61" s="982"/>
      <c r="AA61" s="982"/>
      <c r="AB61" s="982"/>
      <c r="AC61" s="982"/>
      <c r="AD61" s="982"/>
      <c r="AE61" s="982"/>
      <c r="AF61" s="982"/>
      <c r="AG61" s="982"/>
      <c r="AH61" s="982"/>
      <c r="AI61" s="975"/>
      <c r="AJ61" s="976"/>
      <c r="AK61" s="956"/>
      <c r="AL61" s="957"/>
      <c r="AM61" s="983"/>
      <c r="AN61" s="978"/>
      <c r="AP61" s="738"/>
      <c r="AT61" s="735"/>
    </row>
    <row r="62" spans="1:46">
      <c r="A62" s="960"/>
      <c r="B62" s="961"/>
      <c r="C62" s="962"/>
      <c r="D62" s="963"/>
      <c r="E62" s="964"/>
      <c r="F62" s="964"/>
      <c r="G62" s="964"/>
      <c r="H62" s="965"/>
      <c r="I62" s="966"/>
      <c r="J62" s="964"/>
      <c r="K62" s="967"/>
      <c r="L62" s="968"/>
      <c r="M62" s="969"/>
      <c r="N62" s="948"/>
      <c r="O62" s="979"/>
      <c r="P62" s="980"/>
      <c r="Q62" s="981"/>
      <c r="R62" s="979"/>
      <c r="S62" s="982"/>
      <c r="T62" s="982"/>
      <c r="U62" s="982"/>
      <c r="V62" s="982"/>
      <c r="W62" s="982"/>
      <c r="X62" s="982"/>
      <c r="Y62" s="982"/>
      <c r="Z62" s="982"/>
      <c r="AA62" s="982"/>
      <c r="AB62" s="982"/>
      <c r="AC62" s="982"/>
      <c r="AD62" s="982"/>
      <c r="AE62" s="982"/>
      <c r="AF62" s="982"/>
      <c r="AG62" s="982"/>
      <c r="AH62" s="982"/>
      <c r="AI62" s="975"/>
      <c r="AJ62" s="976"/>
      <c r="AK62" s="956"/>
      <c r="AL62" s="957"/>
      <c r="AM62" s="983"/>
      <c r="AN62" s="978"/>
      <c r="AP62" s="738"/>
      <c r="AT62" s="735"/>
    </row>
    <row r="63" spans="1:46">
      <c r="A63" s="960"/>
      <c r="B63" s="961"/>
      <c r="C63" s="962"/>
      <c r="D63" s="963"/>
      <c r="E63" s="964"/>
      <c r="F63" s="964"/>
      <c r="G63" s="964"/>
      <c r="H63" s="965"/>
      <c r="I63" s="966"/>
      <c r="J63" s="964"/>
      <c r="K63" s="967"/>
      <c r="L63" s="968"/>
      <c r="M63" s="969"/>
      <c r="N63" s="948"/>
      <c r="O63" s="979"/>
      <c r="P63" s="980"/>
      <c r="Q63" s="981"/>
      <c r="R63" s="979"/>
      <c r="S63" s="982"/>
      <c r="T63" s="998"/>
      <c r="U63" s="982"/>
      <c r="V63" s="982"/>
      <c r="W63" s="982"/>
      <c r="X63" s="982"/>
      <c r="Y63" s="982"/>
      <c r="Z63" s="982"/>
      <c r="AA63" s="982"/>
      <c r="AB63" s="982"/>
      <c r="AC63" s="982"/>
      <c r="AD63" s="982"/>
      <c r="AE63" s="982"/>
      <c r="AF63" s="982"/>
      <c r="AG63" s="982"/>
      <c r="AH63" s="982"/>
      <c r="AI63" s="975"/>
      <c r="AJ63" s="976"/>
      <c r="AK63" s="956"/>
      <c r="AL63" s="957"/>
      <c r="AM63" s="983"/>
      <c r="AN63" s="978"/>
      <c r="AP63" s="738"/>
      <c r="AT63" s="735"/>
    </row>
    <row r="64" spans="1:46">
      <c r="A64" s="960"/>
      <c r="B64" s="961"/>
      <c r="C64" s="963"/>
      <c r="D64" s="963"/>
      <c r="E64" s="964"/>
      <c r="F64" s="964"/>
      <c r="G64" s="964"/>
      <c r="H64" s="965"/>
      <c r="I64" s="966"/>
      <c r="J64" s="964"/>
      <c r="K64" s="967"/>
      <c r="L64" s="968"/>
      <c r="M64" s="969"/>
      <c r="N64" s="948"/>
      <c r="O64" s="979"/>
      <c r="P64" s="980"/>
      <c r="Q64" s="981"/>
      <c r="R64" s="979"/>
      <c r="S64" s="982"/>
      <c r="T64" s="982"/>
      <c r="U64" s="982"/>
      <c r="V64" s="982"/>
      <c r="W64" s="982"/>
      <c r="X64" s="982"/>
      <c r="Y64" s="982"/>
      <c r="Z64" s="982"/>
      <c r="AA64" s="982"/>
      <c r="AB64" s="982"/>
      <c r="AC64" s="982"/>
      <c r="AD64" s="982"/>
      <c r="AE64" s="982"/>
      <c r="AF64" s="982"/>
      <c r="AG64" s="982"/>
      <c r="AH64" s="982"/>
      <c r="AI64" s="975"/>
      <c r="AJ64" s="976"/>
      <c r="AK64" s="956"/>
      <c r="AL64" s="957"/>
      <c r="AM64" s="983"/>
      <c r="AN64" s="978"/>
      <c r="AP64" s="738"/>
      <c r="AT64" s="735"/>
    </row>
    <row r="65" spans="1:46">
      <c r="A65" s="960"/>
      <c r="B65" s="961"/>
      <c r="C65" s="962"/>
      <c r="D65" s="963"/>
      <c r="E65" s="964"/>
      <c r="F65" s="964"/>
      <c r="G65" s="964"/>
      <c r="H65" s="965"/>
      <c r="I65" s="966"/>
      <c r="J65" s="964"/>
      <c r="K65" s="967"/>
      <c r="L65" s="968"/>
      <c r="M65" s="969"/>
      <c r="N65" s="948"/>
      <c r="O65" s="979"/>
      <c r="P65" s="980"/>
      <c r="Q65" s="981"/>
      <c r="R65" s="979"/>
      <c r="S65" s="982"/>
      <c r="T65" s="982"/>
      <c r="U65" s="982"/>
      <c r="V65" s="982"/>
      <c r="W65" s="982"/>
      <c r="X65" s="982"/>
      <c r="Y65" s="982"/>
      <c r="Z65" s="982"/>
      <c r="AA65" s="982"/>
      <c r="AB65" s="982"/>
      <c r="AC65" s="982"/>
      <c r="AD65" s="982"/>
      <c r="AE65" s="982"/>
      <c r="AF65" s="982"/>
      <c r="AG65" s="982"/>
      <c r="AH65" s="982"/>
      <c r="AI65" s="975"/>
      <c r="AJ65" s="976"/>
      <c r="AK65" s="956"/>
      <c r="AL65" s="957"/>
      <c r="AM65" s="983"/>
      <c r="AN65" s="978"/>
      <c r="AP65" s="738"/>
      <c r="AT65" s="735"/>
    </row>
    <row r="66" spans="1:46" ht="14.45" customHeight="1">
      <c r="A66" s="960"/>
      <c r="B66" s="961"/>
      <c r="C66" s="962"/>
      <c r="D66" s="963"/>
      <c r="E66" s="964"/>
      <c r="F66" s="964"/>
      <c r="G66" s="964"/>
      <c r="H66" s="965"/>
      <c r="I66" s="966"/>
      <c r="J66" s="964"/>
      <c r="K66" s="967"/>
      <c r="L66" s="968"/>
      <c r="M66" s="969"/>
      <c r="N66" s="948"/>
      <c r="O66" s="979"/>
      <c r="P66" s="980"/>
      <c r="Q66" s="981"/>
      <c r="R66" s="979"/>
      <c r="S66" s="982"/>
      <c r="T66" s="982"/>
      <c r="U66" s="982"/>
      <c r="V66" s="982"/>
      <c r="W66" s="982"/>
      <c r="X66" s="982"/>
      <c r="Y66" s="982"/>
      <c r="Z66" s="982"/>
      <c r="AA66" s="982"/>
      <c r="AB66" s="982"/>
      <c r="AC66" s="982"/>
      <c r="AD66" s="982"/>
      <c r="AE66" s="982"/>
      <c r="AF66" s="982"/>
      <c r="AG66" s="982"/>
      <c r="AH66" s="982"/>
      <c r="AI66" s="975"/>
      <c r="AJ66" s="976"/>
      <c r="AK66" s="956"/>
      <c r="AL66" s="957"/>
      <c r="AM66" s="983"/>
      <c r="AN66" s="978"/>
      <c r="AP66" s="738"/>
      <c r="AT66" s="735"/>
    </row>
    <row r="67" spans="1:46">
      <c r="A67" s="960"/>
      <c r="B67" s="961"/>
      <c r="C67" s="962"/>
      <c r="D67" s="963"/>
      <c r="E67" s="964"/>
      <c r="F67" s="964"/>
      <c r="G67" s="964"/>
      <c r="H67" s="965"/>
      <c r="I67" s="966"/>
      <c r="J67" s="964"/>
      <c r="K67" s="967"/>
      <c r="L67" s="968"/>
      <c r="M67" s="969"/>
      <c r="N67" s="948"/>
      <c r="O67" s="979"/>
      <c r="P67" s="980"/>
      <c r="Q67" s="981"/>
      <c r="R67" s="979"/>
      <c r="S67" s="982"/>
      <c r="T67" s="982"/>
      <c r="U67" s="982"/>
      <c r="V67" s="982"/>
      <c r="W67" s="982"/>
      <c r="X67" s="982"/>
      <c r="Y67" s="982"/>
      <c r="Z67" s="982"/>
      <c r="AA67" s="982"/>
      <c r="AB67" s="982"/>
      <c r="AC67" s="982"/>
      <c r="AD67" s="982"/>
      <c r="AE67" s="982"/>
      <c r="AF67" s="982"/>
      <c r="AG67" s="982"/>
      <c r="AH67" s="982"/>
      <c r="AI67" s="975"/>
      <c r="AJ67" s="976"/>
      <c r="AK67" s="956"/>
      <c r="AL67" s="957"/>
      <c r="AM67" s="983"/>
      <c r="AN67" s="978"/>
      <c r="AP67" s="738"/>
      <c r="AT67" s="735"/>
    </row>
    <row r="68" spans="1:46">
      <c r="A68" s="960"/>
      <c r="B68" s="961"/>
      <c r="C68" s="962"/>
      <c r="D68" s="963"/>
      <c r="E68" s="964"/>
      <c r="F68" s="964"/>
      <c r="G68" s="964"/>
      <c r="H68" s="965"/>
      <c r="I68" s="966"/>
      <c r="J68" s="964"/>
      <c r="K68" s="967"/>
      <c r="L68" s="968"/>
      <c r="M68" s="969"/>
      <c r="N68" s="948"/>
      <c r="O68" s="979"/>
      <c r="P68" s="980"/>
      <c r="Q68" s="981"/>
      <c r="R68" s="979"/>
      <c r="S68" s="982"/>
      <c r="T68" s="982"/>
      <c r="U68" s="982"/>
      <c r="V68" s="982"/>
      <c r="W68" s="982"/>
      <c r="X68" s="982"/>
      <c r="Y68" s="982"/>
      <c r="Z68" s="982"/>
      <c r="AA68" s="982"/>
      <c r="AB68" s="982"/>
      <c r="AC68" s="982"/>
      <c r="AD68" s="982"/>
      <c r="AE68" s="982"/>
      <c r="AF68" s="982"/>
      <c r="AG68" s="982"/>
      <c r="AH68" s="982"/>
      <c r="AI68" s="975"/>
      <c r="AJ68" s="976"/>
      <c r="AK68" s="956"/>
      <c r="AL68" s="957"/>
      <c r="AM68" s="983"/>
      <c r="AN68" s="978"/>
      <c r="AP68" s="738"/>
      <c r="AT68" s="735"/>
    </row>
    <row r="69" spans="1:46">
      <c r="A69" s="960"/>
      <c r="B69" s="961"/>
      <c r="C69" s="962"/>
      <c r="D69" s="963"/>
      <c r="E69" s="964"/>
      <c r="F69" s="964"/>
      <c r="G69" s="964"/>
      <c r="H69" s="965"/>
      <c r="I69" s="966"/>
      <c r="J69" s="964"/>
      <c r="K69" s="967"/>
      <c r="L69" s="968"/>
      <c r="M69" s="969"/>
      <c r="N69" s="948"/>
      <c r="O69" s="979"/>
      <c r="P69" s="980"/>
      <c r="Q69" s="981"/>
      <c r="R69" s="979"/>
      <c r="S69" s="982"/>
      <c r="T69" s="982"/>
      <c r="U69" s="982"/>
      <c r="V69" s="982"/>
      <c r="W69" s="982"/>
      <c r="X69" s="982"/>
      <c r="Y69" s="982"/>
      <c r="Z69" s="982"/>
      <c r="AA69" s="982"/>
      <c r="AB69" s="982"/>
      <c r="AC69" s="982"/>
      <c r="AD69" s="982"/>
      <c r="AE69" s="982"/>
      <c r="AF69" s="982"/>
      <c r="AG69" s="982"/>
      <c r="AH69" s="982"/>
      <c r="AI69" s="975"/>
      <c r="AJ69" s="976"/>
      <c r="AK69" s="956"/>
      <c r="AL69" s="957"/>
      <c r="AM69" s="983"/>
      <c r="AN69" s="978"/>
      <c r="AP69" s="738"/>
      <c r="AT69" s="735"/>
    </row>
    <row r="70" spans="1:46">
      <c r="A70" s="960"/>
      <c r="B70" s="961"/>
      <c r="C70" s="962"/>
      <c r="D70" s="963"/>
      <c r="E70" s="964"/>
      <c r="F70" s="964"/>
      <c r="G70" s="964"/>
      <c r="H70" s="965"/>
      <c r="I70" s="966"/>
      <c r="J70" s="964"/>
      <c r="K70" s="967"/>
      <c r="L70" s="968"/>
      <c r="M70" s="969"/>
      <c r="N70" s="948"/>
      <c r="O70" s="979"/>
      <c r="P70" s="980"/>
      <c r="Q70" s="981"/>
      <c r="R70" s="979"/>
      <c r="S70" s="982"/>
      <c r="T70" s="982"/>
      <c r="U70" s="982"/>
      <c r="V70" s="982"/>
      <c r="W70" s="982"/>
      <c r="X70" s="982"/>
      <c r="Y70" s="982"/>
      <c r="Z70" s="982"/>
      <c r="AA70" s="982"/>
      <c r="AB70" s="982"/>
      <c r="AC70" s="982"/>
      <c r="AD70" s="982"/>
      <c r="AE70" s="982"/>
      <c r="AF70" s="982"/>
      <c r="AG70" s="982"/>
      <c r="AH70" s="982"/>
      <c r="AI70" s="975"/>
      <c r="AJ70" s="976"/>
      <c r="AK70" s="956"/>
      <c r="AL70" s="957"/>
      <c r="AM70" s="983"/>
      <c r="AN70" s="978"/>
      <c r="AP70" s="738"/>
      <c r="AT70" s="735"/>
    </row>
    <row r="71" spans="1:46">
      <c r="A71" s="960"/>
      <c r="B71" s="961"/>
      <c r="C71" s="962"/>
      <c r="D71" s="963"/>
      <c r="E71" s="964"/>
      <c r="F71" s="964"/>
      <c r="G71" s="964"/>
      <c r="H71" s="965"/>
      <c r="I71" s="966"/>
      <c r="J71" s="964"/>
      <c r="K71" s="967"/>
      <c r="L71" s="968"/>
      <c r="M71" s="969"/>
      <c r="N71" s="948"/>
      <c r="O71" s="979"/>
      <c r="P71" s="980"/>
      <c r="Q71" s="981"/>
      <c r="R71" s="979"/>
      <c r="S71" s="982"/>
      <c r="T71" s="982"/>
      <c r="U71" s="982"/>
      <c r="V71" s="982"/>
      <c r="W71" s="982"/>
      <c r="X71" s="982"/>
      <c r="Y71" s="982"/>
      <c r="Z71" s="982"/>
      <c r="AA71" s="982"/>
      <c r="AB71" s="982"/>
      <c r="AC71" s="982"/>
      <c r="AD71" s="982"/>
      <c r="AE71" s="982"/>
      <c r="AF71" s="982"/>
      <c r="AG71" s="982"/>
      <c r="AH71" s="982"/>
      <c r="AI71" s="975"/>
      <c r="AJ71" s="976"/>
      <c r="AK71" s="956"/>
      <c r="AL71" s="957"/>
      <c r="AM71" s="983"/>
      <c r="AN71" s="978"/>
      <c r="AP71" s="738"/>
      <c r="AT71" s="735"/>
    </row>
    <row r="72" spans="1:46">
      <c r="A72" s="960"/>
      <c r="B72" s="961"/>
      <c r="C72" s="962"/>
      <c r="D72" s="963"/>
      <c r="E72" s="964"/>
      <c r="F72" s="964"/>
      <c r="G72" s="964"/>
      <c r="H72" s="965"/>
      <c r="I72" s="966"/>
      <c r="J72" s="964"/>
      <c r="K72" s="967"/>
      <c r="L72" s="968"/>
      <c r="M72" s="969"/>
      <c r="N72" s="948"/>
      <c r="O72" s="979"/>
      <c r="P72" s="980"/>
      <c r="Q72" s="981"/>
      <c r="R72" s="979"/>
      <c r="S72" s="982"/>
      <c r="T72" s="982"/>
      <c r="U72" s="982"/>
      <c r="V72" s="982"/>
      <c r="W72" s="982"/>
      <c r="X72" s="982"/>
      <c r="Y72" s="982"/>
      <c r="Z72" s="982"/>
      <c r="AA72" s="982"/>
      <c r="AB72" s="982"/>
      <c r="AC72" s="982"/>
      <c r="AD72" s="982"/>
      <c r="AE72" s="982"/>
      <c r="AF72" s="982"/>
      <c r="AG72" s="982"/>
      <c r="AH72" s="982"/>
      <c r="AI72" s="975"/>
      <c r="AJ72" s="976"/>
      <c r="AK72" s="956"/>
      <c r="AL72" s="957"/>
      <c r="AM72" s="983"/>
      <c r="AN72" s="978"/>
      <c r="AP72" s="738"/>
      <c r="AT72" s="735"/>
    </row>
    <row r="73" spans="1:46">
      <c r="A73" s="960"/>
      <c r="B73" s="961"/>
      <c r="C73" s="963"/>
      <c r="D73" s="963"/>
      <c r="E73" s="964"/>
      <c r="F73" s="964"/>
      <c r="G73" s="964"/>
      <c r="H73" s="965"/>
      <c r="I73" s="966"/>
      <c r="J73" s="964"/>
      <c r="K73" s="967"/>
      <c r="L73" s="968"/>
      <c r="M73" s="969"/>
      <c r="N73" s="948"/>
      <c r="O73" s="979"/>
      <c r="P73" s="980"/>
      <c r="Q73" s="981"/>
      <c r="R73" s="979"/>
      <c r="S73" s="982"/>
      <c r="T73" s="982"/>
      <c r="U73" s="982"/>
      <c r="V73" s="982"/>
      <c r="W73" s="982"/>
      <c r="X73" s="982"/>
      <c r="Y73" s="982"/>
      <c r="Z73" s="982"/>
      <c r="AA73" s="982"/>
      <c r="AB73" s="982"/>
      <c r="AC73" s="982"/>
      <c r="AD73" s="982"/>
      <c r="AE73" s="982"/>
      <c r="AF73" s="982"/>
      <c r="AG73" s="982"/>
      <c r="AH73" s="982"/>
      <c r="AI73" s="975"/>
      <c r="AJ73" s="976"/>
      <c r="AK73" s="956"/>
      <c r="AL73" s="957"/>
      <c r="AM73" s="983"/>
      <c r="AN73" s="978"/>
      <c r="AP73" s="738"/>
      <c r="AT73" s="735"/>
    </row>
    <row r="74" spans="1:46">
      <c r="A74" s="960"/>
      <c r="B74" s="961"/>
      <c r="C74" s="962"/>
      <c r="D74" s="963"/>
      <c r="E74" s="964"/>
      <c r="F74" s="964"/>
      <c r="G74" s="964"/>
      <c r="H74" s="965"/>
      <c r="I74" s="966"/>
      <c r="J74" s="964"/>
      <c r="K74" s="967"/>
      <c r="L74" s="968"/>
      <c r="M74" s="969"/>
      <c r="N74" s="948"/>
      <c r="O74" s="979"/>
      <c r="P74" s="980"/>
      <c r="Q74" s="981"/>
      <c r="R74" s="979"/>
      <c r="S74" s="982"/>
      <c r="T74" s="982"/>
      <c r="U74" s="982"/>
      <c r="V74" s="982"/>
      <c r="W74" s="982"/>
      <c r="X74" s="982"/>
      <c r="Y74" s="982"/>
      <c r="Z74" s="982"/>
      <c r="AA74" s="982"/>
      <c r="AB74" s="982"/>
      <c r="AC74" s="982"/>
      <c r="AD74" s="982"/>
      <c r="AE74" s="982"/>
      <c r="AF74" s="982"/>
      <c r="AG74" s="982"/>
      <c r="AH74" s="982"/>
      <c r="AI74" s="975"/>
      <c r="AJ74" s="976"/>
      <c r="AK74" s="956"/>
      <c r="AL74" s="957"/>
      <c r="AM74" s="983"/>
      <c r="AN74" s="978"/>
      <c r="AP74" s="738"/>
      <c r="AT74" s="735"/>
    </row>
    <row r="75" spans="1:46" s="740" customFormat="1">
      <c r="A75" s="960"/>
      <c r="B75" s="961"/>
      <c r="C75" s="962"/>
      <c r="D75" s="963"/>
      <c r="E75" s="964"/>
      <c r="F75" s="964"/>
      <c r="G75" s="964"/>
      <c r="H75" s="965"/>
      <c r="I75" s="966"/>
      <c r="J75" s="964"/>
      <c r="K75" s="967"/>
      <c r="L75" s="968"/>
      <c r="M75" s="969"/>
      <c r="N75" s="948"/>
      <c r="O75" s="979"/>
      <c r="P75" s="980"/>
      <c r="Q75" s="981"/>
      <c r="R75" s="979"/>
      <c r="S75" s="982"/>
      <c r="T75" s="982"/>
      <c r="U75" s="982"/>
      <c r="V75" s="982"/>
      <c r="W75" s="982"/>
      <c r="X75" s="982"/>
      <c r="Y75" s="982"/>
      <c r="Z75" s="982"/>
      <c r="AA75" s="982"/>
      <c r="AB75" s="982"/>
      <c r="AC75" s="982"/>
      <c r="AD75" s="982"/>
      <c r="AE75" s="982"/>
      <c r="AF75" s="982"/>
      <c r="AG75" s="982"/>
      <c r="AH75" s="982"/>
      <c r="AI75" s="975"/>
      <c r="AJ75" s="976"/>
      <c r="AK75" s="956"/>
      <c r="AL75" s="957"/>
      <c r="AM75" s="983"/>
      <c r="AN75" s="978"/>
      <c r="AP75" s="741"/>
      <c r="AR75" s="739"/>
      <c r="AT75" s="735"/>
    </row>
    <row r="76" spans="1:46">
      <c r="A76" s="960"/>
      <c r="B76" s="961"/>
      <c r="C76" s="962"/>
      <c r="D76" s="963"/>
      <c r="E76" s="964"/>
      <c r="F76" s="964"/>
      <c r="G76" s="964"/>
      <c r="H76" s="965"/>
      <c r="I76" s="966"/>
      <c r="J76" s="964"/>
      <c r="K76" s="967"/>
      <c r="L76" s="968"/>
      <c r="M76" s="969"/>
      <c r="N76" s="948"/>
      <c r="O76" s="979"/>
      <c r="P76" s="980"/>
      <c r="Q76" s="981"/>
      <c r="R76" s="979"/>
      <c r="S76" s="982"/>
      <c r="T76" s="982"/>
      <c r="U76" s="982"/>
      <c r="V76" s="982"/>
      <c r="W76" s="982"/>
      <c r="X76" s="982"/>
      <c r="Y76" s="982"/>
      <c r="Z76" s="982"/>
      <c r="AA76" s="982"/>
      <c r="AB76" s="982"/>
      <c r="AC76" s="982"/>
      <c r="AD76" s="982"/>
      <c r="AE76" s="982"/>
      <c r="AF76" s="982"/>
      <c r="AG76" s="982"/>
      <c r="AH76" s="982"/>
      <c r="AI76" s="975"/>
      <c r="AJ76" s="976"/>
      <c r="AK76" s="956"/>
      <c r="AL76" s="957"/>
      <c r="AM76" s="983"/>
      <c r="AN76" s="978"/>
      <c r="AP76" s="738"/>
      <c r="AT76" s="735"/>
    </row>
    <row r="77" spans="1:46">
      <c r="A77" s="1004"/>
      <c r="B77" s="1005"/>
      <c r="C77" s="1006"/>
      <c r="D77" s="1007"/>
      <c r="E77" s="1008"/>
      <c r="F77" s="1008"/>
      <c r="G77" s="1008"/>
      <c r="H77" s="1009"/>
      <c r="I77" s="1010"/>
      <c r="J77" s="1008"/>
      <c r="K77" s="1011"/>
      <c r="L77" s="1012"/>
      <c r="M77" s="1013"/>
      <c r="N77" s="1014"/>
      <c r="O77" s="1015"/>
      <c r="P77" s="1016"/>
      <c r="Q77" s="1017"/>
      <c r="R77" s="1015"/>
      <c r="S77" s="1018"/>
      <c r="T77" s="1018"/>
      <c r="U77" s="1018"/>
      <c r="V77" s="982"/>
      <c r="W77" s="982"/>
      <c r="X77" s="982"/>
      <c r="Y77" s="982"/>
      <c r="Z77" s="982"/>
      <c r="AA77" s="982"/>
      <c r="AB77" s="1018"/>
      <c r="AC77" s="1018"/>
      <c r="AD77" s="982"/>
      <c r="AE77" s="982"/>
      <c r="AF77" s="982"/>
      <c r="AG77" s="982"/>
      <c r="AH77" s="982"/>
      <c r="AI77" s="1019"/>
      <c r="AJ77" s="1020"/>
      <c r="AK77" s="956"/>
      <c r="AL77" s="1021"/>
      <c r="AM77" s="1022"/>
      <c r="AN77" s="1023"/>
      <c r="AP77" s="738"/>
      <c r="AT77" s="735"/>
    </row>
    <row r="78" spans="1:46">
      <c r="A78" s="960"/>
      <c r="B78" s="961"/>
      <c r="C78" s="962"/>
      <c r="D78" s="963"/>
      <c r="E78" s="964"/>
      <c r="F78" s="964"/>
      <c r="G78" s="964"/>
      <c r="H78" s="965"/>
      <c r="I78" s="966"/>
      <c r="J78" s="964"/>
      <c r="K78" s="967"/>
      <c r="L78" s="968"/>
      <c r="M78" s="969"/>
      <c r="N78" s="948"/>
      <c r="O78" s="979"/>
      <c r="P78" s="980"/>
      <c r="Q78" s="981"/>
      <c r="R78" s="979"/>
      <c r="S78" s="982"/>
      <c r="T78" s="982"/>
      <c r="U78" s="982"/>
      <c r="V78" s="982"/>
      <c r="W78" s="982"/>
      <c r="X78" s="982"/>
      <c r="Y78" s="982"/>
      <c r="Z78" s="982"/>
      <c r="AA78" s="982"/>
      <c r="AB78" s="982"/>
      <c r="AC78" s="982"/>
      <c r="AD78" s="982"/>
      <c r="AE78" s="982"/>
      <c r="AF78" s="982"/>
      <c r="AG78" s="982"/>
      <c r="AH78" s="982"/>
      <c r="AI78" s="975"/>
      <c r="AJ78" s="976"/>
      <c r="AK78" s="956"/>
      <c r="AL78" s="957"/>
      <c r="AM78" s="983"/>
      <c r="AN78" s="978"/>
      <c r="AP78" s="738"/>
      <c r="AT78" s="735"/>
    </row>
    <row r="79" spans="1:46">
      <c r="A79" s="960"/>
      <c r="B79" s="961"/>
      <c r="C79" s="962"/>
      <c r="D79" s="963"/>
      <c r="E79" s="964"/>
      <c r="F79" s="964"/>
      <c r="G79" s="964"/>
      <c r="H79" s="965"/>
      <c r="I79" s="966"/>
      <c r="J79" s="964"/>
      <c r="K79" s="967"/>
      <c r="L79" s="968"/>
      <c r="M79" s="969"/>
      <c r="N79" s="948"/>
      <c r="O79" s="979"/>
      <c r="P79" s="980"/>
      <c r="Q79" s="981"/>
      <c r="R79" s="979"/>
      <c r="S79" s="982"/>
      <c r="T79" s="982"/>
      <c r="U79" s="982"/>
      <c r="V79" s="982"/>
      <c r="W79" s="982"/>
      <c r="X79" s="982"/>
      <c r="Y79" s="982"/>
      <c r="Z79" s="982"/>
      <c r="AA79" s="982"/>
      <c r="AB79" s="982"/>
      <c r="AC79" s="982"/>
      <c r="AD79" s="982"/>
      <c r="AE79" s="982"/>
      <c r="AF79" s="982"/>
      <c r="AG79" s="982"/>
      <c r="AH79" s="982"/>
      <c r="AI79" s="975"/>
      <c r="AJ79" s="976"/>
      <c r="AK79" s="956"/>
      <c r="AL79" s="957"/>
      <c r="AM79" s="983"/>
      <c r="AN79" s="978"/>
      <c r="AP79" s="738"/>
      <c r="AT79" s="735"/>
    </row>
    <row r="80" spans="1:46">
      <c r="A80" s="960"/>
      <c r="B80" s="961"/>
      <c r="C80" s="962"/>
      <c r="D80" s="963"/>
      <c r="E80" s="964"/>
      <c r="F80" s="964"/>
      <c r="G80" s="964"/>
      <c r="H80" s="965"/>
      <c r="I80" s="966"/>
      <c r="J80" s="964"/>
      <c r="K80" s="967"/>
      <c r="L80" s="968"/>
      <c r="M80" s="969"/>
      <c r="N80" s="948"/>
      <c r="O80" s="979"/>
      <c r="P80" s="980"/>
      <c r="Q80" s="981"/>
      <c r="R80" s="979"/>
      <c r="S80" s="982"/>
      <c r="T80" s="982"/>
      <c r="U80" s="982"/>
      <c r="V80" s="982"/>
      <c r="W80" s="982"/>
      <c r="X80" s="982"/>
      <c r="Y80" s="982"/>
      <c r="Z80" s="982"/>
      <c r="AA80" s="982"/>
      <c r="AB80" s="982"/>
      <c r="AC80" s="982"/>
      <c r="AD80" s="982"/>
      <c r="AE80" s="982"/>
      <c r="AF80" s="982"/>
      <c r="AG80" s="982"/>
      <c r="AH80" s="982"/>
      <c r="AI80" s="975"/>
      <c r="AJ80" s="976"/>
      <c r="AK80" s="956"/>
      <c r="AL80" s="957"/>
      <c r="AM80" s="983"/>
      <c r="AN80" s="978"/>
      <c r="AP80" s="738"/>
      <c r="AT80" s="735"/>
    </row>
    <row r="81" spans="1:46">
      <c r="A81" s="960"/>
      <c r="B81" s="961"/>
      <c r="C81" s="962"/>
      <c r="D81" s="963"/>
      <c r="E81" s="964"/>
      <c r="F81" s="964"/>
      <c r="G81" s="964"/>
      <c r="H81" s="965"/>
      <c r="I81" s="966"/>
      <c r="J81" s="964"/>
      <c r="K81" s="967"/>
      <c r="L81" s="968"/>
      <c r="M81" s="969"/>
      <c r="N81" s="948"/>
      <c r="O81" s="979"/>
      <c r="P81" s="980"/>
      <c r="Q81" s="981"/>
      <c r="R81" s="979"/>
      <c r="S81" s="982"/>
      <c r="T81" s="982"/>
      <c r="U81" s="982"/>
      <c r="V81" s="982"/>
      <c r="W81" s="982"/>
      <c r="X81" s="982"/>
      <c r="Y81" s="982"/>
      <c r="Z81" s="982"/>
      <c r="AA81" s="982"/>
      <c r="AB81" s="982"/>
      <c r="AC81" s="982"/>
      <c r="AD81" s="982"/>
      <c r="AE81" s="982"/>
      <c r="AF81" s="982"/>
      <c r="AG81" s="982"/>
      <c r="AH81" s="982"/>
      <c r="AI81" s="975"/>
      <c r="AJ81" s="976"/>
      <c r="AK81" s="956"/>
      <c r="AL81" s="957"/>
      <c r="AM81" s="983"/>
      <c r="AN81" s="978"/>
      <c r="AP81" s="738"/>
      <c r="AT81" s="735"/>
    </row>
    <row r="82" spans="1:46">
      <c r="A82" s="960"/>
      <c r="B82" s="961"/>
      <c r="C82" s="962"/>
      <c r="D82" s="963"/>
      <c r="E82" s="964"/>
      <c r="F82" s="964"/>
      <c r="G82" s="964"/>
      <c r="H82" s="965"/>
      <c r="I82" s="966"/>
      <c r="J82" s="964"/>
      <c r="K82" s="967"/>
      <c r="L82" s="968"/>
      <c r="M82" s="969"/>
      <c r="N82" s="948"/>
      <c r="O82" s="979"/>
      <c r="P82" s="980"/>
      <c r="Q82" s="981"/>
      <c r="R82" s="979"/>
      <c r="S82" s="982"/>
      <c r="T82" s="982"/>
      <c r="U82" s="982"/>
      <c r="V82" s="982"/>
      <c r="W82" s="982"/>
      <c r="X82" s="982"/>
      <c r="Y82" s="982"/>
      <c r="Z82" s="982"/>
      <c r="AA82" s="982"/>
      <c r="AB82" s="982"/>
      <c r="AC82" s="982"/>
      <c r="AD82" s="982"/>
      <c r="AE82" s="982"/>
      <c r="AF82" s="982"/>
      <c r="AG82" s="982"/>
      <c r="AH82" s="982"/>
      <c r="AI82" s="975"/>
      <c r="AJ82" s="976"/>
      <c r="AK82" s="956"/>
      <c r="AL82" s="957"/>
      <c r="AM82" s="983"/>
      <c r="AN82" s="978"/>
      <c r="AP82" s="738"/>
      <c r="AT82" s="735"/>
    </row>
    <row r="83" spans="1:46">
      <c r="A83" s="960"/>
      <c r="B83" s="961"/>
      <c r="C83" s="962"/>
      <c r="D83" s="963"/>
      <c r="E83" s="964"/>
      <c r="F83" s="964"/>
      <c r="G83" s="964"/>
      <c r="H83" s="965"/>
      <c r="I83" s="966"/>
      <c r="J83" s="964"/>
      <c r="K83" s="967"/>
      <c r="L83" s="968"/>
      <c r="M83" s="969"/>
      <c r="N83" s="948"/>
      <c r="O83" s="979"/>
      <c r="P83" s="980"/>
      <c r="Q83" s="981"/>
      <c r="R83" s="979"/>
      <c r="S83" s="982"/>
      <c r="T83" s="982"/>
      <c r="U83" s="982"/>
      <c r="V83" s="982"/>
      <c r="W83" s="982"/>
      <c r="X83" s="982"/>
      <c r="Y83" s="982"/>
      <c r="Z83" s="982"/>
      <c r="AA83" s="982"/>
      <c r="AB83" s="982"/>
      <c r="AC83" s="982"/>
      <c r="AD83" s="982"/>
      <c r="AE83" s="982"/>
      <c r="AF83" s="982"/>
      <c r="AG83" s="982"/>
      <c r="AH83" s="982"/>
      <c r="AI83" s="975"/>
      <c r="AJ83" s="976"/>
      <c r="AK83" s="956"/>
      <c r="AL83" s="957"/>
      <c r="AM83" s="983"/>
      <c r="AN83" s="978"/>
      <c r="AP83" s="738"/>
      <c r="AT83" s="735"/>
    </row>
    <row r="84" spans="1:46" s="740" customFormat="1">
      <c r="A84" s="960"/>
      <c r="B84" s="961"/>
      <c r="C84" s="962"/>
      <c r="D84" s="963"/>
      <c r="E84" s="964"/>
      <c r="F84" s="964"/>
      <c r="G84" s="964"/>
      <c r="H84" s="965"/>
      <c r="I84" s="966"/>
      <c r="J84" s="964"/>
      <c r="K84" s="967"/>
      <c r="L84" s="968"/>
      <c r="M84" s="969"/>
      <c r="N84" s="948"/>
      <c r="O84" s="979"/>
      <c r="P84" s="980"/>
      <c r="Q84" s="981"/>
      <c r="R84" s="979"/>
      <c r="S84" s="982"/>
      <c r="T84" s="982"/>
      <c r="U84" s="982"/>
      <c r="V84" s="982"/>
      <c r="W84" s="982"/>
      <c r="X84" s="982"/>
      <c r="Y84" s="982"/>
      <c r="Z84" s="982"/>
      <c r="AA84" s="982"/>
      <c r="AB84" s="982"/>
      <c r="AC84" s="982"/>
      <c r="AD84" s="982"/>
      <c r="AE84" s="982"/>
      <c r="AF84" s="982"/>
      <c r="AG84" s="982"/>
      <c r="AH84" s="982"/>
      <c r="AI84" s="975"/>
      <c r="AJ84" s="976"/>
      <c r="AK84" s="956"/>
      <c r="AL84" s="957"/>
      <c r="AM84" s="983"/>
      <c r="AN84" s="978"/>
      <c r="AP84" s="741"/>
      <c r="AR84" s="739"/>
      <c r="AT84" s="735"/>
    </row>
    <row r="85" spans="1:46">
      <c r="A85" s="960"/>
      <c r="B85" s="961"/>
      <c r="C85" s="962"/>
      <c r="D85" s="963"/>
      <c r="E85" s="964"/>
      <c r="F85" s="964"/>
      <c r="G85" s="964"/>
      <c r="H85" s="965"/>
      <c r="I85" s="966"/>
      <c r="J85" s="964"/>
      <c r="K85" s="967"/>
      <c r="L85" s="968"/>
      <c r="M85" s="969"/>
      <c r="N85" s="948"/>
      <c r="O85" s="979"/>
      <c r="P85" s="980"/>
      <c r="Q85" s="981"/>
      <c r="R85" s="979"/>
      <c r="S85" s="982"/>
      <c r="T85" s="982"/>
      <c r="U85" s="982"/>
      <c r="V85" s="982"/>
      <c r="W85" s="982"/>
      <c r="X85" s="982"/>
      <c r="Y85" s="982"/>
      <c r="Z85" s="982"/>
      <c r="AA85" s="982"/>
      <c r="AB85" s="982"/>
      <c r="AC85" s="982"/>
      <c r="AD85" s="982"/>
      <c r="AE85" s="982"/>
      <c r="AF85" s="982"/>
      <c r="AG85" s="982"/>
      <c r="AH85" s="982"/>
      <c r="AI85" s="975"/>
      <c r="AJ85" s="976"/>
      <c r="AK85" s="956"/>
      <c r="AL85" s="957"/>
      <c r="AM85" s="983"/>
      <c r="AN85" s="978"/>
      <c r="AP85" s="738"/>
      <c r="AT85" s="735"/>
    </row>
    <row r="86" spans="1:46">
      <c r="A86" s="1004"/>
      <c r="B86" s="1005"/>
      <c r="C86" s="1006"/>
      <c r="D86" s="1007"/>
      <c r="E86" s="1008"/>
      <c r="F86" s="1008"/>
      <c r="G86" s="1008"/>
      <c r="H86" s="1009"/>
      <c r="I86" s="1010"/>
      <c r="J86" s="1008"/>
      <c r="K86" s="1011"/>
      <c r="L86" s="1012"/>
      <c r="M86" s="1013"/>
      <c r="N86" s="1014"/>
      <c r="O86" s="1015"/>
      <c r="P86" s="1016"/>
      <c r="Q86" s="1017"/>
      <c r="R86" s="1015"/>
      <c r="S86" s="1018"/>
      <c r="T86" s="1018"/>
      <c r="U86" s="1018"/>
      <c r="V86" s="1018"/>
      <c r="W86" s="1018"/>
      <c r="X86" s="1018"/>
      <c r="Y86" s="1018"/>
      <c r="Z86" s="1018"/>
      <c r="AA86" s="1018"/>
      <c r="AB86" s="1018"/>
      <c r="AC86" s="1018"/>
      <c r="AD86" s="1018"/>
      <c r="AE86" s="1018"/>
      <c r="AF86" s="1018"/>
      <c r="AG86" s="1018"/>
      <c r="AH86" s="1018"/>
      <c r="AI86" s="1019"/>
      <c r="AJ86" s="1020"/>
      <c r="AK86" s="956"/>
      <c r="AL86" s="1021"/>
      <c r="AM86" s="1022"/>
      <c r="AN86" s="1023"/>
      <c r="AP86" s="738"/>
      <c r="AT86" s="735"/>
    </row>
    <row r="87" spans="1:46">
      <c r="A87" s="960"/>
      <c r="B87" s="961"/>
      <c r="C87" s="962"/>
      <c r="D87" s="963"/>
      <c r="E87" s="964"/>
      <c r="F87" s="964"/>
      <c r="G87" s="964"/>
      <c r="H87" s="965"/>
      <c r="I87" s="966"/>
      <c r="J87" s="964"/>
      <c r="K87" s="967"/>
      <c r="L87" s="968"/>
      <c r="M87" s="969"/>
      <c r="N87" s="948"/>
      <c r="O87" s="979"/>
      <c r="P87" s="980"/>
      <c r="Q87" s="981"/>
      <c r="R87" s="979"/>
      <c r="S87" s="982"/>
      <c r="T87" s="982"/>
      <c r="U87" s="982"/>
      <c r="V87" s="982"/>
      <c r="W87" s="982"/>
      <c r="X87" s="982"/>
      <c r="Y87" s="982"/>
      <c r="Z87" s="982"/>
      <c r="AA87" s="982"/>
      <c r="AB87" s="982"/>
      <c r="AC87" s="982"/>
      <c r="AD87" s="982"/>
      <c r="AE87" s="982"/>
      <c r="AF87" s="982"/>
      <c r="AG87" s="982"/>
      <c r="AH87" s="982"/>
      <c r="AI87" s="975"/>
      <c r="AJ87" s="976"/>
      <c r="AK87" s="956"/>
      <c r="AL87" s="957"/>
      <c r="AM87" s="983"/>
      <c r="AN87" s="978"/>
      <c r="AP87" s="738"/>
      <c r="AT87" s="735"/>
    </row>
    <row r="88" spans="1:46">
      <c r="A88" s="960"/>
      <c r="B88" s="961"/>
      <c r="C88" s="962"/>
      <c r="D88" s="963"/>
      <c r="E88" s="964"/>
      <c r="F88" s="964"/>
      <c r="G88" s="964"/>
      <c r="H88" s="965"/>
      <c r="I88" s="966"/>
      <c r="J88" s="964"/>
      <c r="K88" s="967"/>
      <c r="L88" s="968"/>
      <c r="M88" s="969"/>
      <c r="N88" s="948"/>
      <c r="O88" s="979"/>
      <c r="P88" s="980"/>
      <c r="Q88" s="981"/>
      <c r="R88" s="979"/>
      <c r="S88" s="982"/>
      <c r="T88" s="982"/>
      <c r="U88" s="982"/>
      <c r="V88" s="982"/>
      <c r="W88" s="982"/>
      <c r="X88" s="982"/>
      <c r="Y88" s="982"/>
      <c r="Z88" s="982"/>
      <c r="AA88" s="982"/>
      <c r="AB88" s="982"/>
      <c r="AC88" s="982"/>
      <c r="AD88" s="982"/>
      <c r="AE88" s="982"/>
      <c r="AF88" s="982"/>
      <c r="AG88" s="982"/>
      <c r="AH88" s="982"/>
      <c r="AI88" s="975"/>
      <c r="AJ88" s="976"/>
      <c r="AK88" s="956"/>
      <c r="AL88" s="957"/>
      <c r="AM88" s="983"/>
      <c r="AN88" s="978"/>
      <c r="AP88" s="738"/>
      <c r="AT88" s="735"/>
    </row>
    <row r="89" spans="1:46">
      <c r="A89" s="960"/>
      <c r="B89" s="961"/>
      <c r="C89" s="962"/>
      <c r="D89" s="963"/>
      <c r="E89" s="964"/>
      <c r="F89" s="964"/>
      <c r="G89" s="964"/>
      <c r="H89" s="965"/>
      <c r="I89" s="966"/>
      <c r="J89" s="964"/>
      <c r="K89" s="967"/>
      <c r="L89" s="968"/>
      <c r="M89" s="969"/>
      <c r="N89" s="948"/>
      <c r="O89" s="979"/>
      <c r="P89" s="980"/>
      <c r="Q89" s="981"/>
      <c r="R89" s="979"/>
      <c r="S89" s="982"/>
      <c r="T89" s="982"/>
      <c r="U89" s="982"/>
      <c r="V89" s="982"/>
      <c r="W89" s="982"/>
      <c r="X89" s="982"/>
      <c r="Y89" s="982"/>
      <c r="Z89" s="982"/>
      <c r="AA89" s="982"/>
      <c r="AB89" s="982"/>
      <c r="AC89" s="982"/>
      <c r="AD89" s="982"/>
      <c r="AE89" s="982"/>
      <c r="AF89" s="982"/>
      <c r="AG89" s="982"/>
      <c r="AH89" s="982"/>
      <c r="AI89" s="975"/>
      <c r="AJ89" s="976"/>
      <c r="AK89" s="956"/>
      <c r="AL89" s="957"/>
      <c r="AM89" s="983"/>
      <c r="AN89" s="978"/>
      <c r="AP89" s="738"/>
      <c r="AT89" s="735"/>
    </row>
    <row r="90" spans="1:46">
      <c r="A90" s="960"/>
      <c r="B90" s="961"/>
      <c r="C90" s="962"/>
      <c r="D90" s="963"/>
      <c r="E90" s="964"/>
      <c r="F90" s="964"/>
      <c r="G90" s="964"/>
      <c r="H90" s="965"/>
      <c r="I90" s="966"/>
      <c r="J90" s="964"/>
      <c r="K90" s="967"/>
      <c r="L90" s="968"/>
      <c r="M90" s="1024"/>
      <c r="N90" s="948"/>
      <c r="O90" s="979"/>
      <c r="P90" s="1025"/>
      <c r="Q90" s="981"/>
      <c r="R90" s="979"/>
      <c r="S90" s="982"/>
      <c r="T90" s="982"/>
      <c r="U90" s="982"/>
      <c r="V90" s="982"/>
      <c r="W90" s="982"/>
      <c r="X90" s="982"/>
      <c r="Y90" s="982"/>
      <c r="Z90" s="982"/>
      <c r="AA90" s="982"/>
      <c r="AB90" s="982"/>
      <c r="AC90" s="982"/>
      <c r="AD90" s="982"/>
      <c r="AE90" s="982"/>
      <c r="AF90" s="982"/>
      <c r="AG90" s="982"/>
      <c r="AH90" s="982"/>
      <c r="AI90" s="975"/>
      <c r="AJ90" s="976"/>
      <c r="AK90" s="956"/>
      <c r="AL90" s="957"/>
      <c r="AM90" s="983"/>
      <c r="AN90" s="978"/>
      <c r="AP90" s="738"/>
      <c r="AT90" s="735"/>
    </row>
    <row r="91" spans="1:46">
      <c r="A91" s="960"/>
      <c r="B91" s="961"/>
      <c r="C91" s="963"/>
      <c r="D91" s="963"/>
      <c r="E91" s="964"/>
      <c r="F91" s="964"/>
      <c r="G91" s="964"/>
      <c r="H91" s="965"/>
      <c r="I91" s="966"/>
      <c r="J91" s="964"/>
      <c r="K91" s="967"/>
      <c r="L91" s="968"/>
      <c r="M91" s="1024"/>
      <c r="N91" s="948"/>
      <c r="O91" s="979"/>
      <c r="P91" s="1025"/>
      <c r="Q91" s="981"/>
      <c r="R91" s="979"/>
      <c r="S91" s="982"/>
      <c r="T91" s="982"/>
      <c r="U91" s="982"/>
      <c r="V91" s="982"/>
      <c r="W91" s="982"/>
      <c r="X91" s="982"/>
      <c r="Y91" s="982"/>
      <c r="Z91" s="982"/>
      <c r="AA91" s="982"/>
      <c r="AB91" s="982"/>
      <c r="AC91" s="982"/>
      <c r="AD91" s="982"/>
      <c r="AE91" s="982"/>
      <c r="AF91" s="982"/>
      <c r="AG91" s="982"/>
      <c r="AH91" s="982"/>
      <c r="AI91" s="975"/>
      <c r="AJ91" s="976"/>
      <c r="AK91" s="956"/>
      <c r="AL91" s="957"/>
      <c r="AM91" s="983"/>
      <c r="AN91" s="978"/>
      <c r="AP91" s="738"/>
      <c r="AT91" s="735"/>
    </row>
    <row r="92" spans="1:46">
      <c r="A92" s="960"/>
      <c r="B92" s="961"/>
      <c r="C92" s="962"/>
      <c r="D92" s="963"/>
      <c r="E92" s="964"/>
      <c r="F92" s="964"/>
      <c r="G92" s="964"/>
      <c r="H92" s="965"/>
      <c r="I92" s="966"/>
      <c r="J92" s="964"/>
      <c r="K92" s="967"/>
      <c r="L92" s="968"/>
      <c r="M92" s="1024"/>
      <c r="N92" s="948"/>
      <c r="O92" s="979"/>
      <c r="P92" s="1025"/>
      <c r="Q92" s="981"/>
      <c r="R92" s="979"/>
      <c r="S92" s="982"/>
      <c r="T92" s="982"/>
      <c r="U92" s="982"/>
      <c r="V92" s="982"/>
      <c r="W92" s="982"/>
      <c r="X92" s="982"/>
      <c r="Y92" s="982"/>
      <c r="Z92" s="982"/>
      <c r="AA92" s="982"/>
      <c r="AB92" s="982"/>
      <c r="AC92" s="982"/>
      <c r="AD92" s="982"/>
      <c r="AE92" s="982"/>
      <c r="AF92" s="982"/>
      <c r="AG92" s="982"/>
      <c r="AH92" s="982"/>
      <c r="AI92" s="975"/>
      <c r="AJ92" s="976"/>
      <c r="AK92" s="956"/>
      <c r="AL92" s="957"/>
      <c r="AM92" s="983"/>
      <c r="AN92" s="978"/>
      <c r="AP92" s="738"/>
      <c r="AT92" s="735"/>
    </row>
    <row r="93" spans="1:46">
      <c r="A93" s="960"/>
      <c r="B93" s="961"/>
      <c r="C93" s="962"/>
      <c r="D93" s="963"/>
      <c r="E93" s="964"/>
      <c r="F93" s="964"/>
      <c r="G93" s="964"/>
      <c r="H93" s="965"/>
      <c r="I93" s="966"/>
      <c r="J93" s="964"/>
      <c r="K93" s="967"/>
      <c r="L93" s="968"/>
      <c r="M93" s="1024"/>
      <c r="N93" s="948"/>
      <c r="O93" s="979"/>
      <c r="P93" s="1025"/>
      <c r="Q93" s="981"/>
      <c r="R93" s="979"/>
      <c r="S93" s="982"/>
      <c r="T93" s="982"/>
      <c r="U93" s="982"/>
      <c r="V93" s="982"/>
      <c r="W93" s="982"/>
      <c r="X93" s="982"/>
      <c r="Y93" s="982"/>
      <c r="Z93" s="982"/>
      <c r="AA93" s="982"/>
      <c r="AB93" s="982"/>
      <c r="AC93" s="982"/>
      <c r="AD93" s="982"/>
      <c r="AE93" s="982"/>
      <c r="AF93" s="982"/>
      <c r="AG93" s="982"/>
      <c r="AH93" s="982"/>
      <c r="AI93" s="975"/>
      <c r="AJ93" s="976"/>
      <c r="AK93" s="956"/>
      <c r="AL93" s="957"/>
      <c r="AM93" s="983"/>
      <c r="AN93" s="978"/>
      <c r="AP93" s="738"/>
      <c r="AT93" s="735"/>
    </row>
    <row r="94" spans="1:46">
      <c r="A94" s="960"/>
      <c r="B94" s="961"/>
      <c r="C94" s="962"/>
      <c r="D94" s="963"/>
      <c r="E94" s="964"/>
      <c r="F94" s="964"/>
      <c r="G94" s="964"/>
      <c r="H94" s="965"/>
      <c r="I94" s="966"/>
      <c r="J94" s="964"/>
      <c r="K94" s="967"/>
      <c r="L94" s="968"/>
      <c r="M94" s="1024"/>
      <c r="N94" s="948"/>
      <c r="O94" s="979"/>
      <c r="P94" s="1025"/>
      <c r="Q94" s="981"/>
      <c r="R94" s="979"/>
      <c r="S94" s="982"/>
      <c r="T94" s="982"/>
      <c r="U94" s="982"/>
      <c r="V94" s="982"/>
      <c r="W94" s="982"/>
      <c r="X94" s="982"/>
      <c r="Y94" s="982"/>
      <c r="Z94" s="982"/>
      <c r="AA94" s="982"/>
      <c r="AB94" s="982"/>
      <c r="AC94" s="982"/>
      <c r="AD94" s="982"/>
      <c r="AE94" s="982"/>
      <c r="AF94" s="982"/>
      <c r="AG94" s="982"/>
      <c r="AH94" s="982"/>
      <c r="AI94" s="975"/>
      <c r="AJ94" s="976"/>
      <c r="AK94" s="956"/>
      <c r="AL94" s="957"/>
      <c r="AM94" s="983"/>
      <c r="AN94" s="978"/>
      <c r="AP94" s="738"/>
      <c r="AT94" s="735"/>
    </row>
    <row r="95" spans="1:46">
      <c r="A95" s="960"/>
      <c r="B95" s="961"/>
      <c r="C95" s="962"/>
      <c r="D95" s="963"/>
      <c r="E95" s="964"/>
      <c r="F95" s="964"/>
      <c r="G95" s="964"/>
      <c r="H95" s="965"/>
      <c r="I95" s="966"/>
      <c r="J95" s="964"/>
      <c r="K95" s="967"/>
      <c r="L95" s="968"/>
      <c r="M95" s="1024"/>
      <c r="N95" s="948"/>
      <c r="O95" s="979"/>
      <c r="P95" s="1025"/>
      <c r="Q95" s="981"/>
      <c r="R95" s="979"/>
      <c r="S95" s="982"/>
      <c r="T95" s="982"/>
      <c r="U95" s="982"/>
      <c r="V95" s="982"/>
      <c r="W95" s="982"/>
      <c r="X95" s="982"/>
      <c r="Y95" s="982"/>
      <c r="Z95" s="982"/>
      <c r="AA95" s="982"/>
      <c r="AB95" s="982"/>
      <c r="AC95" s="982"/>
      <c r="AD95" s="982"/>
      <c r="AE95" s="982"/>
      <c r="AF95" s="982"/>
      <c r="AG95" s="982"/>
      <c r="AH95" s="982"/>
      <c r="AI95" s="975"/>
      <c r="AJ95" s="976"/>
      <c r="AK95" s="956"/>
      <c r="AL95" s="957"/>
      <c r="AM95" s="983"/>
      <c r="AN95" s="978"/>
      <c r="AP95" s="738"/>
      <c r="AT95" s="735"/>
    </row>
    <row r="96" spans="1:46">
      <c r="A96" s="960"/>
      <c r="B96" s="961"/>
      <c r="C96" s="962"/>
      <c r="D96" s="963"/>
      <c r="E96" s="964"/>
      <c r="F96" s="964"/>
      <c r="G96" s="964"/>
      <c r="H96" s="965"/>
      <c r="I96" s="966"/>
      <c r="J96" s="964"/>
      <c r="K96" s="967"/>
      <c r="L96" s="968"/>
      <c r="M96" s="1024"/>
      <c r="N96" s="948"/>
      <c r="O96" s="979"/>
      <c r="P96" s="1025"/>
      <c r="Q96" s="981"/>
      <c r="R96" s="979"/>
      <c r="S96" s="982"/>
      <c r="T96" s="982"/>
      <c r="U96" s="982"/>
      <c r="V96" s="982"/>
      <c r="W96" s="982"/>
      <c r="X96" s="982"/>
      <c r="Y96" s="982"/>
      <c r="Z96" s="982"/>
      <c r="AA96" s="982"/>
      <c r="AB96" s="982"/>
      <c r="AC96" s="982"/>
      <c r="AD96" s="982"/>
      <c r="AE96" s="982"/>
      <c r="AF96" s="982"/>
      <c r="AG96" s="982"/>
      <c r="AH96" s="982"/>
      <c r="AI96" s="975"/>
      <c r="AJ96" s="976"/>
      <c r="AK96" s="956"/>
      <c r="AL96" s="957"/>
      <c r="AM96" s="983"/>
      <c r="AN96" s="978"/>
      <c r="AP96" s="738"/>
      <c r="AT96" s="735"/>
    </row>
    <row r="97" spans="1:46">
      <c r="A97" s="960"/>
      <c r="B97" s="961"/>
      <c r="C97" s="962"/>
      <c r="D97" s="963"/>
      <c r="E97" s="964"/>
      <c r="F97" s="964"/>
      <c r="G97" s="964"/>
      <c r="H97" s="965"/>
      <c r="I97" s="966"/>
      <c r="J97" s="964"/>
      <c r="K97" s="967"/>
      <c r="L97" s="968"/>
      <c r="M97" s="1024"/>
      <c r="N97" s="948"/>
      <c r="O97" s="979"/>
      <c r="P97" s="1025"/>
      <c r="Q97" s="981"/>
      <c r="R97" s="979"/>
      <c r="S97" s="982"/>
      <c r="T97" s="982"/>
      <c r="U97" s="982"/>
      <c r="V97" s="982"/>
      <c r="W97" s="982"/>
      <c r="X97" s="982"/>
      <c r="Y97" s="982"/>
      <c r="Z97" s="982"/>
      <c r="AA97" s="982"/>
      <c r="AB97" s="982"/>
      <c r="AC97" s="982"/>
      <c r="AD97" s="982"/>
      <c r="AE97" s="982"/>
      <c r="AF97" s="982"/>
      <c r="AG97" s="982"/>
      <c r="AH97" s="982"/>
      <c r="AI97" s="975"/>
      <c r="AJ97" s="976"/>
      <c r="AK97" s="956"/>
      <c r="AL97" s="957"/>
      <c r="AM97" s="983"/>
      <c r="AN97" s="978"/>
      <c r="AP97" s="738"/>
      <c r="AT97" s="735"/>
    </row>
    <row r="98" spans="1:46">
      <c r="A98" s="960"/>
      <c r="B98" s="961"/>
      <c r="C98" s="963"/>
      <c r="D98" s="963"/>
      <c r="E98" s="964"/>
      <c r="F98" s="964"/>
      <c r="G98" s="964"/>
      <c r="H98" s="965"/>
      <c r="I98" s="966"/>
      <c r="J98" s="964"/>
      <c r="K98" s="967"/>
      <c r="L98" s="968"/>
      <c r="M98" s="1024"/>
      <c r="N98" s="948"/>
      <c r="O98" s="979"/>
      <c r="P98" s="1025"/>
      <c r="Q98" s="981"/>
      <c r="R98" s="979"/>
      <c r="S98" s="982"/>
      <c r="T98" s="982"/>
      <c r="U98" s="982"/>
      <c r="V98" s="982"/>
      <c r="W98" s="982"/>
      <c r="X98" s="982"/>
      <c r="Y98" s="982"/>
      <c r="Z98" s="982"/>
      <c r="AA98" s="982"/>
      <c r="AB98" s="982"/>
      <c r="AC98" s="982"/>
      <c r="AD98" s="982"/>
      <c r="AE98" s="982"/>
      <c r="AF98" s="982"/>
      <c r="AG98" s="982"/>
      <c r="AH98" s="982"/>
      <c r="AI98" s="975"/>
      <c r="AJ98" s="976"/>
      <c r="AK98" s="956"/>
      <c r="AL98" s="957"/>
      <c r="AM98" s="983"/>
      <c r="AN98" s="978"/>
      <c r="AP98" s="738"/>
      <c r="AT98" s="735"/>
    </row>
    <row r="99" spans="1:46">
      <c r="A99" s="960"/>
      <c r="B99" s="961"/>
      <c r="C99" s="962"/>
      <c r="D99" s="963"/>
      <c r="E99" s="964"/>
      <c r="F99" s="964"/>
      <c r="G99" s="964"/>
      <c r="H99" s="965"/>
      <c r="I99" s="966"/>
      <c r="J99" s="964"/>
      <c r="K99" s="967"/>
      <c r="L99" s="968"/>
      <c r="M99" s="1024"/>
      <c r="N99" s="948"/>
      <c r="O99" s="979"/>
      <c r="P99" s="1025"/>
      <c r="Q99" s="981"/>
      <c r="R99" s="979"/>
      <c r="S99" s="982"/>
      <c r="T99" s="982"/>
      <c r="U99" s="982"/>
      <c r="V99" s="982"/>
      <c r="W99" s="982"/>
      <c r="X99" s="982"/>
      <c r="Y99" s="982"/>
      <c r="Z99" s="982"/>
      <c r="AA99" s="982"/>
      <c r="AB99" s="982"/>
      <c r="AC99" s="982"/>
      <c r="AD99" s="982"/>
      <c r="AE99" s="982"/>
      <c r="AF99" s="982"/>
      <c r="AG99" s="982"/>
      <c r="AH99" s="982"/>
      <c r="AI99" s="975"/>
      <c r="AJ99" s="976"/>
      <c r="AK99" s="956"/>
      <c r="AL99" s="957"/>
      <c r="AM99" s="983"/>
      <c r="AN99" s="978"/>
      <c r="AP99" s="738"/>
      <c r="AT99" s="735"/>
    </row>
    <row r="100" spans="1:46">
      <c r="A100" s="960"/>
      <c r="B100" s="961"/>
      <c r="C100" s="962"/>
      <c r="D100" s="963"/>
      <c r="E100" s="964"/>
      <c r="F100" s="964"/>
      <c r="G100" s="964"/>
      <c r="H100" s="965"/>
      <c r="I100" s="966"/>
      <c r="J100" s="964"/>
      <c r="K100" s="967"/>
      <c r="L100" s="968"/>
      <c r="M100" s="1024"/>
      <c r="N100" s="948"/>
      <c r="O100" s="979"/>
      <c r="P100" s="1025"/>
      <c r="Q100" s="981"/>
      <c r="R100" s="979"/>
      <c r="S100" s="982"/>
      <c r="T100" s="982"/>
      <c r="U100" s="982"/>
      <c r="V100" s="982"/>
      <c r="W100" s="982"/>
      <c r="X100" s="982"/>
      <c r="Y100" s="982"/>
      <c r="Z100" s="982"/>
      <c r="AA100" s="982"/>
      <c r="AB100" s="982"/>
      <c r="AC100" s="982"/>
      <c r="AD100" s="982"/>
      <c r="AE100" s="982"/>
      <c r="AF100" s="982"/>
      <c r="AG100" s="982"/>
      <c r="AH100" s="982"/>
      <c r="AI100" s="975"/>
      <c r="AJ100" s="976"/>
      <c r="AK100" s="956"/>
      <c r="AL100" s="957"/>
      <c r="AM100" s="983"/>
      <c r="AN100" s="978"/>
      <c r="AP100" s="738"/>
      <c r="AT100" s="735"/>
    </row>
    <row r="101" spans="1:46" ht="12.75" customHeight="1">
      <c r="A101" s="960"/>
      <c r="B101" s="961"/>
      <c r="C101" s="962"/>
      <c r="D101" s="963"/>
      <c r="E101" s="964"/>
      <c r="F101" s="964"/>
      <c r="G101" s="964"/>
      <c r="H101" s="965"/>
      <c r="I101" s="966"/>
      <c r="J101" s="964"/>
      <c r="K101" s="967"/>
      <c r="L101" s="968"/>
      <c r="M101" s="1024"/>
      <c r="N101" s="948"/>
      <c r="O101" s="979"/>
      <c r="P101" s="980"/>
      <c r="Q101" s="981"/>
      <c r="R101" s="979"/>
      <c r="S101" s="982"/>
      <c r="T101" s="982"/>
      <c r="U101" s="982"/>
      <c r="V101" s="982"/>
      <c r="W101" s="982"/>
      <c r="X101" s="982"/>
      <c r="Y101" s="982"/>
      <c r="Z101" s="982"/>
      <c r="AA101" s="982"/>
      <c r="AB101" s="982"/>
      <c r="AC101" s="982"/>
      <c r="AD101" s="982"/>
      <c r="AE101" s="982"/>
      <c r="AF101" s="982"/>
      <c r="AG101" s="982"/>
      <c r="AH101" s="982"/>
      <c r="AI101" s="975"/>
      <c r="AJ101" s="976"/>
      <c r="AK101" s="956"/>
      <c r="AL101" s="957"/>
      <c r="AM101" s="983"/>
      <c r="AN101" s="978"/>
      <c r="AP101" s="738"/>
      <c r="AT101" s="735"/>
    </row>
    <row r="102" spans="1:46">
      <c r="A102" s="960"/>
      <c r="B102" s="961"/>
      <c r="C102" s="962"/>
      <c r="D102" s="963"/>
      <c r="E102" s="964"/>
      <c r="F102" s="964"/>
      <c r="G102" s="964"/>
      <c r="H102" s="965"/>
      <c r="I102" s="966"/>
      <c r="J102" s="964"/>
      <c r="K102" s="967"/>
      <c r="L102" s="968"/>
      <c r="M102" s="969"/>
      <c r="N102" s="948"/>
      <c r="O102" s="979"/>
      <c r="P102" s="980"/>
      <c r="Q102" s="981"/>
      <c r="R102" s="979"/>
      <c r="S102" s="982"/>
      <c r="T102" s="982"/>
      <c r="U102" s="982"/>
      <c r="V102" s="982"/>
      <c r="W102" s="982"/>
      <c r="X102" s="982"/>
      <c r="Y102" s="982"/>
      <c r="Z102" s="982"/>
      <c r="AA102" s="982"/>
      <c r="AB102" s="982"/>
      <c r="AC102" s="982"/>
      <c r="AD102" s="982"/>
      <c r="AE102" s="982"/>
      <c r="AF102" s="982"/>
      <c r="AG102" s="982"/>
      <c r="AH102" s="982"/>
      <c r="AI102" s="975"/>
      <c r="AJ102" s="976"/>
      <c r="AK102" s="956"/>
      <c r="AL102" s="957"/>
      <c r="AM102" s="983"/>
      <c r="AN102" s="978"/>
      <c r="AP102" s="738"/>
      <c r="AT102" s="735"/>
    </row>
    <row r="103" spans="1:46">
      <c r="A103" s="960"/>
      <c r="B103" s="961"/>
      <c r="C103" s="962"/>
      <c r="D103" s="963"/>
      <c r="E103" s="964"/>
      <c r="F103" s="964"/>
      <c r="G103" s="964"/>
      <c r="H103" s="965"/>
      <c r="I103" s="966"/>
      <c r="J103" s="964"/>
      <c r="K103" s="967"/>
      <c r="L103" s="968"/>
      <c r="M103" s="969"/>
      <c r="N103" s="948"/>
      <c r="O103" s="979"/>
      <c r="P103" s="980"/>
      <c r="Q103" s="981"/>
      <c r="R103" s="979"/>
      <c r="S103" s="982"/>
      <c r="T103" s="982"/>
      <c r="U103" s="982"/>
      <c r="V103" s="982"/>
      <c r="W103" s="982"/>
      <c r="X103" s="982"/>
      <c r="Y103" s="982"/>
      <c r="Z103" s="982"/>
      <c r="AA103" s="982"/>
      <c r="AB103" s="982"/>
      <c r="AC103" s="982"/>
      <c r="AD103" s="982"/>
      <c r="AE103" s="982"/>
      <c r="AF103" s="982"/>
      <c r="AG103" s="982"/>
      <c r="AH103" s="982"/>
      <c r="AI103" s="975"/>
      <c r="AJ103" s="976"/>
      <c r="AK103" s="956"/>
      <c r="AL103" s="957"/>
      <c r="AM103" s="983"/>
      <c r="AN103" s="978"/>
      <c r="AP103" s="738"/>
      <c r="AT103" s="735"/>
    </row>
    <row r="104" spans="1:46">
      <c r="A104" s="960"/>
      <c r="B104" s="961"/>
      <c r="C104" s="962"/>
      <c r="D104" s="963"/>
      <c r="E104" s="964"/>
      <c r="F104" s="964"/>
      <c r="G104" s="964"/>
      <c r="H104" s="965"/>
      <c r="I104" s="966"/>
      <c r="J104" s="964"/>
      <c r="K104" s="967"/>
      <c r="L104" s="968"/>
      <c r="M104" s="969"/>
      <c r="N104" s="948"/>
      <c r="O104" s="979"/>
      <c r="P104" s="980"/>
      <c r="Q104" s="981"/>
      <c r="R104" s="979"/>
      <c r="S104" s="982"/>
      <c r="T104" s="982"/>
      <c r="U104" s="982"/>
      <c r="V104" s="982"/>
      <c r="W104" s="982"/>
      <c r="X104" s="982"/>
      <c r="Y104" s="982"/>
      <c r="Z104" s="982"/>
      <c r="AA104" s="982"/>
      <c r="AB104" s="982"/>
      <c r="AC104" s="982"/>
      <c r="AD104" s="982"/>
      <c r="AE104" s="982"/>
      <c r="AF104" s="982"/>
      <c r="AG104" s="982"/>
      <c r="AH104" s="982"/>
      <c r="AI104" s="975"/>
      <c r="AJ104" s="976"/>
      <c r="AK104" s="956"/>
      <c r="AL104" s="957"/>
      <c r="AM104" s="983"/>
      <c r="AN104" s="978"/>
      <c r="AP104" s="738"/>
      <c r="AT104" s="735"/>
    </row>
    <row r="105" spans="1:46">
      <c r="A105" s="960"/>
      <c r="B105" s="961"/>
      <c r="C105" s="962"/>
      <c r="D105" s="963"/>
      <c r="E105" s="964"/>
      <c r="F105" s="964"/>
      <c r="G105" s="964"/>
      <c r="H105" s="965"/>
      <c r="I105" s="966"/>
      <c r="J105" s="964"/>
      <c r="K105" s="967"/>
      <c r="L105" s="968"/>
      <c r="M105" s="969"/>
      <c r="N105" s="948"/>
      <c r="O105" s="979"/>
      <c r="P105" s="980"/>
      <c r="Q105" s="981"/>
      <c r="R105" s="979"/>
      <c r="S105" s="982"/>
      <c r="T105" s="982"/>
      <c r="U105" s="982"/>
      <c r="V105" s="982"/>
      <c r="W105" s="982"/>
      <c r="X105" s="982"/>
      <c r="Y105" s="982"/>
      <c r="Z105" s="982"/>
      <c r="AA105" s="982"/>
      <c r="AB105" s="982"/>
      <c r="AC105" s="982"/>
      <c r="AD105" s="982"/>
      <c r="AE105" s="982"/>
      <c r="AF105" s="982"/>
      <c r="AG105" s="982"/>
      <c r="AH105" s="982"/>
      <c r="AI105" s="975"/>
      <c r="AJ105" s="976"/>
      <c r="AK105" s="956"/>
      <c r="AL105" s="957"/>
      <c r="AM105" s="983"/>
      <c r="AN105" s="978"/>
      <c r="AP105" s="738"/>
      <c r="AT105" s="735"/>
    </row>
    <row r="106" spans="1:46">
      <c r="A106" s="960"/>
      <c r="B106" s="961"/>
      <c r="C106" s="962"/>
      <c r="D106" s="963"/>
      <c r="E106" s="964"/>
      <c r="F106" s="964"/>
      <c r="G106" s="964"/>
      <c r="H106" s="965"/>
      <c r="I106" s="966"/>
      <c r="J106" s="964"/>
      <c r="K106" s="967"/>
      <c r="L106" s="968"/>
      <c r="M106" s="969"/>
      <c r="N106" s="948"/>
      <c r="O106" s="979"/>
      <c r="P106" s="980"/>
      <c r="Q106" s="981"/>
      <c r="R106" s="979"/>
      <c r="S106" s="982"/>
      <c r="T106" s="982"/>
      <c r="U106" s="982"/>
      <c r="V106" s="982"/>
      <c r="W106" s="982"/>
      <c r="X106" s="982"/>
      <c r="Y106" s="982"/>
      <c r="Z106" s="982"/>
      <c r="AA106" s="982"/>
      <c r="AB106" s="982"/>
      <c r="AC106" s="982"/>
      <c r="AD106" s="982"/>
      <c r="AE106" s="982"/>
      <c r="AF106" s="982"/>
      <c r="AG106" s="982"/>
      <c r="AH106" s="982"/>
      <c r="AI106" s="975"/>
      <c r="AJ106" s="976"/>
      <c r="AK106" s="956"/>
      <c r="AL106" s="957"/>
      <c r="AM106" s="983"/>
      <c r="AN106" s="978"/>
      <c r="AP106" s="738"/>
      <c r="AT106" s="735"/>
    </row>
    <row r="107" spans="1:46">
      <c r="A107" s="960"/>
      <c r="B107" s="961"/>
      <c r="C107" s="962"/>
      <c r="D107" s="963"/>
      <c r="E107" s="964"/>
      <c r="F107" s="964"/>
      <c r="G107" s="964"/>
      <c r="H107" s="965"/>
      <c r="I107" s="966"/>
      <c r="J107" s="964"/>
      <c r="K107" s="967"/>
      <c r="L107" s="968"/>
      <c r="M107" s="969"/>
      <c r="N107" s="948"/>
      <c r="O107" s="979"/>
      <c r="P107" s="980"/>
      <c r="Q107" s="981"/>
      <c r="R107" s="979"/>
      <c r="S107" s="982"/>
      <c r="T107" s="982"/>
      <c r="U107" s="982"/>
      <c r="V107" s="982"/>
      <c r="W107" s="982"/>
      <c r="X107" s="982"/>
      <c r="Y107" s="982"/>
      <c r="Z107" s="982"/>
      <c r="AA107" s="982"/>
      <c r="AB107" s="982"/>
      <c r="AC107" s="982"/>
      <c r="AD107" s="982"/>
      <c r="AE107" s="982"/>
      <c r="AF107" s="982"/>
      <c r="AG107" s="982"/>
      <c r="AH107" s="982"/>
      <c r="AI107" s="975"/>
      <c r="AJ107" s="976"/>
      <c r="AK107" s="956"/>
      <c r="AL107" s="957"/>
      <c r="AM107" s="983"/>
      <c r="AN107" s="978"/>
      <c r="AP107" s="738"/>
      <c r="AT107" s="735"/>
    </row>
    <row r="108" spans="1:46">
      <c r="A108" s="960"/>
      <c r="B108" s="961"/>
      <c r="C108" s="962"/>
      <c r="D108" s="963"/>
      <c r="E108" s="964"/>
      <c r="F108" s="964"/>
      <c r="G108" s="964"/>
      <c r="H108" s="965"/>
      <c r="I108" s="966"/>
      <c r="J108" s="964"/>
      <c r="K108" s="967"/>
      <c r="L108" s="968"/>
      <c r="M108" s="969"/>
      <c r="N108" s="948"/>
      <c r="O108" s="979"/>
      <c r="P108" s="980"/>
      <c r="Q108" s="981"/>
      <c r="R108" s="979"/>
      <c r="S108" s="982"/>
      <c r="T108" s="982"/>
      <c r="U108" s="982"/>
      <c r="V108" s="982"/>
      <c r="W108" s="982"/>
      <c r="X108" s="982"/>
      <c r="Y108" s="982"/>
      <c r="Z108" s="982"/>
      <c r="AA108" s="982"/>
      <c r="AB108" s="982"/>
      <c r="AC108" s="982"/>
      <c r="AD108" s="982"/>
      <c r="AE108" s="982"/>
      <c r="AF108" s="982"/>
      <c r="AG108" s="982"/>
      <c r="AH108" s="982"/>
      <c r="AI108" s="975"/>
      <c r="AJ108" s="976"/>
      <c r="AK108" s="956"/>
      <c r="AL108" s="957"/>
      <c r="AM108" s="983"/>
      <c r="AN108" s="978"/>
      <c r="AP108" s="738"/>
      <c r="AT108" s="735"/>
    </row>
    <row r="109" spans="1:46">
      <c r="A109" s="960"/>
      <c r="B109" s="961"/>
      <c r="C109" s="962"/>
      <c r="D109" s="963"/>
      <c r="E109" s="964"/>
      <c r="F109" s="964"/>
      <c r="G109" s="964"/>
      <c r="H109" s="965"/>
      <c r="I109" s="966"/>
      <c r="J109" s="964"/>
      <c r="K109" s="967"/>
      <c r="L109" s="968"/>
      <c r="M109" s="969"/>
      <c r="N109" s="948"/>
      <c r="O109" s="979"/>
      <c r="P109" s="980"/>
      <c r="Q109" s="981"/>
      <c r="R109" s="979"/>
      <c r="S109" s="982"/>
      <c r="T109" s="982"/>
      <c r="U109" s="982"/>
      <c r="V109" s="982"/>
      <c r="W109" s="982"/>
      <c r="X109" s="982"/>
      <c r="Y109" s="982"/>
      <c r="Z109" s="982"/>
      <c r="AA109" s="982"/>
      <c r="AB109" s="982"/>
      <c r="AC109" s="982"/>
      <c r="AD109" s="982"/>
      <c r="AE109" s="982"/>
      <c r="AF109" s="982"/>
      <c r="AG109" s="982"/>
      <c r="AH109" s="982"/>
      <c r="AI109" s="975"/>
      <c r="AJ109" s="976"/>
      <c r="AK109" s="956"/>
      <c r="AL109" s="957"/>
      <c r="AM109" s="983"/>
      <c r="AN109" s="978"/>
      <c r="AP109" s="738"/>
      <c r="AT109" s="735"/>
    </row>
    <row r="110" spans="1:46">
      <c r="A110" s="960"/>
      <c r="B110" s="961"/>
      <c r="C110" s="962"/>
      <c r="D110" s="963"/>
      <c r="E110" s="964"/>
      <c r="F110" s="964"/>
      <c r="G110" s="964"/>
      <c r="H110" s="965"/>
      <c r="I110" s="966"/>
      <c r="J110" s="964"/>
      <c r="K110" s="967"/>
      <c r="L110" s="968"/>
      <c r="M110" s="969"/>
      <c r="N110" s="948"/>
      <c r="O110" s="979"/>
      <c r="P110" s="980"/>
      <c r="Q110" s="981"/>
      <c r="R110" s="979"/>
      <c r="S110" s="982"/>
      <c r="T110" s="982"/>
      <c r="U110" s="982"/>
      <c r="V110" s="982"/>
      <c r="W110" s="982"/>
      <c r="X110" s="982"/>
      <c r="Y110" s="982"/>
      <c r="Z110" s="982"/>
      <c r="AA110" s="982"/>
      <c r="AB110" s="982"/>
      <c r="AC110" s="982"/>
      <c r="AD110" s="982"/>
      <c r="AE110" s="982"/>
      <c r="AF110" s="982"/>
      <c r="AG110" s="982"/>
      <c r="AH110" s="982"/>
      <c r="AI110" s="975"/>
      <c r="AJ110" s="976"/>
      <c r="AK110" s="956"/>
      <c r="AL110" s="957"/>
      <c r="AM110" s="983"/>
      <c r="AN110" s="978"/>
      <c r="AP110" s="738"/>
      <c r="AT110" s="735"/>
    </row>
    <row r="111" spans="1:46">
      <c r="A111" s="960"/>
      <c r="B111" s="961"/>
      <c r="C111" s="962"/>
      <c r="D111" s="963"/>
      <c r="E111" s="964"/>
      <c r="F111" s="964"/>
      <c r="G111" s="964"/>
      <c r="H111" s="965"/>
      <c r="I111" s="966"/>
      <c r="J111" s="964"/>
      <c r="K111" s="967"/>
      <c r="L111" s="968"/>
      <c r="M111" s="969"/>
      <c r="N111" s="948"/>
      <c r="O111" s="979"/>
      <c r="P111" s="980"/>
      <c r="Q111" s="981"/>
      <c r="R111" s="979"/>
      <c r="S111" s="982"/>
      <c r="T111" s="982"/>
      <c r="U111" s="982"/>
      <c r="V111" s="982"/>
      <c r="W111" s="982"/>
      <c r="X111" s="982"/>
      <c r="Y111" s="982"/>
      <c r="Z111" s="982"/>
      <c r="AA111" s="982"/>
      <c r="AB111" s="982"/>
      <c r="AC111" s="982"/>
      <c r="AD111" s="982"/>
      <c r="AE111" s="982"/>
      <c r="AF111" s="982"/>
      <c r="AG111" s="982"/>
      <c r="AH111" s="982"/>
      <c r="AI111" s="975"/>
      <c r="AJ111" s="976"/>
      <c r="AK111" s="956"/>
      <c r="AL111" s="957"/>
      <c r="AM111" s="983"/>
      <c r="AN111" s="978"/>
      <c r="AP111" s="738"/>
      <c r="AT111" s="735"/>
    </row>
    <row r="112" spans="1:46">
      <c r="A112" s="960"/>
      <c r="B112" s="961"/>
      <c r="C112" s="962"/>
      <c r="D112" s="963"/>
      <c r="E112" s="964"/>
      <c r="F112" s="964"/>
      <c r="G112" s="964"/>
      <c r="H112" s="965"/>
      <c r="I112" s="966"/>
      <c r="J112" s="964"/>
      <c r="K112" s="967"/>
      <c r="L112" s="968"/>
      <c r="M112" s="969"/>
      <c r="N112" s="948"/>
      <c r="O112" s="979"/>
      <c r="P112" s="980"/>
      <c r="Q112" s="981"/>
      <c r="R112" s="979"/>
      <c r="S112" s="982"/>
      <c r="T112" s="982"/>
      <c r="U112" s="982"/>
      <c r="V112" s="982"/>
      <c r="W112" s="982"/>
      <c r="X112" s="982"/>
      <c r="Y112" s="982"/>
      <c r="Z112" s="982"/>
      <c r="AA112" s="982"/>
      <c r="AB112" s="982"/>
      <c r="AC112" s="982"/>
      <c r="AD112" s="982"/>
      <c r="AE112" s="982"/>
      <c r="AF112" s="982"/>
      <c r="AG112" s="982"/>
      <c r="AH112" s="982"/>
      <c r="AI112" s="975"/>
      <c r="AJ112" s="976"/>
      <c r="AK112" s="956"/>
      <c r="AL112" s="957"/>
      <c r="AM112" s="983"/>
      <c r="AN112" s="978"/>
      <c r="AP112" s="738"/>
      <c r="AT112" s="735"/>
    </row>
    <row r="113" spans="1:46">
      <c r="A113" s="960"/>
      <c r="B113" s="961"/>
      <c r="C113" s="962"/>
      <c r="D113" s="963"/>
      <c r="E113" s="964"/>
      <c r="F113" s="964"/>
      <c r="G113" s="964"/>
      <c r="H113" s="965"/>
      <c r="I113" s="966"/>
      <c r="J113" s="964"/>
      <c r="K113" s="967"/>
      <c r="L113" s="968"/>
      <c r="M113" s="969"/>
      <c r="N113" s="948"/>
      <c r="O113" s="979"/>
      <c r="P113" s="980"/>
      <c r="Q113" s="981"/>
      <c r="R113" s="979"/>
      <c r="S113" s="982"/>
      <c r="T113" s="982"/>
      <c r="U113" s="982"/>
      <c r="V113" s="982"/>
      <c r="W113" s="982"/>
      <c r="X113" s="982"/>
      <c r="Y113" s="982"/>
      <c r="Z113" s="982"/>
      <c r="AA113" s="982"/>
      <c r="AB113" s="982"/>
      <c r="AC113" s="982"/>
      <c r="AD113" s="982"/>
      <c r="AE113" s="982"/>
      <c r="AF113" s="982"/>
      <c r="AG113" s="982"/>
      <c r="AH113" s="982"/>
      <c r="AI113" s="975"/>
      <c r="AJ113" s="976"/>
      <c r="AK113" s="956"/>
      <c r="AL113" s="957"/>
      <c r="AM113" s="983"/>
      <c r="AN113" s="978"/>
      <c r="AP113" s="738"/>
      <c r="AT113" s="735"/>
    </row>
    <row r="114" spans="1:46">
      <c r="A114" s="960"/>
      <c r="B114" s="961"/>
      <c r="C114" s="962"/>
      <c r="D114" s="963"/>
      <c r="E114" s="964"/>
      <c r="F114" s="964"/>
      <c r="G114" s="964"/>
      <c r="H114" s="965"/>
      <c r="I114" s="966"/>
      <c r="J114" s="964"/>
      <c r="K114" s="967"/>
      <c r="L114" s="968"/>
      <c r="M114" s="969"/>
      <c r="N114" s="948"/>
      <c r="O114" s="979"/>
      <c r="P114" s="980"/>
      <c r="Q114" s="981"/>
      <c r="R114" s="979"/>
      <c r="S114" s="982"/>
      <c r="T114" s="982"/>
      <c r="U114" s="982"/>
      <c r="V114" s="982"/>
      <c r="W114" s="982"/>
      <c r="X114" s="982"/>
      <c r="Y114" s="982"/>
      <c r="Z114" s="982"/>
      <c r="AA114" s="982"/>
      <c r="AB114" s="982"/>
      <c r="AC114" s="982"/>
      <c r="AD114" s="982"/>
      <c r="AE114" s="982"/>
      <c r="AF114" s="982"/>
      <c r="AG114" s="982"/>
      <c r="AH114" s="982"/>
      <c r="AI114" s="975"/>
      <c r="AJ114" s="976"/>
      <c r="AK114" s="956"/>
      <c r="AL114" s="957"/>
      <c r="AM114" s="983"/>
      <c r="AN114" s="978"/>
      <c r="AP114" s="738"/>
      <c r="AT114" s="735"/>
    </row>
    <row r="115" spans="1:46">
      <c r="A115" s="960"/>
      <c r="B115" s="961"/>
      <c r="C115" s="962"/>
      <c r="D115" s="963"/>
      <c r="E115" s="964"/>
      <c r="F115" s="964"/>
      <c r="G115" s="964"/>
      <c r="H115" s="965"/>
      <c r="I115" s="966"/>
      <c r="J115" s="964"/>
      <c r="K115" s="967"/>
      <c r="L115" s="968"/>
      <c r="M115" s="969"/>
      <c r="N115" s="948"/>
      <c r="O115" s="979"/>
      <c r="P115" s="980"/>
      <c r="Q115" s="981"/>
      <c r="R115" s="979"/>
      <c r="S115" s="982"/>
      <c r="T115" s="982"/>
      <c r="U115" s="982"/>
      <c r="V115" s="982"/>
      <c r="W115" s="982"/>
      <c r="X115" s="982"/>
      <c r="Y115" s="982"/>
      <c r="Z115" s="982"/>
      <c r="AA115" s="982"/>
      <c r="AB115" s="982"/>
      <c r="AC115" s="982"/>
      <c r="AD115" s="982"/>
      <c r="AE115" s="982"/>
      <c r="AF115" s="982"/>
      <c r="AG115" s="982"/>
      <c r="AH115" s="982"/>
      <c r="AI115" s="975"/>
      <c r="AJ115" s="976"/>
      <c r="AK115" s="956"/>
      <c r="AL115" s="957"/>
      <c r="AM115" s="983"/>
      <c r="AN115" s="978"/>
      <c r="AP115" s="738"/>
      <c r="AT115" s="735"/>
    </row>
    <row r="116" spans="1:46">
      <c r="A116" s="960"/>
      <c r="B116" s="961"/>
      <c r="C116" s="962"/>
      <c r="D116" s="963"/>
      <c r="E116" s="964"/>
      <c r="F116" s="964"/>
      <c r="G116" s="964"/>
      <c r="H116" s="965"/>
      <c r="I116" s="966"/>
      <c r="J116" s="964"/>
      <c r="K116" s="967"/>
      <c r="L116" s="968"/>
      <c r="M116" s="969"/>
      <c r="N116" s="948"/>
      <c r="O116" s="979"/>
      <c r="P116" s="980"/>
      <c r="Q116" s="981"/>
      <c r="R116" s="979"/>
      <c r="S116" s="982"/>
      <c r="T116" s="982"/>
      <c r="U116" s="982"/>
      <c r="V116" s="982"/>
      <c r="W116" s="982"/>
      <c r="X116" s="982"/>
      <c r="Y116" s="982"/>
      <c r="Z116" s="982"/>
      <c r="AA116" s="982"/>
      <c r="AB116" s="982"/>
      <c r="AC116" s="982"/>
      <c r="AD116" s="982"/>
      <c r="AE116" s="982"/>
      <c r="AF116" s="982"/>
      <c r="AG116" s="982"/>
      <c r="AH116" s="982"/>
      <c r="AI116" s="975"/>
      <c r="AJ116" s="976"/>
      <c r="AK116" s="956"/>
      <c r="AL116" s="957"/>
      <c r="AM116" s="983"/>
      <c r="AN116" s="978"/>
      <c r="AP116" s="738"/>
      <c r="AT116" s="735"/>
    </row>
    <row r="117" spans="1:46">
      <c r="A117" s="960"/>
      <c r="B117" s="961"/>
      <c r="C117" s="962"/>
      <c r="D117" s="963"/>
      <c r="E117" s="964"/>
      <c r="F117" s="964"/>
      <c r="G117" s="964"/>
      <c r="H117" s="965"/>
      <c r="I117" s="966"/>
      <c r="J117" s="964"/>
      <c r="K117" s="967"/>
      <c r="L117" s="968"/>
      <c r="M117" s="969"/>
      <c r="N117" s="948"/>
      <c r="O117" s="979"/>
      <c r="P117" s="980"/>
      <c r="Q117" s="981"/>
      <c r="R117" s="979"/>
      <c r="S117" s="982"/>
      <c r="T117" s="982"/>
      <c r="U117" s="982"/>
      <c r="V117" s="982"/>
      <c r="W117" s="982"/>
      <c r="X117" s="982"/>
      <c r="Y117" s="982"/>
      <c r="Z117" s="982"/>
      <c r="AA117" s="982"/>
      <c r="AB117" s="982"/>
      <c r="AC117" s="982"/>
      <c r="AD117" s="982"/>
      <c r="AE117" s="982"/>
      <c r="AF117" s="982"/>
      <c r="AG117" s="982"/>
      <c r="AH117" s="982"/>
      <c r="AI117" s="975"/>
      <c r="AJ117" s="976"/>
      <c r="AK117" s="956"/>
      <c r="AL117" s="957"/>
      <c r="AM117" s="983"/>
      <c r="AN117" s="978"/>
      <c r="AP117" s="738"/>
      <c r="AT117" s="735"/>
    </row>
    <row r="118" spans="1:46">
      <c r="A118" s="960"/>
      <c r="B118" s="961"/>
      <c r="C118" s="963"/>
      <c r="D118" s="963"/>
      <c r="E118" s="964"/>
      <c r="F118" s="964"/>
      <c r="G118" s="964"/>
      <c r="H118" s="965"/>
      <c r="I118" s="966"/>
      <c r="J118" s="964"/>
      <c r="K118" s="967"/>
      <c r="L118" s="968"/>
      <c r="M118" s="969"/>
      <c r="N118" s="948"/>
      <c r="O118" s="979"/>
      <c r="P118" s="980"/>
      <c r="Q118" s="981"/>
      <c r="R118" s="979"/>
      <c r="S118" s="982"/>
      <c r="T118" s="982"/>
      <c r="U118" s="982"/>
      <c r="V118" s="982"/>
      <c r="W118" s="982"/>
      <c r="X118" s="982"/>
      <c r="Y118" s="982"/>
      <c r="Z118" s="982"/>
      <c r="AA118" s="982"/>
      <c r="AB118" s="982"/>
      <c r="AC118" s="982"/>
      <c r="AD118" s="982"/>
      <c r="AE118" s="982"/>
      <c r="AF118" s="982"/>
      <c r="AG118" s="982"/>
      <c r="AH118" s="982"/>
      <c r="AI118" s="975"/>
      <c r="AJ118" s="976"/>
      <c r="AK118" s="956"/>
      <c r="AL118" s="957"/>
      <c r="AM118" s="983"/>
      <c r="AN118" s="978"/>
      <c r="AP118" s="738"/>
      <c r="AT118" s="735"/>
    </row>
    <row r="119" spans="1:46">
      <c r="A119" s="960"/>
      <c r="B119" s="961"/>
      <c r="C119" s="963"/>
      <c r="D119" s="963"/>
      <c r="E119" s="964"/>
      <c r="F119" s="964"/>
      <c r="G119" s="964"/>
      <c r="H119" s="965"/>
      <c r="I119" s="966"/>
      <c r="J119" s="964"/>
      <c r="K119" s="967"/>
      <c r="L119" s="968"/>
      <c r="M119" s="969"/>
      <c r="N119" s="948"/>
      <c r="O119" s="979"/>
      <c r="P119" s="980"/>
      <c r="Q119" s="981"/>
      <c r="R119" s="979"/>
      <c r="S119" s="982"/>
      <c r="T119" s="982"/>
      <c r="U119" s="982"/>
      <c r="V119" s="982"/>
      <c r="W119" s="982"/>
      <c r="X119" s="982"/>
      <c r="Y119" s="982"/>
      <c r="Z119" s="982"/>
      <c r="AA119" s="982"/>
      <c r="AB119" s="982"/>
      <c r="AC119" s="982"/>
      <c r="AD119" s="982"/>
      <c r="AE119" s="982"/>
      <c r="AF119" s="982"/>
      <c r="AG119" s="982"/>
      <c r="AH119" s="982"/>
      <c r="AI119" s="975"/>
      <c r="AJ119" s="976"/>
      <c r="AK119" s="956"/>
      <c r="AL119" s="957"/>
      <c r="AM119" s="983"/>
      <c r="AN119" s="978"/>
      <c r="AP119" s="738"/>
      <c r="AT119" s="735"/>
    </row>
    <row r="120" spans="1:46">
      <c r="A120" s="960"/>
      <c r="B120" s="961"/>
      <c r="C120" s="963"/>
      <c r="D120" s="963"/>
      <c r="E120" s="964"/>
      <c r="F120" s="964"/>
      <c r="G120" s="964"/>
      <c r="H120" s="965"/>
      <c r="I120" s="966"/>
      <c r="J120" s="964"/>
      <c r="K120" s="967"/>
      <c r="L120" s="968"/>
      <c r="M120" s="969"/>
      <c r="N120" s="948"/>
      <c r="O120" s="979"/>
      <c r="P120" s="980"/>
      <c r="Q120" s="981"/>
      <c r="R120" s="979"/>
      <c r="S120" s="982"/>
      <c r="T120" s="982"/>
      <c r="U120" s="982"/>
      <c r="V120" s="982"/>
      <c r="W120" s="982"/>
      <c r="X120" s="982"/>
      <c r="Y120" s="982"/>
      <c r="Z120" s="982"/>
      <c r="AA120" s="982"/>
      <c r="AB120" s="982"/>
      <c r="AC120" s="982"/>
      <c r="AD120" s="982"/>
      <c r="AE120" s="982"/>
      <c r="AF120" s="982"/>
      <c r="AG120" s="982"/>
      <c r="AH120" s="982"/>
      <c r="AI120" s="975"/>
      <c r="AJ120" s="976"/>
      <c r="AK120" s="956"/>
      <c r="AL120" s="957"/>
      <c r="AM120" s="983"/>
      <c r="AN120" s="978"/>
      <c r="AP120" s="738"/>
      <c r="AT120" s="735"/>
    </row>
    <row r="121" spans="1:46">
      <c r="A121" s="960"/>
      <c r="B121" s="961"/>
      <c r="C121" s="963"/>
      <c r="D121" s="963"/>
      <c r="E121" s="964"/>
      <c r="F121" s="964"/>
      <c r="G121" s="964"/>
      <c r="H121" s="965"/>
      <c r="I121" s="966"/>
      <c r="J121" s="964"/>
      <c r="K121" s="967"/>
      <c r="L121" s="968"/>
      <c r="M121" s="969"/>
      <c r="N121" s="948"/>
      <c r="O121" s="979"/>
      <c r="P121" s="980"/>
      <c r="Q121" s="981"/>
      <c r="R121" s="979"/>
      <c r="S121" s="982"/>
      <c r="T121" s="982"/>
      <c r="U121" s="982"/>
      <c r="V121" s="982"/>
      <c r="W121" s="982"/>
      <c r="X121" s="982"/>
      <c r="Y121" s="982"/>
      <c r="Z121" s="982"/>
      <c r="AA121" s="982"/>
      <c r="AB121" s="982"/>
      <c r="AC121" s="982"/>
      <c r="AD121" s="982"/>
      <c r="AE121" s="982"/>
      <c r="AF121" s="982"/>
      <c r="AG121" s="982"/>
      <c r="AH121" s="982"/>
      <c r="AI121" s="975"/>
      <c r="AJ121" s="976"/>
      <c r="AK121" s="956"/>
      <c r="AL121" s="957"/>
      <c r="AM121" s="983"/>
      <c r="AN121" s="978"/>
      <c r="AP121" s="738"/>
      <c r="AT121" s="735"/>
    </row>
    <row r="122" spans="1:46">
      <c r="A122" s="960"/>
      <c r="B122" s="961"/>
      <c r="C122" s="963"/>
      <c r="D122" s="963"/>
      <c r="E122" s="964"/>
      <c r="F122" s="964"/>
      <c r="G122" s="964"/>
      <c r="H122" s="965"/>
      <c r="I122" s="966"/>
      <c r="J122" s="964"/>
      <c r="K122" s="967"/>
      <c r="L122" s="968"/>
      <c r="M122" s="969"/>
      <c r="N122" s="948"/>
      <c r="O122" s="979"/>
      <c r="P122" s="980"/>
      <c r="Q122" s="981"/>
      <c r="R122" s="979"/>
      <c r="S122" s="982"/>
      <c r="T122" s="982"/>
      <c r="U122" s="982"/>
      <c r="V122" s="982"/>
      <c r="W122" s="982"/>
      <c r="X122" s="982"/>
      <c r="Y122" s="982"/>
      <c r="Z122" s="982"/>
      <c r="AA122" s="982"/>
      <c r="AB122" s="982"/>
      <c r="AC122" s="982"/>
      <c r="AD122" s="982"/>
      <c r="AE122" s="982"/>
      <c r="AF122" s="982"/>
      <c r="AG122" s="982"/>
      <c r="AH122" s="982"/>
      <c r="AI122" s="975"/>
      <c r="AJ122" s="976"/>
      <c r="AK122" s="956"/>
      <c r="AL122" s="957"/>
      <c r="AM122" s="983"/>
      <c r="AN122" s="978"/>
      <c r="AP122" s="738"/>
      <c r="AT122" s="735"/>
    </row>
    <row r="123" spans="1:46">
      <c r="A123" s="960"/>
      <c r="B123" s="961"/>
      <c r="C123" s="963"/>
      <c r="D123" s="963"/>
      <c r="E123" s="964"/>
      <c r="F123" s="964"/>
      <c r="G123" s="964"/>
      <c r="H123" s="965"/>
      <c r="I123" s="966"/>
      <c r="J123" s="964"/>
      <c r="K123" s="967"/>
      <c r="L123" s="968"/>
      <c r="M123" s="969"/>
      <c r="N123" s="948"/>
      <c r="O123" s="979"/>
      <c r="P123" s="980"/>
      <c r="Q123" s="981"/>
      <c r="R123" s="979"/>
      <c r="S123" s="982"/>
      <c r="T123" s="982"/>
      <c r="U123" s="982"/>
      <c r="V123" s="982"/>
      <c r="W123" s="982"/>
      <c r="X123" s="982"/>
      <c r="Y123" s="982"/>
      <c r="Z123" s="982"/>
      <c r="AA123" s="982"/>
      <c r="AB123" s="982"/>
      <c r="AC123" s="982"/>
      <c r="AD123" s="982"/>
      <c r="AE123" s="982"/>
      <c r="AF123" s="982"/>
      <c r="AG123" s="982"/>
      <c r="AH123" s="982"/>
      <c r="AI123" s="975"/>
      <c r="AJ123" s="976"/>
      <c r="AK123" s="956"/>
      <c r="AL123" s="957"/>
      <c r="AM123" s="983"/>
      <c r="AN123" s="978"/>
      <c r="AP123" s="738"/>
      <c r="AT123" s="735"/>
    </row>
    <row r="124" spans="1:46">
      <c r="A124" s="960"/>
      <c r="B124" s="961"/>
      <c r="C124" s="963"/>
      <c r="D124" s="963"/>
      <c r="E124" s="964"/>
      <c r="F124" s="964"/>
      <c r="G124" s="964"/>
      <c r="H124" s="965"/>
      <c r="I124" s="966"/>
      <c r="J124" s="964"/>
      <c r="K124" s="967"/>
      <c r="L124" s="968"/>
      <c r="M124" s="969"/>
      <c r="N124" s="948"/>
      <c r="O124" s="979"/>
      <c r="P124" s="980"/>
      <c r="Q124" s="981"/>
      <c r="R124" s="979"/>
      <c r="S124" s="982"/>
      <c r="T124" s="982"/>
      <c r="U124" s="982"/>
      <c r="V124" s="982"/>
      <c r="W124" s="982"/>
      <c r="X124" s="982"/>
      <c r="Y124" s="982"/>
      <c r="Z124" s="982"/>
      <c r="AA124" s="982"/>
      <c r="AB124" s="982"/>
      <c r="AC124" s="982"/>
      <c r="AD124" s="982"/>
      <c r="AE124" s="982"/>
      <c r="AF124" s="982"/>
      <c r="AG124" s="982"/>
      <c r="AH124" s="982"/>
      <c r="AI124" s="975"/>
      <c r="AJ124" s="976"/>
      <c r="AK124" s="956"/>
      <c r="AL124" s="957"/>
      <c r="AM124" s="983"/>
      <c r="AN124" s="978"/>
      <c r="AP124" s="738"/>
      <c r="AT124" s="735"/>
    </row>
    <row r="125" spans="1:46">
      <c r="A125" s="960"/>
      <c r="B125" s="961"/>
      <c r="C125" s="963"/>
      <c r="D125" s="963"/>
      <c r="E125" s="964"/>
      <c r="F125" s="964"/>
      <c r="G125" s="964"/>
      <c r="H125" s="965"/>
      <c r="I125" s="966"/>
      <c r="J125" s="964"/>
      <c r="K125" s="967"/>
      <c r="L125" s="968"/>
      <c r="M125" s="969"/>
      <c r="N125" s="948"/>
      <c r="O125" s="979"/>
      <c r="P125" s="980"/>
      <c r="Q125" s="981"/>
      <c r="R125" s="979"/>
      <c r="S125" s="982"/>
      <c r="T125" s="982"/>
      <c r="U125" s="982"/>
      <c r="V125" s="982"/>
      <c r="W125" s="982"/>
      <c r="X125" s="982"/>
      <c r="Y125" s="982"/>
      <c r="Z125" s="982"/>
      <c r="AA125" s="982"/>
      <c r="AB125" s="982"/>
      <c r="AC125" s="982"/>
      <c r="AD125" s="982"/>
      <c r="AE125" s="982"/>
      <c r="AF125" s="982"/>
      <c r="AG125" s="982"/>
      <c r="AH125" s="982"/>
      <c r="AI125" s="975"/>
      <c r="AJ125" s="976"/>
      <c r="AK125" s="956"/>
      <c r="AL125" s="957"/>
      <c r="AM125" s="983"/>
      <c r="AN125" s="978"/>
      <c r="AP125" s="738"/>
      <c r="AT125" s="735"/>
    </row>
    <row r="126" spans="1:46">
      <c r="A126" s="960"/>
      <c r="B126" s="961"/>
      <c r="C126" s="963"/>
      <c r="D126" s="963"/>
      <c r="E126" s="964"/>
      <c r="F126" s="964"/>
      <c r="G126" s="964"/>
      <c r="H126" s="965"/>
      <c r="I126" s="966"/>
      <c r="J126" s="964"/>
      <c r="K126" s="967"/>
      <c r="L126" s="968"/>
      <c r="M126" s="969"/>
      <c r="N126" s="948"/>
      <c r="O126" s="979"/>
      <c r="P126" s="980"/>
      <c r="Q126" s="981"/>
      <c r="R126" s="979"/>
      <c r="S126" s="982"/>
      <c r="T126" s="982"/>
      <c r="U126" s="982"/>
      <c r="V126" s="982"/>
      <c r="W126" s="982"/>
      <c r="X126" s="982"/>
      <c r="Y126" s="982"/>
      <c r="Z126" s="982"/>
      <c r="AA126" s="982"/>
      <c r="AB126" s="982"/>
      <c r="AC126" s="982"/>
      <c r="AD126" s="982"/>
      <c r="AE126" s="982"/>
      <c r="AF126" s="982"/>
      <c r="AG126" s="982"/>
      <c r="AH126" s="982"/>
      <c r="AI126" s="975"/>
      <c r="AJ126" s="976"/>
      <c r="AK126" s="956"/>
      <c r="AL126" s="957"/>
      <c r="AM126" s="983"/>
      <c r="AN126" s="978"/>
      <c r="AP126" s="738"/>
      <c r="AT126" s="735"/>
    </row>
    <row r="127" spans="1:46">
      <c r="A127" s="960"/>
      <c r="B127" s="961"/>
      <c r="C127" s="963"/>
      <c r="D127" s="963"/>
      <c r="E127" s="964"/>
      <c r="F127" s="964"/>
      <c r="G127" s="964"/>
      <c r="H127" s="965"/>
      <c r="I127" s="966"/>
      <c r="J127" s="964"/>
      <c r="K127" s="967"/>
      <c r="L127" s="968"/>
      <c r="M127" s="969"/>
      <c r="N127" s="948"/>
      <c r="O127" s="979"/>
      <c r="P127" s="980"/>
      <c r="Q127" s="981"/>
      <c r="R127" s="979"/>
      <c r="S127" s="982"/>
      <c r="T127" s="982"/>
      <c r="U127" s="982"/>
      <c r="V127" s="982"/>
      <c r="W127" s="982"/>
      <c r="X127" s="982"/>
      <c r="Y127" s="982"/>
      <c r="Z127" s="982"/>
      <c r="AA127" s="982"/>
      <c r="AB127" s="982"/>
      <c r="AC127" s="982"/>
      <c r="AD127" s="982"/>
      <c r="AE127" s="982"/>
      <c r="AF127" s="982"/>
      <c r="AG127" s="982"/>
      <c r="AH127" s="982"/>
      <c r="AI127" s="975"/>
      <c r="AJ127" s="976"/>
      <c r="AK127" s="956"/>
      <c r="AL127" s="957"/>
      <c r="AM127" s="983"/>
      <c r="AN127" s="978"/>
      <c r="AP127" s="738"/>
      <c r="AT127" s="735"/>
    </row>
    <row r="128" spans="1:46">
      <c r="A128" s="960"/>
      <c r="B128" s="961"/>
      <c r="C128" s="963"/>
      <c r="D128" s="963"/>
      <c r="E128" s="964"/>
      <c r="F128" s="964"/>
      <c r="G128" s="964"/>
      <c r="H128" s="965"/>
      <c r="I128" s="966"/>
      <c r="J128" s="964"/>
      <c r="K128" s="967"/>
      <c r="L128" s="968"/>
      <c r="M128" s="969"/>
      <c r="N128" s="948"/>
      <c r="O128" s="979"/>
      <c r="P128" s="980"/>
      <c r="Q128" s="981"/>
      <c r="R128" s="979"/>
      <c r="S128" s="982"/>
      <c r="T128" s="982"/>
      <c r="U128" s="982"/>
      <c r="V128" s="982"/>
      <c r="W128" s="982"/>
      <c r="X128" s="982"/>
      <c r="Y128" s="982"/>
      <c r="Z128" s="982"/>
      <c r="AA128" s="982"/>
      <c r="AB128" s="982"/>
      <c r="AC128" s="982"/>
      <c r="AD128" s="982"/>
      <c r="AE128" s="982"/>
      <c r="AF128" s="982"/>
      <c r="AG128" s="982"/>
      <c r="AH128" s="982"/>
      <c r="AI128" s="975"/>
      <c r="AJ128" s="976"/>
      <c r="AK128" s="956"/>
      <c r="AL128" s="957"/>
      <c r="AM128" s="983"/>
      <c r="AN128" s="978"/>
      <c r="AP128" s="738"/>
      <c r="AT128" s="735"/>
    </row>
    <row r="129" spans="1:46">
      <c r="A129" s="960"/>
      <c r="B129" s="961"/>
      <c r="C129" s="963"/>
      <c r="D129" s="963"/>
      <c r="E129" s="964"/>
      <c r="F129" s="964"/>
      <c r="G129" s="964"/>
      <c r="H129" s="965"/>
      <c r="I129" s="966"/>
      <c r="J129" s="964"/>
      <c r="K129" s="967"/>
      <c r="L129" s="968"/>
      <c r="M129" s="969"/>
      <c r="N129" s="948"/>
      <c r="O129" s="979"/>
      <c r="P129" s="980"/>
      <c r="Q129" s="981"/>
      <c r="R129" s="979"/>
      <c r="S129" s="982"/>
      <c r="T129" s="982"/>
      <c r="U129" s="982"/>
      <c r="V129" s="982"/>
      <c r="W129" s="982"/>
      <c r="X129" s="982"/>
      <c r="Y129" s="982"/>
      <c r="Z129" s="982"/>
      <c r="AA129" s="982"/>
      <c r="AB129" s="982"/>
      <c r="AC129" s="982"/>
      <c r="AD129" s="982"/>
      <c r="AE129" s="982"/>
      <c r="AF129" s="982"/>
      <c r="AG129" s="982"/>
      <c r="AH129" s="982"/>
      <c r="AI129" s="975"/>
      <c r="AJ129" s="976"/>
      <c r="AK129" s="956"/>
      <c r="AL129" s="957"/>
      <c r="AM129" s="983"/>
      <c r="AN129" s="978"/>
      <c r="AP129" s="738"/>
      <c r="AT129" s="735"/>
    </row>
    <row r="130" spans="1:46">
      <c r="A130" s="960"/>
      <c r="B130" s="961"/>
      <c r="C130" s="963"/>
      <c r="D130" s="963"/>
      <c r="E130" s="964"/>
      <c r="F130" s="964"/>
      <c r="G130" s="964"/>
      <c r="H130" s="965"/>
      <c r="I130" s="966"/>
      <c r="J130" s="964"/>
      <c r="K130" s="967"/>
      <c r="L130" s="968"/>
      <c r="M130" s="969"/>
      <c r="N130" s="948"/>
      <c r="O130" s="979"/>
      <c r="P130" s="980"/>
      <c r="Q130" s="981"/>
      <c r="R130" s="979"/>
      <c r="S130" s="982"/>
      <c r="T130" s="982"/>
      <c r="U130" s="982"/>
      <c r="V130" s="982"/>
      <c r="W130" s="982"/>
      <c r="X130" s="982"/>
      <c r="Y130" s="982"/>
      <c r="Z130" s="982"/>
      <c r="AA130" s="982"/>
      <c r="AB130" s="982"/>
      <c r="AC130" s="982"/>
      <c r="AD130" s="982"/>
      <c r="AE130" s="982"/>
      <c r="AF130" s="982"/>
      <c r="AG130" s="982"/>
      <c r="AH130" s="982"/>
      <c r="AI130" s="975"/>
      <c r="AJ130" s="976"/>
      <c r="AK130" s="956"/>
      <c r="AL130" s="957"/>
      <c r="AM130" s="983"/>
      <c r="AN130" s="978"/>
      <c r="AP130" s="738"/>
      <c r="AT130" s="735"/>
    </row>
    <row r="131" spans="1:46">
      <c r="A131" s="960"/>
      <c r="B131" s="961"/>
      <c r="C131" s="963"/>
      <c r="D131" s="963"/>
      <c r="E131" s="964"/>
      <c r="F131" s="964"/>
      <c r="G131" s="964"/>
      <c r="H131" s="965"/>
      <c r="I131" s="966"/>
      <c r="J131" s="964"/>
      <c r="K131" s="967"/>
      <c r="L131" s="968"/>
      <c r="M131" s="969"/>
      <c r="N131" s="948"/>
      <c r="O131" s="979"/>
      <c r="P131" s="980"/>
      <c r="Q131" s="981"/>
      <c r="R131" s="979"/>
      <c r="S131" s="982"/>
      <c r="T131" s="982"/>
      <c r="U131" s="982"/>
      <c r="V131" s="982"/>
      <c r="W131" s="982"/>
      <c r="X131" s="982"/>
      <c r="Y131" s="982"/>
      <c r="Z131" s="982"/>
      <c r="AA131" s="982"/>
      <c r="AB131" s="982"/>
      <c r="AC131" s="982"/>
      <c r="AD131" s="982"/>
      <c r="AE131" s="982"/>
      <c r="AF131" s="982"/>
      <c r="AG131" s="982"/>
      <c r="AH131" s="982"/>
      <c r="AI131" s="975"/>
      <c r="AJ131" s="976"/>
      <c r="AK131" s="956"/>
      <c r="AL131" s="957"/>
      <c r="AM131" s="983"/>
      <c r="AN131" s="978"/>
      <c r="AP131" s="738"/>
      <c r="AT131" s="735"/>
    </row>
    <row r="132" spans="1:46">
      <c r="A132" s="960"/>
      <c r="B132" s="961"/>
      <c r="C132" s="963"/>
      <c r="D132" s="963"/>
      <c r="E132" s="964"/>
      <c r="F132" s="964"/>
      <c r="G132" s="964"/>
      <c r="H132" s="965"/>
      <c r="I132" s="966"/>
      <c r="J132" s="964"/>
      <c r="K132" s="967"/>
      <c r="L132" s="968"/>
      <c r="M132" s="969"/>
      <c r="N132" s="948"/>
      <c r="O132" s="979"/>
      <c r="P132" s="980"/>
      <c r="Q132" s="981"/>
      <c r="R132" s="979"/>
      <c r="S132" s="982"/>
      <c r="T132" s="982"/>
      <c r="U132" s="982"/>
      <c r="V132" s="982"/>
      <c r="W132" s="982"/>
      <c r="X132" s="982"/>
      <c r="Y132" s="982"/>
      <c r="Z132" s="982"/>
      <c r="AA132" s="982"/>
      <c r="AB132" s="982"/>
      <c r="AC132" s="982"/>
      <c r="AD132" s="982"/>
      <c r="AE132" s="982"/>
      <c r="AF132" s="982"/>
      <c r="AG132" s="982"/>
      <c r="AH132" s="982"/>
      <c r="AI132" s="975"/>
      <c r="AJ132" s="976"/>
      <c r="AK132" s="956"/>
      <c r="AL132" s="957"/>
      <c r="AM132" s="983"/>
      <c r="AN132" s="978"/>
      <c r="AP132" s="738"/>
      <c r="AT132" s="735"/>
    </row>
    <row r="133" spans="1:46">
      <c r="A133" s="960"/>
      <c r="B133" s="961"/>
      <c r="C133" s="962"/>
      <c r="D133" s="963"/>
      <c r="E133" s="964"/>
      <c r="F133" s="964"/>
      <c r="G133" s="964"/>
      <c r="H133" s="965"/>
      <c r="I133" s="966"/>
      <c r="J133" s="964"/>
      <c r="K133" s="967"/>
      <c r="L133" s="968"/>
      <c r="M133" s="969"/>
      <c r="N133" s="948"/>
      <c r="O133" s="979"/>
      <c r="P133" s="980"/>
      <c r="Q133" s="981"/>
      <c r="R133" s="979"/>
      <c r="S133" s="982"/>
      <c r="T133" s="982"/>
      <c r="U133" s="982"/>
      <c r="V133" s="982"/>
      <c r="W133" s="982"/>
      <c r="X133" s="982"/>
      <c r="Y133" s="982"/>
      <c r="Z133" s="982"/>
      <c r="AA133" s="982"/>
      <c r="AB133" s="982"/>
      <c r="AC133" s="982"/>
      <c r="AD133" s="982"/>
      <c r="AE133" s="982"/>
      <c r="AF133" s="982"/>
      <c r="AG133" s="982"/>
      <c r="AH133" s="982"/>
      <c r="AI133" s="975"/>
      <c r="AJ133" s="976"/>
      <c r="AK133" s="956"/>
      <c r="AL133" s="957"/>
      <c r="AM133" s="983"/>
      <c r="AN133" s="978"/>
      <c r="AP133" s="738"/>
      <c r="AT133" s="735"/>
    </row>
    <row r="134" spans="1:46">
      <c r="A134" s="960"/>
      <c r="B134" s="961"/>
      <c r="C134" s="963"/>
      <c r="D134" s="963"/>
      <c r="E134" s="964"/>
      <c r="F134" s="964"/>
      <c r="G134" s="964"/>
      <c r="H134" s="965"/>
      <c r="I134" s="966"/>
      <c r="J134" s="964"/>
      <c r="K134" s="967"/>
      <c r="L134" s="968"/>
      <c r="M134" s="969"/>
      <c r="N134" s="948"/>
      <c r="O134" s="979"/>
      <c r="P134" s="980"/>
      <c r="Q134" s="981"/>
      <c r="R134" s="979"/>
      <c r="S134" s="982"/>
      <c r="T134" s="982"/>
      <c r="U134" s="982"/>
      <c r="V134" s="982"/>
      <c r="W134" s="982"/>
      <c r="X134" s="982"/>
      <c r="Y134" s="982"/>
      <c r="Z134" s="982"/>
      <c r="AA134" s="982"/>
      <c r="AB134" s="982"/>
      <c r="AC134" s="982"/>
      <c r="AD134" s="982"/>
      <c r="AE134" s="982"/>
      <c r="AF134" s="982"/>
      <c r="AG134" s="982"/>
      <c r="AH134" s="982"/>
      <c r="AI134" s="975"/>
      <c r="AJ134" s="976"/>
      <c r="AK134" s="956"/>
      <c r="AL134" s="957"/>
      <c r="AM134" s="983"/>
      <c r="AN134" s="978"/>
      <c r="AP134" s="738"/>
      <c r="AT134" s="735"/>
    </row>
    <row r="135" spans="1:46">
      <c r="A135" s="960"/>
      <c r="B135" s="961"/>
      <c r="C135" s="962"/>
      <c r="D135" s="963"/>
      <c r="E135" s="964"/>
      <c r="F135" s="964"/>
      <c r="G135" s="964"/>
      <c r="H135" s="965"/>
      <c r="I135" s="966"/>
      <c r="J135" s="964"/>
      <c r="K135" s="967"/>
      <c r="L135" s="968"/>
      <c r="M135" s="969"/>
      <c r="N135" s="948"/>
      <c r="O135" s="979"/>
      <c r="P135" s="980"/>
      <c r="Q135" s="981"/>
      <c r="R135" s="979"/>
      <c r="S135" s="982"/>
      <c r="T135" s="982"/>
      <c r="U135" s="982"/>
      <c r="V135" s="982"/>
      <c r="W135" s="982"/>
      <c r="X135" s="982"/>
      <c r="Y135" s="982"/>
      <c r="Z135" s="982"/>
      <c r="AA135" s="982"/>
      <c r="AB135" s="982"/>
      <c r="AC135" s="982"/>
      <c r="AD135" s="982"/>
      <c r="AE135" s="982"/>
      <c r="AF135" s="982"/>
      <c r="AG135" s="982"/>
      <c r="AH135" s="982"/>
      <c r="AI135" s="975"/>
      <c r="AJ135" s="976"/>
      <c r="AK135" s="956"/>
      <c r="AL135" s="957"/>
      <c r="AM135" s="983"/>
      <c r="AN135" s="978"/>
      <c r="AP135" s="738"/>
      <c r="AT135" s="735"/>
    </row>
    <row r="136" spans="1:46">
      <c r="A136" s="960"/>
      <c r="B136" s="961"/>
      <c r="C136" s="962"/>
      <c r="D136" s="963"/>
      <c r="E136" s="964"/>
      <c r="F136" s="964"/>
      <c r="G136" s="964"/>
      <c r="H136" s="965"/>
      <c r="I136" s="966"/>
      <c r="J136" s="964"/>
      <c r="K136" s="967"/>
      <c r="L136" s="968"/>
      <c r="M136" s="969"/>
      <c r="N136" s="948"/>
      <c r="O136" s="979"/>
      <c r="P136" s="980"/>
      <c r="Q136" s="981"/>
      <c r="R136" s="979"/>
      <c r="S136" s="982"/>
      <c r="T136" s="982"/>
      <c r="U136" s="982"/>
      <c r="V136" s="982"/>
      <c r="W136" s="982"/>
      <c r="X136" s="982"/>
      <c r="Y136" s="982"/>
      <c r="Z136" s="982"/>
      <c r="AA136" s="982"/>
      <c r="AB136" s="982"/>
      <c r="AC136" s="982"/>
      <c r="AD136" s="982"/>
      <c r="AE136" s="982"/>
      <c r="AF136" s="982"/>
      <c r="AG136" s="982"/>
      <c r="AH136" s="982"/>
      <c r="AI136" s="975"/>
      <c r="AJ136" s="976"/>
      <c r="AK136" s="956"/>
      <c r="AL136" s="957"/>
      <c r="AM136" s="983"/>
      <c r="AN136" s="978"/>
      <c r="AP136" s="738"/>
      <c r="AT136" s="735"/>
    </row>
    <row r="137" spans="1:46">
      <c r="A137" s="960"/>
      <c r="B137" s="961"/>
      <c r="C137" s="962"/>
      <c r="D137" s="963"/>
      <c r="E137" s="964"/>
      <c r="F137" s="964"/>
      <c r="G137" s="964"/>
      <c r="H137" s="965"/>
      <c r="I137" s="966"/>
      <c r="J137" s="964"/>
      <c r="K137" s="967"/>
      <c r="L137" s="968"/>
      <c r="M137" s="969"/>
      <c r="N137" s="948"/>
      <c r="O137" s="979"/>
      <c r="P137" s="980"/>
      <c r="Q137" s="981"/>
      <c r="R137" s="979"/>
      <c r="S137" s="982"/>
      <c r="T137" s="982"/>
      <c r="U137" s="982"/>
      <c r="V137" s="982"/>
      <c r="W137" s="982"/>
      <c r="X137" s="982"/>
      <c r="Y137" s="982"/>
      <c r="Z137" s="982"/>
      <c r="AA137" s="982"/>
      <c r="AB137" s="982"/>
      <c r="AC137" s="982"/>
      <c r="AD137" s="982"/>
      <c r="AE137" s="982"/>
      <c r="AF137" s="982"/>
      <c r="AG137" s="982"/>
      <c r="AH137" s="982"/>
      <c r="AI137" s="975"/>
      <c r="AJ137" s="976"/>
      <c r="AK137" s="956"/>
      <c r="AL137" s="957"/>
      <c r="AM137" s="983"/>
      <c r="AN137" s="978"/>
      <c r="AP137" s="738"/>
      <c r="AT137" s="735"/>
    </row>
    <row r="138" spans="1:46">
      <c r="A138" s="960"/>
      <c r="B138" s="961"/>
      <c r="C138" s="962"/>
      <c r="D138" s="963"/>
      <c r="E138" s="964"/>
      <c r="F138" s="964"/>
      <c r="G138" s="964"/>
      <c r="H138" s="965"/>
      <c r="I138" s="966"/>
      <c r="J138" s="964"/>
      <c r="K138" s="967"/>
      <c r="L138" s="968"/>
      <c r="M138" s="969"/>
      <c r="N138" s="948"/>
      <c r="O138" s="979"/>
      <c r="P138" s="980"/>
      <c r="Q138" s="981"/>
      <c r="R138" s="979"/>
      <c r="S138" s="982"/>
      <c r="T138" s="982"/>
      <c r="U138" s="982"/>
      <c r="V138" s="982"/>
      <c r="W138" s="982"/>
      <c r="X138" s="982"/>
      <c r="Y138" s="982"/>
      <c r="Z138" s="982"/>
      <c r="AA138" s="982"/>
      <c r="AB138" s="982"/>
      <c r="AC138" s="982"/>
      <c r="AD138" s="982"/>
      <c r="AE138" s="982"/>
      <c r="AF138" s="982"/>
      <c r="AG138" s="982"/>
      <c r="AH138" s="982"/>
      <c r="AI138" s="975"/>
      <c r="AJ138" s="976"/>
      <c r="AK138" s="956"/>
      <c r="AL138" s="957"/>
      <c r="AM138" s="983"/>
      <c r="AN138" s="978"/>
      <c r="AP138" s="738"/>
      <c r="AT138" s="735"/>
    </row>
    <row r="139" spans="1:46">
      <c r="A139" s="960"/>
      <c r="B139" s="961"/>
      <c r="C139" s="962"/>
      <c r="D139" s="963"/>
      <c r="E139" s="964"/>
      <c r="F139" s="964"/>
      <c r="G139" s="964"/>
      <c r="H139" s="965"/>
      <c r="I139" s="966"/>
      <c r="J139" s="964"/>
      <c r="K139" s="967"/>
      <c r="L139" s="968"/>
      <c r="M139" s="969"/>
      <c r="N139" s="948"/>
      <c r="O139" s="979"/>
      <c r="P139" s="980"/>
      <c r="Q139" s="981"/>
      <c r="R139" s="979"/>
      <c r="S139" s="982"/>
      <c r="T139" s="982"/>
      <c r="U139" s="982"/>
      <c r="V139" s="982"/>
      <c r="W139" s="982"/>
      <c r="X139" s="982"/>
      <c r="Y139" s="982"/>
      <c r="Z139" s="982"/>
      <c r="AA139" s="982"/>
      <c r="AB139" s="982"/>
      <c r="AC139" s="982"/>
      <c r="AD139" s="982"/>
      <c r="AE139" s="982"/>
      <c r="AF139" s="982"/>
      <c r="AG139" s="982"/>
      <c r="AH139" s="982"/>
      <c r="AI139" s="975"/>
      <c r="AJ139" s="976"/>
      <c r="AK139" s="956"/>
      <c r="AL139" s="957"/>
      <c r="AM139" s="983"/>
      <c r="AN139" s="978"/>
      <c r="AP139" s="738"/>
      <c r="AT139" s="735"/>
    </row>
    <row r="140" spans="1:46">
      <c r="A140" s="960"/>
      <c r="B140" s="961"/>
      <c r="C140" s="962"/>
      <c r="D140" s="963"/>
      <c r="E140" s="964"/>
      <c r="F140" s="964"/>
      <c r="G140" s="964"/>
      <c r="H140" s="965"/>
      <c r="I140" s="966"/>
      <c r="J140" s="964"/>
      <c r="K140" s="967"/>
      <c r="L140" s="968"/>
      <c r="M140" s="969"/>
      <c r="N140" s="948"/>
      <c r="O140" s="979"/>
      <c r="P140" s="980"/>
      <c r="Q140" s="981"/>
      <c r="R140" s="979"/>
      <c r="S140" s="982"/>
      <c r="T140" s="982"/>
      <c r="U140" s="982"/>
      <c r="V140" s="982"/>
      <c r="W140" s="982"/>
      <c r="X140" s="982"/>
      <c r="Y140" s="982"/>
      <c r="Z140" s="982"/>
      <c r="AA140" s="982"/>
      <c r="AB140" s="982"/>
      <c r="AC140" s="982"/>
      <c r="AD140" s="982"/>
      <c r="AE140" s="982"/>
      <c r="AF140" s="982"/>
      <c r="AG140" s="982"/>
      <c r="AH140" s="982"/>
      <c r="AI140" s="975"/>
      <c r="AJ140" s="976"/>
      <c r="AK140" s="956"/>
      <c r="AL140" s="957"/>
      <c r="AM140" s="983"/>
      <c r="AN140" s="978"/>
      <c r="AP140" s="738"/>
      <c r="AT140" s="735"/>
    </row>
    <row r="141" spans="1:46">
      <c r="A141" s="960"/>
      <c r="B141" s="961"/>
      <c r="C141" s="962"/>
      <c r="D141" s="963"/>
      <c r="E141" s="964"/>
      <c r="F141" s="964"/>
      <c r="G141" s="964"/>
      <c r="H141" s="965"/>
      <c r="I141" s="966"/>
      <c r="J141" s="964"/>
      <c r="K141" s="967"/>
      <c r="L141" s="968"/>
      <c r="M141" s="969"/>
      <c r="N141" s="948"/>
      <c r="O141" s="979"/>
      <c r="P141" s="980"/>
      <c r="Q141" s="981"/>
      <c r="R141" s="979"/>
      <c r="S141" s="982"/>
      <c r="T141" s="982"/>
      <c r="U141" s="982"/>
      <c r="V141" s="982"/>
      <c r="W141" s="982"/>
      <c r="X141" s="982"/>
      <c r="Y141" s="982"/>
      <c r="Z141" s="982"/>
      <c r="AA141" s="982"/>
      <c r="AB141" s="982"/>
      <c r="AC141" s="982"/>
      <c r="AD141" s="982"/>
      <c r="AE141" s="982"/>
      <c r="AF141" s="982"/>
      <c r="AG141" s="982"/>
      <c r="AH141" s="982"/>
      <c r="AI141" s="975"/>
      <c r="AJ141" s="976"/>
      <c r="AK141" s="956"/>
      <c r="AL141" s="957"/>
      <c r="AM141" s="983"/>
      <c r="AN141" s="978"/>
      <c r="AP141" s="738"/>
      <c r="AT141" s="735"/>
    </row>
    <row r="142" spans="1:46">
      <c r="A142" s="960"/>
      <c r="B142" s="961"/>
      <c r="C142" s="962"/>
      <c r="D142" s="963"/>
      <c r="E142" s="964"/>
      <c r="F142" s="964"/>
      <c r="G142" s="964"/>
      <c r="H142" s="965"/>
      <c r="I142" s="966"/>
      <c r="J142" s="964"/>
      <c r="K142" s="967"/>
      <c r="L142" s="968"/>
      <c r="M142" s="969"/>
      <c r="N142" s="948"/>
      <c r="O142" s="979"/>
      <c r="P142" s="980"/>
      <c r="Q142" s="981"/>
      <c r="R142" s="979"/>
      <c r="S142" s="982"/>
      <c r="T142" s="982"/>
      <c r="U142" s="982"/>
      <c r="V142" s="982"/>
      <c r="W142" s="982"/>
      <c r="X142" s="982"/>
      <c r="Y142" s="982"/>
      <c r="Z142" s="982"/>
      <c r="AA142" s="982"/>
      <c r="AB142" s="982"/>
      <c r="AC142" s="982"/>
      <c r="AD142" s="982"/>
      <c r="AE142" s="982"/>
      <c r="AF142" s="982"/>
      <c r="AG142" s="982"/>
      <c r="AH142" s="982"/>
      <c r="AI142" s="975"/>
      <c r="AJ142" s="976"/>
      <c r="AK142" s="956"/>
      <c r="AL142" s="957"/>
      <c r="AM142" s="983"/>
      <c r="AN142" s="978"/>
      <c r="AP142" s="738"/>
      <c r="AT142" s="735"/>
    </row>
    <row r="143" spans="1:46">
      <c r="A143" s="960"/>
      <c r="B143" s="961"/>
      <c r="C143" s="962"/>
      <c r="D143" s="963"/>
      <c r="E143" s="964"/>
      <c r="F143" s="964"/>
      <c r="G143" s="964"/>
      <c r="H143" s="965"/>
      <c r="I143" s="966"/>
      <c r="J143" s="964"/>
      <c r="K143" s="967"/>
      <c r="L143" s="968"/>
      <c r="M143" s="969"/>
      <c r="N143" s="948"/>
      <c r="O143" s="1026"/>
      <c r="P143" s="1027"/>
      <c r="Q143" s="981"/>
      <c r="R143" s="979"/>
      <c r="S143" s="982"/>
      <c r="T143" s="982"/>
      <c r="U143" s="982"/>
      <c r="V143" s="982"/>
      <c r="W143" s="982"/>
      <c r="X143" s="982"/>
      <c r="Y143" s="982"/>
      <c r="Z143" s="982"/>
      <c r="AA143" s="982"/>
      <c r="AB143" s="982"/>
      <c r="AC143" s="982"/>
      <c r="AD143" s="982"/>
      <c r="AE143" s="982"/>
      <c r="AF143" s="982"/>
      <c r="AG143" s="982"/>
      <c r="AH143" s="982"/>
      <c r="AI143" s="975"/>
      <c r="AJ143" s="976"/>
      <c r="AK143" s="956"/>
      <c r="AL143" s="957"/>
      <c r="AM143" s="983"/>
      <c r="AN143" s="978"/>
      <c r="AP143" s="738"/>
      <c r="AT143" s="735"/>
    </row>
    <row r="144" spans="1:46">
      <c r="A144" s="960"/>
      <c r="B144" s="961"/>
      <c r="C144" s="962"/>
      <c r="D144" s="963"/>
      <c r="E144" s="964"/>
      <c r="F144" s="964"/>
      <c r="G144" s="964"/>
      <c r="H144" s="965"/>
      <c r="I144" s="966"/>
      <c r="J144" s="964"/>
      <c r="K144" s="967"/>
      <c r="L144" s="968"/>
      <c r="M144" s="969"/>
      <c r="N144" s="948"/>
      <c r="O144" s="1026"/>
      <c r="P144" s="982"/>
      <c r="Q144" s="981"/>
      <c r="R144" s="979"/>
      <c r="S144" s="982"/>
      <c r="T144" s="982"/>
      <c r="U144" s="982"/>
      <c r="V144" s="982"/>
      <c r="W144" s="982"/>
      <c r="X144" s="982"/>
      <c r="Y144" s="982"/>
      <c r="Z144" s="982"/>
      <c r="AA144" s="982"/>
      <c r="AB144" s="982"/>
      <c r="AC144" s="982"/>
      <c r="AD144" s="982"/>
      <c r="AE144" s="982"/>
      <c r="AF144" s="982"/>
      <c r="AG144" s="982"/>
      <c r="AH144" s="982"/>
      <c r="AI144" s="975"/>
      <c r="AJ144" s="976"/>
      <c r="AK144" s="956"/>
      <c r="AL144" s="957"/>
      <c r="AM144" s="983"/>
      <c r="AN144" s="978"/>
      <c r="AP144" s="738"/>
      <c r="AT144" s="735"/>
    </row>
    <row r="145" spans="1:46">
      <c r="A145" s="960"/>
      <c r="B145" s="961"/>
      <c r="C145" s="963"/>
      <c r="D145" s="963"/>
      <c r="E145" s="964"/>
      <c r="F145" s="964"/>
      <c r="G145" s="964"/>
      <c r="H145" s="965"/>
      <c r="I145" s="966"/>
      <c r="J145" s="964"/>
      <c r="K145" s="967"/>
      <c r="L145" s="968"/>
      <c r="M145" s="969"/>
      <c r="N145" s="948"/>
      <c r="O145" s="1026"/>
      <c r="P145" s="982"/>
      <c r="Q145" s="981"/>
      <c r="R145" s="979"/>
      <c r="S145" s="982"/>
      <c r="T145" s="982"/>
      <c r="U145" s="982"/>
      <c r="V145" s="982"/>
      <c r="W145" s="982"/>
      <c r="X145" s="982"/>
      <c r="Y145" s="982"/>
      <c r="Z145" s="982"/>
      <c r="AA145" s="982"/>
      <c r="AB145" s="982"/>
      <c r="AC145" s="982"/>
      <c r="AD145" s="982"/>
      <c r="AE145" s="982"/>
      <c r="AF145" s="982"/>
      <c r="AG145" s="982"/>
      <c r="AH145" s="982"/>
      <c r="AI145" s="975"/>
      <c r="AJ145" s="976"/>
      <c r="AK145" s="956"/>
      <c r="AL145" s="957"/>
      <c r="AM145" s="983"/>
      <c r="AN145" s="978"/>
      <c r="AP145" s="738"/>
      <c r="AT145" s="735"/>
    </row>
    <row r="146" spans="1:46">
      <c r="A146" s="960"/>
      <c r="B146" s="961"/>
      <c r="C146" s="962"/>
      <c r="D146" s="963"/>
      <c r="E146" s="964"/>
      <c r="F146" s="964"/>
      <c r="G146" s="964"/>
      <c r="H146" s="965"/>
      <c r="I146" s="966"/>
      <c r="J146" s="964"/>
      <c r="K146" s="967"/>
      <c r="L146" s="968"/>
      <c r="M146" s="969"/>
      <c r="N146" s="948"/>
      <c r="O146" s="1026"/>
      <c r="P146" s="980"/>
      <c r="Q146" s="981"/>
      <c r="R146" s="979"/>
      <c r="S146" s="982"/>
      <c r="T146" s="982"/>
      <c r="U146" s="982"/>
      <c r="V146" s="982"/>
      <c r="W146" s="982"/>
      <c r="X146" s="982"/>
      <c r="Y146" s="982"/>
      <c r="Z146" s="982"/>
      <c r="AA146" s="982"/>
      <c r="AB146" s="982"/>
      <c r="AC146" s="982"/>
      <c r="AD146" s="982"/>
      <c r="AE146" s="982"/>
      <c r="AF146" s="982"/>
      <c r="AG146" s="982"/>
      <c r="AH146" s="982"/>
      <c r="AI146" s="975"/>
      <c r="AJ146" s="976"/>
      <c r="AK146" s="956"/>
      <c r="AL146" s="957"/>
      <c r="AM146" s="983"/>
      <c r="AN146" s="978"/>
      <c r="AP146" s="738"/>
      <c r="AT146" s="735"/>
    </row>
    <row r="147" spans="1:46">
      <c r="A147" s="960"/>
      <c r="B147" s="961"/>
      <c r="C147" s="962"/>
      <c r="D147" s="963"/>
      <c r="E147" s="964"/>
      <c r="F147" s="964"/>
      <c r="G147" s="964"/>
      <c r="H147" s="965"/>
      <c r="I147" s="966"/>
      <c r="J147" s="964"/>
      <c r="K147" s="967"/>
      <c r="L147" s="968"/>
      <c r="M147" s="969"/>
      <c r="N147" s="948"/>
      <c r="O147" s="979"/>
      <c r="P147" s="980"/>
      <c r="Q147" s="981"/>
      <c r="R147" s="979"/>
      <c r="S147" s="982"/>
      <c r="T147" s="982"/>
      <c r="U147" s="982"/>
      <c r="V147" s="982"/>
      <c r="W147" s="982"/>
      <c r="X147" s="982"/>
      <c r="Y147" s="982"/>
      <c r="Z147" s="982"/>
      <c r="AA147" s="982"/>
      <c r="AB147" s="982"/>
      <c r="AC147" s="982"/>
      <c r="AD147" s="982"/>
      <c r="AE147" s="982"/>
      <c r="AF147" s="982"/>
      <c r="AG147" s="982"/>
      <c r="AH147" s="982"/>
      <c r="AI147" s="975"/>
      <c r="AJ147" s="976"/>
      <c r="AK147" s="956"/>
      <c r="AL147" s="957"/>
      <c r="AM147" s="983"/>
      <c r="AN147" s="978"/>
      <c r="AP147" s="738"/>
      <c r="AT147" s="735"/>
    </row>
    <row r="148" spans="1:46">
      <c r="A148" s="960"/>
      <c r="B148" s="961"/>
      <c r="C148" s="963"/>
      <c r="D148" s="963"/>
      <c r="E148" s="964"/>
      <c r="F148" s="964"/>
      <c r="G148" s="964"/>
      <c r="H148" s="965"/>
      <c r="I148" s="966"/>
      <c r="J148" s="964"/>
      <c r="K148" s="967"/>
      <c r="L148" s="968"/>
      <c r="M148" s="969"/>
      <c r="N148" s="948"/>
      <c r="O148" s="979"/>
      <c r="P148" s="980"/>
      <c r="Q148" s="981"/>
      <c r="R148" s="979"/>
      <c r="S148" s="982"/>
      <c r="T148" s="982"/>
      <c r="U148" s="982"/>
      <c r="V148" s="982"/>
      <c r="W148" s="982"/>
      <c r="X148" s="982"/>
      <c r="Y148" s="982"/>
      <c r="Z148" s="982"/>
      <c r="AA148" s="982"/>
      <c r="AB148" s="982"/>
      <c r="AC148" s="982"/>
      <c r="AD148" s="982"/>
      <c r="AE148" s="982"/>
      <c r="AF148" s="982"/>
      <c r="AG148" s="982"/>
      <c r="AH148" s="982"/>
      <c r="AI148" s="975"/>
      <c r="AJ148" s="976"/>
      <c r="AK148" s="956"/>
      <c r="AL148" s="957"/>
      <c r="AM148" s="983"/>
      <c r="AN148" s="978"/>
      <c r="AP148" s="738"/>
      <c r="AT148" s="735"/>
    </row>
    <row r="149" spans="1:46">
      <c r="A149" s="960"/>
      <c r="B149" s="961"/>
      <c r="C149" s="963"/>
      <c r="D149" s="963"/>
      <c r="E149" s="964"/>
      <c r="F149" s="964"/>
      <c r="G149" s="964"/>
      <c r="H149" s="965"/>
      <c r="I149" s="966"/>
      <c r="J149" s="964"/>
      <c r="K149" s="967"/>
      <c r="L149" s="968"/>
      <c r="M149" s="969"/>
      <c r="N149" s="948"/>
      <c r="O149" s="979"/>
      <c r="P149" s="980"/>
      <c r="Q149" s="981"/>
      <c r="R149" s="979"/>
      <c r="S149" s="982"/>
      <c r="T149" s="982"/>
      <c r="U149" s="982"/>
      <c r="V149" s="982"/>
      <c r="W149" s="982"/>
      <c r="X149" s="982"/>
      <c r="Y149" s="982"/>
      <c r="Z149" s="982"/>
      <c r="AA149" s="982"/>
      <c r="AB149" s="982"/>
      <c r="AC149" s="982"/>
      <c r="AD149" s="982"/>
      <c r="AE149" s="982"/>
      <c r="AF149" s="982"/>
      <c r="AG149" s="982"/>
      <c r="AH149" s="982"/>
      <c r="AI149" s="975"/>
      <c r="AJ149" s="976"/>
      <c r="AK149" s="956"/>
      <c r="AL149" s="957"/>
      <c r="AM149" s="983"/>
      <c r="AN149" s="978"/>
      <c r="AP149" s="738"/>
      <c r="AT149" s="735"/>
    </row>
    <row r="150" spans="1:46">
      <c r="A150" s="960"/>
      <c r="B150" s="961"/>
      <c r="C150" s="963"/>
      <c r="D150" s="963"/>
      <c r="E150" s="964"/>
      <c r="F150" s="964"/>
      <c r="G150" s="964"/>
      <c r="H150" s="965"/>
      <c r="I150" s="966"/>
      <c r="J150" s="964"/>
      <c r="K150" s="967"/>
      <c r="L150" s="968"/>
      <c r="M150" s="969"/>
      <c r="N150" s="948"/>
      <c r="O150" s="979"/>
      <c r="P150" s="980"/>
      <c r="Q150" s="981"/>
      <c r="R150" s="979"/>
      <c r="S150" s="982"/>
      <c r="T150" s="982"/>
      <c r="U150" s="982"/>
      <c r="V150" s="982"/>
      <c r="W150" s="982"/>
      <c r="X150" s="982"/>
      <c r="Y150" s="982"/>
      <c r="Z150" s="982"/>
      <c r="AA150" s="982"/>
      <c r="AB150" s="982"/>
      <c r="AC150" s="982"/>
      <c r="AD150" s="982"/>
      <c r="AE150" s="982"/>
      <c r="AF150" s="982"/>
      <c r="AG150" s="982"/>
      <c r="AH150" s="982"/>
      <c r="AI150" s="975"/>
      <c r="AJ150" s="976"/>
      <c r="AK150" s="956"/>
      <c r="AL150" s="957"/>
      <c r="AM150" s="983"/>
      <c r="AN150" s="978"/>
      <c r="AP150" s="738"/>
      <c r="AT150" s="735"/>
    </row>
    <row r="151" spans="1:46">
      <c r="A151" s="960"/>
      <c r="B151" s="961"/>
      <c r="C151" s="963"/>
      <c r="D151" s="963"/>
      <c r="E151" s="964"/>
      <c r="F151" s="964"/>
      <c r="G151" s="964"/>
      <c r="H151" s="965"/>
      <c r="I151" s="966"/>
      <c r="J151" s="964"/>
      <c r="K151" s="967"/>
      <c r="L151" s="968"/>
      <c r="M151" s="969"/>
      <c r="N151" s="948"/>
      <c r="O151" s="979"/>
      <c r="P151" s="980"/>
      <c r="Q151" s="981"/>
      <c r="R151" s="979"/>
      <c r="S151" s="982"/>
      <c r="T151" s="982"/>
      <c r="U151" s="982"/>
      <c r="V151" s="982"/>
      <c r="W151" s="982"/>
      <c r="X151" s="982"/>
      <c r="Y151" s="982"/>
      <c r="Z151" s="982"/>
      <c r="AA151" s="982"/>
      <c r="AB151" s="982"/>
      <c r="AC151" s="982"/>
      <c r="AD151" s="982"/>
      <c r="AE151" s="982"/>
      <c r="AF151" s="982"/>
      <c r="AG151" s="982"/>
      <c r="AH151" s="982"/>
      <c r="AI151" s="975"/>
      <c r="AJ151" s="976"/>
      <c r="AK151" s="956"/>
      <c r="AL151" s="957"/>
      <c r="AM151" s="983"/>
      <c r="AN151" s="978"/>
      <c r="AP151" s="738"/>
      <c r="AT151" s="735"/>
    </row>
    <row r="152" spans="1:46">
      <c r="A152" s="960"/>
      <c r="B152" s="961"/>
      <c r="C152" s="963"/>
      <c r="D152" s="963"/>
      <c r="E152" s="964"/>
      <c r="F152" s="964"/>
      <c r="G152" s="964"/>
      <c r="H152" s="965"/>
      <c r="I152" s="966"/>
      <c r="J152" s="964"/>
      <c r="K152" s="967"/>
      <c r="L152" s="968"/>
      <c r="M152" s="969"/>
      <c r="N152" s="948"/>
      <c r="O152" s="979"/>
      <c r="P152" s="980"/>
      <c r="Q152" s="981"/>
      <c r="R152" s="979"/>
      <c r="S152" s="982"/>
      <c r="T152" s="982"/>
      <c r="U152" s="982"/>
      <c r="V152" s="982"/>
      <c r="W152" s="982"/>
      <c r="X152" s="982"/>
      <c r="Y152" s="982"/>
      <c r="Z152" s="982"/>
      <c r="AA152" s="982"/>
      <c r="AB152" s="982"/>
      <c r="AC152" s="982"/>
      <c r="AD152" s="982"/>
      <c r="AE152" s="982"/>
      <c r="AF152" s="982"/>
      <c r="AG152" s="982"/>
      <c r="AH152" s="982"/>
      <c r="AI152" s="975"/>
      <c r="AJ152" s="976"/>
      <c r="AK152" s="956"/>
      <c r="AL152" s="957"/>
      <c r="AM152" s="983"/>
      <c r="AN152" s="978"/>
      <c r="AP152" s="738"/>
      <c r="AT152" s="735"/>
    </row>
    <row r="153" spans="1:46">
      <c r="A153" s="960"/>
      <c r="B153" s="961"/>
      <c r="C153" s="963"/>
      <c r="D153" s="963"/>
      <c r="E153" s="964"/>
      <c r="F153" s="964"/>
      <c r="G153" s="964"/>
      <c r="H153" s="965"/>
      <c r="I153" s="966"/>
      <c r="J153" s="964"/>
      <c r="K153" s="967"/>
      <c r="L153" s="968"/>
      <c r="M153" s="969"/>
      <c r="N153" s="948"/>
      <c r="O153" s="979"/>
      <c r="P153" s="980"/>
      <c r="Q153" s="981"/>
      <c r="R153" s="979"/>
      <c r="S153" s="982"/>
      <c r="T153" s="982"/>
      <c r="U153" s="982"/>
      <c r="V153" s="982"/>
      <c r="W153" s="982"/>
      <c r="X153" s="982"/>
      <c r="Y153" s="982"/>
      <c r="Z153" s="982"/>
      <c r="AA153" s="982"/>
      <c r="AB153" s="982"/>
      <c r="AC153" s="982"/>
      <c r="AD153" s="982"/>
      <c r="AE153" s="982"/>
      <c r="AF153" s="982"/>
      <c r="AG153" s="982"/>
      <c r="AH153" s="982"/>
      <c r="AI153" s="975"/>
      <c r="AJ153" s="976"/>
      <c r="AK153" s="956"/>
      <c r="AL153" s="957"/>
      <c r="AM153" s="983"/>
      <c r="AN153" s="978"/>
      <c r="AP153" s="738"/>
      <c r="AT153" s="735"/>
    </row>
    <row r="154" spans="1:46">
      <c r="A154" s="960"/>
      <c r="B154" s="961"/>
      <c r="C154" s="963"/>
      <c r="D154" s="963"/>
      <c r="E154" s="964"/>
      <c r="F154" s="964"/>
      <c r="G154" s="964"/>
      <c r="H154" s="965"/>
      <c r="I154" s="966"/>
      <c r="J154" s="964"/>
      <c r="K154" s="967"/>
      <c r="L154" s="968"/>
      <c r="M154" s="969"/>
      <c r="N154" s="948"/>
      <c r="O154" s="979"/>
      <c r="P154" s="980"/>
      <c r="Q154" s="981"/>
      <c r="R154" s="979"/>
      <c r="S154" s="982"/>
      <c r="T154" s="982"/>
      <c r="U154" s="982"/>
      <c r="V154" s="982"/>
      <c r="W154" s="982"/>
      <c r="X154" s="982"/>
      <c r="Y154" s="982"/>
      <c r="Z154" s="982"/>
      <c r="AA154" s="982"/>
      <c r="AB154" s="982"/>
      <c r="AC154" s="982"/>
      <c r="AD154" s="982"/>
      <c r="AE154" s="982"/>
      <c r="AF154" s="982"/>
      <c r="AG154" s="982"/>
      <c r="AH154" s="982"/>
      <c r="AI154" s="975"/>
      <c r="AJ154" s="976"/>
      <c r="AK154" s="956"/>
      <c r="AL154" s="957"/>
      <c r="AM154" s="983"/>
      <c r="AN154" s="978"/>
      <c r="AP154" s="738"/>
      <c r="AT154" s="735"/>
    </row>
    <row r="155" spans="1:46">
      <c r="A155" s="960"/>
      <c r="B155" s="961"/>
      <c r="C155" s="963"/>
      <c r="D155" s="963"/>
      <c r="E155" s="964"/>
      <c r="F155" s="964"/>
      <c r="G155" s="964"/>
      <c r="H155" s="965"/>
      <c r="I155" s="966"/>
      <c r="J155" s="964"/>
      <c r="K155" s="967"/>
      <c r="L155" s="968"/>
      <c r="M155" s="969"/>
      <c r="N155" s="948"/>
      <c r="O155" s="979"/>
      <c r="P155" s="980"/>
      <c r="Q155" s="981"/>
      <c r="R155" s="979"/>
      <c r="S155" s="982"/>
      <c r="T155" s="982"/>
      <c r="U155" s="982"/>
      <c r="V155" s="982"/>
      <c r="W155" s="982"/>
      <c r="X155" s="982"/>
      <c r="Y155" s="982"/>
      <c r="Z155" s="982"/>
      <c r="AA155" s="982"/>
      <c r="AB155" s="982"/>
      <c r="AC155" s="982"/>
      <c r="AD155" s="982"/>
      <c r="AE155" s="982"/>
      <c r="AF155" s="982"/>
      <c r="AG155" s="982"/>
      <c r="AH155" s="982"/>
      <c r="AI155" s="975"/>
      <c r="AJ155" s="976"/>
      <c r="AK155" s="956"/>
      <c r="AL155" s="957"/>
      <c r="AM155" s="983"/>
      <c r="AN155" s="978"/>
      <c r="AP155" s="738"/>
      <c r="AT155" s="735"/>
    </row>
    <row r="156" spans="1:46">
      <c r="A156" s="960"/>
      <c r="B156" s="961"/>
      <c r="C156" s="963"/>
      <c r="D156" s="963"/>
      <c r="E156" s="964"/>
      <c r="F156" s="964"/>
      <c r="G156" s="964"/>
      <c r="H156" s="965"/>
      <c r="I156" s="966"/>
      <c r="J156" s="964"/>
      <c r="K156" s="967"/>
      <c r="L156" s="968"/>
      <c r="M156" s="969"/>
      <c r="N156" s="948"/>
      <c r="O156" s="979"/>
      <c r="P156" s="980"/>
      <c r="Q156" s="981"/>
      <c r="R156" s="979"/>
      <c r="S156" s="982"/>
      <c r="T156" s="982"/>
      <c r="U156" s="982"/>
      <c r="V156" s="982"/>
      <c r="W156" s="982"/>
      <c r="X156" s="982"/>
      <c r="Y156" s="982"/>
      <c r="Z156" s="982"/>
      <c r="AA156" s="982"/>
      <c r="AB156" s="982"/>
      <c r="AC156" s="982"/>
      <c r="AD156" s="982"/>
      <c r="AE156" s="982"/>
      <c r="AF156" s="982"/>
      <c r="AG156" s="982"/>
      <c r="AH156" s="982"/>
      <c r="AI156" s="975"/>
      <c r="AJ156" s="976"/>
      <c r="AK156" s="956"/>
      <c r="AL156" s="957"/>
      <c r="AM156" s="983"/>
      <c r="AN156" s="978"/>
      <c r="AP156" s="738"/>
      <c r="AT156" s="735"/>
    </row>
    <row r="157" spans="1:46">
      <c r="A157" s="960"/>
      <c r="B157" s="961"/>
      <c r="C157" s="963"/>
      <c r="D157" s="963"/>
      <c r="E157" s="964"/>
      <c r="F157" s="964"/>
      <c r="G157" s="964"/>
      <c r="H157" s="965"/>
      <c r="I157" s="966"/>
      <c r="J157" s="964"/>
      <c r="K157" s="967"/>
      <c r="L157" s="968"/>
      <c r="M157" s="969"/>
      <c r="N157" s="948"/>
      <c r="O157" s="979"/>
      <c r="P157" s="980"/>
      <c r="Q157" s="981"/>
      <c r="R157" s="979"/>
      <c r="S157" s="982"/>
      <c r="T157" s="982"/>
      <c r="U157" s="982"/>
      <c r="V157" s="982"/>
      <c r="W157" s="982"/>
      <c r="X157" s="982"/>
      <c r="Y157" s="982"/>
      <c r="Z157" s="982"/>
      <c r="AA157" s="982"/>
      <c r="AB157" s="982"/>
      <c r="AC157" s="982"/>
      <c r="AD157" s="982"/>
      <c r="AE157" s="982"/>
      <c r="AF157" s="982"/>
      <c r="AG157" s="982"/>
      <c r="AH157" s="982"/>
      <c r="AI157" s="975"/>
      <c r="AJ157" s="976"/>
      <c r="AK157" s="956"/>
      <c r="AL157" s="957"/>
      <c r="AM157" s="983"/>
      <c r="AN157" s="978"/>
      <c r="AP157" s="738"/>
      <c r="AT157" s="735"/>
    </row>
    <row r="158" spans="1:46">
      <c r="A158" s="960"/>
      <c r="B158" s="961"/>
      <c r="C158" s="963"/>
      <c r="D158" s="963"/>
      <c r="E158" s="964"/>
      <c r="F158" s="964"/>
      <c r="G158" s="964"/>
      <c r="H158" s="965"/>
      <c r="I158" s="966"/>
      <c r="J158" s="964"/>
      <c r="K158" s="967"/>
      <c r="L158" s="968"/>
      <c r="M158" s="969"/>
      <c r="N158" s="948"/>
      <c r="O158" s="979"/>
      <c r="P158" s="980"/>
      <c r="Q158" s="981"/>
      <c r="R158" s="979"/>
      <c r="S158" s="982"/>
      <c r="T158" s="982"/>
      <c r="U158" s="982"/>
      <c r="V158" s="982"/>
      <c r="W158" s="982"/>
      <c r="X158" s="982"/>
      <c r="Y158" s="982"/>
      <c r="Z158" s="982"/>
      <c r="AA158" s="982"/>
      <c r="AB158" s="982"/>
      <c r="AC158" s="982"/>
      <c r="AD158" s="982"/>
      <c r="AE158" s="982"/>
      <c r="AF158" s="982"/>
      <c r="AG158" s="982"/>
      <c r="AH158" s="982"/>
      <c r="AI158" s="975"/>
      <c r="AJ158" s="976"/>
      <c r="AK158" s="956"/>
      <c r="AL158" s="957"/>
      <c r="AM158" s="983"/>
      <c r="AN158" s="978"/>
      <c r="AP158" s="738"/>
      <c r="AT158" s="735"/>
    </row>
    <row r="159" spans="1:46">
      <c r="A159" s="960"/>
      <c r="B159" s="961"/>
      <c r="C159" s="963"/>
      <c r="D159" s="963"/>
      <c r="E159" s="964"/>
      <c r="F159" s="964"/>
      <c r="G159" s="964"/>
      <c r="H159" s="965"/>
      <c r="I159" s="966"/>
      <c r="J159" s="964"/>
      <c r="K159" s="967"/>
      <c r="L159" s="968"/>
      <c r="M159" s="969"/>
      <c r="N159" s="948"/>
      <c r="O159" s="979"/>
      <c r="P159" s="980"/>
      <c r="Q159" s="981"/>
      <c r="R159" s="979"/>
      <c r="S159" s="982"/>
      <c r="T159" s="982"/>
      <c r="U159" s="982"/>
      <c r="V159" s="982"/>
      <c r="W159" s="982"/>
      <c r="X159" s="982"/>
      <c r="Y159" s="982"/>
      <c r="Z159" s="982"/>
      <c r="AA159" s="982"/>
      <c r="AB159" s="982"/>
      <c r="AC159" s="982"/>
      <c r="AD159" s="982"/>
      <c r="AE159" s="982"/>
      <c r="AF159" s="982"/>
      <c r="AG159" s="982"/>
      <c r="AH159" s="982"/>
      <c r="AI159" s="975"/>
      <c r="AJ159" s="976"/>
      <c r="AK159" s="956"/>
      <c r="AL159" s="957"/>
      <c r="AM159" s="983"/>
      <c r="AN159" s="978"/>
      <c r="AP159" s="738"/>
      <c r="AT159" s="735"/>
    </row>
    <row r="160" spans="1:46">
      <c r="A160" s="960"/>
      <c r="B160" s="961"/>
      <c r="C160" s="963"/>
      <c r="D160" s="963"/>
      <c r="E160" s="964"/>
      <c r="F160" s="964"/>
      <c r="G160" s="964"/>
      <c r="H160" s="965"/>
      <c r="I160" s="966"/>
      <c r="J160" s="964"/>
      <c r="K160" s="967"/>
      <c r="L160" s="968"/>
      <c r="M160" s="969"/>
      <c r="N160" s="948"/>
      <c r="O160" s="979"/>
      <c r="P160" s="980"/>
      <c r="Q160" s="981"/>
      <c r="R160" s="979"/>
      <c r="S160" s="982"/>
      <c r="T160" s="982"/>
      <c r="U160" s="982"/>
      <c r="V160" s="982"/>
      <c r="W160" s="982"/>
      <c r="X160" s="982"/>
      <c r="Y160" s="982"/>
      <c r="Z160" s="982"/>
      <c r="AA160" s="982"/>
      <c r="AB160" s="982"/>
      <c r="AC160" s="982"/>
      <c r="AD160" s="982"/>
      <c r="AE160" s="982"/>
      <c r="AF160" s="982"/>
      <c r="AG160" s="982"/>
      <c r="AH160" s="982"/>
      <c r="AI160" s="975"/>
      <c r="AJ160" s="976"/>
      <c r="AK160" s="956"/>
      <c r="AL160" s="957"/>
      <c r="AM160" s="983"/>
      <c r="AN160" s="978"/>
      <c r="AP160" s="738"/>
      <c r="AT160" s="735"/>
    </row>
    <row r="161" spans="1:46">
      <c r="A161" s="960"/>
      <c r="B161" s="961"/>
      <c r="C161" s="962"/>
      <c r="D161" s="963"/>
      <c r="E161" s="964"/>
      <c r="F161" s="964"/>
      <c r="G161" s="964"/>
      <c r="H161" s="965"/>
      <c r="I161" s="966"/>
      <c r="J161" s="964"/>
      <c r="K161" s="967"/>
      <c r="L161" s="968"/>
      <c r="M161" s="969"/>
      <c r="N161" s="948"/>
      <c r="O161" s="979"/>
      <c r="P161" s="980"/>
      <c r="Q161" s="981"/>
      <c r="R161" s="979"/>
      <c r="S161" s="982"/>
      <c r="T161" s="982"/>
      <c r="U161" s="982"/>
      <c r="V161" s="982"/>
      <c r="W161" s="982"/>
      <c r="X161" s="982"/>
      <c r="Y161" s="982"/>
      <c r="Z161" s="982"/>
      <c r="AA161" s="982"/>
      <c r="AB161" s="982"/>
      <c r="AC161" s="982"/>
      <c r="AD161" s="982"/>
      <c r="AE161" s="982"/>
      <c r="AF161" s="982"/>
      <c r="AG161" s="982"/>
      <c r="AH161" s="982"/>
      <c r="AI161" s="975"/>
      <c r="AJ161" s="976"/>
      <c r="AK161" s="956"/>
      <c r="AL161" s="957"/>
      <c r="AM161" s="983"/>
      <c r="AN161" s="978"/>
      <c r="AP161" s="738"/>
      <c r="AT161" s="735"/>
    </row>
    <row r="162" spans="1:46">
      <c r="A162" s="960"/>
      <c r="B162" s="961"/>
      <c r="C162" s="963"/>
      <c r="D162" s="963"/>
      <c r="E162" s="964"/>
      <c r="F162" s="964"/>
      <c r="G162" s="964"/>
      <c r="H162" s="965"/>
      <c r="I162" s="966"/>
      <c r="J162" s="964"/>
      <c r="K162" s="967"/>
      <c r="L162" s="968"/>
      <c r="M162" s="969"/>
      <c r="N162" s="948"/>
      <c r="O162" s="979"/>
      <c r="P162" s="980"/>
      <c r="Q162" s="981"/>
      <c r="R162" s="979"/>
      <c r="S162" s="982"/>
      <c r="T162" s="982"/>
      <c r="U162" s="982"/>
      <c r="V162" s="982"/>
      <c r="W162" s="982"/>
      <c r="X162" s="982"/>
      <c r="Y162" s="982"/>
      <c r="Z162" s="982"/>
      <c r="AA162" s="982"/>
      <c r="AB162" s="982"/>
      <c r="AC162" s="982"/>
      <c r="AD162" s="982"/>
      <c r="AE162" s="982"/>
      <c r="AF162" s="982"/>
      <c r="AG162" s="982"/>
      <c r="AH162" s="982"/>
      <c r="AI162" s="975"/>
      <c r="AJ162" s="976"/>
      <c r="AK162" s="956"/>
      <c r="AL162" s="957"/>
      <c r="AM162" s="983"/>
      <c r="AN162" s="978"/>
      <c r="AP162" s="738"/>
      <c r="AT162" s="735"/>
    </row>
    <row r="163" spans="1:46">
      <c r="A163" s="960"/>
      <c r="B163" s="961"/>
      <c r="C163" s="963"/>
      <c r="D163" s="963"/>
      <c r="E163" s="964"/>
      <c r="F163" s="964"/>
      <c r="G163" s="964"/>
      <c r="H163" s="965"/>
      <c r="I163" s="966"/>
      <c r="J163" s="964"/>
      <c r="K163" s="967"/>
      <c r="L163" s="968"/>
      <c r="M163" s="969"/>
      <c r="N163" s="948"/>
      <c r="O163" s="979"/>
      <c r="P163" s="980"/>
      <c r="Q163" s="981"/>
      <c r="R163" s="979"/>
      <c r="S163" s="982"/>
      <c r="T163" s="982"/>
      <c r="U163" s="982"/>
      <c r="V163" s="982"/>
      <c r="W163" s="982"/>
      <c r="X163" s="982"/>
      <c r="Y163" s="982"/>
      <c r="Z163" s="982"/>
      <c r="AA163" s="982"/>
      <c r="AB163" s="982"/>
      <c r="AC163" s="982"/>
      <c r="AD163" s="982"/>
      <c r="AE163" s="982"/>
      <c r="AF163" s="982"/>
      <c r="AG163" s="982"/>
      <c r="AH163" s="982"/>
      <c r="AI163" s="975"/>
      <c r="AJ163" s="976"/>
      <c r="AK163" s="956"/>
      <c r="AL163" s="957"/>
      <c r="AM163" s="983"/>
      <c r="AN163" s="978"/>
      <c r="AP163" s="738"/>
      <c r="AT163" s="735"/>
    </row>
    <row r="164" spans="1:46">
      <c r="A164" s="960"/>
      <c r="B164" s="961"/>
      <c r="C164" s="963"/>
      <c r="D164" s="963"/>
      <c r="E164" s="964"/>
      <c r="F164" s="964"/>
      <c r="G164" s="964"/>
      <c r="H164" s="965"/>
      <c r="I164" s="966"/>
      <c r="J164" s="964"/>
      <c r="K164" s="967"/>
      <c r="L164" s="968"/>
      <c r="M164" s="969"/>
      <c r="N164" s="948"/>
      <c r="O164" s="979"/>
      <c r="P164" s="980"/>
      <c r="Q164" s="981"/>
      <c r="R164" s="979"/>
      <c r="S164" s="982"/>
      <c r="T164" s="982"/>
      <c r="U164" s="982"/>
      <c r="V164" s="982"/>
      <c r="W164" s="982"/>
      <c r="X164" s="982"/>
      <c r="Y164" s="982"/>
      <c r="Z164" s="982"/>
      <c r="AA164" s="982"/>
      <c r="AB164" s="982"/>
      <c r="AC164" s="982"/>
      <c r="AD164" s="982"/>
      <c r="AE164" s="982"/>
      <c r="AF164" s="982"/>
      <c r="AG164" s="982"/>
      <c r="AH164" s="982"/>
      <c r="AI164" s="975"/>
      <c r="AJ164" s="976"/>
      <c r="AK164" s="956"/>
      <c r="AL164" s="957"/>
      <c r="AM164" s="983"/>
      <c r="AN164" s="978"/>
      <c r="AP164" s="738"/>
      <c r="AT164" s="735"/>
    </row>
    <row r="165" spans="1:46">
      <c r="A165" s="960"/>
      <c r="B165" s="961"/>
      <c r="C165" s="963"/>
      <c r="D165" s="963"/>
      <c r="E165" s="964"/>
      <c r="F165" s="964"/>
      <c r="G165" s="964"/>
      <c r="H165" s="965"/>
      <c r="I165" s="966"/>
      <c r="J165" s="964"/>
      <c r="K165" s="967"/>
      <c r="L165" s="968"/>
      <c r="M165" s="969"/>
      <c r="N165" s="948"/>
      <c r="O165" s="979"/>
      <c r="P165" s="980"/>
      <c r="Q165" s="981"/>
      <c r="R165" s="979"/>
      <c r="S165" s="982"/>
      <c r="T165" s="982"/>
      <c r="U165" s="982"/>
      <c r="V165" s="982"/>
      <c r="W165" s="982"/>
      <c r="X165" s="982"/>
      <c r="Y165" s="982"/>
      <c r="Z165" s="982"/>
      <c r="AA165" s="982"/>
      <c r="AB165" s="982"/>
      <c r="AC165" s="982"/>
      <c r="AD165" s="982"/>
      <c r="AE165" s="982"/>
      <c r="AF165" s="982"/>
      <c r="AG165" s="982"/>
      <c r="AH165" s="982"/>
      <c r="AI165" s="975"/>
      <c r="AJ165" s="976"/>
      <c r="AK165" s="956"/>
      <c r="AL165" s="957"/>
      <c r="AM165" s="983"/>
      <c r="AN165" s="978"/>
      <c r="AP165" s="738"/>
      <c r="AT165" s="735"/>
    </row>
    <row r="166" spans="1:46">
      <c r="A166" s="960"/>
      <c r="B166" s="961"/>
      <c r="C166" s="963"/>
      <c r="D166" s="963"/>
      <c r="E166" s="964"/>
      <c r="F166" s="964"/>
      <c r="G166" s="964"/>
      <c r="H166" s="965"/>
      <c r="I166" s="966"/>
      <c r="J166" s="964"/>
      <c r="K166" s="967"/>
      <c r="L166" s="968"/>
      <c r="M166" s="969"/>
      <c r="N166" s="948"/>
      <c r="O166" s="979"/>
      <c r="P166" s="980"/>
      <c r="Q166" s="981"/>
      <c r="R166" s="979"/>
      <c r="S166" s="982"/>
      <c r="T166" s="982"/>
      <c r="U166" s="982"/>
      <c r="V166" s="982"/>
      <c r="W166" s="982"/>
      <c r="X166" s="982"/>
      <c r="Y166" s="982"/>
      <c r="Z166" s="982"/>
      <c r="AA166" s="982"/>
      <c r="AB166" s="982"/>
      <c r="AC166" s="982"/>
      <c r="AD166" s="982"/>
      <c r="AE166" s="982"/>
      <c r="AF166" s="982"/>
      <c r="AG166" s="982"/>
      <c r="AH166" s="982"/>
      <c r="AI166" s="975"/>
      <c r="AJ166" s="976"/>
      <c r="AK166" s="956"/>
      <c r="AL166" s="957"/>
      <c r="AM166" s="983"/>
      <c r="AN166" s="978"/>
      <c r="AP166" s="738"/>
      <c r="AT166" s="735"/>
    </row>
    <row r="167" spans="1:46">
      <c r="A167" s="960"/>
      <c r="B167" s="961"/>
      <c r="C167" s="963"/>
      <c r="D167" s="963"/>
      <c r="E167" s="964"/>
      <c r="F167" s="964"/>
      <c r="G167" s="964"/>
      <c r="H167" s="965"/>
      <c r="I167" s="966"/>
      <c r="J167" s="964"/>
      <c r="K167" s="967"/>
      <c r="L167" s="968"/>
      <c r="M167" s="969"/>
      <c r="N167" s="948"/>
      <c r="O167" s="979"/>
      <c r="P167" s="980"/>
      <c r="Q167" s="981"/>
      <c r="R167" s="979"/>
      <c r="S167" s="982"/>
      <c r="T167" s="982"/>
      <c r="U167" s="982"/>
      <c r="V167" s="982"/>
      <c r="W167" s="982"/>
      <c r="X167" s="982"/>
      <c r="Y167" s="982"/>
      <c r="Z167" s="982"/>
      <c r="AA167" s="982"/>
      <c r="AB167" s="982"/>
      <c r="AC167" s="982"/>
      <c r="AD167" s="982"/>
      <c r="AE167" s="982"/>
      <c r="AF167" s="982"/>
      <c r="AG167" s="982"/>
      <c r="AH167" s="982"/>
      <c r="AI167" s="975"/>
      <c r="AJ167" s="976"/>
      <c r="AK167" s="956"/>
      <c r="AL167" s="957"/>
      <c r="AM167" s="983"/>
      <c r="AN167" s="978"/>
      <c r="AP167" s="738"/>
      <c r="AT167" s="735"/>
    </row>
    <row r="168" spans="1:46" ht="10.9" customHeight="1">
      <c r="A168" s="960"/>
      <c r="B168" s="961"/>
      <c r="C168" s="963"/>
      <c r="D168" s="963"/>
      <c r="E168" s="964"/>
      <c r="F168" s="964"/>
      <c r="G168" s="964"/>
      <c r="H168" s="965"/>
      <c r="I168" s="966"/>
      <c r="J168" s="964"/>
      <c r="K168" s="967"/>
      <c r="L168" s="968"/>
      <c r="M168" s="969"/>
      <c r="N168" s="948"/>
      <c r="O168" s="979"/>
      <c r="P168" s="980"/>
      <c r="Q168" s="981"/>
      <c r="R168" s="979"/>
      <c r="S168" s="982"/>
      <c r="T168" s="982"/>
      <c r="U168" s="982"/>
      <c r="V168" s="982"/>
      <c r="W168" s="982"/>
      <c r="X168" s="982"/>
      <c r="Y168" s="982"/>
      <c r="Z168" s="982"/>
      <c r="AA168" s="982"/>
      <c r="AB168" s="982"/>
      <c r="AC168" s="982"/>
      <c r="AD168" s="982"/>
      <c r="AE168" s="982"/>
      <c r="AF168" s="982"/>
      <c r="AG168" s="982"/>
      <c r="AH168" s="982"/>
      <c r="AI168" s="975"/>
      <c r="AJ168" s="976"/>
      <c r="AK168" s="956"/>
      <c r="AL168" s="957"/>
      <c r="AM168" s="983"/>
      <c r="AN168" s="978"/>
      <c r="AP168" s="738"/>
      <c r="AT168" s="735"/>
    </row>
    <row r="169" spans="1:46">
      <c r="A169" s="960"/>
      <c r="B169" s="961"/>
      <c r="C169" s="963"/>
      <c r="D169" s="963"/>
      <c r="E169" s="964"/>
      <c r="F169" s="964"/>
      <c r="G169" s="964"/>
      <c r="H169" s="965"/>
      <c r="I169" s="966"/>
      <c r="J169" s="964"/>
      <c r="K169" s="967"/>
      <c r="L169" s="968"/>
      <c r="M169" s="969"/>
      <c r="N169" s="948"/>
      <c r="O169" s="979"/>
      <c r="P169" s="980"/>
      <c r="Q169" s="981"/>
      <c r="R169" s="979"/>
      <c r="S169" s="982"/>
      <c r="T169" s="982"/>
      <c r="U169" s="982"/>
      <c r="V169" s="982"/>
      <c r="W169" s="982"/>
      <c r="X169" s="982"/>
      <c r="Y169" s="982"/>
      <c r="Z169" s="982"/>
      <c r="AA169" s="982"/>
      <c r="AB169" s="982"/>
      <c r="AC169" s="982"/>
      <c r="AD169" s="982"/>
      <c r="AE169" s="982"/>
      <c r="AF169" s="982"/>
      <c r="AG169" s="982"/>
      <c r="AH169" s="982"/>
      <c r="AI169" s="975"/>
      <c r="AJ169" s="976"/>
      <c r="AK169" s="956"/>
      <c r="AL169" s="957"/>
      <c r="AM169" s="983"/>
      <c r="AN169" s="978"/>
      <c r="AP169" s="738"/>
      <c r="AT169" s="735"/>
    </row>
    <row r="170" spans="1:46">
      <c r="A170" s="960"/>
      <c r="B170" s="961"/>
      <c r="C170" s="963"/>
      <c r="D170" s="963"/>
      <c r="E170" s="964"/>
      <c r="F170" s="964"/>
      <c r="G170" s="964"/>
      <c r="H170" s="965"/>
      <c r="I170" s="966"/>
      <c r="J170" s="964"/>
      <c r="K170" s="967"/>
      <c r="L170" s="968"/>
      <c r="M170" s="969"/>
      <c r="N170" s="948"/>
      <c r="O170" s="979"/>
      <c r="P170" s="980"/>
      <c r="Q170" s="981"/>
      <c r="R170" s="1028"/>
      <c r="S170" s="1029"/>
      <c r="T170" s="982"/>
      <c r="U170" s="982"/>
      <c r="V170" s="982"/>
      <c r="W170" s="982"/>
      <c r="X170" s="982"/>
      <c r="Y170" s="982"/>
      <c r="Z170" s="982"/>
      <c r="AA170" s="982"/>
      <c r="AB170" s="982"/>
      <c r="AC170" s="982"/>
      <c r="AD170" s="982"/>
      <c r="AE170" s="982"/>
      <c r="AF170" s="982"/>
      <c r="AG170" s="982"/>
      <c r="AH170" s="982"/>
      <c r="AI170" s="975"/>
      <c r="AJ170" s="976"/>
      <c r="AK170" s="956"/>
      <c r="AL170" s="957"/>
      <c r="AM170" s="983"/>
      <c r="AN170" s="978"/>
      <c r="AP170" s="738"/>
      <c r="AT170" s="735"/>
    </row>
    <row r="171" spans="1:46">
      <c r="A171" s="960"/>
      <c r="B171" s="961"/>
      <c r="C171" s="963"/>
      <c r="D171" s="963"/>
      <c r="E171" s="964"/>
      <c r="F171" s="964"/>
      <c r="G171" s="964"/>
      <c r="H171" s="965"/>
      <c r="I171" s="966"/>
      <c r="J171" s="964"/>
      <c r="K171" s="967"/>
      <c r="L171" s="968"/>
      <c r="M171" s="969"/>
      <c r="N171" s="948"/>
      <c r="O171" s="979"/>
      <c r="P171" s="980"/>
      <c r="Q171" s="981"/>
      <c r="R171" s="979"/>
      <c r="S171" s="982"/>
      <c r="T171" s="982"/>
      <c r="U171" s="982"/>
      <c r="V171" s="982"/>
      <c r="W171" s="982"/>
      <c r="X171" s="982"/>
      <c r="Y171" s="982"/>
      <c r="Z171" s="982"/>
      <c r="AA171" s="982"/>
      <c r="AB171" s="982"/>
      <c r="AC171" s="982"/>
      <c r="AD171" s="982"/>
      <c r="AE171" s="982"/>
      <c r="AF171" s="982"/>
      <c r="AG171" s="982"/>
      <c r="AH171" s="982"/>
      <c r="AI171" s="975"/>
      <c r="AJ171" s="976"/>
      <c r="AK171" s="956"/>
      <c r="AL171" s="957"/>
      <c r="AM171" s="983"/>
      <c r="AN171" s="978"/>
      <c r="AP171" s="738"/>
      <c r="AT171" s="735"/>
    </row>
    <row r="172" spans="1:46">
      <c r="A172" s="960"/>
      <c r="B172" s="961"/>
      <c r="C172" s="963"/>
      <c r="D172" s="963"/>
      <c r="E172" s="964"/>
      <c r="F172" s="964"/>
      <c r="G172" s="964"/>
      <c r="H172" s="965"/>
      <c r="I172" s="966"/>
      <c r="J172" s="964"/>
      <c r="K172" s="967"/>
      <c r="L172" s="968"/>
      <c r="M172" s="969"/>
      <c r="N172" s="948"/>
      <c r="O172" s="979"/>
      <c r="P172" s="980"/>
      <c r="Q172" s="981"/>
      <c r="R172" s="979"/>
      <c r="S172" s="982"/>
      <c r="T172" s="982"/>
      <c r="U172" s="982"/>
      <c r="V172" s="982"/>
      <c r="W172" s="982"/>
      <c r="X172" s="982"/>
      <c r="Y172" s="982"/>
      <c r="Z172" s="982"/>
      <c r="AA172" s="982"/>
      <c r="AB172" s="982"/>
      <c r="AC172" s="982"/>
      <c r="AD172" s="982"/>
      <c r="AE172" s="982"/>
      <c r="AF172" s="982"/>
      <c r="AG172" s="982"/>
      <c r="AH172" s="982"/>
      <c r="AI172" s="975"/>
      <c r="AJ172" s="976"/>
      <c r="AK172" s="956"/>
      <c r="AL172" s="957"/>
      <c r="AM172" s="983"/>
      <c r="AN172" s="978"/>
      <c r="AP172" s="738"/>
      <c r="AT172" s="735"/>
    </row>
    <row r="173" spans="1:46">
      <c r="A173" s="960"/>
      <c r="B173" s="961"/>
      <c r="C173" s="963"/>
      <c r="D173" s="963"/>
      <c r="E173" s="964"/>
      <c r="F173" s="964"/>
      <c r="G173" s="964"/>
      <c r="H173" s="965"/>
      <c r="I173" s="966"/>
      <c r="J173" s="964"/>
      <c r="K173" s="967"/>
      <c r="L173" s="968"/>
      <c r="M173" s="969"/>
      <c r="N173" s="948"/>
      <c r="O173" s="979"/>
      <c r="P173" s="980"/>
      <c r="Q173" s="981"/>
      <c r="R173" s="979"/>
      <c r="S173" s="982"/>
      <c r="T173" s="982"/>
      <c r="U173" s="982"/>
      <c r="V173" s="982"/>
      <c r="W173" s="982"/>
      <c r="X173" s="982"/>
      <c r="Y173" s="982"/>
      <c r="Z173" s="982"/>
      <c r="AA173" s="982"/>
      <c r="AB173" s="982"/>
      <c r="AC173" s="982"/>
      <c r="AD173" s="982"/>
      <c r="AE173" s="982"/>
      <c r="AF173" s="982"/>
      <c r="AG173" s="982"/>
      <c r="AH173" s="982"/>
      <c r="AI173" s="975"/>
      <c r="AJ173" s="976"/>
      <c r="AK173" s="956"/>
      <c r="AL173" s="957"/>
      <c r="AM173" s="983"/>
      <c r="AN173" s="978"/>
      <c r="AP173" s="738"/>
      <c r="AT173" s="735"/>
    </row>
    <row r="174" spans="1:46" ht="11.25" customHeight="1">
      <c r="A174" s="960"/>
      <c r="B174" s="961"/>
      <c r="C174" s="963"/>
      <c r="D174" s="963"/>
      <c r="E174" s="964"/>
      <c r="F174" s="964"/>
      <c r="G174" s="964"/>
      <c r="H174" s="965"/>
      <c r="I174" s="966"/>
      <c r="J174" s="964"/>
      <c r="K174" s="967"/>
      <c r="L174" s="968"/>
      <c r="M174" s="969"/>
      <c r="N174" s="948"/>
      <c r="O174" s="979"/>
      <c r="P174" s="980"/>
      <c r="Q174" s="981"/>
      <c r="R174" s="979"/>
      <c r="S174" s="982"/>
      <c r="T174" s="982"/>
      <c r="U174" s="982"/>
      <c r="V174" s="982"/>
      <c r="W174" s="982"/>
      <c r="X174" s="982"/>
      <c r="Y174" s="982"/>
      <c r="Z174" s="982"/>
      <c r="AA174" s="982"/>
      <c r="AB174" s="982"/>
      <c r="AC174" s="982"/>
      <c r="AD174" s="982"/>
      <c r="AE174" s="982"/>
      <c r="AF174" s="982"/>
      <c r="AG174" s="982"/>
      <c r="AH174" s="982"/>
      <c r="AI174" s="975"/>
      <c r="AJ174" s="976"/>
      <c r="AK174" s="956"/>
      <c r="AL174" s="957"/>
      <c r="AM174" s="983"/>
      <c r="AN174" s="978"/>
      <c r="AP174" s="738"/>
      <c r="AT174" s="735"/>
    </row>
    <row r="175" spans="1:46">
      <c r="A175" s="960"/>
      <c r="B175" s="961"/>
      <c r="C175" s="963"/>
      <c r="D175" s="963"/>
      <c r="E175" s="964"/>
      <c r="F175" s="964"/>
      <c r="G175" s="964"/>
      <c r="H175" s="965"/>
      <c r="I175" s="966"/>
      <c r="J175" s="964"/>
      <c r="K175" s="967"/>
      <c r="L175" s="968"/>
      <c r="M175" s="969"/>
      <c r="N175" s="948"/>
      <c r="O175" s="979"/>
      <c r="P175" s="980"/>
      <c r="Q175" s="981"/>
      <c r="R175" s="979"/>
      <c r="S175" s="982"/>
      <c r="T175" s="982"/>
      <c r="U175" s="982"/>
      <c r="V175" s="982"/>
      <c r="W175" s="982"/>
      <c r="X175" s="982"/>
      <c r="Y175" s="982"/>
      <c r="Z175" s="982"/>
      <c r="AA175" s="982"/>
      <c r="AB175" s="982"/>
      <c r="AC175" s="982"/>
      <c r="AD175" s="982"/>
      <c r="AE175" s="982"/>
      <c r="AF175" s="982"/>
      <c r="AG175" s="982"/>
      <c r="AH175" s="982"/>
      <c r="AI175" s="975"/>
      <c r="AJ175" s="976"/>
      <c r="AK175" s="956"/>
      <c r="AL175" s="957"/>
      <c r="AM175" s="983"/>
      <c r="AN175" s="978"/>
      <c r="AP175" s="738"/>
      <c r="AT175" s="735"/>
    </row>
    <row r="176" spans="1:46">
      <c r="A176" s="960"/>
      <c r="B176" s="961"/>
      <c r="C176" s="963"/>
      <c r="D176" s="963"/>
      <c r="E176" s="964"/>
      <c r="F176" s="964"/>
      <c r="G176" s="964"/>
      <c r="H176" s="965"/>
      <c r="I176" s="966"/>
      <c r="J176" s="964"/>
      <c r="K176" s="967"/>
      <c r="L176" s="968"/>
      <c r="M176" s="969"/>
      <c r="N176" s="948"/>
      <c r="O176" s="979"/>
      <c r="P176" s="980"/>
      <c r="Q176" s="981"/>
      <c r="R176" s="979"/>
      <c r="S176" s="982"/>
      <c r="T176" s="982"/>
      <c r="U176" s="982"/>
      <c r="V176" s="982"/>
      <c r="W176" s="982"/>
      <c r="X176" s="982"/>
      <c r="Y176" s="982"/>
      <c r="Z176" s="982"/>
      <c r="AA176" s="982"/>
      <c r="AB176" s="982"/>
      <c r="AC176" s="982"/>
      <c r="AD176" s="982"/>
      <c r="AE176" s="982"/>
      <c r="AF176" s="982"/>
      <c r="AG176" s="982"/>
      <c r="AH176" s="982"/>
      <c r="AI176" s="975"/>
      <c r="AJ176" s="976"/>
      <c r="AK176" s="956"/>
      <c r="AL176" s="957"/>
      <c r="AM176" s="983"/>
      <c r="AN176" s="978"/>
      <c r="AP176" s="738"/>
      <c r="AT176" s="735"/>
    </row>
    <row r="177" spans="1:46">
      <c r="A177" s="960"/>
      <c r="B177" s="961"/>
      <c r="C177" s="963"/>
      <c r="D177" s="963"/>
      <c r="E177" s="964"/>
      <c r="F177" s="964"/>
      <c r="G177" s="964"/>
      <c r="H177" s="965"/>
      <c r="I177" s="966"/>
      <c r="J177" s="964"/>
      <c r="K177" s="967"/>
      <c r="L177" s="968"/>
      <c r="M177" s="969"/>
      <c r="N177" s="948"/>
      <c r="O177" s="979"/>
      <c r="P177" s="980"/>
      <c r="Q177" s="981"/>
      <c r="R177" s="979"/>
      <c r="S177" s="982"/>
      <c r="T177" s="982"/>
      <c r="U177" s="982"/>
      <c r="V177" s="982"/>
      <c r="W177" s="982"/>
      <c r="X177" s="982"/>
      <c r="Y177" s="982"/>
      <c r="Z177" s="982"/>
      <c r="AA177" s="982"/>
      <c r="AB177" s="982"/>
      <c r="AC177" s="982"/>
      <c r="AD177" s="982"/>
      <c r="AE177" s="982"/>
      <c r="AF177" s="982"/>
      <c r="AG177" s="982"/>
      <c r="AH177" s="982"/>
      <c r="AI177" s="975"/>
      <c r="AJ177" s="976"/>
      <c r="AK177" s="956"/>
      <c r="AL177" s="957"/>
      <c r="AM177" s="983"/>
      <c r="AN177" s="978"/>
      <c r="AP177" s="738"/>
      <c r="AT177" s="735"/>
    </row>
    <row r="178" spans="1:46">
      <c r="A178" s="960"/>
      <c r="B178" s="961"/>
      <c r="C178" s="963"/>
      <c r="D178" s="963"/>
      <c r="E178" s="964"/>
      <c r="F178" s="964"/>
      <c r="G178" s="964"/>
      <c r="H178" s="965"/>
      <c r="I178" s="966"/>
      <c r="J178" s="964"/>
      <c r="K178" s="967"/>
      <c r="L178" s="968"/>
      <c r="M178" s="969"/>
      <c r="N178" s="948"/>
      <c r="O178" s="979"/>
      <c r="P178" s="980"/>
      <c r="Q178" s="981"/>
      <c r="R178" s="979"/>
      <c r="S178" s="982"/>
      <c r="T178" s="982"/>
      <c r="U178" s="982"/>
      <c r="V178" s="982"/>
      <c r="W178" s="982"/>
      <c r="X178" s="982"/>
      <c r="Y178" s="982"/>
      <c r="Z178" s="982"/>
      <c r="AA178" s="982"/>
      <c r="AB178" s="982"/>
      <c r="AC178" s="982"/>
      <c r="AD178" s="982"/>
      <c r="AE178" s="982"/>
      <c r="AF178" s="982"/>
      <c r="AG178" s="982"/>
      <c r="AH178" s="982"/>
      <c r="AI178" s="975"/>
      <c r="AJ178" s="976"/>
      <c r="AK178" s="956"/>
      <c r="AL178" s="957"/>
      <c r="AM178" s="983"/>
      <c r="AN178" s="978"/>
      <c r="AP178" s="738"/>
      <c r="AT178" s="735"/>
    </row>
    <row r="179" spans="1:46">
      <c r="A179" s="960"/>
      <c r="B179" s="961"/>
      <c r="C179" s="963"/>
      <c r="D179" s="963"/>
      <c r="E179" s="964"/>
      <c r="F179" s="964"/>
      <c r="G179" s="964"/>
      <c r="H179" s="965"/>
      <c r="I179" s="966"/>
      <c r="J179" s="964"/>
      <c r="K179" s="967"/>
      <c r="L179" s="968"/>
      <c r="M179" s="969"/>
      <c r="N179" s="948"/>
      <c r="O179" s="979"/>
      <c r="P179" s="980"/>
      <c r="Q179" s="981"/>
      <c r="R179" s="979"/>
      <c r="S179" s="982"/>
      <c r="T179" s="982"/>
      <c r="U179" s="982"/>
      <c r="V179" s="982"/>
      <c r="W179" s="982"/>
      <c r="X179" s="982"/>
      <c r="Y179" s="982"/>
      <c r="Z179" s="982"/>
      <c r="AA179" s="982"/>
      <c r="AB179" s="982"/>
      <c r="AC179" s="982"/>
      <c r="AD179" s="982"/>
      <c r="AE179" s="982"/>
      <c r="AF179" s="982"/>
      <c r="AG179" s="982"/>
      <c r="AH179" s="982"/>
      <c r="AI179" s="975"/>
      <c r="AJ179" s="976"/>
      <c r="AK179" s="956"/>
      <c r="AL179" s="957"/>
      <c r="AM179" s="983"/>
      <c r="AN179" s="978"/>
      <c r="AP179" s="738"/>
      <c r="AT179" s="735"/>
    </row>
    <row r="180" spans="1:46">
      <c r="A180" s="960"/>
      <c r="B180" s="961"/>
      <c r="C180" s="963"/>
      <c r="D180" s="963"/>
      <c r="E180" s="964"/>
      <c r="F180" s="964"/>
      <c r="G180" s="964"/>
      <c r="H180" s="965"/>
      <c r="I180" s="966"/>
      <c r="J180" s="964"/>
      <c r="K180" s="967"/>
      <c r="L180" s="968"/>
      <c r="M180" s="969"/>
      <c r="N180" s="948"/>
      <c r="O180" s="979"/>
      <c r="P180" s="980"/>
      <c r="Q180" s="981"/>
      <c r="R180" s="979"/>
      <c r="S180" s="982"/>
      <c r="T180" s="982"/>
      <c r="U180" s="982"/>
      <c r="V180" s="982"/>
      <c r="W180" s="982"/>
      <c r="X180" s="982"/>
      <c r="Y180" s="982"/>
      <c r="Z180" s="982"/>
      <c r="AA180" s="982"/>
      <c r="AB180" s="982"/>
      <c r="AC180" s="982"/>
      <c r="AD180" s="982"/>
      <c r="AE180" s="982"/>
      <c r="AF180" s="982"/>
      <c r="AG180" s="982"/>
      <c r="AH180" s="982"/>
      <c r="AI180" s="975"/>
      <c r="AJ180" s="976"/>
      <c r="AK180" s="956"/>
      <c r="AL180" s="957"/>
      <c r="AM180" s="983"/>
      <c r="AN180" s="978"/>
      <c r="AP180" s="738"/>
      <c r="AT180" s="735"/>
    </row>
    <row r="181" spans="1:46">
      <c r="A181" s="960"/>
      <c r="B181" s="961"/>
      <c r="C181" s="963"/>
      <c r="D181" s="963"/>
      <c r="E181" s="964"/>
      <c r="F181" s="964"/>
      <c r="G181" s="964"/>
      <c r="H181" s="965"/>
      <c r="I181" s="966"/>
      <c r="J181" s="964"/>
      <c r="K181" s="967"/>
      <c r="L181" s="968"/>
      <c r="M181" s="969"/>
      <c r="N181" s="948"/>
      <c r="O181" s="979"/>
      <c r="P181" s="980"/>
      <c r="Q181" s="981"/>
      <c r="R181" s="979"/>
      <c r="S181" s="982"/>
      <c r="T181" s="982"/>
      <c r="U181" s="982"/>
      <c r="V181" s="982"/>
      <c r="W181" s="982"/>
      <c r="X181" s="982"/>
      <c r="Y181" s="982"/>
      <c r="Z181" s="982"/>
      <c r="AA181" s="982"/>
      <c r="AB181" s="982"/>
      <c r="AC181" s="982"/>
      <c r="AD181" s="982"/>
      <c r="AE181" s="982"/>
      <c r="AF181" s="982"/>
      <c r="AG181" s="982"/>
      <c r="AH181" s="982"/>
      <c r="AI181" s="975"/>
      <c r="AJ181" s="976"/>
      <c r="AK181" s="956"/>
      <c r="AL181" s="957"/>
      <c r="AM181" s="983"/>
      <c r="AN181" s="978"/>
      <c r="AP181" s="738"/>
      <c r="AT181" s="735"/>
    </row>
    <row r="182" spans="1:46">
      <c r="A182" s="960"/>
      <c r="B182" s="961"/>
      <c r="C182" s="963"/>
      <c r="D182" s="963"/>
      <c r="E182" s="964"/>
      <c r="F182" s="964"/>
      <c r="G182" s="964"/>
      <c r="H182" s="965"/>
      <c r="I182" s="966"/>
      <c r="J182" s="964"/>
      <c r="K182" s="967"/>
      <c r="L182" s="968"/>
      <c r="M182" s="969"/>
      <c r="N182" s="948"/>
      <c r="O182" s="979"/>
      <c r="P182" s="980"/>
      <c r="Q182" s="981"/>
      <c r="R182" s="979"/>
      <c r="S182" s="982"/>
      <c r="T182" s="982"/>
      <c r="U182" s="982"/>
      <c r="V182" s="982"/>
      <c r="W182" s="982"/>
      <c r="X182" s="982"/>
      <c r="Y182" s="982"/>
      <c r="Z182" s="982"/>
      <c r="AA182" s="982"/>
      <c r="AB182" s="982"/>
      <c r="AC182" s="982"/>
      <c r="AD182" s="982"/>
      <c r="AE182" s="982"/>
      <c r="AF182" s="982"/>
      <c r="AG182" s="982"/>
      <c r="AH182" s="982"/>
      <c r="AI182" s="975"/>
      <c r="AJ182" s="976"/>
      <c r="AK182" s="956"/>
      <c r="AL182" s="957"/>
      <c r="AM182" s="983"/>
      <c r="AN182" s="978"/>
      <c r="AP182" s="738"/>
      <c r="AT182" s="735"/>
    </row>
    <row r="183" spans="1:46" ht="12.6" customHeight="1">
      <c r="A183" s="960"/>
      <c r="B183" s="961"/>
      <c r="C183" s="963"/>
      <c r="D183" s="963"/>
      <c r="E183" s="964"/>
      <c r="F183" s="964"/>
      <c r="G183" s="964"/>
      <c r="H183" s="965"/>
      <c r="I183" s="966"/>
      <c r="J183" s="964"/>
      <c r="K183" s="967"/>
      <c r="L183" s="968"/>
      <c r="M183" s="969"/>
      <c r="N183" s="948"/>
      <c r="O183" s="979"/>
      <c r="P183" s="980"/>
      <c r="Q183" s="981"/>
      <c r="R183" s="979"/>
      <c r="S183" s="982"/>
      <c r="T183" s="982"/>
      <c r="U183" s="982"/>
      <c r="V183" s="982"/>
      <c r="W183" s="982"/>
      <c r="X183" s="982"/>
      <c r="Y183" s="982"/>
      <c r="Z183" s="982"/>
      <c r="AA183" s="982"/>
      <c r="AB183" s="982"/>
      <c r="AC183" s="982"/>
      <c r="AD183" s="982"/>
      <c r="AE183" s="982"/>
      <c r="AF183" s="982"/>
      <c r="AG183" s="982"/>
      <c r="AH183" s="982"/>
      <c r="AI183" s="975"/>
      <c r="AJ183" s="976"/>
      <c r="AK183" s="956"/>
      <c r="AL183" s="957"/>
      <c r="AM183" s="983"/>
      <c r="AN183" s="978"/>
      <c r="AP183" s="738"/>
      <c r="AT183" s="735"/>
    </row>
    <row r="184" spans="1:46">
      <c r="A184" s="960"/>
      <c r="B184" s="961"/>
      <c r="C184" s="963"/>
      <c r="D184" s="963"/>
      <c r="E184" s="964"/>
      <c r="F184" s="964"/>
      <c r="G184" s="964"/>
      <c r="H184" s="965"/>
      <c r="I184" s="966"/>
      <c r="J184" s="964"/>
      <c r="K184" s="967"/>
      <c r="L184" s="968"/>
      <c r="M184" s="969"/>
      <c r="N184" s="948"/>
      <c r="O184" s="979"/>
      <c r="P184" s="980"/>
      <c r="Q184" s="981"/>
      <c r="R184" s="979"/>
      <c r="S184" s="982"/>
      <c r="T184" s="982"/>
      <c r="U184" s="982"/>
      <c r="V184" s="982"/>
      <c r="W184" s="982"/>
      <c r="X184" s="982"/>
      <c r="Y184" s="982"/>
      <c r="Z184" s="982"/>
      <c r="AA184" s="982"/>
      <c r="AB184" s="982"/>
      <c r="AC184" s="982"/>
      <c r="AD184" s="982"/>
      <c r="AE184" s="982"/>
      <c r="AF184" s="982"/>
      <c r="AG184" s="982"/>
      <c r="AH184" s="982"/>
      <c r="AI184" s="975"/>
      <c r="AJ184" s="976"/>
      <c r="AK184" s="956"/>
      <c r="AL184" s="957"/>
      <c r="AM184" s="983"/>
      <c r="AN184" s="978"/>
      <c r="AP184" s="738"/>
      <c r="AT184" s="735"/>
    </row>
    <row r="185" spans="1:46">
      <c r="A185" s="960"/>
      <c r="B185" s="961"/>
      <c r="C185" s="963"/>
      <c r="D185" s="963"/>
      <c r="E185" s="964"/>
      <c r="F185" s="964"/>
      <c r="G185" s="964"/>
      <c r="H185" s="965"/>
      <c r="I185" s="966"/>
      <c r="J185" s="964"/>
      <c r="K185" s="967"/>
      <c r="L185" s="968"/>
      <c r="M185" s="969"/>
      <c r="N185" s="948"/>
      <c r="O185" s="979"/>
      <c r="P185" s="980"/>
      <c r="Q185" s="981"/>
      <c r="R185" s="979"/>
      <c r="S185" s="982"/>
      <c r="T185" s="982"/>
      <c r="U185" s="982"/>
      <c r="V185" s="982"/>
      <c r="W185" s="982"/>
      <c r="X185" s="982"/>
      <c r="Y185" s="982"/>
      <c r="Z185" s="982"/>
      <c r="AA185" s="982"/>
      <c r="AB185" s="982"/>
      <c r="AC185" s="982"/>
      <c r="AD185" s="982"/>
      <c r="AE185" s="982"/>
      <c r="AF185" s="982"/>
      <c r="AG185" s="982"/>
      <c r="AH185" s="982"/>
      <c r="AI185" s="975"/>
      <c r="AJ185" s="976"/>
      <c r="AK185" s="956"/>
      <c r="AL185" s="957"/>
      <c r="AM185" s="983"/>
      <c r="AN185" s="978"/>
      <c r="AP185" s="738"/>
      <c r="AT185" s="735"/>
    </row>
    <row r="186" spans="1:46">
      <c r="A186" s="960"/>
      <c r="B186" s="961"/>
      <c r="C186" s="963"/>
      <c r="D186" s="963"/>
      <c r="E186" s="964"/>
      <c r="F186" s="964"/>
      <c r="G186" s="964"/>
      <c r="H186" s="965"/>
      <c r="I186" s="966"/>
      <c r="J186" s="964"/>
      <c r="K186" s="967"/>
      <c r="L186" s="968"/>
      <c r="M186" s="969"/>
      <c r="N186" s="948"/>
      <c r="O186" s="979"/>
      <c r="P186" s="980"/>
      <c r="Q186" s="981"/>
      <c r="R186" s="979"/>
      <c r="S186" s="982"/>
      <c r="T186" s="982"/>
      <c r="U186" s="982"/>
      <c r="V186" s="982"/>
      <c r="W186" s="982"/>
      <c r="X186" s="982"/>
      <c r="Y186" s="982"/>
      <c r="Z186" s="982"/>
      <c r="AA186" s="982"/>
      <c r="AB186" s="982"/>
      <c r="AC186" s="982"/>
      <c r="AD186" s="982"/>
      <c r="AE186" s="982"/>
      <c r="AF186" s="982"/>
      <c r="AG186" s="982"/>
      <c r="AH186" s="982"/>
      <c r="AI186" s="975"/>
      <c r="AJ186" s="976"/>
      <c r="AK186" s="956"/>
      <c r="AL186" s="957"/>
      <c r="AM186" s="983"/>
      <c r="AN186" s="978"/>
      <c r="AP186" s="738"/>
      <c r="AT186" s="735"/>
    </row>
    <row r="187" spans="1:46">
      <c r="A187" s="960"/>
      <c r="B187" s="961"/>
      <c r="C187" s="963"/>
      <c r="D187" s="963"/>
      <c r="E187" s="964"/>
      <c r="F187" s="964"/>
      <c r="G187" s="964"/>
      <c r="H187" s="965"/>
      <c r="I187" s="966"/>
      <c r="J187" s="964"/>
      <c r="K187" s="967"/>
      <c r="L187" s="968"/>
      <c r="M187" s="969"/>
      <c r="N187" s="948"/>
      <c r="O187" s="979"/>
      <c r="P187" s="980"/>
      <c r="Q187" s="981"/>
      <c r="R187" s="979"/>
      <c r="S187" s="982"/>
      <c r="T187" s="982"/>
      <c r="U187" s="982"/>
      <c r="V187" s="982"/>
      <c r="W187" s="982"/>
      <c r="X187" s="982"/>
      <c r="Y187" s="982"/>
      <c r="Z187" s="982"/>
      <c r="AA187" s="982"/>
      <c r="AB187" s="982"/>
      <c r="AC187" s="982"/>
      <c r="AD187" s="982"/>
      <c r="AE187" s="982"/>
      <c r="AF187" s="982"/>
      <c r="AG187" s="982"/>
      <c r="AH187" s="982"/>
      <c r="AI187" s="975"/>
      <c r="AJ187" s="976"/>
      <c r="AK187" s="956"/>
      <c r="AL187" s="957"/>
      <c r="AM187" s="983"/>
      <c r="AN187" s="978"/>
      <c r="AP187" s="738"/>
      <c r="AT187" s="735"/>
    </row>
    <row r="188" spans="1:46">
      <c r="A188" s="960"/>
      <c r="B188" s="961"/>
      <c r="C188" s="963"/>
      <c r="D188" s="963"/>
      <c r="E188" s="964"/>
      <c r="F188" s="964"/>
      <c r="G188" s="964"/>
      <c r="H188" s="965"/>
      <c r="I188" s="966"/>
      <c r="J188" s="964"/>
      <c r="K188" s="967"/>
      <c r="L188" s="968"/>
      <c r="M188" s="969"/>
      <c r="N188" s="948"/>
      <c r="O188" s="979"/>
      <c r="P188" s="980"/>
      <c r="Q188" s="981"/>
      <c r="R188" s="979"/>
      <c r="S188" s="982"/>
      <c r="T188" s="982"/>
      <c r="U188" s="982"/>
      <c r="V188" s="982"/>
      <c r="W188" s="982"/>
      <c r="X188" s="982"/>
      <c r="Y188" s="982"/>
      <c r="Z188" s="982"/>
      <c r="AA188" s="982"/>
      <c r="AB188" s="982"/>
      <c r="AC188" s="982"/>
      <c r="AD188" s="982"/>
      <c r="AE188" s="982"/>
      <c r="AF188" s="982"/>
      <c r="AG188" s="982"/>
      <c r="AH188" s="982"/>
      <c r="AI188" s="975"/>
      <c r="AJ188" s="976"/>
      <c r="AK188" s="956"/>
      <c r="AL188" s="957"/>
      <c r="AM188" s="983"/>
      <c r="AN188" s="978"/>
      <c r="AP188" s="738"/>
      <c r="AT188" s="735"/>
    </row>
    <row r="189" spans="1:46">
      <c r="A189" s="960"/>
      <c r="B189" s="961"/>
      <c r="C189" s="963"/>
      <c r="D189" s="963"/>
      <c r="E189" s="964"/>
      <c r="F189" s="964"/>
      <c r="G189" s="964"/>
      <c r="H189" s="965"/>
      <c r="I189" s="966"/>
      <c r="J189" s="964"/>
      <c r="K189" s="967"/>
      <c r="L189" s="968"/>
      <c r="M189" s="969"/>
      <c r="N189" s="948"/>
      <c r="O189" s="979"/>
      <c r="P189" s="980"/>
      <c r="Q189" s="981"/>
      <c r="R189" s="979"/>
      <c r="S189" s="982"/>
      <c r="T189" s="982"/>
      <c r="U189" s="982"/>
      <c r="V189" s="982"/>
      <c r="W189" s="982"/>
      <c r="X189" s="982"/>
      <c r="Y189" s="982"/>
      <c r="Z189" s="982"/>
      <c r="AA189" s="982"/>
      <c r="AB189" s="982"/>
      <c r="AC189" s="982"/>
      <c r="AD189" s="982"/>
      <c r="AE189" s="982"/>
      <c r="AF189" s="982"/>
      <c r="AG189" s="982"/>
      <c r="AH189" s="982"/>
      <c r="AI189" s="975"/>
      <c r="AJ189" s="976"/>
      <c r="AK189" s="956"/>
      <c r="AL189" s="957"/>
      <c r="AM189" s="983"/>
      <c r="AN189" s="978"/>
      <c r="AP189" s="738"/>
      <c r="AT189" s="735"/>
    </row>
    <row r="190" spans="1:46">
      <c r="A190" s="960"/>
      <c r="B190" s="961"/>
      <c r="C190" s="963"/>
      <c r="D190" s="963"/>
      <c r="E190" s="964"/>
      <c r="F190" s="964"/>
      <c r="G190" s="964"/>
      <c r="H190" s="965"/>
      <c r="I190" s="966"/>
      <c r="J190" s="964"/>
      <c r="K190" s="967"/>
      <c r="L190" s="968"/>
      <c r="M190" s="969"/>
      <c r="N190" s="948"/>
      <c r="O190" s="979"/>
      <c r="P190" s="980"/>
      <c r="Q190" s="981"/>
      <c r="R190" s="979"/>
      <c r="S190" s="982"/>
      <c r="T190" s="982"/>
      <c r="U190" s="982"/>
      <c r="V190" s="982"/>
      <c r="W190" s="982"/>
      <c r="X190" s="982"/>
      <c r="Y190" s="982"/>
      <c r="Z190" s="982"/>
      <c r="AA190" s="982"/>
      <c r="AB190" s="982"/>
      <c r="AC190" s="982"/>
      <c r="AD190" s="982"/>
      <c r="AE190" s="982"/>
      <c r="AF190" s="982"/>
      <c r="AG190" s="982"/>
      <c r="AH190" s="982"/>
      <c r="AI190" s="975"/>
      <c r="AJ190" s="976"/>
      <c r="AK190" s="956"/>
      <c r="AL190" s="957"/>
      <c r="AM190" s="983"/>
      <c r="AN190" s="978"/>
      <c r="AP190" s="738"/>
      <c r="AT190" s="735"/>
    </row>
    <row r="191" spans="1:46">
      <c r="A191" s="960"/>
      <c r="B191" s="961"/>
      <c r="C191" s="963"/>
      <c r="D191" s="963"/>
      <c r="E191" s="964"/>
      <c r="F191" s="964"/>
      <c r="G191" s="964"/>
      <c r="H191" s="965"/>
      <c r="I191" s="966"/>
      <c r="J191" s="964"/>
      <c r="K191" s="967"/>
      <c r="L191" s="968"/>
      <c r="M191" s="969"/>
      <c r="N191" s="948"/>
      <c r="O191" s="979"/>
      <c r="P191" s="980"/>
      <c r="Q191" s="981"/>
      <c r="R191" s="979"/>
      <c r="S191" s="982"/>
      <c r="T191" s="982"/>
      <c r="U191" s="982"/>
      <c r="V191" s="982"/>
      <c r="W191" s="982"/>
      <c r="X191" s="982"/>
      <c r="Y191" s="982"/>
      <c r="Z191" s="982"/>
      <c r="AA191" s="982"/>
      <c r="AB191" s="982"/>
      <c r="AC191" s="982"/>
      <c r="AD191" s="982"/>
      <c r="AE191" s="982"/>
      <c r="AF191" s="982"/>
      <c r="AG191" s="982"/>
      <c r="AH191" s="982"/>
      <c r="AI191" s="975"/>
      <c r="AJ191" s="976"/>
      <c r="AK191" s="956"/>
      <c r="AL191" s="957"/>
      <c r="AM191" s="983"/>
      <c r="AN191" s="978"/>
      <c r="AP191" s="738"/>
      <c r="AT191" s="735"/>
    </row>
    <row r="192" spans="1:46" ht="13.9" customHeight="1">
      <c r="A192" s="960"/>
      <c r="B192" s="961"/>
      <c r="C192" s="963"/>
      <c r="D192" s="963"/>
      <c r="E192" s="964"/>
      <c r="F192" s="964"/>
      <c r="G192" s="964"/>
      <c r="H192" s="965"/>
      <c r="I192" s="966"/>
      <c r="J192" s="964"/>
      <c r="K192" s="967"/>
      <c r="L192" s="968"/>
      <c r="M192" s="969"/>
      <c r="N192" s="948"/>
      <c r="O192" s="979"/>
      <c r="P192" s="980"/>
      <c r="Q192" s="981"/>
      <c r="R192" s="979"/>
      <c r="S192" s="982"/>
      <c r="T192" s="982"/>
      <c r="U192" s="982"/>
      <c r="V192" s="982"/>
      <c r="W192" s="982"/>
      <c r="X192" s="982"/>
      <c r="Y192" s="982"/>
      <c r="Z192" s="982"/>
      <c r="AA192" s="982"/>
      <c r="AB192" s="982"/>
      <c r="AC192" s="982"/>
      <c r="AD192" s="982"/>
      <c r="AE192" s="982"/>
      <c r="AF192" s="982"/>
      <c r="AG192" s="982"/>
      <c r="AH192" s="982"/>
      <c r="AI192" s="975"/>
      <c r="AJ192" s="976"/>
      <c r="AK192" s="956"/>
      <c r="AL192" s="957"/>
      <c r="AM192" s="983"/>
      <c r="AN192" s="978"/>
      <c r="AP192" s="738"/>
      <c r="AT192" s="735"/>
    </row>
    <row r="193" spans="1:46" ht="13.9" customHeight="1">
      <c r="A193" s="960"/>
      <c r="B193" s="961"/>
      <c r="C193" s="963"/>
      <c r="D193" s="963"/>
      <c r="E193" s="964"/>
      <c r="F193" s="964"/>
      <c r="G193" s="964"/>
      <c r="H193" s="965"/>
      <c r="I193" s="966"/>
      <c r="J193" s="964"/>
      <c r="K193" s="967"/>
      <c r="L193" s="968"/>
      <c r="M193" s="969"/>
      <c r="N193" s="948"/>
      <c r="O193" s="979"/>
      <c r="P193" s="980"/>
      <c r="Q193" s="981"/>
      <c r="R193" s="979"/>
      <c r="S193" s="982"/>
      <c r="T193" s="982"/>
      <c r="U193" s="982"/>
      <c r="V193" s="982"/>
      <c r="W193" s="982"/>
      <c r="X193" s="982"/>
      <c r="Y193" s="982"/>
      <c r="Z193" s="982"/>
      <c r="AA193" s="982"/>
      <c r="AB193" s="982"/>
      <c r="AC193" s="982"/>
      <c r="AD193" s="982"/>
      <c r="AE193" s="982"/>
      <c r="AF193" s="982"/>
      <c r="AG193" s="982"/>
      <c r="AH193" s="982"/>
      <c r="AI193" s="975"/>
      <c r="AJ193" s="976"/>
      <c r="AK193" s="956"/>
      <c r="AL193" s="957"/>
      <c r="AM193" s="983"/>
      <c r="AN193" s="978"/>
      <c r="AP193" s="738"/>
      <c r="AT193" s="735"/>
    </row>
    <row r="194" spans="1:46">
      <c r="A194" s="960"/>
      <c r="B194" s="961"/>
      <c r="C194" s="963"/>
      <c r="D194" s="963"/>
      <c r="E194" s="964"/>
      <c r="F194" s="964"/>
      <c r="G194" s="964"/>
      <c r="H194" s="965"/>
      <c r="I194" s="966"/>
      <c r="J194" s="964"/>
      <c r="K194" s="967"/>
      <c r="L194" s="968"/>
      <c r="M194" s="969"/>
      <c r="N194" s="948"/>
      <c r="O194" s="979"/>
      <c r="P194" s="980"/>
      <c r="Q194" s="981"/>
      <c r="R194" s="979"/>
      <c r="S194" s="982"/>
      <c r="T194" s="982"/>
      <c r="U194" s="982"/>
      <c r="V194" s="982"/>
      <c r="W194" s="982"/>
      <c r="X194" s="982"/>
      <c r="Y194" s="982"/>
      <c r="Z194" s="982"/>
      <c r="AA194" s="982"/>
      <c r="AB194" s="982"/>
      <c r="AC194" s="982"/>
      <c r="AD194" s="982"/>
      <c r="AE194" s="982"/>
      <c r="AF194" s="982"/>
      <c r="AG194" s="982"/>
      <c r="AH194" s="982"/>
      <c r="AI194" s="975"/>
      <c r="AJ194" s="976"/>
      <c r="AK194" s="956"/>
      <c r="AL194" s="957"/>
      <c r="AM194" s="983"/>
      <c r="AN194" s="978"/>
      <c r="AP194" s="738"/>
      <c r="AT194" s="735"/>
    </row>
    <row r="195" spans="1:46">
      <c r="A195" s="960"/>
      <c r="B195" s="961"/>
      <c r="C195" s="963"/>
      <c r="D195" s="963"/>
      <c r="E195" s="964"/>
      <c r="F195" s="964"/>
      <c r="G195" s="964"/>
      <c r="H195" s="965"/>
      <c r="I195" s="966"/>
      <c r="J195" s="964"/>
      <c r="K195" s="967"/>
      <c r="L195" s="968"/>
      <c r="M195" s="969"/>
      <c r="N195" s="948"/>
      <c r="O195" s="979"/>
      <c r="P195" s="980"/>
      <c r="Q195" s="981"/>
      <c r="R195" s="979"/>
      <c r="S195" s="982"/>
      <c r="T195" s="982"/>
      <c r="U195" s="982"/>
      <c r="V195" s="982"/>
      <c r="W195" s="982"/>
      <c r="X195" s="982"/>
      <c r="Y195" s="982"/>
      <c r="Z195" s="982"/>
      <c r="AA195" s="982"/>
      <c r="AB195" s="982"/>
      <c r="AC195" s="982"/>
      <c r="AD195" s="982"/>
      <c r="AE195" s="982"/>
      <c r="AF195" s="982"/>
      <c r="AG195" s="982"/>
      <c r="AH195" s="982"/>
      <c r="AI195" s="975"/>
      <c r="AJ195" s="976"/>
      <c r="AK195" s="956"/>
      <c r="AL195" s="957"/>
      <c r="AM195" s="983"/>
      <c r="AN195" s="978"/>
      <c r="AP195" s="738"/>
      <c r="AT195" s="735"/>
    </row>
    <row r="196" spans="1:46">
      <c r="A196" s="960"/>
      <c r="B196" s="961"/>
      <c r="C196" s="963"/>
      <c r="D196" s="963"/>
      <c r="E196" s="964"/>
      <c r="F196" s="964"/>
      <c r="G196" s="964"/>
      <c r="H196" s="965"/>
      <c r="I196" s="966"/>
      <c r="J196" s="964"/>
      <c r="K196" s="967"/>
      <c r="L196" s="968"/>
      <c r="M196" s="969"/>
      <c r="N196" s="948"/>
      <c r="O196" s="979"/>
      <c r="P196" s="980"/>
      <c r="Q196" s="981"/>
      <c r="R196" s="979"/>
      <c r="S196" s="982"/>
      <c r="T196" s="982"/>
      <c r="U196" s="982"/>
      <c r="V196" s="982"/>
      <c r="W196" s="982"/>
      <c r="X196" s="982"/>
      <c r="Y196" s="982"/>
      <c r="Z196" s="982"/>
      <c r="AA196" s="982"/>
      <c r="AB196" s="982"/>
      <c r="AC196" s="982"/>
      <c r="AD196" s="982"/>
      <c r="AE196" s="982"/>
      <c r="AF196" s="982"/>
      <c r="AG196" s="982"/>
      <c r="AH196" s="982"/>
      <c r="AI196" s="975"/>
      <c r="AJ196" s="976"/>
      <c r="AK196" s="956"/>
      <c r="AL196" s="957"/>
      <c r="AM196" s="1030"/>
      <c r="AN196" s="1031"/>
      <c r="AP196" s="738"/>
      <c r="AT196" s="735"/>
    </row>
    <row r="197" spans="1:46">
      <c r="A197" s="960"/>
      <c r="B197" s="961"/>
      <c r="C197" s="963"/>
      <c r="D197" s="963"/>
      <c r="E197" s="964"/>
      <c r="F197" s="964"/>
      <c r="G197" s="964"/>
      <c r="H197" s="965"/>
      <c r="I197" s="966"/>
      <c r="J197" s="964"/>
      <c r="K197" s="967"/>
      <c r="L197" s="968"/>
      <c r="M197" s="969"/>
      <c r="N197" s="948"/>
      <c r="O197" s="979"/>
      <c r="P197" s="980"/>
      <c r="Q197" s="981"/>
      <c r="R197" s="979"/>
      <c r="S197" s="982"/>
      <c r="T197" s="982"/>
      <c r="U197" s="982"/>
      <c r="V197" s="982"/>
      <c r="W197" s="982"/>
      <c r="X197" s="982"/>
      <c r="Y197" s="982"/>
      <c r="Z197" s="982"/>
      <c r="AA197" s="982"/>
      <c r="AB197" s="982"/>
      <c r="AC197" s="982"/>
      <c r="AD197" s="982"/>
      <c r="AE197" s="982"/>
      <c r="AF197" s="982"/>
      <c r="AG197" s="982"/>
      <c r="AH197" s="982"/>
      <c r="AI197" s="975"/>
      <c r="AJ197" s="976"/>
      <c r="AK197" s="956"/>
      <c r="AL197" s="957"/>
      <c r="AM197" s="1030"/>
      <c r="AN197" s="1031"/>
      <c r="AP197" s="738"/>
      <c r="AT197" s="735"/>
    </row>
    <row r="198" spans="1:46">
      <c r="A198" s="960"/>
      <c r="B198" s="961"/>
      <c r="C198" s="963"/>
      <c r="D198" s="963"/>
      <c r="E198" s="964"/>
      <c r="F198" s="964"/>
      <c r="G198" s="964"/>
      <c r="H198" s="965"/>
      <c r="I198" s="966"/>
      <c r="J198" s="964"/>
      <c r="K198" s="967"/>
      <c r="L198" s="968"/>
      <c r="M198" s="969"/>
      <c r="N198" s="948"/>
      <c r="O198" s="979"/>
      <c r="P198" s="980"/>
      <c r="Q198" s="981"/>
      <c r="R198" s="979"/>
      <c r="S198" s="982"/>
      <c r="T198" s="982"/>
      <c r="U198" s="982"/>
      <c r="V198" s="982"/>
      <c r="W198" s="982"/>
      <c r="X198" s="982"/>
      <c r="Y198" s="982"/>
      <c r="Z198" s="982"/>
      <c r="AA198" s="982"/>
      <c r="AB198" s="982"/>
      <c r="AC198" s="982"/>
      <c r="AD198" s="982"/>
      <c r="AE198" s="982"/>
      <c r="AF198" s="982"/>
      <c r="AG198" s="982"/>
      <c r="AH198" s="982"/>
      <c r="AI198" s="975"/>
      <c r="AJ198" s="976"/>
      <c r="AK198" s="956"/>
      <c r="AL198" s="957"/>
      <c r="AM198" s="1030"/>
      <c r="AN198" s="1031"/>
      <c r="AP198" s="738"/>
      <c r="AT198" s="735"/>
    </row>
    <row r="199" spans="1:46">
      <c r="A199" s="960"/>
      <c r="B199" s="961"/>
      <c r="C199" s="963"/>
      <c r="D199" s="963"/>
      <c r="E199" s="964"/>
      <c r="F199" s="964"/>
      <c r="G199" s="964"/>
      <c r="H199" s="965"/>
      <c r="I199" s="966"/>
      <c r="J199" s="964"/>
      <c r="K199" s="967"/>
      <c r="L199" s="968"/>
      <c r="M199" s="969"/>
      <c r="N199" s="948"/>
      <c r="O199" s="979"/>
      <c r="P199" s="980"/>
      <c r="Q199" s="981"/>
      <c r="R199" s="979"/>
      <c r="S199" s="982"/>
      <c r="T199" s="982"/>
      <c r="U199" s="982"/>
      <c r="V199" s="982"/>
      <c r="W199" s="982"/>
      <c r="X199" s="982"/>
      <c r="Y199" s="982"/>
      <c r="Z199" s="982"/>
      <c r="AA199" s="982"/>
      <c r="AB199" s="982"/>
      <c r="AC199" s="982"/>
      <c r="AD199" s="982"/>
      <c r="AE199" s="982"/>
      <c r="AF199" s="982"/>
      <c r="AG199" s="982"/>
      <c r="AH199" s="982"/>
      <c r="AI199" s="975"/>
      <c r="AJ199" s="976"/>
      <c r="AK199" s="956"/>
      <c r="AL199" s="957"/>
      <c r="AM199" s="1030"/>
      <c r="AN199" s="1031"/>
      <c r="AP199" s="738"/>
      <c r="AT199" s="735"/>
    </row>
    <row r="200" spans="1:46">
      <c r="A200" s="960"/>
      <c r="B200" s="961"/>
      <c r="C200" s="963"/>
      <c r="D200" s="963"/>
      <c r="E200" s="964"/>
      <c r="F200" s="964"/>
      <c r="G200" s="964"/>
      <c r="H200" s="965"/>
      <c r="I200" s="966"/>
      <c r="J200" s="964"/>
      <c r="K200" s="967"/>
      <c r="L200" s="968"/>
      <c r="M200" s="969"/>
      <c r="N200" s="948"/>
      <c r="O200" s="979"/>
      <c r="P200" s="980"/>
      <c r="Q200" s="981"/>
      <c r="R200" s="979"/>
      <c r="S200" s="982"/>
      <c r="T200" s="982"/>
      <c r="U200" s="982"/>
      <c r="V200" s="982"/>
      <c r="W200" s="982"/>
      <c r="X200" s="982"/>
      <c r="Y200" s="982"/>
      <c r="Z200" s="982"/>
      <c r="AA200" s="982"/>
      <c r="AB200" s="982"/>
      <c r="AC200" s="982"/>
      <c r="AD200" s="982"/>
      <c r="AE200" s="982"/>
      <c r="AF200" s="982"/>
      <c r="AG200" s="982"/>
      <c r="AH200" s="982"/>
      <c r="AI200" s="975"/>
      <c r="AJ200" s="976"/>
      <c r="AK200" s="956"/>
      <c r="AL200" s="957"/>
      <c r="AM200" s="1030"/>
      <c r="AN200" s="1031"/>
      <c r="AP200" s="738"/>
      <c r="AT200" s="735"/>
    </row>
    <row r="201" spans="1:46">
      <c r="A201" s="960"/>
      <c r="B201" s="961"/>
      <c r="C201" s="963"/>
      <c r="D201" s="963"/>
      <c r="E201" s="964"/>
      <c r="F201" s="964"/>
      <c r="G201" s="964"/>
      <c r="H201" s="965"/>
      <c r="I201" s="966"/>
      <c r="J201" s="964"/>
      <c r="K201" s="967"/>
      <c r="L201" s="968"/>
      <c r="M201" s="969"/>
      <c r="N201" s="948"/>
      <c r="O201" s="979"/>
      <c r="P201" s="980"/>
      <c r="Q201" s="981"/>
      <c r="R201" s="979"/>
      <c r="S201" s="982"/>
      <c r="T201" s="982"/>
      <c r="U201" s="982"/>
      <c r="V201" s="982"/>
      <c r="W201" s="982"/>
      <c r="X201" s="982"/>
      <c r="Y201" s="982"/>
      <c r="Z201" s="982"/>
      <c r="AA201" s="982"/>
      <c r="AB201" s="982"/>
      <c r="AC201" s="982"/>
      <c r="AD201" s="982"/>
      <c r="AE201" s="982"/>
      <c r="AF201" s="982"/>
      <c r="AG201" s="982"/>
      <c r="AH201" s="982"/>
      <c r="AI201" s="975"/>
      <c r="AJ201" s="976"/>
      <c r="AK201" s="956"/>
      <c r="AL201" s="957"/>
      <c r="AM201" s="1030"/>
      <c r="AN201" s="1031"/>
      <c r="AP201" s="738"/>
      <c r="AT201" s="735"/>
    </row>
    <row r="202" spans="1:46">
      <c r="A202" s="960"/>
      <c r="B202" s="961"/>
      <c r="C202" s="963"/>
      <c r="D202" s="963"/>
      <c r="E202" s="964"/>
      <c r="F202" s="964"/>
      <c r="G202" s="964"/>
      <c r="H202" s="965"/>
      <c r="I202" s="966"/>
      <c r="J202" s="964"/>
      <c r="K202" s="967"/>
      <c r="L202" s="968"/>
      <c r="M202" s="969"/>
      <c r="N202" s="948"/>
      <c r="O202" s="979"/>
      <c r="P202" s="980"/>
      <c r="Q202" s="981"/>
      <c r="R202" s="979"/>
      <c r="S202" s="982"/>
      <c r="T202" s="982"/>
      <c r="U202" s="982"/>
      <c r="V202" s="982"/>
      <c r="W202" s="982"/>
      <c r="X202" s="982"/>
      <c r="Y202" s="982"/>
      <c r="Z202" s="982"/>
      <c r="AA202" s="982"/>
      <c r="AB202" s="982"/>
      <c r="AC202" s="982"/>
      <c r="AD202" s="982"/>
      <c r="AE202" s="982"/>
      <c r="AF202" s="982"/>
      <c r="AG202" s="982"/>
      <c r="AH202" s="982"/>
      <c r="AI202" s="975"/>
      <c r="AJ202" s="976"/>
      <c r="AK202" s="956"/>
      <c r="AL202" s="957"/>
      <c r="AM202" s="1030"/>
      <c r="AN202" s="1031"/>
      <c r="AP202" s="738"/>
      <c r="AT202" s="735"/>
    </row>
    <row r="203" spans="1:46">
      <c r="A203" s="960"/>
      <c r="B203" s="961"/>
      <c r="C203" s="963"/>
      <c r="D203" s="963"/>
      <c r="E203" s="964"/>
      <c r="F203" s="964"/>
      <c r="G203" s="964"/>
      <c r="H203" s="965"/>
      <c r="I203" s="966"/>
      <c r="J203" s="964"/>
      <c r="K203" s="967"/>
      <c r="L203" s="968"/>
      <c r="M203" s="969"/>
      <c r="N203" s="948"/>
      <c r="O203" s="979"/>
      <c r="P203" s="980"/>
      <c r="Q203" s="981"/>
      <c r="R203" s="979"/>
      <c r="S203" s="982"/>
      <c r="T203" s="982"/>
      <c r="U203" s="982"/>
      <c r="V203" s="982"/>
      <c r="W203" s="982"/>
      <c r="X203" s="982"/>
      <c r="Y203" s="982"/>
      <c r="Z203" s="982"/>
      <c r="AA203" s="982"/>
      <c r="AB203" s="982"/>
      <c r="AC203" s="982"/>
      <c r="AD203" s="982"/>
      <c r="AE203" s="982"/>
      <c r="AF203" s="982"/>
      <c r="AG203" s="982"/>
      <c r="AH203" s="982"/>
      <c r="AI203" s="975"/>
      <c r="AJ203" s="976"/>
      <c r="AK203" s="956"/>
      <c r="AL203" s="957"/>
      <c r="AM203" s="1030"/>
      <c r="AN203" s="1031"/>
      <c r="AP203" s="738"/>
      <c r="AT203" s="735"/>
    </row>
    <row r="204" spans="1:46" ht="13.5" customHeight="1">
      <c r="A204" s="960"/>
      <c r="B204" s="961"/>
      <c r="C204" s="963"/>
      <c r="D204" s="963"/>
      <c r="E204" s="964"/>
      <c r="F204" s="964"/>
      <c r="G204" s="964"/>
      <c r="H204" s="965"/>
      <c r="I204" s="966"/>
      <c r="J204" s="964"/>
      <c r="K204" s="967"/>
      <c r="L204" s="968"/>
      <c r="M204" s="969"/>
      <c r="N204" s="948"/>
      <c r="O204" s="979"/>
      <c r="P204" s="980"/>
      <c r="Q204" s="981"/>
      <c r="R204" s="979"/>
      <c r="S204" s="982"/>
      <c r="T204" s="982"/>
      <c r="U204" s="982"/>
      <c r="V204" s="982"/>
      <c r="W204" s="982"/>
      <c r="X204" s="982"/>
      <c r="Y204" s="982"/>
      <c r="Z204" s="982"/>
      <c r="AA204" s="982"/>
      <c r="AB204" s="982"/>
      <c r="AC204" s="982"/>
      <c r="AD204" s="982"/>
      <c r="AE204" s="982"/>
      <c r="AF204" s="982"/>
      <c r="AG204" s="982"/>
      <c r="AH204" s="982"/>
      <c r="AI204" s="975"/>
      <c r="AJ204" s="976"/>
      <c r="AK204" s="956"/>
      <c r="AL204" s="957"/>
      <c r="AM204" s="983"/>
      <c r="AN204" s="978"/>
      <c r="AP204" s="738"/>
      <c r="AT204" s="735"/>
    </row>
    <row r="205" spans="1:46">
      <c r="A205" s="960"/>
      <c r="B205" s="961"/>
      <c r="C205" s="963"/>
      <c r="D205" s="963"/>
      <c r="E205" s="964"/>
      <c r="F205" s="964"/>
      <c r="G205" s="964"/>
      <c r="H205" s="965"/>
      <c r="I205" s="966"/>
      <c r="J205" s="964"/>
      <c r="K205" s="967"/>
      <c r="L205" s="968"/>
      <c r="M205" s="969"/>
      <c r="N205" s="948"/>
      <c r="O205" s="979"/>
      <c r="P205" s="980"/>
      <c r="Q205" s="981"/>
      <c r="R205" s="979"/>
      <c r="S205" s="982"/>
      <c r="T205" s="982"/>
      <c r="U205" s="982"/>
      <c r="V205" s="982"/>
      <c r="W205" s="982"/>
      <c r="X205" s="982"/>
      <c r="Y205" s="982"/>
      <c r="Z205" s="982"/>
      <c r="AA205" s="982"/>
      <c r="AB205" s="982"/>
      <c r="AC205" s="982"/>
      <c r="AD205" s="982"/>
      <c r="AE205" s="982"/>
      <c r="AF205" s="982"/>
      <c r="AG205" s="982"/>
      <c r="AH205" s="982"/>
      <c r="AI205" s="975"/>
      <c r="AJ205" s="976"/>
      <c r="AK205" s="956"/>
      <c r="AL205" s="957"/>
      <c r="AM205" s="983"/>
      <c r="AN205" s="978"/>
      <c r="AP205" s="738"/>
      <c r="AT205" s="735"/>
    </row>
    <row r="206" spans="1:46">
      <c r="A206" s="960"/>
      <c r="B206" s="961"/>
      <c r="C206" s="963"/>
      <c r="D206" s="963"/>
      <c r="E206" s="964"/>
      <c r="F206" s="964"/>
      <c r="G206" s="964"/>
      <c r="H206" s="965"/>
      <c r="I206" s="966"/>
      <c r="J206" s="964"/>
      <c r="K206" s="967"/>
      <c r="L206" s="968"/>
      <c r="M206" s="969"/>
      <c r="N206" s="948"/>
      <c r="O206" s="979"/>
      <c r="P206" s="980"/>
      <c r="Q206" s="981"/>
      <c r="R206" s="979"/>
      <c r="S206" s="982"/>
      <c r="T206" s="982"/>
      <c r="U206" s="982"/>
      <c r="V206" s="982"/>
      <c r="W206" s="982"/>
      <c r="X206" s="982"/>
      <c r="Y206" s="982"/>
      <c r="Z206" s="982"/>
      <c r="AA206" s="982"/>
      <c r="AB206" s="982"/>
      <c r="AC206" s="982"/>
      <c r="AD206" s="982"/>
      <c r="AE206" s="982"/>
      <c r="AF206" s="982"/>
      <c r="AG206" s="982"/>
      <c r="AH206" s="982"/>
      <c r="AI206" s="975"/>
      <c r="AJ206" s="976"/>
      <c r="AK206" s="956"/>
      <c r="AL206" s="957"/>
      <c r="AM206" s="983"/>
      <c r="AN206" s="978"/>
      <c r="AP206" s="738"/>
      <c r="AT206" s="735"/>
    </row>
    <row r="207" spans="1:46">
      <c r="A207" s="960"/>
      <c r="B207" s="961"/>
      <c r="C207" s="963"/>
      <c r="D207" s="963"/>
      <c r="E207" s="964"/>
      <c r="F207" s="964"/>
      <c r="G207" s="964"/>
      <c r="H207" s="965"/>
      <c r="I207" s="966"/>
      <c r="J207" s="964"/>
      <c r="K207" s="967"/>
      <c r="L207" s="968"/>
      <c r="M207" s="969"/>
      <c r="N207" s="948"/>
      <c r="O207" s="979"/>
      <c r="P207" s="980"/>
      <c r="Q207" s="981"/>
      <c r="R207" s="979"/>
      <c r="S207" s="982"/>
      <c r="T207" s="982"/>
      <c r="U207" s="982"/>
      <c r="V207" s="982"/>
      <c r="W207" s="982"/>
      <c r="X207" s="982"/>
      <c r="Y207" s="982"/>
      <c r="Z207" s="982"/>
      <c r="AA207" s="982"/>
      <c r="AB207" s="982"/>
      <c r="AC207" s="982"/>
      <c r="AD207" s="982"/>
      <c r="AE207" s="982"/>
      <c r="AF207" s="982"/>
      <c r="AG207" s="982"/>
      <c r="AH207" s="982"/>
      <c r="AI207" s="975"/>
      <c r="AJ207" s="976"/>
      <c r="AK207" s="956"/>
      <c r="AL207" s="957"/>
      <c r="AM207" s="983"/>
      <c r="AN207" s="978"/>
      <c r="AP207" s="738"/>
      <c r="AT207" s="735"/>
    </row>
    <row r="208" spans="1:46">
      <c r="A208" s="960"/>
      <c r="B208" s="961"/>
      <c r="C208" s="963"/>
      <c r="D208" s="963"/>
      <c r="E208" s="964"/>
      <c r="F208" s="964"/>
      <c r="G208" s="964"/>
      <c r="H208" s="965"/>
      <c r="I208" s="966"/>
      <c r="J208" s="964"/>
      <c r="K208" s="967"/>
      <c r="L208" s="968"/>
      <c r="M208" s="969"/>
      <c r="N208" s="948"/>
      <c r="O208" s="979"/>
      <c r="P208" s="980"/>
      <c r="Q208" s="981"/>
      <c r="R208" s="979"/>
      <c r="S208" s="982"/>
      <c r="T208" s="982"/>
      <c r="U208" s="982"/>
      <c r="V208" s="982"/>
      <c r="W208" s="982"/>
      <c r="X208" s="982"/>
      <c r="Y208" s="982"/>
      <c r="Z208" s="982"/>
      <c r="AA208" s="982"/>
      <c r="AB208" s="982"/>
      <c r="AC208" s="982"/>
      <c r="AD208" s="982"/>
      <c r="AE208" s="982"/>
      <c r="AF208" s="982"/>
      <c r="AG208" s="982"/>
      <c r="AH208" s="982"/>
      <c r="AI208" s="975"/>
      <c r="AJ208" s="976"/>
      <c r="AK208" s="956"/>
      <c r="AL208" s="957"/>
      <c r="AM208" s="983"/>
      <c r="AN208" s="978"/>
      <c r="AP208" s="738"/>
      <c r="AT208" s="735"/>
    </row>
    <row r="209" spans="1:46">
      <c r="A209" s="960"/>
      <c r="B209" s="961"/>
      <c r="C209" s="962"/>
      <c r="D209" s="963"/>
      <c r="E209" s="964"/>
      <c r="F209" s="964"/>
      <c r="G209" s="964"/>
      <c r="H209" s="965"/>
      <c r="I209" s="966"/>
      <c r="J209" s="964"/>
      <c r="K209" s="967"/>
      <c r="L209" s="968"/>
      <c r="M209" s="969"/>
      <c r="N209" s="948"/>
      <c r="O209" s="979"/>
      <c r="P209" s="980"/>
      <c r="Q209" s="981"/>
      <c r="R209" s="979"/>
      <c r="S209" s="982"/>
      <c r="T209" s="982"/>
      <c r="U209" s="982"/>
      <c r="V209" s="982"/>
      <c r="W209" s="982"/>
      <c r="X209" s="982"/>
      <c r="Y209" s="982"/>
      <c r="Z209" s="982"/>
      <c r="AA209" s="982"/>
      <c r="AB209" s="982"/>
      <c r="AC209" s="982"/>
      <c r="AD209" s="982"/>
      <c r="AE209" s="982"/>
      <c r="AF209" s="982"/>
      <c r="AG209" s="982"/>
      <c r="AH209" s="982"/>
      <c r="AI209" s="975"/>
      <c r="AJ209" s="976"/>
      <c r="AK209" s="956"/>
      <c r="AL209" s="957"/>
      <c r="AM209" s="983"/>
      <c r="AN209" s="978"/>
      <c r="AP209" s="738"/>
      <c r="AT209" s="735"/>
    </row>
    <row r="210" spans="1:46">
      <c r="A210" s="960"/>
      <c r="B210" s="961"/>
      <c r="C210" s="963"/>
      <c r="D210" s="963"/>
      <c r="E210" s="964"/>
      <c r="F210" s="964"/>
      <c r="G210" s="964"/>
      <c r="H210" s="965"/>
      <c r="I210" s="966"/>
      <c r="J210" s="964"/>
      <c r="K210" s="967"/>
      <c r="L210" s="968"/>
      <c r="M210" s="969"/>
      <c r="N210" s="948"/>
      <c r="O210" s="979"/>
      <c r="P210" s="980"/>
      <c r="Q210" s="981"/>
      <c r="R210" s="979"/>
      <c r="S210" s="982"/>
      <c r="T210" s="982"/>
      <c r="U210" s="982"/>
      <c r="V210" s="982"/>
      <c r="W210" s="982"/>
      <c r="X210" s="982"/>
      <c r="Y210" s="982"/>
      <c r="Z210" s="982"/>
      <c r="AA210" s="982"/>
      <c r="AB210" s="982"/>
      <c r="AC210" s="982"/>
      <c r="AD210" s="982"/>
      <c r="AE210" s="982"/>
      <c r="AF210" s="982"/>
      <c r="AG210" s="982"/>
      <c r="AH210" s="982"/>
      <c r="AI210" s="975"/>
      <c r="AJ210" s="976"/>
      <c r="AK210" s="956"/>
      <c r="AL210" s="957"/>
      <c r="AM210" s="983"/>
      <c r="AN210" s="978"/>
      <c r="AP210" s="738"/>
      <c r="AT210" s="735"/>
    </row>
    <row r="211" spans="1:46">
      <c r="A211" s="960"/>
      <c r="B211" s="961"/>
      <c r="C211" s="963"/>
      <c r="D211" s="963"/>
      <c r="E211" s="964"/>
      <c r="F211" s="964"/>
      <c r="G211" s="964"/>
      <c r="H211" s="965"/>
      <c r="I211" s="966"/>
      <c r="J211" s="964"/>
      <c r="K211" s="967"/>
      <c r="L211" s="968"/>
      <c r="M211" s="969"/>
      <c r="N211" s="948"/>
      <c r="O211" s="979"/>
      <c r="P211" s="980"/>
      <c r="Q211" s="981"/>
      <c r="R211" s="979"/>
      <c r="S211" s="982"/>
      <c r="T211" s="982"/>
      <c r="U211" s="982"/>
      <c r="V211" s="982"/>
      <c r="W211" s="982"/>
      <c r="X211" s="982"/>
      <c r="Y211" s="982"/>
      <c r="Z211" s="982"/>
      <c r="AA211" s="982"/>
      <c r="AB211" s="982"/>
      <c r="AC211" s="982"/>
      <c r="AD211" s="982"/>
      <c r="AE211" s="982"/>
      <c r="AF211" s="982"/>
      <c r="AG211" s="982"/>
      <c r="AH211" s="982"/>
      <c r="AI211" s="975"/>
      <c r="AJ211" s="976"/>
      <c r="AK211" s="956"/>
      <c r="AL211" s="957"/>
      <c r="AM211" s="983"/>
      <c r="AN211" s="978"/>
      <c r="AP211" s="738"/>
      <c r="AT211" s="735"/>
    </row>
    <row r="212" spans="1:46">
      <c r="A212" s="960"/>
      <c r="B212" s="961"/>
      <c r="C212" s="963"/>
      <c r="D212" s="963"/>
      <c r="E212" s="964"/>
      <c r="F212" s="964"/>
      <c r="G212" s="964"/>
      <c r="H212" s="965"/>
      <c r="I212" s="966"/>
      <c r="J212" s="964"/>
      <c r="K212" s="967"/>
      <c r="L212" s="968"/>
      <c r="M212" s="969"/>
      <c r="N212" s="948"/>
      <c r="O212" s="979"/>
      <c r="P212" s="980"/>
      <c r="Q212" s="981"/>
      <c r="R212" s="979"/>
      <c r="S212" s="982"/>
      <c r="T212" s="982"/>
      <c r="U212" s="982"/>
      <c r="V212" s="982"/>
      <c r="W212" s="982"/>
      <c r="X212" s="982"/>
      <c r="Y212" s="982"/>
      <c r="Z212" s="982"/>
      <c r="AA212" s="982"/>
      <c r="AB212" s="982"/>
      <c r="AC212" s="982"/>
      <c r="AD212" s="982"/>
      <c r="AE212" s="982"/>
      <c r="AF212" s="982"/>
      <c r="AG212" s="982"/>
      <c r="AH212" s="982"/>
      <c r="AI212" s="975"/>
      <c r="AJ212" s="976"/>
      <c r="AK212" s="956"/>
      <c r="AL212" s="957"/>
      <c r="AM212" s="983"/>
      <c r="AN212" s="978"/>
      <c r="AP212" s="738"/>
      <c r="AT212" s="735"/>
    </row>
    <row r="213" spans="1:46">
      <c r="A213" s="960"/>
      <c r="B213" s="961"/>
      <c r="C213" s="963"/>
      <c r="D213" s="963"/>
      <c r="E213" s="964"/>
      <c r="F213" s="964"/>
      <c r="G213" s="964"/>
      <c r="H213" s="965"/>
      <c r="I213" s="966"/>
      <c r="J213" s="964"/>
      <c r="K213" s="967"/>
      <c r="L213" s="968"/>
      <c r="M213" s="969"/>
      <c r="N213" s="948"/>
      <c r="O213" s="979"/>
      <c r="P213" s="980"/>
      <c r="Q213" s="981"/>
      <c r="R213" s="979"/>
      <c r="S213" s="982"/>
      <c r="T213" s="982"/>
      <c r="U213" s="982"/>
      <c r="V213" s="982"/>
      <c r="W213" s="982"/>
      <c r="X213" s="982"/>
      <c r="Y213" s="982"/>
      <c r="Z213" s="982"/>
      <c r="AA213" s="982"/>
      <c r="AB213" s="982"/>
      <c r="AC213" s="982"/>
      <c r="AD213" s="982"/>
      <c r="AE213" s="982"/>
      <c r="AF213" s="982"/>
      <c r="AG213" s="982"/>
      <c r="AH213" s="982"/>
      <c r="AI213" s="975"/>
      <c r="AJ213" s="976"/>
      <c r="AK213" s="956"/>
      <c r="AL213" s="957"/>
      <c r="AM213" s="983"/>
      <c r="AN213" s="978"/>
      <c r="AP213" s="738"/>
      <c r="AT213" s="735"/>
    </row>
    <row r="214" spans="1:46">
      <c r="A214" s="960"/>
      <c r="B214" s="961"/>
      <c r="C214" s="963"/>
      <c r="D214" s="963"/>
      <c r="E214" s="964"/>
      <c r="F214" s="964"/>
      <c r="G214" s="964"/>
      <c r="H214" s="965"/>
      <c r="I214" s="966"/>
      <c r="J214" s="964"/>
      <c r="K214" s="967"/>
      <c r="L214" s="968"/>
      <c r="M214" s="969"/>
      <c r="N214" s="948"/>
      <c r="O214" s="979"/>
      <c r="P214" s="980"/>
      <c r="Q214" s="981"/>
      <c r="R214" s="979"/>
      <c r="S214" s="982"/>
      <c r="T214" s="982"/>
      <c r="U214" s="982"/>
      <c r="V214" s="982"/>
      <c r="W214" s="982"/>
      <c r="X214" s="982"/>
      <c r="Y214" s="982"/>
      <c r="Z214" s="982"/>
      <c r="AA214" s="982"/>
      <c r="AB214" s="982"/>
      <c r="AC214" s="982"/>
      <c r="AD214" s="982"/>
      <c r="AE214" s="982"/>
      <c r="AF214" s="982"/>
      <c r="AG214" s="982"/>
      <c r="AH214" s="982"/>
      <c r="AI214" s="975"/>
      <c r="AJ214" s="976"/>
      <c r="AK214" s="956"/>
      <c r="AL214" s="957"/>
      <c r="AM214" s="983"/>
      <c r="AN214" s="978"/>
      <c r="AP214" s="738"/>
      <c r="AT214" s="735"/>
    </row>
    <row r="215" spans="1:46">
      <c r="A215" s="960"/>
      <c r="B215" s="961"/>
      <c r="C215" s="963"/>
      <c r="D215" s="963"/>
      <c r="E215" s="964"/>
      <c r="F215" s="964"/>
      <c r="G215" s="964"/>
      <c r="H215" s="965"/>
      <c r="I215" s="966"/>
      <c r="J215" s="964"/>
      <c r="K215" s="967"/>
      <c r="L215" s="968"/>
      <c r="M215" s="969"/>
      <c r="N215" s="948"/>
      <c r="O215" s="979"/>
      <c r="P215" s="980"/>
      <c r="Q215" s="981"/>
      <c r="R215" s="979"/>
      <c r="S215" s="982"/>
      <c r="T215" s="982"/>
      <c r="U215" s="982"/>
      <c r="V215" s="982"/>
      <c r="W215" s="982"/>
      <c r="X215" s="982"/>
      <c r="Y215" s="982"/>
      <c r="Z215" s="982"/>
      <c r="AA215" s="982"/>
      <c r="AB215" s="982"/>
      <c r="AC215" s="982"/>
      <c r="AD215" s="982"/>
      <c r="AE215" s="982"/>
      <c r="AF215" s="982"/>
      <c r="AG215" s="982"/>
      <c r="AH215" s="982"/>
      <c r="AI215" s="975"/>
      <c r="AJ215" s="976"/>
      <c r="AK215" s="956"/>
      <c r="AL215" s="957"/>
      <c r="AM215" s="983"/>
      <c r="AN215" s="978"/>
      <c r="AP215" s="738"/>
      <c r="AT215" s="735"/>
    </row>
    <row r="216" spans="1:46">
      <c r="A216" s="960"/>
      <c r="B216" s="961"/>
      <c r="C216" s="963"/>
      <c r="D216" s="963"/>
      <c r="E216" s="964"/>
      <c r="F216" s="964"/>
      <c r="G216" s="964"/>
      <c r="H216" s="965"/>
      <c r="I216" s="966"/>
      <c r="J216" s="964"/>
      <c r="K216" s="967"/>
      <c r="L216" s="968"/>
      <c r="M216" s="969"/>
      <c r="N216" s="948"/>
      <c r="O216" s="979"/>
      <c r="P216" s="980"/>
      <c r="Q216" s="981"/>
      <c r="R216" s="979"/>
      <c r="S216" s="982"/>
      <c r="T216" s="982"/>
      <c r="U216" s="982"/>
      <c r="V216" s="982"/>
      <c r="W216" s="982"/>
      <c r="X216" s="982"/>
      <c r="Y216" s="982"/>
      <c r="Z216" s="982"/>
      <c r="AA216" s="982"/>
      <c r="AB216" s="982"/>
      <c r="AC216" s="982"/>
      <c r="AD216" s="982"/>
      <c r="AE216" s="982"/>
      <c r="AF216" s="982"/>
      <c r="AG216" s="982"/>
      <c r="AH216" s="982"/>
      <c r="AI216" s="975"/>
      <c r="AJ216" s="976"/>
      <c r="AK216" s="956"/>
      <c r="AL216" s="957"/>
      <c r="AM216" s="983"/>
      <c r="AN216" s="978"/>
      <c r="AP216" s="738"/>
      <c r="AT216" s="735"/>
    </row>
    <row r="217" spans="1:46">
      <c r="A217" s="960"/>
      <c r="B217" s="961"/>
      <c r="C217" s="963"/>
      <c r="D217" s="963"/>
      <c r="E217" s="964"/>
      <c r="F217" s="964"/>
      <c r="G217" s="964"/>
      <c r="H217" s="965"/>
      <c r="I217" s="966"/>
      <c r="J217" s="964"/>
      <c r="K217" s="967"/>
      <c r="L217" s="968"/>
      <c r="M217" s="984"/>
      <c r="N217" s="948"/>
      <c r="O217" s="1032"/>
      <c r="P217" s="1033"/>
      <c r="Q217" s="1034"/>
      <c r="R217" s="1032"/>
      <c r="S217" s="1035"/>
      <c r="T217" s="1035"/>
      <c r="U217" s="1035"/>
      <c r="V217" s="1035"/>
      <c r="W217" s="1035"/>
      <c r="X217" s="1035"/>
      <c r="Y217" s="1035"/>
      <c r="Z217" s="1035"/>
      <c r="AA217" s="1035"/>
      <c r="AB217" s="1035"/>
      <c r="AC217" s="1035"/>
      <c r="AD217" s="1035"/>
      <c r="AE217" s="1035"/>
      <c r="AF217" s="1035"/>
      <c r="AG217" s="1035"/>
      <c r="AH217" s="1035"/>
      <c r="AI217" s="975"/>
      <c r="AJ217" s="976"/>
      <c r="AK217" s="956"/>
      <c r="AL217" s="957"/>
      <c r="AM217" s="983"/>
      <c r="AN217" s="978"/>
      <c r="AP217" s="738"/>
      <c r="AT217" s="735"/>
    </row>
    <row r="218" spans="1:46">
      <c r="A218" s="960"/>
      <c r="B218" s="961"/>
      <c r="C218" s="963"/>
      <c r="D218" s="963"/>
      <c r="E218" s="964"/>
      <c r="F218" s="964"/>
      <c r="G218" s="964"/>
      <c r="H218" s="965"/>
      <c r="I218" s="966"/>
      <c r="J218" s="964"/>
      <c r="K218" s="967"/>
      <c r="L218" s="968"/>
      <c r="M218" s="969"/>
      <c r="N218" s="948"/>
      <c r="O218" s="1032"/>
      <c r="P218" s="1033"/>
      <c r="Q218" s="1034"/>
      <c r="R218" s="1032"/>
      <c r="S218" s="1035"/>
      <c r="T218" s="1035"/>
      <c r="U218" s="1035"/>
      <c r="V218" s="1035"/>
      <c r="W218" s="1035"/>
      <c r="X218" s="1035"/>
      <c r="Y218" s="1035"/>
      <c r="Z218" s="1035"/>
      <c r="AA218" s="1035"/>
      <c r="AB218" s="1035"/>
      <c r="AC218" s="1035"/>
      <c r="AD218" s="1035"/>
      <c r="AE218" s="1035"/>
      <c r="AF218" s="1035"/>
      <c r="AG218" s="1035"/>
      <c r="AH218" s="1035"/>
      <c r="AI218" s="975"/>
      <c r="AJ218" s="976"/>
      <c r="AK218" s="956"/>
      <c r="AL218" s="957"/>
      <c r="AM218" s="983"/>
      <c r="AN218" s="978"/>
      <c r="AP218" s="738"/>
      <c r="AT218" s="735"/>
    </row>
    <row r="219" spans="1:46">
      <c r="A219" s="960"/>
      <c r="B219" s="961"/>
      <c r="C219" s="963"/>
      <c r="D219" s="963"/>
      <c r="E219" s="964"/>
      <c r="F219" s="964"/>
      <c r="G219" s="964"/>
      <c r="H219" s="965"/>
      <c r="I219" s="966"/>
      <c r="J219" s="964"/>
      <c r="K219" s="967"/>
      <c r="L219" s="968"/>
      <c r="M219" s="969"/>
      <c r="N219" s="948"/>
      <c r="O219" s="1032"/>
      <c r="P219" s="1033"/>
      <c r="Q219" s="1034"/>
      <c r="R219" s="1032"/>
      <c r="S219" s="1035"/>
      <c r="T219" s="1035"/>
      <c r="U219" s="1035"/>
      <c r="V219" s="1035"/>
      <c r="W219" s="1035"/>
      <c r="X219" s="1035"/>
      <c r="Y219" s="1035"/>
      <c r="Z219" s="1035"/>
      <c r="AA219" s="1035"/>
      <c r="AB219" s="1035"/>
      <c r="AC219" s="1035"/>
      <c r="AD219" s="1035"/>
      <c r="AE219" s="1035"/>
      <c r="AF219" s="1035"/>
      <c r="AG219" s="1035"/>
      <c r="AH219" s="1035"/>
      <c r="AI219" s="975"/>
      <c r="AJ219" s="976"/>
      <c r="AK219" s="956"/>
      <c r="AL219" s="957"/>
      <c r="AM219" s="983"/>
      <c r="AN219" s="978"/>
      <c r="AP219" s="738"/>
      <c r="AT219" s="735"/>
    </row>
    <row r="220" spans="1:46">
      <c r="A220" s="960"/>
      <c r="B220" s="961"/>
      <c r="C220" s="963"/>
      <c r="D220" s="963"/>
      <c r="E220" s="964"/>
      <c r="F220" s="964"/>
      <c r="G220" s="964"/>
      <c r="H220" s="965"/>
      <c r="I220" s="966"/>
      <c r="J220" s="964"/>
      <c r="K220" s="967"/>
      <c r="L220" s="968"/>
      <c r="M220" s="969"/>
      <c r="N220" s="948"/>
      <c r="O220" s="1032"/>
      <c r="P220" s="1033"/>
      <c r="Q220" s="1034"/>
      <c r="R220" s="1032"/>
      <c r="S220" s="1035"/>
      <c r="T220" s="1035"/>
      <c r="U220" s="1035"/>
      <c r="V220" s="1035"/>
      <c r="W220" s="1035"/>
      <c r="X220" s="1035"/>
      <c r="Y220" s="1035"/>
      <c r="Z220" s="1035"/>
      <c r="AA220" s="1035"/>
      <c r="AB220" s="1035"/>
      <c r="AC220" s="1035"/>
      <c r="AD220" s="1035"/>
      <c r="AE220" s="1035"/>
      <c r="AF220" s="1035"/>
      <c r="AG220" s="1035"/>
      <c r="AH220" s="1035"/>
      <c r="AI220" s="975"/>
      <c r="AJ220" s="976"/>
      <c r="AK220" s="956"/>
      <c r="AL220" s="957"/>
      <c r="AM220" s="983"/>
      <c r="AN220" s="978"/>
      <c r="AP220" s="738"/>
      <c r="AT220" s="735"/>
    </row>
    <row r="221" spans="1:46">
      <c r="A221" s="960"/>
      <c r="B221" s="961"/>
      <c r="C221" s="963"/>
      <c r="D221" s="963"/>
      <c r="E221" s="964"/>
      <c r="F221" s="964"/>
      <c r="G221" s="964"/>
      <c r="H221" s="965"/>
      <c r="I221" s="966"/>
      <c r="J221" s="964"/>
      <c r="K221" s="967"/>
      <c r="L221" s="968"/>
      <c r="M221" s="969"/>
      <c r="N221" s="948"/>
      <c r="O221" s="1032"/>
      <c r="P221" s="1033"/>
      <c r="Q221" s="1034"/>
      <c r="R221" s="1032"/>
      <c r="S221" s="1035"/>
      <c r="T221" s="1035"/>
      <c r="U221" s="1035"/>
      <c r="V221" s="1035"/>
      <c r="W221" s="1035"/>
      <c r="X221" s="1035"/>
      <c r="Y221" s="1035"/>
      <c r="Z221" s="1035"/>
      <c r="AA221" s="1035"/>
      <c r="AB221" s="1035"/>
      <c r="AC221" s="1035"/>
      <c r="AD221" s="1035"/>
      <c r="AE221" s="1035"/>
      <c r="AF221" s="1035"/>
      <c r="AG221" s="1035"/>
      <c r="AH221" s="1035"/>
      <c r="AI221" s="975"/>
      <c r="AJ221" s="976"/>
      <c r="AK221" s="956"/>
      <c r="AL221" s="957"/>
      <c r="AM221" s="1036"/>
      <c r="AN221" s="978"/>
      <c r="AP221" s="738"/>
      <c r="AT221" s="735"/>
    </row>
    <row r="222" spans="1:46">
      <c r="A222" s="960"/>
      <c r="B222" s="961"/>
      <c r="C222" s="962"/>
      <c r="D222" s="963"/>
      <c r="E222" s="964"/>
      <c r="F222" s="964"/>
      <c r="G222" s="964"/>
      <c r="H222" s="965"/>
      <c r="I222" s="966"/>
      <c r="J222" s="964"/>
      <c r="K222" s="967"/>
      <c r="L222" s="968"/>
      <c r="M222" s="969"/>
      <c r="N222" s="948"/>
      <c r="O222" s="1032"/>
      <c r="P222" s="1033"/>
      <c r="Q222" s="1034"/>
      <c r="R222" s="1032"/>
      <c r="S222" s="1035"/>
      <c r="T222" s="1035"/>
      <c r="U222" s="1035"/>
      <c r="V222" s="1035"/>
      <c r="W222" s="1035"/>
      <c r="X222" s="1035"/>
      <c r="Y222" s="1035"/>
      <c r="Z222" s="1035"/>
      <c r="AA222" s="1035"/>
      <c r="AB222" s="1035"/>
      <c r="AC222" s="1035"/>
      <c r="AD222" s="1035"/>
      <c r="AE222" s="1035"/>
      <c r="AF222" s="1035"/>
      <c r="AG222" s="1035"/>
      <c r="AH222" s="1035"/>
      <c r="AI222" s="975"/>
      <c r="AJ222" s="976"/>
      <c r="AK222" s="956"/>
      <c r="AL222" s="957"/>
      <c r="AM222" s="1036"/>
      <c r="AN222" s="978"/>
      <c r="AP222" s="738"/>
      <c r="AT222" s="735"/>
    </row>
    <row r="223" spans="1:46">
      <c r="A223" s="960"/>
      <c r="B223" s="961"/>
      <c r="C223" s="962"/>
      <c r="D223" s="963"/>
      <c r="E223" s="964"/>
      <c r="F223" s="964"/>
      <c r="G223" s="964"/>
      <c r="H223" s="965"/>
      <c r="I223" s="966"/>
      <c r="J223" s="964"/>
      <c r="K223" s="967"/>
      <c r="L223" s="968"/>
      <c r="M223" s="984"/>
      <c r="N223" s="948"/>
      <c r="O223" s="1032"/>
      <c r="P223" s="1033"/>
      <c r="Q223" s="1034"/>
      <c r="R223" s="1032"/>
      <c r="S223" s="1035"/>
      <c r="T223" s="1035"/>
      <c r="U223" s="1035"/>
      <c r="V223" s="1035"/>
      <c r="W223" s="1035"/>
      <c r="X223" s="1035"/>
      <c r="Y223" s="1035"/>
      <c r="Z223" s="1035"/>
      <c r="AA223" s="1035"/>
      <c r="AB223" s="1035"/>
      <c r="AC223" s="1035"/>
      <c r="AD223" s="1035"/>
      <c r="AE223" s="1035"/>
      <c r="AF223" s="1035"/>
      <c r="AG223" s="1035"/>
      <c r="AH223" s="1035"/>
      <c r="AI223" s="975"/>
      <c r="AJ223" s="976"/>
      <c r="AK223" s="956"/>
      <c r="AL223" s="957"/>
      <c r="AM223" s="1036"/>
      <c r="AN223" s="978"/>
      <c r="AP223" s="738"/>
      <c r="AT223" s="735"/>
    </row>
    <row r="224" spans="1:46">
      <c r="A224" s="960"/>
      <c r="B224" s="961"/>
      <c r="C224" s="962"/>
      <c r="D224" s="963"/>
      <c r="E224" s="964"/>
      <c r="F224" s="964"/>
      <c r="G224" s="964"/>
      <c r="H224" s="965"/>
      <c r="I224" s="966"/>
      <c r="J224" s="964"/>
      <c r="K224" s="967"/>
      <c r="L224" s="968"/>
      <c r="M224" s="969"/>
      <c r="N224" s="948"/>
      <c r="O224" s="1032"/>
      <c r="P224" s="1033"/>
      <c r="Q224" s="1034"/>
      <c r="R224" s="1032"/>
      <c r="S224" s="1035"/>
      <c r="T224" s="1035"/>
      <c r="U224" s="1035"/>
      <c r="V224" s="1035"/>
      <c r="W224" s="1035"/>
      <c r="X224" s="1035"/>
      <c r="Y224" s="1035"/>
      <c r="Z224" s="1035"/>
      <c r="AA224" s="1035"/>
      <c r="AB224" s="1035"/>
      <c r="AC224" s="1035"/>
      <c r="AD224" s="1035"/>
      <c r="AE224" s="1035"/>
      <c r="AF224" s="1035"/>
      <c r="AG224" s="1035"/>
      <c r="AH224" s="1035"/>
      <c r="AI224" s="975"/>
      <c r="AJ224" s="976"/>
      <c r="AK224" s="956"/>
      <c r="AL224" s="957"/>
      <c r="AM224" s="1036"/>
      <c r="AN224" s="978"/>
      <c r="AP224" s="738"/>
      <c r="AT224" s="735"/>
    </row>
    <row r="225" spans="1:46">
      <c r="A225" s="960"/>
      <c r="B225" s="961"/>
      <c r="C225" s="962"/>
      <c r="D225" s="963"/>
      <c r="E225" s="964"/>
      <c r="F225" s="964"/>
      <c r="G225" s="964"/>
      <c r="H225" s="965"/>
      <c r="I225" s="966"/>
      <c r="J225" s="964"/>
      <c r="K225" s="967"/>
      <c r="L225" s="968"/>
      <c r="M225" s="969"/>
      <c r="N225" s="948"/>
      <c r="O225" s="1032"/>
      <c r="P225" s="1033"/>
      <c r="Q225" s="1034"/>
      <c r="R225" s="1032"/>
      <c r="S225" s="1035"/>
      <c r="T225" s="1035"/>
      <c r="U225" s="1035"/>
      <c r="V225" s="1035"/>
      <c r="W225" s="1035"/>
      <c r="X225" s="1035"/>
      <c r="Y225" s="1035"/>
      <c r="Z225" s="1035"/>
      <c r="AA225" s="1035"/>
      <c r="AB225" s="1035"/>
      <c r="AC225" s="1035"/>
      <c r="AD225" s="1035"/>
      <c r="AE225" s="1035"/>
      <c r="AF225" s="1035"/>
      <c r="AG225" s="1035"/>
      <c r="AH225" s="1035"/>
      <c r="AI225" s="975"/>
      <c r="AJ225" s="976"/>
      <c r="AK225" s="956"/>
      <c r="AL225" s="957"/>
      <c r="AM225" s="1036"/>
      <c r="AN225" s="978"/>
      <c r="AP225" s="738"/>
      <c r="AT225" s="735"/>
    </row>
    <row r="226" spans="1:46">
      <c r="A226" s="960"/>
      <c r="B226" s="961"/>
      <c r="C226" s="962"/>
      <c r="D226" s="963"/>
      <c r="E226" s="964"/>
      <c r="F226" s="964"/>
      <c r="G226" s="964"/>
      <c r="H226" s="965"/>
      <c r="I226" s="966"/>
      <c r="J226" s="964"/>
      <c r="K226" s="967"/>
      <c r="L226" s="968"/>
      <c r="M226" s="969"/>
      <c r="N226" s="948"/>
      <c r="O226" s="1032"/>
      <c r="P226" s="1033"/>
      <c r="Q226" s="1034"/>
      <c r="R226" s="1032"/>
      <c r="S226" s="1035"/>
      <c r="T226" s="1035"/>
      <c r="U226" s="1035"/>
      <c r="V226" s="1035"/>
      <c r="W226" s="1035"/>
      <c r="X226" s="1035"/>
      <c r="Y226" s="1035"/>
      <c r="Z226" s="1035"/>
      <c r="AA226" s="1035"/>
      <c r="AB226" s="1035"/>
      <c r="AC226" s="1035"/>
      <c r="AD226" s="1035"/>
      <c r="AE226" s="1035"/>
      <c r="AF226" s="1035"/>
      <c r="AG226" s="1035"/>
      <c r="AH226" s="1035"/>
      <c r="AI226" s="975"/>
      <c r="AJ226" s="976"/>
      <c r="AK226" s="956"/>
      <c r="AL226" s="957"/>
      <c r="AM226" s="1036"/>
      <c r="AN226" s="978"/>
      <c r="AP226" s="738"/>
      <c r="AT226" s="735"/>
    </row>
    <row r="227" spans="1:46">
      <c r="A227" s="960"/>
      <c r="B227" s="961"/>
      <c r="C227" s="963"/>
      <c r="D227" s="963"/>
      <c r="E227" s="964"/>
      <c r="F227" s="964"/>
      <c r="G227" s="964"/>
      <c r="H227" s="965"/>
      <c r="I227" s="966"/>
      <c r="J227" s="964"/>
      <c r="K227" s="967"/>
      <c r="L227" s="968"/>
      <c r="M227" s="969"/>
      <c r="N227" s="948"/>
      <c r="O227" s="1032"/>
      <c r="P227" s="1033"/>
      <c r="Q227" s="1034"/>
      <c r="R227" s="1032"/>
      <c r="S227" s="1035"/>
      <c r="T227" s="1035"/>
      <c r="U227" s="1035"/>
      <c r="V227" s="1035"/>
      <c r="W227" s="1035"/>
      <c r="X227" s="1035"/>
      <c r="Y227" s="1035"/>
      <c r="Z227" s="1035"/>
      <c r="AA227" s="1035"/>
      <c r="AB227" s="1035"/>
      <c r="AC227" s="1035"/>
      <c r="AD227" s="1035"/>
      <c r="AE227" s="1035"/>
      <c r="AF227" s="1035"/>
      <c r="AG227" s="1035"/>
      <c r="AH227" s="1035"/>
      <c r="AI227" s="975"/>
      <c r="AJ227" s="976"/>
      <c r="AK227" s="956"/>
      <c r="AL227" s="957"/>
      <c r="AM227" s="1036"/>
      <c r="AN227" s="978"/>
      <c r="AP227" s="738"/>
      <c r="AT227" s="735"/>
    </row>
    <row r="228" spans="1:46">
      <c r="A228" s="960"/>
      <c r="B228" s="961"/>
      <c r="C228" s="963"/>
      <c r="D228" s="963"/>
      <c r="E228" s="964"/>
      <c r="F228" s="964"/>
      <c r="G228" s="964"/>
      <c r="H228" s="965"/>
      <c r="I228" s="966"/>
      <c r="J228" s="964"/>
      <c r="K228" s="967"/>
      <c r="L228" s="968"/>
      <c r="M228" s="969"/>
      <c r="N228" s="948"/>
      <c r="O228" s="1032"/>
      <c r="P228" s="1033"/>
      <c r="Q228" s="1034"/>
      <c r="R228" s="1032"/>
      <c r="S228" s="1035"/>
      <c r="T228" s="1035"/>
      <c r="U228" s="1035"/>
      <c r="V228" s="1035"/>
      <c r="W228" s="1035"/>
      <c r="X228" s="1035"/>
      <c r="Y228" s="1035"/>
      <c r="Z228" s="1035"/>
      <c r="AA228" s="1035"/>
      <c r="AB228" s="1035"/>
      <c r="AC228" s="1035"/>
      <c r="AD228" s="1035"/>
      <c r="AE228" s="1035"/>
      <c r="AF228" s="1035"/>
      <c r="AG228" s="1035"/>
      <c r="AH228" s="1035"/>
      <c r="AI228" s="975"/>
      <c r="AJ228" s="976"/>
      <c r="AK228" s="956"/>
      <c r="AL228" s="957"/>
      <c r="AM228" s="1036"/>
      <c r="AN228" s="978"/>
      <c r="AP228" s="738"/>
      <c r="AT228" s="735"/>
    </row>
    <row r="229" spans="1:46">
      <c r="A229" s="960"/>
      <c r="B229" s="961"/>
      <c r="C229" s="963"/>
      <c r="D229" s="963"/>
      <c r="E229" s="964"/>
      <c r="F229" s="964"/>
      <c r="G229" s="964"/>
      <c r="H229" s="965"/>
      <c r="I229" s="966"/>
      <c r="J229" s="964"/>
      <c r="K229" s="967"/>
      <c r="L229" s="968"/>
      <c r="M229" s="969"/>
      <c r="N229" s="948"/>
      <c r="O229" s="1032"/>
      <c r="P229" s="1033"/>
      <c r="Q229" s="1034"/>
      <c r="R229" s="1032"/>
      <c r="S229" s="1035"/>
      <c r="T229" s="1035"/>
      <c r="U229" s="1035"/>
      <c r="V229" s="1035"/>
      <c r="W229" s="1035"/>
      <c r="X229" s="1035"/>
      <c r="Y229" s="1035"/>
      <c r="Z229" s="1035"/>
      <c r="AA229" s="1035"/>
      <c r="AB229" s="1035"/>
      <c r="AC229" s="1035"/>
      <c r="AD229" s="1035"/>
      <c r="AE229" s="1035"/>
      <c r="AF229" s="1035"/>
      <c r="AG229" s="1035"/>
      <c r="AH229" s="1035"/>
      <c r="AI229" s="975"/>
      <c r="AJ229" s="976"/>
      <c r="AK229" s="956"/>
      <c r="AL229" s="957"/>
      <c r="AM229" s="1036"/>
      <c r="AN229" s="978"/>
      <c r="AP229" s="738"/>
      <c r="AT229" s="735"/>
    </row>
    <row r="230" spans="1:46">
      <c r="A230" s="960"/>
      <c r="B230" s="961"/>
      <c r="C230" s="963"/>
      <c r="D230" s="963"/>
      <c r="E230" s="964"/>
      <c r="F230" s="964"/>
      <c r="G230" s="964"/>
      <c r="H230" s="965"/>
      <c r="I230" s="966"/>
      <c r="J230" s="964"/>
      <c r="K230" s="967"/>
      <c r="L230" s="968"/>
      <c r="M230" s="969"/>
      <c r="N230" s="948"/>
      <c r="O230" s="1032"/>
      <c r="P230" s="1033"/>
      <c r="Q230" s="1034"/>
      <c r="R230" s="1032"/>
      <c r="S230" s="1035"/>
      <c r="T230" s="1035"/>
      <c r="U230" s="1035"/>
      <c r="V230" s="1035"/>
      <c r="W230" s="1035"/>
      <c r="X230" s="1035"/>
      <c r="Y230" s="1035"/>
      <c r="Z230" s="1035"/>
      <c r="AA230" s="1035"/>
      <c r="AB230" s="1035"/>
      <c r="AC230" s="1035"/>
      <c r="AD230" s="1035"/>
      <c r="AE230" s="1035"/>
      <c r="AF230" s="1035"/>
      <c r="AG230" s="1035"/>
      <c r="AH230" s="1035"/>
      <c r="AI230" s="975"/>
      <c r="AJ230" s="976"/>
      <c r="AK230" s="956"/>
      <c r="AL230" s="957"/>
      <c r="AM230" s="1036"/>
      <c r="AN230" s="978"/>
      <c r="AP230" s="738"/>
      <c r="AT230" s="735"/>
    </row>
    <row r="231" spans="1:46">
      <c r="A231" s="960"/>
      <c r="B231" s="961"/>
      <c r="C231" s="963"/>
      <c r="D231" s="963"/>
      <c r="E231" s="964"/>
      <c r="F231" s="964"/>
      <c r="G231" s="964"/>
      <c r="H231" s="965"/>
      <c r="I231" s="966"/>
      <c r="J231" s="964"/>
      <c r="K231" s="967"/>
      <c r="L231" s="968"/>
      <c r="M231" s="969"/>
      <c r="N231" s="948"/>
      <c r="O231" s="1032"/>
      <c r="P231" s="1033"/>
      <c r="Q231" s="1034"/>
      <c r="R231" s="1032"/>
      <c r="S231" s="1035"/>
      <c r="T231" s="1035"/>
      <c r="U231" s="1035"/>
      <c r="V231" s="1035"/>
      <c r="W231" s="1035"/>
      <c r="X231" s="1035"/>
      <c r="Y231" s="1035"/>
      <c r="Z231" s="1035"/>
      <c r="AA231" s="1035"/>
      <c r="AB231" s="1035"/>
      <c r="AC231" s="1035"/>
      <c r="AD231" s="1035"/>
      <c r="AE231" s="1035"/>
      <c r="AF231" s="1035"/>
      <c r="AG231" s="1035"/>
      <c r="AH231" s="1035"/>
      <c r="AI231" s="975"/>
      <c r="AJ231" s="976"/>
      <c r="AK231" s="956"/>
      <c r="AL231" s="957"/>
      <c r="AM231" s="1036"/>
      <c r="AN231" s="978"/>
      <c r="AP231" s="738"/>
      <c r="AT231" s="735"/>
    </row>
    <row r="232" spans="1:46">
      <c r="A232" s="960"/>
      <c r="B232" s="961"/>
      <c r="C232" s="963"/>
      <c r="D232" s="963"/>
      <c r="E232" s="964"/>
      <c r="F232" s="964"/>
      <c r="G232" s="964"/>
      <c r="H232" s="965"/>
      <c r="I232" s="966"/>
      <c r="J232" s="964"/>
      <c r="K232" s="967"/>
      <c r="L232" s="968"/>
      <c r="M232" s="969"/>
      <c r="N232" s="948"/>
      <c r="O232" s="1032"/>
      <c r="P232" s="1033"/>
      <c r="Q232" s="1034"/>
      <c r="R232" s="1032"/>
      <c r="S232" s="1035"/>
      <c r="T232" s="1035"/>
      <c r="U232" s="1035"/>
      <c r="V232" s="1035"/>
      <c r="W232" s="1035"/>
      <c r="X232" s="1035"/>
      <c r="Y232" s="1035"/>
      <c r="Z232" s="1035"/>
      <c r="AA232" s="1035"/>
      <c r="AB232" s="1035"/>
      <c r="AC232" s="1035"/>
      <c r="AD232" s="1035"/>
      <c r="AE232" s="1035"/>
      <c r="AF232" s="1035"/>
      <c r="AG232" s="1035"/>
      <c r="AH232" s="1035"/>
      <c r="AI232" s="975"/>
      <c r="AJ232" s="976"/>
      <c r="AK232" s="956"/>
      <c r="AL232" s="957"/>
      <c r="AM232" s="1036"/>
      <c r="AN232" s="978"/>
      <c r="AP232" s="738"/>
      <c r="AT232" s="735"/>
    </row>
    <row r="233" spans="1:46">
      <c r="A233" s="960"/>
      <c r="B233" s="961"/>
      <c r="C233" s="963"/>
      <c r="D233" s="963"/>
      <c r="E233" s="964"/>
      <c r="F233" s="964"/>
      <c r="G233" s="964"/>
      <c r="H233" s="965"/>
      <c r="I233" s="966"/>
      <c r="J233" s="964"/>
      <c r="K233" s="967"/>
      <c r="L233" s="968"/>
      <c r="M233" s="969"/>
      <c r="N233" s="948"/>
      <c r="O233" s="1032"/>
      <c r="P233" s="1033"/>
      <c r="Q233" s="1034"/>
      <c r="R233" s="1032"/>
      <c r="S233" s="1035"/>
      <c r="T233" s="1035"/>
      <c r="U233" s="1035"/>
      <c r="V233" s="1035"/>
      <c r="W233" s="1035"/>
      <c r="X233" s="1035"/>
      <c r="Y233" s="1035"/>
      <c r="Z233" s="1035"/>
      <c r="AA233" s="1035"/>
      <c r="AB233" s="1035"/>
      <c r="AC233" s="1035"/>
      <c r="AD233" s="1035"/>
      <c r="AE233" s="1035"/>
      <c r="AF233" s="1035"/>
      <c r="AG233" s="1035"/>
      <c r="AH233" s="1035"/>
      <c r="AI233" s="975"/>
      <c r="AJ233" s="976"/>
      <c r="AK233" s="956"/>
      <c r="AL233" s="957"/>
      <c r="AM233" s="1036"/>
      <c r="AN233" s="978"/>
      <c r="AP233" s="738"/>
      <c r="AT233" s="735"/>
    </row>
    <row r="234" spans="1:46">
      <c r="A234" s="960"/>
      <c r="B234" s="961"/>
      <c r="C234" s="963"/>
      <c r="D234" s="963"/>
      <c r="E234" s="964"/>
      <c r="F234" s="964"/>
      <c r="G234" s="964"/>
      <c r="H234" s="965"/>
      <c r="I234" s="966"/>
      <c r="J234" s="964"/>
      <c r="K234" s="967"/>
      <c r="L234" s="968"/>
      <c r="M234" s="969"/>
      <c r="N234" s="948"/>
      <c r="O234" s="1032"/>
      <c r="P234" s="1033"/>
      <c r="Q234" s="1034"/>
      <c r="R234" s="1032"/>
      <c r="S234" s="1035"/>
      <c r="T234" s="1035"/>
      <c r="U234" s="1035"/>
      <c r="V234" s="1035"/>
      <c r="W234" s="1035"/>
      <c r="X234" s="1035"/>
      <c r="Y234" s="1035"/>
      <c r="Z234" s="1035"/>
      <c r="AA234" s="1035"/>
      <c r="AB234" s="1035"/>
      <c r="AC234" s="1035"/>
      <c r="AD234" s="1035"/>
      <c r="AE234" s="1035"/>
      <c r="AF234" s="1035"/>
      <c r="AG234" s="1035"/>
      <c r="AH234" s="1035"/>
      <c r="AI234" s="975"/>
      <c r="AJ234" s="976"/>
      <c r="AK234" s="956"/>
      <c r="AL234" s="957"/>
      <c r="AM234" s="1036"/>
      <c r="AN234" s="978"/>
      <c r="AP234" s="738"/>
      <c r="AT234" s="735"/>
    </row>
    <row r="235" spans="1:46">
      <c r="A235" s="960"/>
      <c r="B235" s="961"/>
      <c r="C235" s="963"/>
      <c r="D235" s="963"/>
      <c r="E235" s="964"/>
      <c r="F235" s="964"/>
      <c r="G235" s="964"/>
      <c r="H235" s="965"/>
      <c r="I235" s="966"/>
      <c r="J235" s="964"/>
      <c r="K235" s="967"/>
      <c r="L235" s="968"/>
      <c r="M235" s="984"/>
      <c r="N235" s="948"/>
      <c r="O235" s="1032"/>
      <c r="P235" s="1033"/>
      <c r="Q235" s="1034"/>
      <c r="R235" s="1032"/>
      <c r="S235" s="1035"/>
      <c r="T235" s="1035"/>
      <c r="U235" s="1035"/>
      <c r="V235" s="1035"/>
      <c r="W235" s="1035"/>
      <c r="X235" s="1035"/>
      <c r="Y235" s="1035"/>
      <c r="Z235" s="1035"/>
      <c r="AA235" s="1035"/>
      <c r="AB235" s="1035"/>
      <c r="AC235" s="1035"/>
      <c r="AD235" s="1035"/>
      <c r="AE235" s="1035"/>
      <c r="AF235" s="1035"/>
      <c r="AG235" s="1035"/>
      <c r="AH235" s="1035"/>
      <c r="AI235" s="975"/>
      <c r="AJ235" s="976"/>
      <c r="AK235" s="956"/>
      <c r="AL235" s="957"/>
      <c r="AM235" s="1036"/>
      <c r="AN235" s="978"/>
      <c r="AP235" s="738"/>
      <c r="AT235" s="735"/>
    </row>
    <row r="236" spans="1:46">
      <c r="A236" s="960"/>
      <c r="B236" s="961"/>
      <c r="C236" s="963"/>
      <c r="D236" s="963"/>
      <c r="E236" s="964"/>
      <c r="F236" s="964"/>
      <c r="G236" s="964"/>
      <c r="H236" s="965"/>
      <c r="I236" s="966"/>
      <c r="J236" s="964"/>
      <c r="K236" s="967"/>
      <c r="L236" s="968"/>
      <c r="M236" s="984"/>
      <c r="N236" s="948"/>
      <c r="O236" s="1032"/>
      <c r="P236" s="1033"/>
      <c r="Q236" s="1034"/>
      <c r="R236" s="1032"/>
      <c r="S236" s="1035"/>
      <c r="T236" s="1035"/>
      <c r="U236" s="1035"/>
      <c r="V236" s="1035"/>
      <c r="W236" s="1035"/>
      <c r="X236" s="1035"/>
      <c r="Y236" s="1035"/>
      <c r="Z236" s="1035"/>
      <c r="AA236" s="1035"/>
      <c r="AB236" s="1035"/>
      <c r="AC236" s="1035"/>
      <c r="AD236" s="1035"/>
      <c r="AE236" s="1035"/>
      <c r="AF236" s="1035"/>
      <c r="AG236" s="1035"/>
      <c r="AH236" s="1035"/>
      <c r="AI236" s="975"/>
      <c r="AJ236" s="976"/>
      <c r="AK236" s="956"/>
      <c r="AL236" s="957"/>
      <c r="AM236" s="1036"/>
      <c r="AN236" s="978"/>
      <c r="AP236" s="738"/>
      <c r="AT236" s="735"/>
    </row>
    <row r="237" spans="1:46">
      <c r="A237" s="960"/>
      <c r="B237" s="961"/>
      <c r="C237" s="963"/>
      <c r="D237" s="963"/>
      <c r="E237" s="964"/>
      <c r="F237" s="964"/>
      <c r="G237" s="964"/>
      <c r="H237" s="965"/>
      <c r="I237" s="1037"/>
      <c r="J237" s="964"/>
      <c r="K237" s="967"/>
      <c r="L237" s="968"/>
      <c r="M237" s="969"/>
      <c r="N237" s="948"/>
      <c r="O237" s="1032"/>
      <c r="P237" s="1033"/>
      <c r="Q237" s="1034"/>
      <c r="R237" s="1032"/>
      <c r="S237" s="1035"/>
      <c r="T237" s="1035"/>
      <c r="U237" s="1035"/>
      <c r="V237" s="1035"/>
      <c r="W237" s="1035"/>
      <c r="X237" s="1035"/>
      <c r="Y237" s="1035"/>
      <c r="Z237" s="1035"/>
      <c r="AA237" s="1035"/>
      <c r="AB237" s="1035"/>
      <c r="AC237" s="1035"/>
      <c r="AD237" s="1035"/>
      <c r="AE237" s="1035"/>
      <c r="AF237" s="1035"/>
      <c r="AG237" s="1035"/>
      <c r="AH237" s="1035"/>
      <c r="AI237" s="975"/>
      <c r="AJ237" s="976"/>
      <c r="AK237" s="956"/>
      <c r="AL237" s="957"/>
      <c r="AM237" s="1036"/>
      <c r="AN237" s="978"/>
      <c r="AP237" s="738"/>
      <c r="AT237" s="735"/>
    </row>
    <row r="238" spans="1:46">
      <c r="A238" s="960"/>
      <c r="B238" s="961"/>
      <c r="C238" s="963"/>
      <c r="D238" s="963"/>
      <c r="E238" s="964"/>
      <c r="F238" s="964"/>
      <c r="G238" s="964"/>
      <c r="H238" s="965"/>
      <c r="I238" s="966"/>
      <c r="J238" s="964"/>
      <c r="K238" s="967"/>
      <c r="L238" s="968"/>
      <c r="M238" s="969"/>
      <c r="N238" s="948"/>
      <c r="O238" s="1028"/>
      <c r="P238" s="1038"/>
      <c r="Q238" s="1034"/>
      <c r="R238" s="1032"/>
      <c r="S238" s="1035"/>
      <c r="T238" s="1035"/>
      <c r="U238" s="1035"/>
      <c r="V238" s="1035"/>
      <c r="W238" s="1035"/>
      <c r="X238" s="1035"/>
      <c r="Y238" s="1035"/>
      <c r="Z238" s="1035"/>
      <c r="AA238" s="1035"/>
      <c r="AB238" s="1035"/>
      <c r="AC238" s="1035"/>
      <c r="AD238" s="1035"/>
      <c r="AE238" s="1035"/>
      <c r="AF238" s="1035"/>
      <c r="AG238" s="1035"/>
      <c r="AH238" s="1035"/>
      <c r="AI238" s="975"/>
      <c r="AJ238" s="976"/>
      <c r="AK238" s="956"/>
      <c r="AL238" s="957"/>
      <c r="AM238" s="1036"/>
      <c r="AN238" s="978"/>
      <c r="AP238" s="738"/>
      <c r="AT238" s="735"/>
    </row>
    <row r="239" spans="1:46">
      <c r="A239" s="960"/>
      <c r="B239" s="961"/>
      <c r="C239" s="963"/>
      <c r="D239" s="963"/>
      <c r="E239" s="964"/>
      <c r="F239" s="964"/>
      <c r="G239" s="964"/>
      <c r="H239" s="965"/>
      <c r="I239" s="966"/>
      <c r="J239" s="964"/>
      <c r="K239" s="967"/>
      <c r="L239" s="968"/>
      <c r="M239" s="969"/>
      <c r="N239" s="948"/>
      <c r="O239" s="1028"/>
      <c r="P239" s="1039"/>
      <c r="Q239" s="1034"/>
      <c r="R239" s="1032"/>
      <c r="S239" s="1035"/>
      <c r="T239" s="1035"/>
      <c r="U239" s="1035"/>
      <c r="V239" s="1035"/>
      <c r="W239" s="1035"/>
      <c r="X239" s="1035"/>
      <c r="Y239" s="1035"/>
      <c r="Z239" s="1035"/>
      <c r="AA239" s="1035"/>
      <c r="AB239" s="1035"/>
      <c r="AC239" s="1035"/>
      <c r="AD239" s="1035"/>
      <c r="AE239" s="1035"/>
      <c r="AF239" s="1035"/>
      <c r="AG239" s="1035"/>
      <c r="AH239" s="1035"/>
      <c r="AI239" s="975"/>
      <c r="AJ239" s="976"/>
      <c r="AK239" s="956"/>
      <c r="AL239" s="957"/>
      <c r="AM239" s="1036"/>
      <c r="AN239" s="978"/>
      <c r="AP239" s="738"/>
      <c r="AT239" s="735"/>
    </row>
    <row r="240" spans="1:46">
      <c r="A240" s="960"/>
      <c r="B240" s="961"/>
      <c r="C240" s="963"/>
      <c r="D240" s="963"/>
      <c r="E240" s="964"/>
      <c r="F240" s="964"/>
      <c r="G240" s="964"/>
      <c r="H240" s="965"/>
      <c r="I240" s="966"/>
      <c r="J240" s="964"/>
      <c r="K240" s="967"/>
      <c r="L240" s="968"/>
      <c r="M240" s="969"/>
      <c r="N240" s="948"/>
      <c r="O240" s="1028"/>
      <c r="P240" s="1039"/>
      <c r="Q240" s="1034"/>
      <c r="R240" s="1032"/>
      <c r="S240" s="1035"/>
      <c r="T240" s="1035"/>
      <c r="U240" s="1035"/>
      <c r="V240" s="1035"/>
      <c r="W240" s="1035"/>
      <c r="X240" s="1035"/>
      <c r="Y240" s="1035"/>
      <c r="Z240" s="1035"/>
      <c r="AA240" s="1035"/>
      <c r="AB240" s="1035"/>
      <c r="AC240" s="1035"/>
      <c r="AD240" s="1035"/>
      <c r="AE240" s="1035"/>
      <c r="AF240" s="1035"/>
      <c r="AG240" s="1035"/>
      <c r="AH240" s="1035"/>
      <c r="AI240" s="975"/>
      <c r="AJ240" s="976"/>
      <c r="AK240" s="956"/>
      <c r="AL240" s="957"/>
      <c r="AM240" s="1036"/>
      <c r="AN240" s="978"/>
      <c r="AP240" s="738"/>
      <c r="AT240" s="735"/>
    </row>
    <row r="241" spans="1:46" s="740" customFormat="1">
      <c r="A241" s="960"/>
      <c r="B241" s="961"/>
      <c r="C241" s="963"/>
      <c r="D241" s="963"/>
      <c r="E241" s="964"/>
      <c r="F241" s="964"/>
      <c r="G241" s="964"/>
      <c r="H241" s="965"/>
      <c r="I241" s="966"/>
      <c r="J241" s="964"/>
      <c r="K241" s="967"/>
      <c r="L241" s="968"/>
      <c r="M241" s="969"/>
      <c r="N241" s="948"/>
      <c r="O241" s="1028"/>
      <c r="P241" s="1028"/>
      <c r="Q241" s="1034"/>
      <c r="R241" s="1032"/>
      <c r="S241" s="1035"/>
      <c r="T241" s="1035"/>
      <c r="U241" s="1035"/>
      <c r="V241" s="1035"/>
      <c r="W241" s="1035"/>
      <c r="X241" s="1035"/>
      <c r="Y241" s="1035"/>
      <c r="Z241" s="1035"/>
      <c r="AA241" s="1035"/>
      <c r="AB241" s="1035"/>
      <c r="AC241" s="1035"/>
      <c r="AD241" s="1035"/>
      <c r="AE241" s="1035"/>
      <c r="AF241" s="1035"/>
      <c r="AG241" s="1035"/>
      <c r="AH241" s="1035"/>
      <c r="AI241" s="975"/>
      <c r="AJ241" s="976"/>
      <c r="AK241" s="956"/>
      <c r="AL241" s="957"/>
      <c r="AM241" s="1036"/>
      <c r="AN241" s="978"/>
      <c r="AP241" s="741"/>
      <c r="AR241" s="739"/>
      <c r="AT241" s="735"/>
    </row>
    <row r="242" spans="1:46" s="842" customFormat="1">
      <c r="A242" s="1004"/>
      <c r="B242" s="1005"/>
      <c r="C242" s="1007"/>
      <c r="D242" s="1007"/>
      <c r="E242" s="1008"/>
      <c r="F242" s="1008"/>
      <c r="G242" s="1008"/>
      <c r="H242" s="1009"/>
      <c r="I242" s="1010"/>
      <c r="J242" s="1008"/>
      <c r="K242" s="1011"/>
      <c r="L242" s="1012"/>
      <c r="M242" s="1040"/>
      <c r="N242" s="1014"/>
      <c r="O242" s="1028"/>
      <c r="P242" s="1038"/>
      <c r="Q242" s="1041"/>
      <c r="R242" s="1042"/>
      <c r="S242" s="1043"/>
      <c r="T242" s="1043"/>
      <c r="U242" s="1043"/>
      <c r="V242" s="1043"/>
      <c r="W242" s="1043"/>
      <c r="X242" s="1043"/>
      <c r="Y242" s="1043"/>
      <c r="Z242" s="1043"/>
      <c r="AA242" s="1043"/>
      <c r="AB242" s="1043"/>
      <c r="AC242" s="1043"/>
      <c r="AD242" s="1043"/>
      <c r="AE242" s="1043"/>
      <c r="AF242" s="1043"/>
      <c r="AG242" s="1043"/>
      <c r="AH242" s="1043"/>
      <c r="AI242" s="975"/>
      <c r="AJ242" s="1020"/>
      <c r="AK242" s="956"/>
      <c r="AL242" s="1021"/>
      <c r="AM242" s="1044"/>
      <c r="AN242" s="1023"/>
      <c r="AP242" s="843"/>
      <c r="AR242" s="844"/>
      <c r="AT242" s="735"/>
    </row>
    <row r="243" spans="1:46">
      <c r="A243" s="960"/>
      <c r="B243" s="961"/>
      <c r="C243" s="963"/>
      <c r="D243" s="963"/>
      <c r="E243" s="964"/>
      <c r="F243" s="964"/>
      <c r="G243" s="964"/>
      <c r="H243" s="965"/>
      <c r="I243" s="966"/>
      <c r="J243" s="964"/>
      <c r="K243" s="967"/>
      <c r="L243" s="968"/>
      <c r="M243" s="984"/>
      <c r="N243" s="948"/>
      <c r="O243" s="1028"/>
      <c r="P243" s="1038"/>
      <c r="Q243" s="1034"/>
      <c r="R243" s="1032"/>
      <c r="S243" s="1035"/>
      <c r="T243" s="1035"/>
      <c r="U243" s="1035"/>
      <c r="V243" s="1035"/>
      <c r="W243" s="1035"/>
      <c r="X243" s="1035"/>
      <c r="Y243" s="1035"/>
      <c r="Z243" s="1035"/>
      <c r="AA243" s="1035"/>
      <c r="AB243" s="1035"/>
      <c r="AC243" s="1035"/>
      <c r="AD243" s="1035"/>
      <c r="AE243" s="1035"/>
      <c r="AF243" s="1035"/>
      <c r="AG243" s="1035"/>
      <c r="AH243" s="1035"/>
      <c r="AI243" s="975"/>
      <c r="AJ243" s="976"/>
      <c r="AK243" s="956"/>
      <c r="AL243" s="957"/>
      <c r="AM243" s="1036"/>
      <c r="AN243" s="978"/>
      <c r="AP243" s="738"/>
      <c r="AT243" s="735"/>
    </row>
    <row r="244" spans="1:46">
      <c r="A244" s="960"/>
      <c r="B244" s="961"/>
      <c r="C244" s="963"/>
      <c r="D244" s="963"/>
      <c r="E244" s="964"/>
      <c r="F244" s="964"/>
      <c r="G244" s="964"/>
      <c r="H244" s="965"/>
      <c r="I244" s="966"/>
      <c r="J244" s="964"/>
      <c r="K244" s="967"/>
      <c r="L244" s="968"/>
      <c r="M244" s="969"/>
      <c r="N244" s="948"/>
      <c r="O244" s="1028"/>
      <c r="P244" s="1038"/>
      <c r="Q244" s="1034"/>
      <c r="R244" s="1032"/>
      <c r="S244" s="1035"/>
      <c r="T244" s="1035"/>
      <c r="U244" s="1035"/>
      <c r="V244" s="1035"/>
      <c r="W244" s="1035"/>
      <c r="X244" s="1035"/>
      <c r="Y244" s="1035"/>
      <c r="Z244" s="1035"/>
      <c r="AA244" s="1035"/>
      <c r="AB244" s="1035"/>
      <c r="AC244" s="1035"/>
      <c r="AD244" s="1035"/>
      <c r="AE244" s="1035"/>
      <c r="AF244" s="1035"/>
      <c r="AG244" s="1035"/>
      <c r="AH244" s="1035"/>
      <c r="AI244" s="975"/>
      <c r="AJ244" s="976"/>
      <c r="AK244" s="956"/>
      <c r="AL244" s="957"/>
      <c r="AM244" s="1036"/>
      <c r="AN244" s="978"/>
      <c r="AP244" s="738"/>
      <c r="AT244" s="735"/>
    </row>
    <row r="245" spans="1:46">
      <c r="A245" s="960"/>
      <c r="B245" s="961"/>
      <c r="C245" s="962"/>
      <c r="D245" s="963"/>
      <c r="E245" s="964"/>
      <c r="F245" s="964"/>
      <c r="G245" s="964"/>
      <c r="H245" s="965"/>
      <c r="I245" s="966"/>
      <c r="J245" s="964"/>
      <c r="K245" s="967"/>
      <c r="L245" s="968"/>
      <c r="M245" s="969"/>
      <c r="N245" s="948"/>
      <c r="O245" s="1028"/>
      <c r="P245" s="1038"/>
      <c r="Q245" s="1034"/>
      <c r="R245" s="1032"/>
      <c r="S245" s="1035"/>
      <c r="T245" s="1045"/>
      <c r="U245" s="1045"/>
      <c r="V245" s="1035"/>
      <c r="W245" s="1035"/>
      <c r="X245" s="1035"/>
      <c r="Y245" s="1035"/>
      <c r="Z245" s="1035"/>
      <c r="AA245" s="1035"/>
      <c r="AB245" s="1035"/>
      <c r="AC245" s="1035"/>
      <c r="AD245" s="1035"/>
      <c r="AE245" s="1035"/>
      <c r="AF245" s="1035"/>
      <c r="AG245" s="1035"/>
      <c r="AH245" s="1035"/>
      <c r="AI245" s="975"/>
      <c r="AJ245" s="976"/>
      <c r="AK245" s="956"/>
      <c r="AL245" s="957"/>
      <c r="AM245" s="1036"/>
      <c r="AN245" s="978"/>
      <c r="AP245" s="738"/>
      <c r="AT245" s="735"/>
    </row>
    <row r="246" spans="1:46">
      <c r="A246" s="960"/>
      <c r="B246" s="961"/>
      <c r="C246" s="963"/>
      <c r="D246" s="963"/>
      <c r="E246" s="964"/>
      <c r="F246" s="964"/>
      <c r="G246" s="964"/>
      <c r="H246" s="965"/>
      <c r="I246" s="966"/>
      <c r="J246" s="964"/>
      <c r="K246" s="967"/>
      <c r="L246" s="968"/>
      <c r="M246" s="969"/>
      <c r="N246" s="948"/>
      <c r="O246" s="1028"/>
      <c r="P246" s="1038"/>
      <c r="Q246" s="1034"/>
      <c r="R246" s="1032"/>
      <c r="S246" s="1035"/>
      <c r="T246" s="1035"/>
      <c r="U246" s="1035"/>
      <c r="V246" s="1035"/>
      <c r="W246" s="1035"/>
      <c r="X246" s="1035"/>
      <c r="Y246" s="1035"/>
      <c r="Z246" s="1035"/>
      <c r="AA246" s="1035"/>
      <c r="AB246" s="1035"/>
      <c r="AC246" s="1035"/>
      <c r="AD246" s="1035"/>
      <c r="AE246" s="1035"/>
      <c r="AF246" s="1035"/>
      <c r="AG246" s="1035"/>
      <c r="AH246" s="1035"/>
      <c r="AI246" s="975"/>
      <c r="AJ246" s="976"/>
      <c r="AK246" s="956"/>
      <c r="AL246" s="957"/>
      <c r="AM246" s="1036"/>
      <c r="AN246" s="978"/>
      <c r="AP246" s="738"/>
      <c r="AT246" s="735"/>
    </row>
    <row r="247" spans="1:46">
      <c r="A247" s="1046"/>
      <c r="B247" s="1047"/>
      <c r="C247" s="1048"/>
      <c r="D247" s="1048"/>
      <c r="E247" s="1049"/>
      <c r="F247" s="1049"/>
      <c r="G247" s="1049"/>
      <c r="H247" s="1050"/>
      <c r="I247" s="1051"/>
      <c r="J247" s="1049"/>
      <c r="K247" s="1052"/>
      <c r="L247" s="1053"/>
      <c r="M247" s="1054"/>
      <c r="N247" s="1055"/>
      <c r="O247" s="1056"/>
      <c r="P247" s="1057"/>
      <c r="Q247" s="1058"/>
      <c r="R247" s="1059"/>
      <c r="S247" s="1060"/>
      <c r="T247" s="1060"/>
      <c r="U247" s="1060"/>
      <c r="V247" s="1060"/>
      <c r="W247" s="1060"/>
      <c r="X247" s="1060"/>
      <c r="Y247" s="1060"/>
      <c r="Z247" s="1060"/>
      <c r="AA247" s="1060"/>
      <c r="AB247" s="1060"/>
      <c r="AC247" s="1060"/>
      <c r="AD247" s="1060"/>
      <c r="AE247" s="1060"/>
      <c r="AF247" s="1060"/>
      <c r="AG247" s="1060"/>
      <c r="AH247" s="1060"/>
      <c r="AI247" s="1061"/>
      <c r="AJ247" s="1062"/>
      <c r="AK247" s="956"/>
      <c r="AL247" s="1063"/>
      <c r="AM247" s="1064"/>
      <c r="AN247" s="1065"/>
      <c r="AP247" s="738"/>
      <c r="AT247" s="735"/>
    </row>
    <row r="248" spans="1:46">
      <c r="A248" s="960"/>
      <c r="B248" s="961"/>
      <c r="C248" s="963"/>
      <c r="D248" s="963"/>
      <c r="E248" s="964"/>
      <c r="F248" s="964"/>
      <c r="G248" s="964"/>
      <c r="H248" s="965"/>
      <c r="I248" s="966"/>
      <c r="J248" s="964"/>
      <c r="K248" s="967"/>
      <c r="L248" s="968"/>
      <c r="M248" s="984"/>
      <c r="N248" s="948"/>
      <c r="O248" s="1028"/>
      <c r="P248" s="1038"/>
      <c r="Q248" s="1034"/>
      <c r="R248" s="1032"/>
      <c r="S248" s="1035"/>
      <c r="T248" s="1035"/>
      <c r="U248" s="1035"/>
      <c r="V248" s="1035"/>
      <c r="W248" s="1035"/>
      <c r="X248" s="1035"/>
      <c r="Y248" s="1035"/>
      <c r="Z248" s="1035"/>
      <c r="AA248" s="1035"/>
      <c r="AB248" s="1035"/>
      <c r="AC248" s="1035"/>
      <c r="AD248" s="1035"/>
      <c r="AE248" s="1035"/>
      <c r="AF248" s="1035"/>
      <c r="AG248" s="1035"/>
      <c r="AH248" s="1035"/>
      <c r="AI248" s="975"/>
      <c r="AJ248" s="976"/>
      <c r="AK248" s="956"/>
      <c r="AL248" s="957"/>
      <c r="AM248" s="1036"/>
      <c r="AN248" s="978"/>
      <c r="AP248" s="738"/>
      <c r="AT248" s="735"/>
    </row>
    <row r="249" spans="1:46">
      <c r="A249" s="960"/>
      <c r="B249" s="961"/>
      <c r="C249" s="963"/>
      <c r="D249" s="963"/>
      <c r="E249" s="964"/>
      <c r="F249" s="964"/>
      <c r="G249" s="964"/>
      <c r="H249" s="965"/>
      <c r="I249" s="966"/>
      <c r="J249" s="964"/>
      <c r="K249" s="967"/>
      <c r="L249" s="968"/>
      <c r="M249" s="984"/>
      <c r="N249" s="948"/>
      <c r="O249" s="1028"/>
      <c r="P249" s="1038"/>
      <c r="Q249" s="1034"/>
      <c r="R249" s="1032"/>
      <c r="S249" s="1035"/>
      <c r="T249" s="1035"/>
      <c r="U249" s="1035"/>
      <c r="V249" s="1035"/>
      <c r="W249" s="1035"/>
      <c r="X249" s="1035"/>
      <c r="Y249" s="1035"/>
      <c r="Z249" s="1035"/>
      <c r="AA249" s="1035"/>
      <c r="AB249" s="1035"/>
      <c r="AC249" s="1035"/>
      <c r="AD249" s="1035"/>
      <c r="AE249" s="1035"/>
      <c r="AF249" s="1035"/>
      <c r="AG249" s="1035"/>
      <c r="AH249" s="1035"/>
      <c r="AI249" s="975"/>
      <c r="AJ249" s="976"/>
      <c r="AK249" s="956"/>
      <c r="AL249" s="957"/>
      <c r="AM249" s="1036"/>
      <c r="AN249" s="978"/>
      <c r="AP249" s="738"/>
      <c r="AT249" s="735"/>
    </row>
    <row r="250" spans="1:46">
      <c r="A250" s="960"/>
      <c r="B250" s="961"/>
      <c r="C250" s="963"/>
      <c r="D250" s="963"/>
      <c r="E250" s="964"/>
      <c r="F250" s="964"/>
      <c r="G250" s="964"/>
      <c r="H250" s="965"/>
      <c r="I250" s="966"/>
      <c r="J250" s="964"/>
      <c r="K250" s="967"/>
      <c r="L250" s="968"/>
      <c r="M250" s="969"/>
      <c r="N250" s="948"/>
      <c r="O250" s="1028"/>
      <c r="P250" s="1038"/>
      <c r="Q250" s="1034"/>
      <c r="R250" s="1032"/>
      <c r="S250" s="1035"/>
      <c r="T250" s="1035"/>
      <c r="U250" s="1035"/>
      <c r="V250" s="1035"/>
      <c r="W250" s="1035"/>
      <c r="X250" s="1035"/>
      <c r="Y250" s="1035"/>
      <c r="Z250" s="1035"/>
      <c r="AA250" s="1035"/>
      <c r="AB250" s="1035"/>
      <c r="AC250" s="1035"/>
      <c r="AD250" s="1035"/>
      <c r="AE250" s="1035"/>
      <c r="AF250" s="1035"/>
      <c r="AG250" s="1035"/>
      <c r="AH250" s="1035"/>
      <c r="AI250" s="975"/>
      <c r="AJ250" s="976"/>
      <c r="AK250" s="956"/>
      <c r="AL250" s="957"/>
      <c r="AM250" s="1036"/>
      <c r="AN250" s="978"/>
      <c r="AP250" s="738"/>
      <c r="AT250" s="735"/>
    </row>
    <row r="251" spans="1:46">
      <c r="A251" s="960"/>
      <c r="B251" s="961"/>
      <c r="C251" s="962"/>
      <c r="D251" s="963"/>
      <c r="E251" s="964"/>
      <c r="F251" s="964"/>
      <c r="G251" s="964"/>
      <c r="H251" s="965"/>
      <c r="I251" s="966"/>
      <c r="J251" s="964"/>
      <c r="K251" s="967"/>
      <c r="L251" s="968"/>
      <c r="M251" s="969"/>
      <c r="N251" s="948"/>
      <c r="O251" s="1028"/>
      <c r="P251" s="1038"/>
      <c r="Q251" s="1034"/>
      <c r="R251" s="1032"/>
      <c r="S251" s="1035"/>
      <c r="T251" s="1035"/>
      <c r="U251" s="1035"/>
      <c r="V251" s="1035"/>
      <c r="W251" s="1035"/>
      <c r="X251" s="1035"/>
      <c r="Y251" s="1035"/>
      <c r="Z251" s="1035"/>
      <c r="AA251" s="1035"/>
      <c r="AB251" s="1035"/>
      <c r="AC251" s="1035"/>
      <c r="AD251" s="1035"/>
      <c r="AE251" s="1035"/>
      <c r="AF251" s="1035"/>
      <c r="AG251" s="1035"/>
      <c r="AH251" s="1035"/>
      <c r="AI251" s="975"/>
      <c r="AJ251" s="976"/>
      <c r="AK251" s="956"/>
      <c r="AL251" s="957"/>
      <c r="AM251" s="1036"/>
      <c r="AN251" s="978"/>
      <c r="AP251" s="738"/>
      <c r="AT251" s="735"/>
    </row>
    <row r="252" spans="1:46">
      <c r="A252" s="960"/>
      <c r="B252" s="961"/>
      <c r="C252" s="962"/>
      <c r="D252" s="963"/>
      <c r="E252" s="964"/>
      <c r="F252" s="964"/>
      <c r="G252" s="964"/>
      <c r="H252" s="965"/>
      <c r="I252" s="966"/>
      <c r="J252" s="964"/>
      <c r="K252" s="967"/>
      <c r="L252" s="968"/>
      <c r="M252" s="969"/>
      <c r="N252" s="948"/>
      <c r="O252" s="1028"/>
      <c r="P252" s="1038"/>
      <c r="Q252" s="1034"/>
      <c r="R252" s="1032"/>
      <c r="S252" s="1035"/>
      <c r="T252" s="1035"/>
      <c r="U252" s="1035"/>
      <c r="V252" s="1035"/>
      <c r="W252" s="1035"/>
      <c r="X252" s="1035"/>
      <c r="Y252" s="1035"/>
      <c r="Z252" s="1035"/>
      <c r="AA252" s="1035"/>
      <c r="AB252" s="1035"/>
      <c r="AC252" s="1035"/>
      <c r="AD252" s="1035"/>
      <c r="AE252" s="1035"/>
      <c r="AF252" s="1035"/>
      <c r="AG252" s="1035"/>
      <c r="AH252" s="1035"/>
      <c r="AI252" s="975"/>
      <c r="AJ252" s="976"/>
      <c r="AK252" s="956"/>
      <c r="AL252" s="957"/>
      <c r="AM252" s="1036"/>
      <c r="AN252" s="978"/>
      <c r="AP252" s="738"/>
      <c r="AT252" s="735"/>
    </row>
    <row r="253" spans="1:46">
      <c r="A253" s="960"/>
      <c r="B253" s="961"/>
      <c r="C253" s="963"/>
      <c r="D253" s="963"/>
      <c r="E253" s="964"/>
      <c r="F253" s="964"/>
      <c r="G253" s="964"/>
      <c r="H253" s="965"/>
      <c r="I253" s="966"/>
      <c r="J253" s="964"/>
      <c r="K253" s="967"/>
      <c r="L253" s="968"/>
      <c r="M253" s="969"/>
      <c r="N253" s="948"/>
      <c r="O253" s="1028"/>
      <c r="P253" s="1038"/>
      <c r="Q253" s="1034"/>
      <c r="R253" s="1032"/>
      <c r="S253" s="1035"/>
      <c r="T253" s="1035"/>
      <c r="U253" s="1035"/>
      <c r="V253" s="1035"/>
      <c r="W253" s="1035"/>
      <c r="X253" s="1035"/>
      <c r="Y253" s="1035"/>
      <c r="Z253" s="1035"/>
      <c r="AA253" s="1035"/>
      <c r="AB253" s="1035"/>
      <c r="AC253" s="1035"/>
      <c r="AD253" s="1035"/>
      <c r="AE253" s="1035"/>
      <c r="AF253" s="1035"/>
      <c r="AG253" s="1035"/>
      <c r="AH253" s="1035"/>
      <c r="AI253" s="975"/>
      <c r="AJ253" s="976"/>
      <c r="AK253" s="956"/>
      <c r="AL253" s="957"/>
      <c r="AM253" s="1036"/>
      <c r="AN253" s="978"/>
      <c r="AP253" s="738"/>
      <c r="AT253" s="735"/>
    </row>
    <row r="254" spans="1:46">
      <c r="A254" s="960"/>
      <c r="B254" s="961"/>
      <c r="C254" s="962"/>
      <c r="D254" s="963"/>
      <c r="E254" s="964"/>
      <c r="F254" s="964"/>
      <c r="G254" s="964"/>
      <c r="H254" s="965"/>
      <c r="I254" s="966"/>
      <c r="J254" s="964"/>
      <c r="K254" s="967"/>
      <c r="L254" s="968"/>
      <c r="M254" s="969"/>
      <c r="N254" s="948"/>
      <c r="O254" s="1028"/>
      <c r="P254" s="1038"/>
      <c r="Q254" s="1034"/>
      <c r="R254" s="1032"/>
      <c r="S254" s="1035"/>
      <c r="T254" s="1035"/>
      <c r="U254" s="1035"/>
      <c r="V254" s="1035"/>
      <c r="W254" s="1035"/>
      <c r="X254" s="1035"/>
      <c r="Y254" s="1035"/>
      <c r="Z254" s="1035"/>
      <c r="AA254" s="1035"/>
      <c r="AB254" s="1035"/>
      <c r="AC254" s="1035"/>
      <c r="AD254" s="1035"/>
      <c r="AE254" s="1035"/>
      <c r="AF254" s="1035"/>
      <c r="AG254" s="1035"/>
      <c r="AH254" s="1035"/>
      <c r="AI254" s="975"/>
      <c r="AJ254" s="976"/>
      <c r="AK254" s="956"/>
      <c r="AL254" s="957"/>
      <c r="AM254" s="1036"/>
      <c r="AN254" s="978"/>
      <c r="AP254" s="738"/>
      <c r="AT254" s="735"/>
    </row>
    <row r="255" spans="1:46">
      <c r="A255" s="960"/>
      <c r="B255" s="961"/>
      <c r="C255" s="963"/>
      <c r="D255" s="963"/>
      <c r="E255" s="964"/>
      <c r="F255" s="964"/>
      <c r="G255" s="964"/>
      <c r="H255" s="965"/>
      <c r="I255" s="966"/>
      <c r="J255" s="964"/>
      <c r="K255" s="967"/>
      <c r="L255" s="968"/>
      <c r="M255" s="969"/>
      <c r="N255" s="948"/>
      <c r="O255" s="1032"/>
      <c r="P255" s="1033"/>
      <c r="Q255" s="1034"/>
      <c r="R255" s="1032"/>
      <c r="S255" s="1035"/>
      <c r="T255" s="1035"/>
      <c r="U255" s="1035"/>
      <c r="V255" s="1035"/>
      <c r="W255" s="1035"/>
      <c r="X255" s="1035"/>
      <c r="Y255" s="1035"/>
      <c r="Z255" s="1035"/>
      <c r="AA255" s="1035"/>
      <c r="AB255" s="1035"/>
      <c r="AC255" s="1035"/>
      <c r="AD255" s="1035"/>
      <c r="AE255" s="1035"/>
      <c r="AF255" s="1035"/>
      <c r="AG255" s="1035"/>
      <c r="AH255" s="1035"/>
      <c r="AI255" s="975"/>
      <c r="AJ255" s="976"/>
      <c r="AK255" s="956"/>
      <c r="AL255" s="957"/>
      <c r="AM255" s="1036"/>
      <c r="AN255" s="978"/>
      <c r="AP255" s="738"/>
      <c r="AT255" s="735"/>
    </row>
    <row r="256" spans="1:46" s="839" customFormat="1">
      <c r="A256" s="960"/>
      <c r="B256" s="961"/>
      <c r="C256" s="962"/>
      <c r="D256" s="963"/>
      <c r="E256" s="964"/>
      <c r="F256" s="964"/>
      <c r="G256" s="964"/>
      <c r="H256" s="965"/>
      <c r="I256" s="966"/>
      <c r="J256" s="964"/>
      <c r="K256" s="967"/>
      <c r="L256" s="968"/>
      <c r="M256" s="969"/>
      <c r="N256" s="948"/>
      <c r="O256" s="1032"/>
      <c r="P256" s="1033"/>
      <c r="Q256" s="1034"/>
      <c r="R256" s="1032"/>
      <c r="S256" s="1035"/>
      <c r="T256" s="1035"/>
      <c r="U256" s="1035"/>
      <c r="V256" s="1035"/>
      <c r="W256" s="1035"/>
      <c r="X256" s="1035"/>
      <c r="Y256" s="1035"/>
      <c r="Z256" s="1035"/>
      <c r="AA256" s="1035"/>
      <c r="AB256" s="1035"/>
      <c r="AC256" s="1035"/>
      <c r="AD256" s="1035"/>
      <c r="AE256" s="1035"/>
      <c r="AF256" s="1035"/>
      <c r="AG256" s="1035"/>
      <c r="AH256" s="1035"/>
      <c r="AI256" s="975"/>
      <c r="AJ256" s="976"/>
      <c r="AK256" s="956"/>
      <c r="AL256" s="957"/>
      <c r="AM256" s="1036"/>
      <c r="AN256" s="978"/>
      <c r="AP256" s="840"/>
      <c r="AR256" s="841"/>
      <c r="AT256" s="735"/>
    </row>
    <row r="257" spans="1:46">
      <c r="A257" s="960"/>
      <c r="B257" s="961"/>
      <c r="C257" s="962"/>
      <c r="D257" s="963"/>
      <c r="E257" s="964"/>
      <c r="F257" s="964"/>
      <c r="G257" s="964"/>
      <c r="H257" s="965"/>
      <c r="I257" s="966"/>
      <c r="J257" s="964"/>
      <c r="K257" s="967"/>
      <c r="L257" s="968"/>
      <c r="M257" s="969"/>
      <c r="N257" s="948"/>
      <c r="O257" s="1032"/>
      <c r="P257" s="1033"/>
      <c r="Q257" s="1034"/>
      <c r="R257" s="1032"/>
      <c r="S257" s="1035"/>
      <c r="T257" s="1035"/>
      <c r="U257" s="1035"/>
      <c r="V257" s="1035"/>
      <c r="W257" s="1035"/>
      <c r="X257" s="1035"/>
      <c r="Y257" s="1035"/>
      <c r="Z257" s="1035"/>
      <c r="AA257" s="1035"/>
      <c r="AB257" s="1035"/>
      <c r="AC257" s="1035"/>
      <c r="AD257" s="1035"/>
      <c r="AE257" s="1035"/>
      <c r="AF257" s="1035"/>
      <c r="AG257" s="1035"/>
      <c r="AH257" s="1035"/>
      <c r="AI257" s="975"/>
      <c r="AJ257" s="976"/>
      <c r="AK257" s="956"/>
      <c r="AL257" s="957"/>
      <c r="AM257" s="1036"/>
      <c r="AN257" s="978"/>
      <c r="AP257" s="738"/>
      <c r="AT257" s="735"/>
    </row>
    <row r="258" spans="1:46">
      <c r="A258" s="960"/>
      <c r="B258" s="961"/>
      <c r="C258" s="962"/>
      <c r="D258" s="963"/>
      <c r="E258" s="964"/>
      <c r="F258" s="964"/>
      <c r="G258" s="964"/>
      <c r="H258" s="965"/>
      <c r="I258" s="966"/>
      <c r="J258" s="964"/>
      <c r="K258" s="967"/>
      <c r="L258" s="968"/>
      <c r="M258" s="969"/>
      <c r="N258" s="948"/>
      <c r="O258" s="1032"/>
      <c r="P258" s="1033"/>
      <c r="Q258" s="1034"/>
      <c r="R258" s="1032"/>
      <c r="S258" s="1035"/>
      <c r="T258" s="1035"/>
      <c r="U258" s="1035"/>
      <c r="V258" s="1035"/>
      <c r="W258" s="1035"/>
      <c r="X258" s="1035"/>
      <c r="Y258" s="1035"/>
      <c r="Z258" s="1035"/>
      <c r="AA258" s="1035"/>
      <c r="AB258" s="1035"/>
      <c r="AC258" s="1035"/>
      <c r="AD258" s="1035"/>
      <c r="AE258" s="1035"/>
      <c r="AF258" s="1035"/>
      <c r="AG258" s="1035"/>
      <c r="AH258" s="1035"/>
      <c r="AI258" s="975"/>
      <c r="AJ258" s="976"/>
      <c r="AK258" s="956"/>
      <c r="AL258" s="957"/>
      <c r="AM258" s="1036"/>
      <c r="AN258" s="978"/>
      <c r="AP258" s="738"/>
      <c r="AT258" s="735"/>
    </row>
    <row r="259" spans="1:46">
      <c r="A259" s="960"/>
      <c r="B259" s="961"/>
      <c r="C259" s="962"/>
      <c r="D259" s="963"/>
      <c r="E259" s="964"/>
      <c r="F259" s="964"/>
      <c r="G259" s="964"/>
      <c r="H259" s="965"/>
      <c r="I259" s="966"/>
      <c r="J259" s="964"/>
      <c r="K259" s="967"/>
      <c r="L259" s="968"/>
      <c r="M259" s="969"/>
      <c r="N259" s="948"/>
      <c r="O259" s="1032"/>
      <c r="P259" s="1033"/>
      <c r="Q259" s="1034"/>
      <c r="R259" s="1032"/>
      <c r="S259" s="1035"/>
      <c r="T259" s="1035"/>
      <c r="U259" s="1035"/>
      <c r="V259" s="1035"/>
      <c r="W259" s="1035"/>
      <c r="X259" s="1035"/>
      <c r="Y259" s="1035"/>
      <c r="Z259" s="1035"/>
      <c r="AA259" s="1035"/>
      <c r="AB259" s="1035"/>
      <c r="AC259" s="1035"/>
      <c r="AD259" s="1035"/>
      <c r="AE259" s="1035"/>
      <c r="AF259" s="1035"/>
      <c r="AG259" s="1035"/>
      <c r="AH259" s="1035"/>
      <c r="AI259" s="975"/>
      <c r="AJ259" s="976"/>
      <c r="AK259" s="956"/>
      <c r="AL259" s="957"/>
      <c r="AM259" s="1036"/>
      <c r="AN259" s="978"/>
      <c r="AP259" s="738"/>
      <c r="AT259" s="735"/>
    </row>
    <row r="260" spans="1:46">
      <c r="A260" s="960"/>
      <c r="B260" s="961"/>
      <c r="C260" s="962"/>
      <c r="D260" s="963"/>
      <c r="E260" s="964"/>
      <c r="F260" s="964"/>
      <c r="G260" s="964"/>
      <c r="H260" s="965"/>
      <c r="I260" s="966"/>
      <c r="J260" s="964"/>
      <c r="K260" s="967"/>
      <c r="L260" s="968"/>
      <c r="M260" s="969"/>
      <c r="N260" s="948"/>
      <c r="O260" s="1032"/>
      <c r="P260" s="1033"/>
      <c r="Q260" s="1034"/>
      <c r="R260" s="1032"/>
      <c r="S260" s="1035"/>
      <c r="T260" s="1035"/>
      <c r="U260" s="1035"/>
      <c r="V260" s="1035"/>
      <c r="W260" s="1035"/>
      <c r="X260" s="1035"/>
      <c r="Y260" s="1035"/>
      <c r="Z260" s="1035"/>
      <c r="AA260" s="1035"/>
      <c r="AB260" s="1035"/>
      <c r="AC260" s="1035"/>
      <c r="AD260" s="1035"/>
      <c r="AE260" s="1035"/>
      <c r="AF260" s="1035"/>
      <c r="AG260" s="1035"/>
      <c r="AH260" s="1035"/>
      <c r="AI260" s="975"/>
      <c r="AJ260" s="976"/>
      <c r="AK260" s="956"/>
      <c r="AL260" s="957"/>
      <c r="AM260" s="1036"/>
      <c r="AN260" s="978"/>
      <c r="AP260" s="738"/>
      <c r="AT260" s="735"/>
    </row>
    <row r="261" spans="1:46">
      <c r="A261" s="960"/>
      <c r="B261" s="961"/>
      <c r="C261" s="962"/>
      <c r="D261" s="963"/>
      <c r="E261" s="964"/>
      <c r="F261" s="964"/>
      <c r="G261" s="964"/>
      <c r="H261" s="965"/>
      <c r="I261" s="966"/>
      <c r="J261" s="964"/>
      <c r="K261" s="967"/>
      <c r="L261" s="968"/>
      <c r="M261" s="969"/>
      <c r="N261" s="948"/>
      <c r="O261" s="1032"/>
      <c r="P261" s="1033"/>
      <c r="Q261" s="1034"/>
      <c r="R261" s="1032"/>
      <c r="S261" s="1035"/>
      <c r="T261" s="1035"/>
      <c r="U261" s="1035"/>
      <c r="V261" s="1035"/>
      <c r="W261" s="1035"/>
      <c r="X261" s="1035"/>
      <c r="Y261" s="1035"/>
      <c r="Z261" s="1035"/>
      <c r="AA261" s="1035"/>
      <c r="AB261" s="1035"/>
      <c r="AC261" s="1035"/>
      <c r="AD261" s="1035"/>
      <c r="AE261" s="1035"/>
      <c r="AF261" s="1035"/>
      <c r="AG261" s="1035"/>
      <c r="AH261" s="1035"/>
      <c r="AI261" s="975"/>
      <c r="AJ261" s="976"/>
      <c r="AK261" s="956"/>
      <c r="AL261" s="957"/>
      <c r="AM261" s="1036"/>
      <c r="AN261" s="978"/>
      <c r="AP261" s="738"/>
      <c r="AT261" s="735"/>
    </row>
    <row r="262" spans="1:46">
      <c r="A262" s="960"/>
      <c r="B262" s="961"/>
      <c r="C262" s="962"/>
      <c r="D262" s="963"/>
      <c r="E262" s="964"/>
      <c r="F262" s="964"/>
      <c r="G262" s="964"/>
      <c r="H262" s="965"/>
      <c r="I262" s="966"/>
      <c r="J262" s="964"/>
      <c r="K262" s="967"/>
      <c r="L262" s="968"/>
      <c r="M262" s="969"/>
      <c r="N262" s="948"/>
      <c r="O262" s="1032"/>
      <c r="P262" s="1033"/>
      <c r="Q262" s="1034"/>
      <c r="R262" s="1032"/>
      <c r="S262" s="1035"/>
      <c r="T262" s="1035"/>
      <c r="U262" s="1035"/>
      <c r="V262" s="1035"/>
      <c r="W262" s="1035"/>
      <c r="X262" s="1035"/>
      <c r="Y262" s="1035"/>
      <c r="Z262" s="1035"/>
      <c r="AA262" s="1035"/>
      <c r="AB262" s="1035"/>
      <c r="AC262" s="1035"/>
      <c r="AD262" s="1035"/>
      <c r="AE262" s="1035"/>
      <c r="AF262" s="1035"/>
      <c r="AG262" s="1035"/>
      <c r="AH262" s="1035"/>
      <c r="AI262" s="975"/>
      <c r="AJ262" s="976"/>
      <c r="AK262" s="956"/>
      <c r="AL262" s="957"/>
      <c r="AM262" s="1036"/>
      <c r="AN262" s="978"/>
      <c r="AP262" s="738"/>
      <c r="AT262" s="735"/>
    </row>
    <row r="263" spans="1:46">
      <c r="A263" s="960"/>
      <c r="B263" s="961"/>
      <c r="C263" s="962"/>
      <c r="D263" s="963"/>
      <c r="E263" s="964"/>
      <c r="F263" s="964"/>
      <c r="G263" s="964"/>
      <c r="H263" s="965"/>
      <c r="I263" s="966"/>
      <c r="J263" s="964"/>
      <c r="K263" s="967"/>
      <c r="L263" s="968"/>
      <c r="M263" s="969"/>
      <c r="N263" s="948"/>
      <c r="O263" s="1032"/>
      <c r="P263" s="1033"/>
      <c r="Q263" s="1034"/>
      <c r="R263" s="1032"/>
      <c r="S263" s="1035"/>
      <c r="T263" s="1035"/>
      <c r="U263" s="1035"/>
      <c r="V263" s="1035"/>
      <c r="W263" s="1035"/>
      <c r="X263" s="1035"/>
      <c r="Y263" s="1035"/>
      <c r="Z263" s="1035"/>
      <c r="AA263" s="1035"/>
      <c r="AB263" s="1035"/>
      <c r="AC263" s="1035"/>
      <c r="AD263" s="1035"/>
      <c r="AE263" s="1035"/>
      <c r="AF263" s="1035"/>
      <c r="AG263" s="1035"/>
      <c r="AH263" s="1035"/>
      <c r="AI263" s="975"/>
      <c r="AJ263" s="976"/>
      <c r="AK263" s="956"/>
      <c r="AL263" s="957"/>
      <c r="AM263" s="1036"/>
      <c r="AN263" s="978"/>
      <c r="AP263" s="738"/>
      <c r="AT263" s="735"/>
    </row>
    <row r="264" spans="1:46">
      <c r="A264" s="960"/>
      <c r="B264" s="961"/>
      <c r="C264" s="962"/>
      <c r="D264" s="963"/>
      <c r="E264" s="964"/>
      <c r="F264" s="964"/>
      <c r="G264" s="964"/>
      <c r="H264" s="965"/>
      <c r="I264" s="966"/>
      <c r="J264" s="964"/>
      <c r="K264" s="967"/>
      <c r="L264" s="968"/>
      <c r="M264" s="969"/>
      <c r="N264" s="948"/>
      <c r="O264" s="1032"/>
      <c r="P264" s="1033"/>
      <c r="Q264" s="1034"/>
      <c r="R264" s="1032"/>
      <c r="S264" s="1035"/>
      <c r="T264" s="1035"/>
      <c r="U264" s="1035"/>
      <c r="V264" s="1035"/>
      <c r="W264" s="1035"/>
      <c r="X264" s="1035"/>
      <c r="Y264" s="1035"/>
      <c r="Z264" s="1035"/>
      <c r="AA264" s="1035"/>
      <c r="AB264" s="1035"/>
      <c r="AC264" s="1035"/>
      <c r="AD264" s="1035"/>
      <c r="AE264" s="1035"/>
      <c r="AF264" s="1035"/>
      <c r="AG264" s="1035"/>
      <c r="AH264" s="1035"/>
      <c r="AI264" s="975"/>
      <c r="AJ264" s="976"/>
      <c r="AK264" s="956"/>
      <c r="AL264" s="957"/>
      <c r="AM264" s="1036"/>
      <c r="AN264" s="978"/>
      <c r="AP264" s="738"/>
      <c r="AT264" s="735"/>
    </row>
    <row r="265" spans="1:46">
      <c r="A265" s="960"/>
      <c r="B265" s="961"/>
      <c r="C265" s="962"/>
      <c r="D265" s="963"/>
      <c r="E265" s="964"/>
      <c r="F265" s="964"/>
      <c r="G265" s="964"/>
      <c r="H265" s="965"/>
      <c r="I265" s="966"/>
      <c r="J265" s="964"/>
      <c r="K265" s="967"/>
      <c r="L265" s="968"/>
      <c r="M265" s="969"/>
      <c r="N265" s="948"/>
      <c r="O265" s="1032"/>
      <c r="P265" s="1033"/>
      <c r="Q265" s="1034"/>
      <c r="R265" s="1032"/>
      <c r="S265" s="1035"/>
      <c r="T265" s="1035"/>
      <c r="U265" s="1035"/>
      <c r="V265" s="1035"/>
      <c r="W265" s="1035"/>
      <c r="X265" s="1035"/>
      <c r="Y265" s="1035"/>
      <c r="Z265" s="1035"/>
      <c r="AA265" s="1035"/>
      <c r="AB265" s="1035"/>
      <c r="AC265" s="1035"/>
      <c r="AD265" s="1035"/>
      <c r="AE265" s="1035"/>
      <c r="AF265" s="1035"/>
      <c r="AG265" s="1035"/>
      <c r="AH265" s="1035"/>
      <c r="AI265" s="975"/>
      <c r="AJ265" s="976"/>
      <c r="AK265" s="956"/>
      <c r="AL265" s="957"/>
      <c r="AM265" s="1036"/>
      <c r="AN265" s="978"/>
      <c r="AP265" s="738"/>
      <c r="AT265" s="735"/>
    </row>
    <row r="266" spans="1:46">
      <c r="A266" s="960"/>
      <c r="B266" s="961"/>
      <c r="C266" s="962"/>
      <c r="D266" s="963"/>
      <c r="E266" s="964"/>
      <c r="F266" s="964"/>
      <c r="G266" s="964"/>
      <c r="H266" s="965"/>
      <c r="I266" s="966"/>
      <c r="J266" s="964"/>
      <c r="K266" s="967"/>
      <c r="L266" s="968"/>
      <c r="M266" s="969"/>
      <c r="N266" s="948"/>
      <c r="O266" s="1032"/>
      <c r="P266" s="1033"/>
      <c r="Q266" s="1034"/>
      <c r="R266" s="1032"/>
      <c r="S266" s="1035"/>
      <c r="T266" s="1035"/>
      <c r="U266" s="1035"/>
      <c r="V266" s="1035"/>
      <c r="W266" s="1035"/>
      <c r="X266" s="1035"/>
      <c r="Y266" s="1035"/>
      <c r="Z266" s="1035"/>
      <c r="AA266" s="1035"/>
      <c r="AB266" s="1035"/>
      <c r="AC266" s="1035"/>
      <c r="AD266" s="1035"/>
      <c r="AE266" s="1035"/>
      <c r="AF266" s="1035"/>
      <c r="AG266" s="1035"/>
      <c r="AH266" s="1035"/>
      <c r="AI266" s="975"/>
      <c r="AJ266" s="976"/>
      <c r="AK266" s="956"/>
      <c r="AL266" s="957"/>
      <c r="AM266" s="1036"/>
      <c r="AN266" s="978"/>
      <c r="AP266" s="738"/>
      <c r="AT266" s="735"/>
    </row>
    <row r="267" spans="1:46">
      <c r="A267" s="960"/>
      <c r="B267" s="961"/>
      <c r="C267" s="962"/>
      <c r="D267" s="963"/>
      <c r="E267" s="964"/>
      <c r="F267" s="964"/>
      <c r="G267" s="964"/>
      <c r="H267" s="965"/>
      <c r="I267" s="966"/>
      <c r="J267" s="964"/>
      <c r="K267" s="967"/>
      <c r="L267" s="968"/>
      <c r="M267" s="969"/>
      <c r="N267" s="948"/>
      <c r="O267" s="1032"/>
      <c r="P267" s="1033"/>
      <c r="Q267" s="1034"/>
      <c r="R267" s="1032"/>
      <c r="S267" s="1035"/>
      <c r="T267" s="1035"/>
      <c r="U267" s="1035"/>
      <c r="V267" s="1035"/>
      <c r="W267" s="1035"/>
      <c r="X267" s="1035"/>
      <c r="Y267" s="1035"/>
      <c r="Z267" s="1035"/>
      <c r="AA267" s="1035"/>
      <c r="AB267" s="1035"/>
      <c r="AC267" s="1035"/>
      <c r="AD267" s="1035"/>
      <c r="AE267" s="1035"/>
      <c r="AF267" s="1035"/>
      <c r="AG267" s="1035"/>
      <c r="AH267" s="1035"/>
      <c r="AI267" s="975"/>
      <c r="AJ267" s="976"/>
      <c r="AK267" s="956"/>
      <c r="AL267" s="957"/>
      <c r="AM267" s="1036"/>
      <c r="AN267" s="978"/>
      <c r="AP267" s="738"/>
      <c r="AT267" s="735"/>
    </row>
    <row r="268" spans="1:46">
      <c r="A268" s="960"/>
      <c r="B268" s="961"/>
      <c r="C268" s="962"/>
      <c r="D268" s="963"/>
      <c r="E268" s="964"/>
      <c r="F268" s="964"/>
      <c r="G268" s="964"/>
      <c r="H268" s="965"/>
      <c r="I268" s="966"/>
      <c r="J268" s="964"/>
      <c r="K268" s="967"/>
      <c r="L268" s="968"/>
      <c r="M268" s="969"/>
      <c r="N268" s="948"/>
      <c r="O268" s="1032"/>
      <c r="P268" s="1033"/>
      <c r="Q268" s="1034"/>
      <c r="R268" s="1032"/>
      <c r="S268" s="1035"/>
      <c r="T268" s="1035"/>
      <c r="U268" s="1035"/>
      <c r="V268" s="1035"/>
      <c r="W268" s="1035"/>
      <c r="X268" s="1035"/>
      <c r="Y268" s="1035"/>
      <c r="Z268" s="1035"/>
      <c r="AA268" s="1035"/>
      <c r="AB268" s="1035"/>
      <c r="AC268" s="1035"/>
      <c r="AD268" s="1035"/>
      <c r="AE268" s="1035"/>
      <c r="AF268" s="1035"/>
      <c r="AG268" s="1035"/>
      <c r="AH268" s="1035"/>
      <c r="AI268" s="975"/>
      <c r="AJ268" s="976"/>
      <c r="AK268" s="956"/>
      <c r="AL268" s="957"/>
      <c r="AM268" s="1036"/>
      <c r="AN268" s="978"/>
      <c r="AP268" s="738"/>
      <c r="AT268" s="735"/>
    </row>
    <row r="269" spans="1:46">
      <c r="A269" s="960"/>
      <c r="B269" s="961"/>
      <c r="C269" s="962"/>
      <c r="D269" s="963"/>
      <c r="E269" s="964"/>
      <c r="F269" s="964"/>
      <c r="G269" s="964"/>
      <c r="H269" s="965"/>
      <c r="I269" s="966"/>
      <c r="J269" s="964"/>
      <c r="K269" s="967"/>
      <c r="L269" s="968"/>
      <c r="M269" s="969"/>
      <c r="N269" s="948"/>
      <c r="O269" s="1032"/>
      <c r="P269" s="1033"/>
      <c r="Q269" s="1034"/>
      <c r="R269" s="1032"/>
      <c r="S269" s="1035"/>
      <c r="T269" s="1035"/>
      <c r="U269" s="1035"/>
      <c r="V269" s="1035"/>
      <c r="W269" s="1035"/>
      <c r="X269" s="1035"/>
      <c r="Y269" s="1035"/>
      <c r="Z269" s="1035"/>
      <c r="AA269" s="1035"/>
      <c r="AB269" s="1035"/>
      <c r="AC269" s="1035"/>
      <c r="AD269" s="1035"/>
      <c r="AE269" s="1035"/>
      <c r="AF269" s="1035"/>
      <c r="AG269" s="1035"/>
      <c r="AH269" s="1035"/>
      <c r="AI269" s="975"/>
      <c r="AJ269" s="976"/>
      <c r="AK269" s="956"/>
      <c r="AL269" s="957"/>
      <c r="AM269" s="1036"/>
      <c r="AN269" s="978"/>
      <c r="AP269" s="738"/>
      <c r="AT269" s="735"/>
    </row>
    <row r="270" spans="1:46">
      <c r="A270" s="960"/>
      <c r="B270" s="961"/>
      <c r="C270" s="962"/>
      <c r="D270" s="963"/>
      <c r="E270" s="964"/>
      <c r="F270" s="964"/>
      <c r="G270" s="964"/>
      <c r="H270" s="965"/>
      <c r="I270" s="966"/>
      <c r="J270" s="964"/>
      <c r="K270" s="967"/>
      <c r="L270" s="968"/>
      <c r="M270" s="969"/>
      <c r="N270" s="948"/>
      <c r="O270" s="1032"/>
      <c r="P270" s="1033"/>
      <c r="Q270" s="1034"/>
      <c r="R270" s="1032"/>
      <c r="S270" s="1035"/>
      <c r="T270" s="1035"/>
      <c r="U270" s="1035"/>
      <c r="V270" s="1035"/>
      <c r="W270" s="1035"/>
      <c r="X270" s="1035"/>
      <c r="Y270" s="1035"/>
      <c r="Z270" s="1035"/>
      <c r="AA270" s="1035"/>
      <c r="AB270" s="1035"/>
      <c r="AC270" s="1035"/>
      <c r="AD270" s="1035"/>
      <c r="AE270" s="1035"/>
      <c r="AF270" s="1035"/>
      <c r="AG270" s="1035"/>
      <c r="AH270" s="1035"/>
      <c r="AI270" s="975"/>
      <c r="AJ270" s="976"/>
      <c r="AK270" s="956"/>
      <c r="AL270" s="957"/>
      <c r="AM270" s="1036"/>
      <c r="AN270" s="978"/>
      <c r="AP270" s="738"/>
      <c r="AT270" s="735"/>
    </row>
    <row r="271" spans="1:46">
      <c r="A271" s="960"/>
      <c r="B271" s="961"/>
      <c r="C271" s="962"/>
      <c r="D271" s="963"/>
      <c r="E271" s="964"/>
      <c r="F271" s="964"/>
      <c r="G271" s="964"/>
      <c r="H271" s="965"/>
      <c r="I271" s="966"/>
      <c r="J271" s="964"/>
      <c r="K271" s="967"/>
      <c r="L271" s="968"/>
      <c r="M271" s="969"/>
      <c r="N271" s="948"/>
      <c r="O271" s="1032"/>
      <c r="P271" s="1033"/>
      <c r="Q271" s="1034"/>
      <c r="R271" s="1032"/>
      <c r="S271" s="1035"/>
      <c r="T271" s="1035"/>
      <c r="U271" s="1035"/>
      <c r="V271" s="1035"/>
      <c r="W271" s="1035"/>
      <c r="X271" s="1035"/>
      <c r="Y271" s="1035"/>
      <c r="Z271" s="1035"/>
      <c r="AA271" s="1035"/>
      <c r="AB271" s="1035"/>
      <c r="AC271" s="1035"/>
      <c r="AD271" s="1035"/>
      <c r="AE271" s="1035"/>
      <c r="AF271" s="1035"/>
      <c r="AG271" s="1035"/>
      <c r="AH271" s="1035"/>
      <c r="AI271" s="975"/>
      <c r="AJ271" s="976"/>
      <c r="AK271" s="956"/>
      <c r="AL271" s="957"/>
      <c r="AM271" s="1036"/>
      <c r="AN271" s="978"/>
      <c r="AP271" s="738"/>
      <c r="AT271" s="735"/>
    </row>
    <row r="272" spans="1:46">
      <c r="A272" s="960"/>
      <c r="B272" s="961"/>
      <c r="C272" s="962"/>
      <c r="D272" s="963"/>
      <c r="E272" s="964"/>
      <c r="F272" s="964"/>
      <c r="G272" s="964"/>
      <c r="H272" s="965"/>
      <c r="I272" s="966"/>
      <c r="J272" s="964"/>
      <c r="K272" s="967"/>
      <c r="L272" s="968"/>
      <c r="M272" s="969"/>
      <c r="N272" s="948"/>
      <c r="O272" s="1032"/>
      <c r="P272" s="1033"/>
      <c r="Q272" s="1034"/>
      <c r="R272" s="1032"/>
      <c r="S272" s="1035"/>
      <c r="T272" s="1035"/>
      <c r="U272" s="1035"/>
      <c r="V272" s="1035"/>
      <c r="W272" s="1035"/>
      <c r="X272" s="1035"/>
      <c r="Y272" s="1035"/>
      <c r="Z272" s="1035"/>
      <c r="AA272" s="1035"/>
      <c r="AB272" s="1035"/>
      <c r="AC272" s="1035"/>
      <c r="AD272" s="1035"/>
      <c r="AE272" s="1035"/>
      <c r="AF272" s="1035"/>
      <c r="AG272" s="1035"/>
      <c r="AH272" s="1035"/>
      <c r="AI272" s="975"/>
      <c r="AJ272" s="976"/>
      <c r="AK272" s="956"/>
      <c r="AL272" s="957"/>
      <c r="AM272" s="1036"/>
      <c r="AN272" s="978"/>
      <c r="AP272" s="738"/>
      <c r="AT272" s="735"/>
    </row>
    <row r="273" spans="1:46">
      <c r="A273" s="960"/>
      <c r="B273" s="961"/>
      <c r="C273" s="962"/>
      <c r="D273" s="963"/>
      <c r="E273" s="964"/>
      <c r="F273" s="964"/>
      <c r="G273" s="964"/>
      <c r="H273" s="965"/>
      <c r="I273" s="966"/>
      <c r="J273" s="964"/>
      <c r="K273" s="967"/>
      <c r="L273" s="968"/>
      <c r="M273" s="969"/>
      <c r="N273" s="948"/>
      <c r="O273" s="1032"/>
      <c r="P273" s="1033"/>
      <c r="Q273" s="1034"/>
      <c r="R273" s="1032"/>
      <c r="S273" s="1035"/>
      <c r="T273" s="1035"/>
      <c r="U273" s="1035"/>
      <c r="V273" s="1035"/>
      <c r="W273" s="1035"/>
      <c r="X273" s="1035"/>
      <c r="Y273" s="1035"/>
      <c r="Z273" s="1035"/>
      <c r="AA273" s="1035"/>
      <c r="AB273" s="1035"/>
      <c r="AC273" s="1035"/>
      <c r="AD273" s="1035"/>
      <c r="AE273" s="1035"/>
      <c r="AF273" s="1035"/>
      <c r="AG273" s="1035"/>
      <c r="AH273" s="1035"/>
      <c r="AI273" s="975"/>
      <c r="AJ273" s="976"/>
      <c r="AK273" s="956"/>
      <c r="AL273" s="957"/>
      <c r="AM273" s="1036"/>
      <c r="AN273" s="978"/>
      <c r="AP273" s="738"/>
      <c r="AT273" s="735"/>
    </row>
    <row r="274" spans="1:46">
      <c r="A274" s="960"/>
      <c r="B274" s="961"/>
      <c r="C274" s="962"/>
      <c r="D274" s="963"/>
      <c r="E274" s="964"/>
      <c r="F274" s="964"/>
      <c r="G274" s="964"/>
      <c r="H274" s="965"/>
      <c r="I274" s="966"/>
      <c r="J274" s="964"/>
      <c r="K274" s="967"/>
      <c r="L274" s="968"/>
      <c r="M274" s="969"/>
      <c r="N274" s="948"/>
      <c r="O274" s="1032"/>
      <c r="P274" s="1033"/>
      <c r="Q274" s="1034"/>
      <c r="R274" s="1032"/>
      <c r="S274" s="1035"/>
      <c r="T274" s="1035"/>
      <c r="U274" s="1035"/>
      <c r="V274" s="1035"/>
      <c r="W274" s="1035"/>
      <c r="X274" s="1035"/>
      <c r="Y274" s="1035"/>
      <c r="Z274" s="1035"/>
      <c r="AA274" s="1035"/>
      <c r="AB274" s="1035"/>
      <c r="AC274" s="1035"/>
      <c r="AD274" s="1035"/>
      <c r="AE274" s="1035"/>
      <c r="AF274" s="1035"/>
      <c r="AG274" s="1035"/>
      <c r="AH274" s="1035"/>
      <c r="AI274" s="975"/>
      <c r="AJ274" s="976"/>
      <c r="AK274" s="956"/>
      <c r="AL274" s="957"/>
      <c r="AM274" s="1036"/>
      <c r="AN274" s="978"/>
      <c r="AP274" s="738"/>
      <c r="AT274" s="735"/>
    </row>
    <row r="275" spans="1:46">
      <c r="A275" s="960"/>
      <c r="B275" s="961"/>
      <c r="C275" s="963"/>
      <c r="D275" s="963"/>
      <c r="E275" s="964"/>
      <c r="F275" s="964"/>
      <c r="G275" s="964"/>
      <c r="H275" s="965"/>
      <c r="I275" s="966"/>
      <c r="J275" s="964"/>
      <c r="K275" s="967"/>
      <c r="L275" s="968"/>
      <c r="M275" s="969"/>
      <c r="N275" s="948"/>
      <c r="O275" s="1032"/>
      <c r="P275" s="1033"/>
      <c r="Q275" s="1034"/>
      <c r="R275" s="1032"/>
      <c r="S275" s="1035"/>
      <c r="T275" s="1035"/>
      <c r="U275" s="1035"/>
      <c r="V275" s="1035"/>
      <c r="W275" s="1035"/>
      <c r="X275" s="1035"/>
      <c r="Y275" s="1035"/>
      <c r="Z275" s="1035"/>
      <c r="AA275" s="1035"/>
      <c r="AB275" s="1035"/>
      <c r="AC275" s="1035"/>
      <c r="AD275" s="1035"/>
      <c r="AE275" s="1035"/>
      <c r="AF275" s="1035"/>
      <c r="AG275" s="1035"/>
      <c r="AH275" s="1035"/>
      <c r="AI275" s="975"/>
      <c r="AJ275" s="976"/>
      <c r="AK275" s="956"/>
      <c r="AL275" s="957"/>
      <c r="AM275" s="1036"/>
      <c r="AN275" s="978"/>
      <c r="AP275" s="738"/>
      <c r="AT275" s="735"/>
    </row>
    <row r="276" spans="1:46">
      <c r="A276" s="960"/>
      <c r="B276" s="961"/>
      <c r="C276" s="963"/>
      <c r="D276" s="963"/>
      <c r="E276" s="964"/>
      <c r="F276" s="964"/>
      <c r="G276" s="964"/>
      <c r="H276" s="965"/>
      <c r="I276" s="966"/>
      <c r="J276" s="964"/>
      <c r="K276" s="967"/>
      <c r="L276" s="968"/>
      <c r="M276" s="969"/>
      <c r="N276" s="948"/>
      <c r="O276" s="1032"/>
      <c r="P276" s="1033"/>
      <c r="Q276" s="1034"/>
      <c r="R276" s="1032"/>
      <c r="S276" s="1035"/>
      <c r="T276" s="1035"/>
      <c r="U276" s="1035"/>
      <c r="V276" s="1035"/>
      <c r="W276" s="1035"/>
      <c r="X276" s="1035"/>
      <c r="Y276" s="1035"/>
      <c r="Z276" s="1035"/>
      <c r="AA276" s="1035"/>
      <c r="AB276" s="1035"/>
      <c r="AC276" s="1035"/>
      <c r="AD276" s="1035"/>
      <c r="AE276" s="1035"/>
      <c r="AF276" s="1035"/>
      <c r="AG276" s="1035"/>
      <c r="AH276" s="1035"/>
      <c r="AI276" s="975"/>
      <c r="AJ276" s="976"/>
      <c r="AK276" s="956"/>
      <c r="AL276" s="957"/>
      <c r="AM276" s="1036"/>
      <c r="AN276" s="978"/>
      <c r="AP276" s="738"/>
      <c r="AT276" s="735"/>
    </row>
    <row r="277" spans="1:46">
      <c r="A277" s="960"/>
      <c r="B277" s="961"/>
      <c r="C277" s="962"/>
      <c r="D277" s="963"/>
      <c r="E277" s="964"/>
      <c r="F277" s="964"/>
      <c r="G277" s="964"/>
      <c r="H277" s="965"/>
      <c r="I277" s="966"/>
      <c r="J277" s="964"/>
      <c r="K277" s="967"/>
      <c r="L277" s="968"/>
      <c r="M277" s="969"/>
      <c r="N277" s="948"/>
      <c r="O277" s="1032"/>
      <c r="P277" s="1033"/>
      <c r="Q277" s="1034"/>
      <c r="R277" s="1032"/>
      <c r="S277" s="1035"/>
      <c r="T277" s="1035"/>
      <c r="U277" s="1035"/>
      <c r="V277" s="1035"/>
      <c r="W277" s="1035"/>
      <c r="X277" s="1035"/>
      <c r="Y277" s="1035"/>
      <c r="Z277" s="1035"/>
      <c r="AA277" s="1035"/>
      <c r="AB277" s="1035"/>
      <c r="AC277" s="1035"/>
      <c r="AD277" s="1035"/>
      <c r="AE277" s="1035"/>
      <c r="AF277" s="1035"/>
      <c r="AG277" s="1035"/>
      <c r="AH277" s="1035"/>
      <c r="AI277" s="975"/>
      <c r="AJ277" s="976"/>
      <c r="AK277" s="956"/>
      <c r="AL277" s="957"/>
      <c r="AM277" s="1036"/>
      <c r="AN277" s="978"/>
      <c r="AP277" s="738"/>
      <c r="AT277" s="735"/>
    </row>
    <row r="278" spans="1:46">
      <c r="A278" s="960"/>
      <c r="B278" s="961"/>
      <c r="C278" s="962"/>
      <c r="D278" s="963"/>
      <c r="E278" s="964"/>
      <c r="F278" s="964"/>
      <c r="G278" s="964"/>
      <c r="H278" s="965"/>
      <c r="I278" s="966"/>
      <c r="J278" s="964"/>
      <c r="K278" s="967"/>
      <c r="L278" s="968"/>
      <c r="M278" s="969"/>
      <c r="N278" s="948"/>
      <c r="O278" s="1032"/>
      <c r="P278" s="1033"/>
      <c r="Q278" s="1034"/>
      <c r="R278" s="1032"/>
      <c r="S278" s="1035"/>
      <c r="T278" s="1035"/>
      <c r="U278" s="1035"/>
      <c r="V278" s="1035"/>
      <c r="W278" s="1035"/>
      <c r="X278" s="1035"/>
      <c r="Y278" s="1035"/>
      <c r="Z278" s="1035"/>
      <c r="AA278" s="1035"/>
      <c r="AB278" s="1035"/>
      <c r="AC278" s="1035"/>
      <c r="AD278" s="1035"/>
      <c r="AE278" s="1035"/>
      <c r="AF278" s="1035"/>
      <c r="AG278" s="1035"/>
      <c r="AH278" s="1035"/>
      <c r="AI278" s="975"/>
      <c r="AJ278" s="976"/>
      <c r="AK278" s="956"/>
      <c r="AL278" s="957"/>
      <c r="AM278" s="1036"/>
      <c r="AN278" s="978"/>
      <c r="AP278" s="738"/>
      <c r="AT278" s="735"/>
    </row>
    <row r="279" spans="1:46">
      <c r="A279" s="960"/>
      <c r="B279" s="961"/>
      <c r="C279" s="962"/>
      <c r="D279" s="963"/>
      <c r="E279" s="964"/>
      <c r="F279" s="964"/>
      <c r="G279" s="964"/>
      <c r="H279" s="965"/>
      <c r="I279" s="966"/>
      <c r="J279" s="964"/>
      <c r="K279" s="967"/>
      <c r="L279" s="968"/>
      <c r="M279" s="969"/>
      <c r="N279" s="948"/>
      <c r="O279" s="1032"/>
      <c r="P279" s="1033"/>
      <c r="Q279" s="1034"/>
      <c r="R279" s="1032"/>
      <c r="S279" s="1035"/>
      <c r="T279" s="1035"/>
      <c r="U279" s="1035"/>
      <c r="V279" s="1035"/>
      <c r="W279" s="1035"/>
      <c r="X279" s="1035"/>
      <c r="Y279" s="1035"/>
      <c r="Z279" s="1035"/>
      <c r="AA279" s="1035"/>
      <c r="AB279" s="1035"/>
      <c r="AC279" s="1035"/>
      <c r="AD279" s="1035"/>
      <c r="AE279" s="1035"/>
      <c r="AF279" s="1035"/>
      <c r="AG279" s="1035"/>
      <c r="AH279" s="1035"/>
      <c r="AI279" s="975"/>
      <c r="AJ279" s="976"/>
      <c r="AK279" s="956"/>
      <c r="AL279" s="957"/>
      <c r="AM279" s="1036"/>
      <c r="AN279" s="978"/>
      <c r="AP279" s="738"/>
      <c r="AT279" s="735"/>
    </row>
    <row r="280" spans="1:46">
      <c r="A280" s="960"/>
      <c r="B280" s="961"/>
      <c r="C280" s="962"/>
      <c r="D280" s="963"/>
      <c r="E280" s="964"/>
      <c r="F280" s="964"/>
      <c r="G280" s="964"/>
      <c r="H280" s="965"/>
      <c r="I280" s="966"/>
      <c r="J280" s="964"/>
      <c r="K280" s="967"/>
      <c r="L280" s="968"/>
      <c r="M280" s="969"/>
      <c r="N280" s="948"/>
      <c r="O280" s="1032"/>
      <c r="P280" s="1033"/>
      <c r="Q280" s="1034"/>
      <c r="R280" s="1032"/>
      <c r="S280" s="1035"/>
      <c r="T280" s="1035"/>
      <c r="U280" s="1035"/>
      <c r="V280" s="1035"/>
      <c r="W280" s="1035"/>
      <c r="X280" s="1035"/>
      <c r="Y280" s="1035"/>
      <c r="Z280" s="1035"/>
      <c r="AA280" s="1035"/>
      <c r="AB280" s="1035"/>
      <c r="AC280" s="1035"/>
      <c r="AD280" s="1035"/>
      <c r="AE280" s="1035"/>
      <c r="AF280" s="1035"/>
      <c r="AG280" s="1035"/>
      <c r="AH280" s="1035"/>
      <c r="AI280" s="975"/>
      <c r="AJ280" s="976"/>
      <c r="AK280" s="956"/>
      <c r="AL280" s="957"/>
      <c r="AM280" s="1036"/>
      <c r="AN280" s="978"/>
      <c r="AP280" s="738"/>
      <c r="AT280" s="735"/>
    </row>
    <row r="281" spans="1:46">
      <c r="A281" s="985"/>
      <c r="B281" s="986"/>
      <c r="C281" s="1066"/>
      <c r="D281" s="987"/>
      <c r="E281" s="988"/>
      <c r="F281" s="988"/>
      <c r="G281" s="988"/>
      <c r="H281" s="989"/>
      <c r="I281" s="990"/>
      <c r="J281" s="988"/>
      <c r="K281" s="991"/>
      <c r="L281" s="992"/>
      <c r="M281" s="993"/>
      <c r="N281" s="994"/>
      <c r="O281" s="1067"/>
      <c r="P281" s="1068"/>
      <c r="Q281" s="1069"/>
      <c r="R281" s="1067"/>
      <c r="S281" s="1045"/>
      <c r="T281" s="1045"/>
      <c r="U281" s="1045"/>
      <c r="V281" s="1045"/>
      <c r="W281" s="1045"/>
      <c r="X281" s="1045"/>
      <c r="Y281" s="1045"/>
      <c r="Z281" s="1045"/>
      <c r="AA281" s="1045"/>
      <c r="AB281" s="1045"/>
      <c r="AC281" s="1045"/>
      <c r="AD281" s="1045"/>
      <c r="AE281" s="1045"/>
      <c r="AF281" s="1045"/>
      <c r="AG281" s="1045"/>
      <c r="AH281" s="1045"/>
      <c r="AI281" s="999"/>
      <c r="AJ281" s="1000"/>
      <c r="AK281" s="956"/>
      <c r="AL281" s="1001"/>
      <c r="AM281" s="1070"/>
      <c r="AN281" s="1003"/>
      <c r="AP281" s="738"/>
      <c r="AT281" s="735"/>
    </row>
    <row r="282" spans="1:46">
      <c r="A282" s="960"/>
      <c r="B282" s="961"/>
      <c r="C282" s="962"/>
      <c r="D282" s="963"/>
      <c r="E282" s="964"/>
      <c r="F282" s="964"/>
      <c r="G282" s="964"/>
      <c r="H282" s="965"/>
      <c r="I282" s="966"/>
      <c r="J282" s="964"/>
      <c r="K282" s="967"/>
      <c r="L282" s="968"/>
      <c r="M282" s="969"/>
      <c r="N282" s="948"/>
      <c r="O282" s="1032"/>
      <c r="P282" s="1033"/>
      <c r="Q282" s="1034"/>
      <c r="R282" s="1032"/>
      <c r="S282" s="1035"/>
      <c r="T282" s="1035"/>
      <c r="U282" s="1035"/>
      <c r="V282" s="1035"/>
      <c r="W282" s="1035"/>
      <c r="X282" s="1035"/>
      <c r="Y282" s="1035"/>
      <c r="Z282" s="1035"/>
      <c r="AA282" s="1035"/>
      <c r="AB282" s="1035"/>
      <c r="AC282" s="1035"/>
      <c r="AD282" s="1035"/>
      <c r="AE282" s="1035"/>
      <c r="AF282" s="1035"/>
      <c r="AG282" s="1035"/>
      <c r="AH282" s="1035"/>
      <c r="AI282" s="975"/>
      <c r="AJ282" s="976"/>
      <c r="AK282" s="956"/>
      <c r="AL282" s="957"/>
      <c r="AM282" s="1036"/>
      <c r="AN282" s="978"/>
      <c r="AP282" s="738"/>
      <c r="AT282" s="735"/>
    </row>
    <row r="283" spans="1:46">
      <c r="A283" s="960"/>
      <c r="B283" s="961"/>
      <c r="C283" s="962"/>
      <c r="D283" s="963"/>
      <c r="E283" s="964"/>
      <c r="F283" s="964"/>
      <c r="G283" s="964"/>
      <c r="H283" s="965"/>
      <c r="I283" s="966"/>
      <c r="J283" s="964"/>
      <c r="K283" s="967"/>
      <c r="L283" s="968"/>
      <c r="M283" s="969"/>
      <c r="N283" s="948"/>
      <c r="O283" s="1032"/>
      <c r="P283" s="1033"/>
      <c r="Q283" s="1034"/>
      <c r="R283" s="1032"/>
      <c r="S283" s="1035"/>
      <c r="T283" s="1035"/>
      <c r="U283" s="1035"/>
      <c r="V283" s="1035"/>
      <c r="W283" s="1035"/>
      <c r="X283" s="1035"/>
      <c r="Y283" s="1035"/>
      <c r="Z283" s="1035"/>
      <c r="AA283" s="1035"/>
      <c r="AB283" s="1035"/>
      <c r="AC283" s="1035"/>
      <c r="AD283" s="1035"/>
      <c r="AE283" s="1035"/>
      <c r="AF283" s="1035"/>
      <c r="AG283" s="1035"/>
      <c r="AH283" s="1035"/>
      <c r="AI283" s="975"/>
      <c r="AJ283" s="976"/>
      <c r="AK283" s="956"/>
      <c r="AL283" s="957"/>
      <c r="AM283" s="1036"/>
      <c r="AN283" s="978"/>
      <c r="AP283" s="738"/>
      <c r="AT283" s="735"/>
    </row>
    <row r="284" spans="1:46">
      <c r="A284" s="960"/>
      <c r="B284" s="961"/>
      <c r="C284" s="962"/>
      <c r="D284" s="963"/>
      <c r="E284" s="964"/>
      <c r="F284" s="964"/>
      <c r="G284" s="964"/>
      <c r="H284" s="965"/>
      <c r="I284" s="966"/>
      <c r="J284" s="964"/>
      <c r="K284" s="967"/>
      <c r="L284" s="968"/>
      <c r="M284" s="969"/>
      <c r="N284" s="948"/>
      <c r="O284" s="1032"/>
      <c r="P284" s="1033"/>
      <c r="Q284" s="1034"/>
      <c r="R284" s="1032"/>
      <c r="S284" s="1035"/>
      <c r="T284" s="1035"/>
      <c r="U284" s="1035"/>
      <c r="V284" s="1035"/>
      <c r="W284" s="1035"/>
      <c r="X284" s="1035"/>
      <c r="Y284" s="1035"/>
      <c r="Z284" s="1035"/>
      <c r="AA284" s="1035"/>
      <c r="AB284" s="1035"/>
      <c r="AC284" s="1035"/>
      <c r="AD284" s="1035"/>
      <c r="AE284" s="1035"/>
      <c r="AF284" s="1035"/>
      <c r="AG284" s="1035"/>
      <c r="AH284" s="1035"/>
      <c r="AI284" s="975"/>
      <c r="AJ284" s="976"/>
      <c r="AK284" s="956"/>
      <c r="AL284" s="957"/>
      <c r="AM284" s="1036"/>
      <c r="AN284" s="978"/>
      <c r="AP284" s="738"/>
      <c r="AT284" s="735"/>
    </row>
    <row r="285" spans="1:46">
      <c r="A285" s="960"/>
      <c r="B285" s="961"/>
      <c r="C285" s="962"/>
      <c r="D285" s="963"/>
      <c r="E285" s="964"/>
      <c r="F285" s="964"/>
      <c r="G285" s="964"/>
      <c r="H285" s="965"/>
      <c r="I285" s="966"/>
      <c r="J285" s="964"/>
      <c r="K285" s="967"/>
      <c r="L285" s="968"/>
      <c r="M285" s="969"/>
      <c r="N285" s="948"/>
      <c r="O285" s="1032"/>
      <c r="P285" s="1033"/>
      <c r="Q285" s="1034"/>
      <c r="R285" s="1032"/>
      <c r="S285" s="1035"/>
      <c r="T285" s="1035"/>
      <c r="U285" s="1035"/>
      <c r="V285" s="1035"/>
      <c r="W285" s="1035"/>
      <c r="X285" s="1035"/>
      <c r="Y285" s="1035"/>
      <c r="Z285" s="1035"/>
      <c r="AA285" s="1035"/>
      <c r="AB285" s="1035"/>
      <c r="AC285" s="1035"/>
      <c r="AD285" s="1035"/>
      <c r="AE285" s="1035"/>
      <c r="AF285" s="1035"/>
      <c r="AG285" s="1035"/>
      <c r="AH285" s="1035"/>
      <c r="AI285" s="975"/>
      <c r="AJ285" s="976"/>
      <c r="AK285" s="956"/>
      <c r="AL285" s="957"/>
      <c r="AM285" s="1036"/>
      <c r="AN285" s="978"/>
      <c r="AP285" s="738"/>
      <c r="AT285" s="735"/>
    </row>
    <row r="286" spans="1:46">
      <c r="A286" s="960"/>
      <c r="B286" s="961"/>
      <c r="C286" s="962"/>
      <c r="D286" s="963"/>
      <c r="E286" s="964"/>
      <c r="F286" s="964"/>
      <c r="G286" s="964"/>
      <c r="H286" s="965"/>
      <c r="I286" s="966"/>
      <c r="J286" s="964"/>
      <c r="K286" s="967"/>
      <c r="L286" s="968"/>
      <c r="M286" s="969"/>
      <c r="N286" s="948"/>
      <c r="O286" s="1032"/>
      <c r="P286" s="1033"/>
      <c r="Q286" s="1034"/>
      <c r="R286" s="1032"/>
      <c r="S286" s="1035"/>
      <c r="T286" s="1035"/>
      <c r="U286" s="1035"/>
      <c r="V286" s="1035"/>
      <c r="W286" s="1035"/>
      <c r="X286" s="1035"/>
      <c r="Y286" s="1035"/>
      <c r="Z286" s="1035"/>
      <c r="AA286" s="1035"/>
      <c r="AB286" s="1035"/>
      <c r="AC286" s="1035"/>
      <c r="AD286" s="1035"/>
      <c r="AE286" s="1035"/>
      <c r="AF286" s="1035"/>
      <c r="AG286" s="1035"/>
      <c r="AH286" s="1035"/>
      <c r="AI286" s="975"/>
      <c r="AJ286" s="976"/>
      <c r="AK286" s="956"/>
      <c r="AL286" s="957"/>
      <c r="AM286" s="1036"/>
      <c r="AN286" s="978"/>
      <c r="AP286" s="738"/>
      <c r="AT286" s="735"/>
    </row>
    <row r="287" spans="1:46">
      <c r="A287" s="960"/>
      <c r="B287" s="961"/>
      <c r="C287" s="962"/>
      <c r="D287" s="963"/>
      <c r="E287" s="964"/>
      <c r="F287" s="964"/>
      <c r="G287" s="964"/>
      <c r="H287" s="965"/>
      <c r="I287" s="966"/>
      <c r="J287" s="964"/>
      <c r="K287" s="967"/>
      <c r="L287" s="968"/>
      <c r="M287" s="969"/>
      <c r="N287" s="948"/>
      <c r="O287" s="1032"/>
      <c r="P287" s="1033"/>
      <c r="Q287" s="1034"/>
      <c r="R287" s="1032"/>
      <c r="S287" s="1035"/>
      <c r="T287" s="1035"/>
      <c r="U287" s="1035"/>
      <c r="V287" s="1035"/>
      <c r="W287" s="1035"/>
      <c r="X287" s="1035"/>
      <c r="Y287" s="1035"/>
      <c r="Z287" s="1035"/>
      <c r="AA287" s="1035"/>
      <c r="AB287" s="1035"/>
      <c r="AC287" s="1035"/>
      <c r="AD287" s="1035"/>
      <c r="AE287" s="1035"/>
      <c r="AF287" s="1035"/>
      <c r="AG287" s="1035"/>
      <c r="AH287" s="1035"/>
      <c r="AI287" s="975"/>
      <c r="AJ287" s="976"/>
      <c r="AK287" s="956"/>
      <c r="AL287" s="957"/>
      <c r="AM287" s="1036"/>
      <c r="AN287" s="978"/>
      <c r="AP287" s="738"/>
      <c r="AT287" s="735"/>
    </row>
    <row r="288" spans="1:46">
      <c r="A288" s="960"/>
      <c r="B288" s="961"/>
      <c r="C288" s="962"/>
      <c r="D288" s="963"/>
      <c r="E288" s="964"/>
      <c r="F288" s="964"/>
      <c r="G288" s="964"/>
      <c r="H288" s="965"/>
      <c r="I288" s="966"/>
      <c r="J288" s="964"/>
      <c r="K288" s="967"/>
      <c r="L288" s="968"/>
      <c r="M288" s="969"/>
      <c r="N288" s="948"/>
      <c r="O288" s="1032"/>
      <c r="P288" s="1033"/>
      <c r="Q288" s="1034"/>
      <c r="R288" s="1032"/>
      <c r="S288" s="1035"/>
      <c r="T288" s="1035"/>
      <c r="U288" s="1035"/>
      <c r="V288" s="1035"/>
      <c r="W288" s="1035"/>
      <c r="X288" s="1035"/>
      <c r="Y288" s="1035"/>
      <c r="Z288" s="1035"/>
      <c r="AA288" s="1035"/>
      <c r="AB288" s="1035"/>
      <c r="AC288" s="1035"/>
      <c r="AD288" s="1035"/>
      <c r="AE288" s="1035"/>
      <c r="AF288" s="1035"/>
      <c r="AG288" s="1035"/>
      <c r="AH288" s="1035"/>
      <c r="AI288" s="975"/>
      <c r="AJ288" s="976"/>
      <c r="AK288" s="956"/>
      <c r="AL288" s="957"/>
      <c r="AM288" s="1036"/>
      <c r="AN288" s="978"/>
      <c r="AP288" s="738"/>
      <c r="AT288" s="735"/>
    </row>
    <row r="289" spans="1:46">
      <c r="A289" s="960"/>
      <c r="B289" s="961"/>
      <c r="C289" s="962"/>
      <c r="D289" s="963"/>
      <c r="E289" s="964"/>
      <c r="F289" s="964"/>
      <c r="G289" s="964"/>
      <c r="H289" s="965"/>
      <c r="I289" s="966"/>
      <c r="J289" s="964"/>
      <c r="K289" s="967"/>
      <c r="L289" s="968"/>
      <c r="M289" s="969"/>
      <c r="N289" s="948"/>
      <c r="O289" s="1032"/>
      <c r="P289" s="1033"/>
      <c r="Q289" s="1034"/>
      <c r="R289" s="1032"/>
      <c r="S289" s="1035"/>
      <c r="T289" s="1035"/>
      <c r="U289" s="1035"/>
      <c r="V289" s="1035"/>
      <c r="W289" s="1035"/>
      <c r="X289" s="1035"/>
      <c r="Y289" s="1035"/>
      <c r="Z289" s="1035"/>
      <c r="AA289" s="1035"/>
      <c r="AB289" s="1035"/>
      <c r="AC289" s="1035"/>
      <c r="AD289" s="1035"/>
      <c r="AE289" s="1035"/>
      <c r="AF289" s="1035"/>
      <c r="AG289" s="1035"/>
      <c r="AH289" s="1035"/>
      <c r="AI289" s="975"/>
      <c r="AJ289" s="976"/>
      <c r="AK289" s="956"/>
      <c r="AL289" s="957"/>
      <c r="AM289" s="1036"/>
      <c r="AN289" s="978"/>
      <c r="AP289" s="738"/>
      <c r="AT289" s="735"/>
    </row>
    <row r="290" spans="1:46">
      <c r="A290" s="960"/>
      <c r="B290" s="961"/>
      <c r="C290" s="963"/>
      <c r="D290" s="963"/>
      <c r="E290" s="964"/>
      <c r="F290" s="964"/>
      <c r="G290" s="964"/>
      <c r="H290" s="965"/>
      <c r="I290" s="966"/>
      <c r="J290" s="964"/>
      <c r="K290" s="967"/>
      <c r="L290" s="968"/>
      <c r="M290" s="969"/>
      <c r="N290" s="948"/>
      <c r="O290" s="1032"/>
      <c r="P290" s="1033"/>
      <c r="Q290" s="1034"/>
      <c r="R290" s="1032"/>
      <c r="S290" s="1035"/>
      <c r="T290" s="1035"/>
      <c r="U290" s="1035"/>
      <c r="V290" s="1035"/>
      <c r="W290" s="1035"/>
      <c r="X290" s="1035"/>
      <c r="Y290" s="1035"/>
      <c r="Z290" s="1035"/>
      <c r="AA290" s="1035"/>
      <c r="AB290" s="1035"/>
      <c r="AC290" s="1035"/>
      <c r="AD290" s="1035"/>
      <c r="AE290" s="1035"/>
      <c r="AF290" s="1035"/>
      <c r="AG290" s="1035"/>
      <c r="AH290" s="1035"/>
      <c r="AI290" s="975"/>
      <c r="AJ290" s="976"/>
      <c r="AK290" s="956"/>
      <c r="AL290" s="957"/>
      <c r="AM290" s="1036"/>
      <c r="AN290" s="978"/>
      <c r="AP290" s="738"/>
      <c r="AT290" s="735"/>
    </row>
    <row r="291" spans="1:46">
      <c r="A291" s="960"/>
      <c r="B291" s="961"/>
      <c r="C291" s="962"/>
      <c r="D291" s="963"/>
      <c r="E291" s="964"/>
      <c r="F291" s="964"/>
      <c r="G291" s="964"/>
      <c r="H291" s="965"/>
      <c r="I291" s="966"/>
      <c r="J291" s="964"/>
      <c r="K291" s="967"/>
      <c r="L291" s="968"/>
      <c r="M291" s="969"/>
      <c r="N291" s="948"/>
      <c r="O291" s="1032"/>
      <c r="P291" s="1033"/>
      <c r="Q291" s="1034"/>
      <c r="R291" s="1032"/>
      <c r="S291" s="1035"/>
      <c r="T291" s="1035"/>
      <c r="U291" s="1035"/>
      <c r="V291" s="1035"/>
      <c r="W291" s="1035"/>
      <c r="X291" s="1035"/>
      <c r="Y291" s="1035"/>
      <c r="Z291" s="1035"/>
      <c r="AA291" s="1035"/>
      <c r="AB291" s="1035"/>
      <c r="AC291" s="1035"/>
      <c r="AD291" s="1035"/>
      <c r="AE291" s="1035"/>
      <c r="AF291" s="1035"/>
      <c r="AG291" s="1035"/>
      <c r="AH291" s="1035"/>
      <c r="AI291" s="975"/>
      <c r="AJ291" s="976"/>
      <c r="AK291" s="956"/>
      <c r="AL291" s="957"/>
      <c r="AM291" s="1036"/>
      <c r="AN291" s="978"/>
      <c r="AP291" s="738"/>
      <c r="AT291" s="735"/>
    </row>
    <row r="292" spans="1:46">
      <c r="A292" s="960"/>
      <c r="B292" s="961"/>
      <c r="C292" s="962"/>
      <c r="D292" s="963"/>
      <c r="E292" s="964"/>
      <c r="F292" s="964"/>
      <c r="G292" s="964"/>
      <c r="H292" s="965"/>
      <c r="I292" s="966"/>
      <c r="J292" s="964"/>
      <c r="K292" s="967"/>
      <c r="L292" s="968"/>
      <c r="M292" s="969"/>
      <c r="N292" s="948"/>
      <c r="O292" s="1032"/>
      <c r="P292" s="1033"/>
      <c r="Q292" s="1034"/>
      <c r="R292" s="1032"/>
      <c r="S292" s="1035"/>
      <c r="T292" s="1035"/>
      <c r="U292" s="1035"/>
      <c r="V292" s="1035"/>
      <c r="W292" s="1035"/>
      <c r="X292" s="1035"/>
      <c r="Y292" s="1035"/>
      <c r="Z292" s="1035"/>
      <c r="AA292" s="1035"/>
      <c r="AB292" s="1035"/>
      <c r="AC292" s="1035"/>
      <c r="AD292" s="1035"/>
      <c r="AE292" s="1035"/>
      <c r="AF292" s="1035"/>
      <c r="AG292" s="1035"/>
      <c r="AH292" s="1035"/>
      <c r="AI292" s="975"/>
      <c r="AJ292" s="976"/>
      <c r="AK292" s="956"/>
      <c r="AL292" s="957"/>
      <c r="AM292" s="1036"/>
      <c r="AN292" s="978"/>
      <c r="AP292" s="738"/>
      <c r="AT292" s="735"/>
    </row>
    <row r="293" spans="1:46">
      <c r="A293" s="960"/>
      <c r="B293" s="961"/>
      <c r="C293" s="962"/>
      <c r="D293" s="963"/>
      <c r="E293" s="964"/>
      <c r="F293" s="964"/>
      <c r="G293" s="964"/>
      <c r="H293" s="965"/>
      <c r="I293" s="966"/>
      <c r="J293" s="964"/>
      <c r="K293" s="967"/>
      <c r="L293" s="968"/>
      <c r="M293" s="969"/>
      <c r="N293" s="948"/>
      <c r="O293" s="1032"/>
      <c r="P293" s="1033"/>
      <c r="Q293" s="1034"/>
      <c r="R293" s="1032"/>
      <c r="S293" s="1035"/>
      <c r="T293" s="1035"/>
      <c r="U293" s="1035"/>
      <c r="V293" s="1035"/>
      <c r="W293" s="1035"/>
      <c r="X293" s="1035"/>
      <c r="Y293" s="1035"/>
      <c r="Z293" s="1035"/>
      <c r="AA293" s="1035"/>
      <c r="AB293" s="1035"/>
      <c r="AC293" s="1035"/>
      <c r="AD293" s="1035"/>
      <c r="AE293" s="1035"/>
      <c r="AF293" s="1035"/>
      <c r="AG293" s="1035"/>
      <c r="AH293" s="1035"/>
      <c r="AI293" s="975"/>
      <c r="AJ293" s="976"/>
      <c r="AK293" s="956"/>
      <c r="AL293" s="957"/>
      <c r="AM293" s="1036"/>
      <c r="AN293" s="978"/>
      <c r="AP293" s="738"/>
      <c r="AT293" s="735"/>
    </row>
    <row r="294" spans="1:46">
      <c r="A294" s="960"/>
      <c r="B294" s="961"/>
      <c r="C294" s="962"/>
      <c r="D294" s="963"/>
      <c r="E294" s="964"/>
      <c r="F294" s="964"/>
      <c r="G294" s="964"/>
      <c r="H294" s="965"/>
      <c r="I294" s="966"/>
      <c r="J294" s="964"/>
      <c r="K294" s="967"/>
      <c r="L294" s="968"/>
      <c r="M294" s="969"/>
      <c r="N294" s="948"/>
      <c r="O294" s="1032"/>
      <c r="P294" s="1033"/>
      <c r="Q294" s="1034"/>
      <c r="R294" s="1032"/>
      <c r="S294" s="1035"/>
      <c r="T294" s="1035"/>
      <c r="U294" s="1035"/>
      <c r="V294" s="1035"/>
      <c r="W294" s="1035"/>
      <c r="X294" s="1035"/>
      <c r="Y294" s="1035"/>
      <c r="Z294" s="1035"/>
      <c r="AA294" s="1035"/>
      <c r="AB294" s="1035"/>
      <c r="AC294" s="1035"/>
      <c r="AD294" s="1035"/>
      <c r="AE294" s="1035"/>
      <c r="AF294" s="1035"/>
      <c r="AG294" s="1035"/>
      <c r="AH294" s="1035"/>
      <c r="AI294" s="975"/>
      <c r="AJ294" s="976"/>
      <c r="AK294" s="956"/>
      <c r="AL294" s="957"/>
      <c r="AM294" s="1036"/>
      <c r="AN294" s="978"/>
      <c r="AP294" s="738"/>
      <c r="AT294" s="735"/>
    </row>
    <row r="295" spans="1:46">
      <c r="A295" s="960"/>
      <c r="B295" s="961"/>
      <c r="C295" s="962"/>
      <c r="D295" s="963"/>
      <c r="E295" s="964"/>
      <c r="F295" s="964"/>
      <c r="G295" s="964"/>
      <c r="H295" s="965"/>
      <c r="I295" s="966"/>
      <c r="J295" s="964"/>
      <c r="K295" s="967"/>
      <c r="L295" s="968"/>
      <c r="M295" s="969"/>
      <c r="N295" s="948"/>
      <c r="O295" s="1032"/>
      <c r="P295" s="1033"/>
      <c r="Q295" s="1034"/>
      <c r="R295" s="1032"/>
      <c r="S295" s="1035"/>
      <c r="T295" s="1035"/>
      <c r="U295" s="1035"/>
      <c r="V295" s="1035"/>
      <c r="W295" s="1035"/>
      <c r="X295" s="1035"/>
      <c r="Y295" s="1035"/>
      <c r="Z295" s="1035"/>
      <c r="AA295" s="1035"/>
      <c r="AB295" s="1035"/>
      <c r="AC295" s="1035"/>
      <c r="AD295" s="1035"/>
      <c r="AE295" s="1035"/>
      <c r="AF295" s="1035"/>
      <c r="AG295" s="1035"/>
      <c r="AH295" s="1035"/>
      <c r="AI295" s="975"/>
      <c r="AJ295" s="976"/>
      <c r="AK295" s="956"/>
      <c r="AL295" s="957"/>
      <c r="AM295" s="1036"/>
      <c r="AN295" s="978"/>
      <c r="AP295" s="738"/>
      <c r="AT295" s="735"/>
    </row>
    <row r="296" spans="1:46">
      <c r="A296" s="960"/>
      <c r="B296" s="961"/>
      <c r="C296" s="962"/>
      <c r="D296" s="963"/>
      <c r="E296" s="964"/>
      <c r="F296" s="964"/>
      <c r="G296" s="964"/>
      <c r="H296" s="965"/>
      <c r="I296" s="966"/>
      <c r="J296" s="964"/>
      <c r="K296" s="967"/>
      <c r="L296" s="968"/>
      <c r="M296" s="969"/>
      <c r="N296" s="948"/>
      <c r="O296" s="1032"/>
      <c r="P296" s="1033"/>
      <c r="Q296" s="1034"/>
      <c r="R296" s="1032"/>
      <c r="S296" s="1035"/>
      <c r="T296" s="1035"/>
      <c r="U296" s="1035"/>
      <c r="V296" s="1035"/>
      <c r="W296" s="1035"/>
      <c r="X296" s="1035"/>
      <c r="Y296" s="1035"/>
      <c r="Z296" s="1035"/>
      <c r="AA296" s="1035"/>
      <c r="AB296" s="1035"/>
      <c r="AC296" s="1035"/>
      <c r="AD296" s="1035"/>
      <c r="AE296" s="1035"/>
      <c r="AF296" s="1035"/>
      <c r="AG296" s="1035"/>
      <c r="AH296" s="1035"/>
      <c r="AI296" s="975"/>
      <c r="AJ296" s="976"/>
      <c r="AK296" s="956"/>
      <c r="AL296" s="957"/>
      <c r="AM296" s="1036"/>
      <c r="AN296" s="978"/>
      <c r="AP296" s="738"/>
      <c r="AT296" s="735"/>
    </row>
    <row r="297" spans="1:46">
      <c r="A297" s="960"/>
      <c r="B297" s="961"/>
      <c r="C297" s="962"/>
      <c r="D297" s="963"/>
      <c r="E297" s="964"/>
      <c r="F297" s="964"/>
      <c r="G297" s="964"/>
      <c r="H297" s="965"/>
      <c r="I297" s="966"/>
      <c r="J297" s="964"/>
      <c r="K297" s="967"/>
      <c r="L297" s="968"/>
      <c r="M297" s="969"/>
      <c r="N297" s="948"/>
      <c r="O297" s="1032"/>
      <c r="P297" s="1033"/>
      <c r="Q297" s="1034"/>
      <c r="R297" s="1032"/>
      <c r="S297" s="1035"/>
      <c r="T297" s="1035"/>
      <c r="U297" s="1035"/>
      <c r="V297" s="1035"/>
      <c r="W297" s="1035"/>
      <c r="X297" s="1035"/>
      <c r="Y297" s="1035"/>
      <c r="Z297" s="1035"/>
      <c r="AA297" s="1035"/>
      <c r="AB297" s="1035"/>
      <c r="AC297" s="1035"/>
      <c r="AD297" s="1035"/>
      <c r="AE297" s="1035"/>
      <c r="AF297" s="1035"/>
      <c r="AG297" s="1035"/>
      <c r="AH297" s="1035"/>
      <c r="AI297" s="975"/>
      <c r="AJ297" s="976"/>
      <c r="AK297" s="956"/>
      <c r="AL297" s="957"/>
      <c r="AM297" s="1036"/>
      <c r="AN297" s="978"/>
      <c r="AP297" s="738"/>
      <c r="AT297" s="735"/>
    </row>
    <row r="298" spans="1:46">
      <c r="A298" s="960"/>
      <c r="B298" s="961"/>
      <c r="C298" s="962"/>
      <c r="D298" s="963"/>
      <c r="E298" s="964"/>
      <c r="F298" s="964"/>
      <c r="G298" s="964"/>
      <c r="H298" s="965"/>
      <c r="I298" s="966"/>
      <c r="J298" s="964"/>
      <c r="K298" s="967"/>
      <c r="L298" s="968"/>
      <c r="M298" s="969"/>
      <c r="N298" s="948"/>
      <c r="O298" s="1032"/>
      <c r="P298" s="1033"/>
      <c r="Q298" s="1034"/>
      <c r="R298" s="1032"/>
      <c r="S298" s="1035"/>
      <c r="T298" s="1035"/>
      <c r="U298" s="1035"/>
      <c r="V298" s="1035"/>
      <c r="W298" s="1035"/>
      <c r="X298" s="1035"/>
      <c r="Y298" s="1035"/>
      <c r="Z298" s="1035"/>
      <c r="AA298" s="1035"/>
      <c r="AB298" s="1035"/>
      <c r="AC298" s="1035"/>
      <c r="AD298" s="1035"/>
      <c r="AE298" s="1035"/>
      <c r="AF298" s="1035"/>
      <c r="AG298" s="1035"/>
      <c r="AH298" s="1035"/>
      <c r="AI298" s="975"/>
      <c r="AJ298" s="976"/>
      <c r="AK298" s="956"/>
      <c r="AL298" s="957"/>
      <c r="AM298" s="1036"/>
      <c r="AN298" s="978"/>
      <c r="AP298" s="738"/>
      <c r="AT298" s="735"/>
    </row>
    <row r="299" spans="1:46">
      <c r="A299" s="960"/>
      <c r="B299" s="961"/>
      <c r="C299" s="962"/>
      <c r="D299" s="963"/>
      <c r="E299" s="964"/>
      <c r="F299" s="964"/>
      <c r="G299" s="964"/>
      <c r="H299" s="965"/>
      <c r="I299" s="966"/>
      <c r="J299" s="964"/>
      <c r="K299" s="967"/>
      <c r="L299" s="968"/>
      <c r="M299" s="969"/>
      <c r="N299" s="948"/>
      <c r="O299" s="1032"/>
      <c r="P299" s="1033"/>
      <c r="Q299" s="1034"/>
      <c r="R299" s="1032"/>
      <c r="S299" s="1035"/>
      <c r="T299" s="1035"/>
      <c r="U299" s="1035"/>
      <c r="V299" s="1035"/>
      <c r="W299" s="1035"/>
      <c r="X299" s="1035"/>
      <c r="Y299" s="1035"/>
      <c r="Z299" s="1035"/>
      <c r="AA299" s="1035"/>
      <c r="AB299" s="1035"/>
      <c r="AC299" s="1035"/>
      <c r="AD299" s="1035"/>
      <c r="AE299" s="1035"/>
      <c r="AF299" s="1035"/>
      <c r="AG299" s="1035"/>
      <c r="AH299" s="1035"/>
      <c r="AI299" s="975"/>
      <c r="AJ299" s="976"/>
      <c r="AK299" s="956"/>
      <c r="AL299" s="957"/>
      <c r="AM299" s="1036"/>
      <c r="AN299" s="978"/>
      <c r="AP299" s="738"/>
      <c r="AT299" s="735"/>
    </row>
    <row r="300" spans="1:46">
      <c r="A300" s="960"/>
      <c r="B300" s="961"/>
      <c r="C300" s="962"/>
      <c r="D300" s="963"/>
      <c r="E300" s="964"/>
      <c r="F300" s="964"/>
      <c r="G300" s="964"/>
      <c r="H300" s="965"/>
      <c r="I300" s="966"/>
      <c r="J300" s="964"/>
      <c r="K300" s="967"/>
      <c r="L300" s="968"/>
      <c r="M300" s="969"/>
      <c r="N300" s="948"/>
      <c r="O300" s="1032"/>
      <c r="P300" s="1033"/>
      <c r="Q300" s="1034"/>
      <c r="R300" s="1032"/>
      <c r="S300" s="1035"/>
      <c r="T300" s="1035"/>
      <c r="U300" s="1035"/>
      <c r="V300" s="1035"/>
      <c r="W300" s="1035"/>
      <c r="X300" s="1035"/>
      <c r="Y300" s="1035"/>
      <c r="Z300" s="1035"/>
      <c r="AA300" s="1035"/>
      <c r="AB300" s="1035"/>
      <c r="AC300" s="1035"/>
      <c r="AD300" s="1035"/>
      <c r="AE300" s="1035"/>
      <c r="AF300" s="1035"/>
      <c r="AG300" s="1035"/>
      <c r="AH300" s="1035"/>
      <c r="AI300" s="975"/>
      <c r="AJ300" s="976"/>
      <c r="AK300" s="956"/>
      <c r="AL300" s="957"/>
      <c r="AM300" s="1036"/>
      <c r="AN300" s="978"/>
      <c r="AP300" s="738"/>
      <c r="AT300" s="735"/>
    </row>
    <row r="301" spans="1:46">
      <c r="A301" s="960"/>
      <c r="B301" s="961"/>
      <c r="C301" s="962"/>
      <c r="D301" s="963"/>
      <c r="E301" s="964"/>
      <c r="F301" s="964"/>
      <c r="G301" s="964"/>
      <c r="H301" s="965"/>
      <c r="I301" s="966"/>
      <c r="J301" s="964"/>
      <c r="K301" s="967"/>
      <c r="L301" s="968"/>
      <c r="M301" s="969"/>
      <c r="N301" s="948"/>
      <c r="O301" s="1032"/>
      <c r="P301" s="1033"/>
      <c r="Q301" s="1034"/>
      <c r="R301" s="1032"/>
      <c r="S301" s="1035"/>
      <c r="T301" s="1035"/>
      <c r="U301" s="1035"/>
      <c r="V301" s="1035"/>
      <c r="W301" s="1035"/>
      <c r="X301" s="1035"/>
      <c r="Y301" s="1035"/>
      <c r="Z301" s="1035"/>
      <c r="AA301" s="1035"/>
      <c r="AB301" s="1035"/>
      <c r="AC301" s="1035"/>
      <c r="AD301" s="1035"/>
      <c r="AE301" s="1035"/>
      <c r="AF301" s="1035"/>
      <c r="AG301" s="1035"/>
      <c r="AH301" s="1035"/>
      <c r="AI301" s="975"/>
      <c r="AJ301" s="976"/>
      <c r="AK301" s="956"/>
      <c r="AL301" s="957"/>
      <c r="AM301" s="1036"/>
      <c r="AN301" s="978"/>
      <c r="AP301" s="738"/>
      <c r="AT301" s="735"/>
    </row>
    <row r="302" spans="1:46">
      <c r="A302" s="960"/>
      <c r="B302" s="961"/>
      <c r="C302" s="962"/>
      <c r="D302" s="963"/>
      <c r="E302" s="964"/>
      <c r="F302" s="964"/>
      <c r="G302" s="964"/>
      <c r="H302" s="965"/>
      <c r="I302" s="966"/>
      <c r="J302" s="964"/>
      <c r="K302" s="967"/>
      <c r="L302" s="968"/>
      <c r="M302" s="969"/>
      <c r="N302" s="948"/>
      <c r="O302" s="1032"/>
      <c r="P302" s="1033"/>
      <c r="Q302" s="1034"/>
      <c r="R302" s="1032"/>
      <c r="S302" s="1035"/>
      <c r="T302" s="1035"/>
      <c r="U302" s="1035"/>
      <c r="V302" s="1035"/>
      <c r="W302" s="1035"/>
      <c r="X302" s="1035"/>
      <c r="Y302" s="1035"/>
      <c r="Z302" s="1035"/>
      <c r="AA302" s="1035"/>
      <c r="AB302" s="1035"/>
      <c r="AC302" s="1035"/>
      <c r="AD302" s="1035"/>
      <c r="AE302" s="1035"/>
      <c r="AF302" s="1035"/>
      <c r="AG302" s="1035"/>
      <c r="AH302" s="1035"/>
      <c r="AI302" s="975"/>
      <c r="AJ302" s="976"/>
      <c r="AK302" s="956"/>
      <c r="AL302" s="957"/>
      <c r="AM302" s="1036"/>
      <c r="AN302" s="978"/>
      <c r="AP302" s="738"/>
      <c r="AT302" s="735"/>
    </row>
    <row r="303" spans="1:46">
      <c r="A303" s="960"/>
      <c r="B303" s="961"/>
      <c r="C303" s="962"/>
      <c r="D303" s="963"/>
      <c r="E303" s="964"/>
      <c r="F303" s="964"/>
      <c r="G303" s="964"/>
      <c r="H303" s="965"/>
      <c r="I303" s="966"/>
      <c r="J303" s="964"/>
      <c r="K303" s="967"/>
      <c r="L303" s="968"/>
      <c r="M303" s="969"/>
      <c r="N303" s="948"/>
      <c r="O303" s="1032"/>
      <c r="P303" s="1033"/>
      <c r="Q303" s="1034"/>
      <c r="R303" s="1032"/>
      <c r="S303" s="1035"/>
      <c r="T303" s="1035"/>
      <c r="U303" s="1035"/>
      <c r="V303" s="1035"/>
      <c r="W303" s="1035"/>
      <c r="X303" s="1035"/>
      <c r="Y303" s="1035"/>
      <c r="Z303" s="1035"/>
      <c r="AA303" s="1035"/>
      <c r="AB303" s="1035"/>
      <c r="AC303" s="1035"/>
      <c r="AD303" s="1035"/>
      <c r="AE303" s="1035"/>
      <c r="AF303" s="1035"/>
      <c r="AG303" s="1035"/>
      <c r="AH303" s="1035"/>
      <c r="AI303" s="975"/>
      <c r="AJ303" s="976"/>
      <c r="AK303" s="956"/>
      <c r="AL303" s="957"/>
      <c r="AM303" s="1036"/>
      <c r="AN303" s="978"/>
      <c r="AP303" s="738"/>
      <c r="AT303" s="735"/>
    </row>
    <row r="304" spans="1:46">
      <c r="A304" s="1046"/>
      <c r="B304" s="1047"/>
      <c r="C304" s="1071"/>
      <c r="D304" s="1048"/>
      <c r="E304" s="1049"/>
      <c r="F304" s="1049"/>
      <c r="G304" s="1049"/>
      <c r="H304" s="1050"/>
      <c r="I304" s="1051"/>
      <c r="J304" s="1049"/>
      <c r="K304" s="1052"/>
      <c r="L304" s="1053"/>
      <c r="M304" s="1054"/>
      <c r="N304" s="1055"/>
      <c r="O304" s="1059"/>
      <c r="P304" s="1072"/>
      <c r="Q304" s="1058"/>
      <c r="R304" s="1059"/>
      <c r="S304" s="1060"/>
      <c r="T304" s="1060"/>
      <c r="U304" s="1060"/>
      <c r="V304" s="1060"/>
      <c r="W304" s="1060"/>
      <c r="X304" s="1060"/>
      <c r="Y304" s="1060"/>
      <c r="Z304" s="1060"/>
      <c r="AA304" s="1060"/>
      <c r="AB304" s="1060"/>
      <c r="AC304" s="1060"/>
      <c r="AD304" s="1060"/>
      <c r="AE304" s="1060"/>
      <c r="AF304" s="1060"/>
      <c r="AG304" s="1060"/>
      <c r="AH304" s="1060"/>
      <c r="AI304" s="1061"/>
      <c r="AJ304" s="1062"/>
      <c r="AK304" s="956"/>
      <c r="AL304" s="1063"/>
      <c r="AM304" s="1064"/>
      <c r="AN304" s="1065"/>
      <c r="AP304" s="738"/>
      <c r="AT304" s="735"/>
    </row>
    <row r="305" spans="1:46">
      <c r="A305" s="1046"/>
      <c r="B305" s="1047"/>
      <c r="C305" s="1071"/>
      <c r="D305" s="1048"/>
      <c r="E305" s="1049"/>
      <c r="F305" s="1049"/>
      <c r="G305" s="1049"/>
      <c r="H305" s="1050"/>
      <c r="I305" s="1051"/>
      <c r="J305" s="1049"/>
      <c r="K305" s="1052"/>
      <c r="L305" s="1053"/>
      <c r="M305" s="1054"/>
      <c r="N305" s="1055"/>
      <c r="O305" s="1059"/>
      <c r="P305" s="1072"/>
      <c r="Q305" s="1058"/>
      <c r="R305" s="1059"/>
      <c r="S305" s="1060"/>
      <c r="T305" s="1060"/>
      <c r="U305" s="1060"/>
      <c r="V305" s="1060"/>
      <c r="W305" s="1060"/>
      <c r="X305" s="1060"/>
      <c r="Y305" s="1060"/>
      <c r="Z305" s="1060"/>
      <c r="AA305" s="1060"/>
      <c r="AB305" s="1060"/>
      <c r="AC305" s="1060"/>
      <c r="AD305" s="1060"/>
      <c r="AE305" s="1060"/>
      <c r="AF305" s="1060"/>
      <c r="AG305" s="1060"/>
      <c r="AH305" s="1060"/>
      <c r="AI305" s="1061"/>
      <c r="AJ305" s="1062"/>
      <c r="AK305" s="956"/>
      <c r="AL305" s="1063"/>
      <c r="AM305" s="1064"/>
      <c r="AN305" s="1065"/>
      <c r="AP305" s="738"/>
      <c r="AT305" s="735"/>
    </row>
    <row r="306" spans="1:46">
      <c r="A306" s="960"/>
      <c r="B306" s="961"/>
      <c r="C306" s="962"/>
      <c r="D306" s="963"/>
      <c r="E306" s="964"/>
      <c r="F306" s="964"/>
      <c r="G306" s="964"/>
      <c r="H306" s="965"/>
      <c r="I306" s="966"/>
      <c r="J306" s="964"/>
      <c r="K306" s="967"/>
      <c r="L306" s="968"/>
      <c r="M306" s="969"/>
      <c r="N306" s="948"/>
      <c r="O306" s="1032"/>
      <c r="P306" s="1033"/>
      <c r="Q306" s="1034"/>
      <c r="R306" s="1032"/>
      <c r="S306" s="1035"/>
      <c r="T306" s="1035"/>
      <c r="U306" s="1035"/>
      <c r="V306" s="1035"/>
      <c r="W306" s="1035"/>
      <c r="X306" s="1035"/>
      <c r="Y306" s="1035"/>
      <c r="Z306" s="1035"/>
      <c r="AA306" s="1035"/>
      <c r="AB306" s="1035"/>
      <c r="AC306" s="1035"/>
      <c r="AD306" s="1035"/>
      <c r="AE306" s="1035"/>
      <c r="AF306" s="1035"/>
      <c r="AG306" s="1035"/>
      <c r="AH306" s="1035"/>
      <c r="AI306" s="975"/>
      <c r="AJ306" s="976"/>
      <c r="AK306" s="956"/>
      <c r="AL306" s="957"/>
      <c r="AM306" s="1036"/>
      <c r="AN306" s="978"/>
      <c r="AP306" s="738"/>
      <c r="AT306" s="735"/>
    </row>
    <row r="307" spans="1:46">
      <c r="A307" s="1046"/>
      <c r="B307" s="1047"/>
      <c r="C307" s="1071"/>
      <c r="D307" s="1048"/>
      <c r="E307" s="1049"/>
      <c r="F307" s="1049"/>
      <c r="G307" s="1049"/>
      <c r="H307" s="1050"/>
      <c r="I307" s="1051"/>
      <c r="J307" s="1049"/>
      <c r="K307" s="1052"/>
      <c r="L307" s="1053"/>
      <c r="M307" s="1054"/>
      <c r="N307" s="1055"/>
      <c r="O307" s="1059"/>
      <c r="P307" s="1072"/>
      <c r="Q307" s="1058"/>
      <c r="R307" s="1059"/>
      <c r="S307" s="1060"/>
      <c r="T307" s="1060"/>
      <c r="U307" s="1060"/>
      <c r="V307" s="1060"/>
      <c r="W307" s="1060"/>
      <c r="X307" s="1060"/>
      <c r="Y307" s="1060"/>
      <c r="Z307" s="1060"/>
      <c r="AA307" s="1060"/>
      <c r="AB307" s="1060"/>
      <c r="AC307" s="1060"/>
      <c r="AD307" s="1060"/>
      <c r="AE307" s="1060"/>
      <c r="AF307" s="1060"/>
      <c r="AG307" s="1060"/>
      <c r="AH307" s="1060"/>
      <c r="AI307" s="1061"/>
      <c r="AJ307" s="1062"/>
      <c r="AK307" s="956"/>
      <c r="AL307" s="1063"/>
      <c r="AM307" s="1064"/>
      <c r="AN307" s="1065"/>
      <c r="AP307" s="738"/>
      <c r="AT307" s="735"/>
    </row>
    <row r="308" spans="1:46">
      <c r="A308" s="1046"/>
      <c r="B308" s="1047"/>
      <c r="C308" s="1071"/>
      <c r="D308" s="1048"/>
      <c r="E308" s="1049"/>
      <c r="F308" s="1049"/>
      <c r="G308" s="1049"/>
      <c r="H308" s="1050"/>
      <c r="I308" s="1051"/>
      <c r="J308" s="1049"/>
      <c r="K308" s="1052"/>
      <c r="L308" s="1053"/>
      <c r="M308" s="1054"/>
      <c r="N308" s="1055"/>
      <c r="O308" s="1059"/>
      <c r="P308" s="1072"/>
      <c r="Q308" s="1058"/>
      <c r="R308" s="1059"/>
      <c r="S308" s="1060"/>
      <c r="T308" s="1060"/>
      <c r="U308" s="1060"/>
      <c r="V308" s="1060"/>
      <c r="W308" s="1060"/>
      <c r="X308" s="1060"/>
      <c r="Y308" s="1060"/>
      <c r="Z308" s="1060"/>
      <c r="AA308" s="1060"/>
      <c r="AB308" s="1060"/>
      <c r="AC308" s="1060"/>
      <c r="AD308" s="1060"/>
      <c r="AE308" s="1060"/>
      <c r="AF308" s="1060"/>
      <c r="AG308" s="1060"/>
      <c r="AH308" s="1060"/>
      <c r="AI308" s="1061"/>
      <c r="AJ308" s="1062"/>
      <c r="AK308" s="956"/>
      <c r="AL308" s="1063"/>
      <c r="AM308" s="1064"/>
      <c r="AN308" s="1065"/>
      <c r="AP308" s="738"/>
      <c r="AT308" s="735"/>
    </row>
    <row r="309" spans="1:46">
      <c r="A309" s="1046"/>
      <c r="B309" s="1047"/>
      <c r="C309" s="1071"/>
      <c r="D309" s="1048"/>
      <c r="E309" s="1049"/>
      <c r="F309" s="1049"/>
      <c r="G309" s="1049"/>
      <c r="H309" s="1050"/>
      <c r="I309" s="1051"/>
      <c r="J309" s="1049"/>
      <c r="K309" s="1052"/>
      <c r="L309" s="1053"/>
      <c r="M309" s="1054"/>
      <c r="N309" s="1055"/>
      <c r="O309" s="1059"/>
      <c r="P309" s="1072"/>
      <c r="Q309" s="1058"/>
      <c r="R309" s="1059"/>
      <c r="S309" s="1060"/>
      <c r="T309" s="1060"/>
      <c r="U309" s="1060"/>
      <c r="V309" s="1060"/>
      <c r="W309" s="1060"/>
      <c r="X309" s="1060"/>
      <c r="Y309" s="1060"/>
      <c r="Z309" s="1060"/>
      <c r="AA309" s="1060"/>
      <c r="AB309" s="1060"/>
      <c r="AC309" s="1060"/>
      <c r="AD309" s="1060"/>
      <c r="AE309" s="1060"/>
      <c r="AF309" s="1060"/>
      <c r="AG309" s="1060"/>
      <c r="AH309" s="1060"/>
      <c r="AI309" s="1061"/>
      <c r="AJ309" s="1062"/>
      <c r="AK309" s="956"/>
      <c r="AL309" s="1063"/>
      <c r="AM309" s="1064"/>
      <c r="AN309" s="1065"/>
      <c r="AP309" s="738"/>
      <c r="AT309" s="735"/>
    </row>
    <row r="310" spans="1:46">
      <c r="A310" s="960"/>
      <c r="B310" s="961"/>
      <c r="C310" s="962"/>
      <c r="D310" s="963"/>
      <c r="E310" s="964"/>
      <c r="F310" s="964"/>
      <c r="G310" s="964"/>
      <c r="H310" s="965"/>
      <c r="I310" s="966"/>
      <c r="J310" s="964"/>
      <c r="K310" s="967"/>
      <c r="L310" s="968"/>
      <c r="M310" s="969"/>
      <c r="N310" s="948"/>
      <c r="O310" s="1032"/>
      <c r="P310" s="1033"/>
      <c r="Q310" s="1034"/>
      <c r="R310" s="1032"/>
      <c r="S310" s="1035"/>
      <c r="T310" s="1035"/>
      <c r="U310" s="1035"/>
      <c r="V310" s="1035"/>
      <c r="W310" s="1035"/>
      <c r="X310" s="1035"/>
      <c r="Y310" s="1035"/>
      <c r="Z310" s="1035"/>
      <c r="AA310" s="1035"/>
      <c r="AB310" s="1035"/>
      <c r="AC310" s="1035"/>
      <c r="AD310" s="1035"/>
      <c r="AE310" s="1035"/>
      <c r="AF310" s="1035"/>
      <c r="AG310" s="1035"/>
      <c r="AH310" s="1035"/>
      <c r="AI310" s="975"/>
      <c r="AJ310" s="976"/>
      <c r="AK310" s="956"/>
      <c r="AL310" s="957"/>
      <c r="AM310" s="1036"/>
      <c r="AN310" s="978"/>
      <c r="AP310" s="738"/>
      <c r="AT310" s="735"/>
    </row>
    <row r="311" spans="1:46">
      <c r="A311" s="960"/>
      <c r="B311" s="961"/>
      <c r="C311" s="962"/>
      <c r="D311" s="963"/>
      <c r="E311" s="964"/>
      <c r="F311" s="964"/>
      <c r="G311" s="964"/>
      <c r="H311" s="965"/>
      <c r="I311" s="966"/>
      <c r="J311" s="964"/>
      <c r="K311" s="967"/>
      <c r="L311" s="968"/>
      <c r="M311" s="969"/>
      <c r="N311" s="948"/>
      <c r="O311" s="1032"/>
      <c r="P311" s="1033"/>
      <c r="Q311" s="1034"/>
      <c r="R311" s="1032"/>
      <c r="S311" s="1035"/>
      <c r="T311" s="1035"/>
      <c r="U311" s="1035"/>
      <c r="V311" s="1035"/>
      <c r="W311" s="1035"/>
      <c r="X311" s="1035"/>
      <c r="Y311" s="1035"/>
      <c r="Z311" s="1035"/>
      <c r="AA311" s="1035"/>
      <c r="AB311" s="1035"/>
      <c r="AC311" s="1035"/>
      <c r="AD311" s="1035"/>
      <c r="AE311" s="1035"/>
      <c r="AF311" s="1035"/>
      <c r="AG311" s="1035"/>
      <c r="AH311" s="1035"/>
      <c r="AI311" s="975"/>
      <c r="AJ311" s="976"/>
      <c r="AK311" s="956"/>
      <c r="AL311" s="957"/>
      <c r="AM311" s="1036"/>
      <c r="AN311" s="978"/>
      <c r="AP311" s="738"/>
      <c r="AT311" s="735"/>
    </row>
    <row r="312" spans="1:46">
      <c r="A312" s="1046"/>
      <c r="B312" s="1047"/>
      <c r="C312" s="1071"/>
      <c r="D312" s="1048"/>
      <c r="E312" s="1049"/>
      <c r="F312" s="1049"/>
      <c r="G312" s="1049"/>
      <c r="H312" s="1050"/>
      <c r="I312" s="1051"/>
      <c r="J312" s="1049"/>
      <c r="K312" s="1052"/>
      <c r="L312" s="1053"/>
      <c r="M312" s="1054"/>
      <c r="N312" s="1055"/>
      <c r="O312" s="1059"/>
      <c r="P312" s="1072"/>
      <c r="Q312" s="1058"/>
      <c r="R312" s="1059"/>
      <c r="S312" s="1060"/>
      <c r="T312" s="1060"/>
      <c r="U312" s="1060"/>
      <c r="V312" s="1060"/>
      <c r="W312" s="1060"/>
      <c r="X312" s="1060"/>
      <c r="Y312" s="1060"/>
      <c r="Z312" s="1060"/>
      <c r="AA312" s="1060"/>
      <c r="AB312" s="1060"/>
      <c r="AC312" s="1060"/>
      <c r="AD312" s="1060"/>
      <c r="AE312" s="1060"/>
      <c r="AF312" s="1060"/>
      <c r="AG312" s="1060"/>
      <c r="AH312" s="1060"/>
      <c r="AI312" s="1061"/>
      <c r="AJ312" s="1062"/>
      <c r="AK312" s="956"/>
      <c r="AL312" s="1063"/>
      <c r="AM312" s="1064"/>
      <c r="AN312" s="1065"/>
      <c r="AP312" s="738"/>
      <c r="AT312" s="735"/>
    </row>
    <row r="313" spans="1:46">
      <c r="A313" s="960"/>
      <c r="B313" s="961"/>
      <c r="C313" s="962"/>
      <c r="D313" s="963"/>
      <c r="E313" s="964"/>
      <c r="F313" s="964"/>
      <c r="G313" s="964"/>
      <c r="H313" s="965"/>
      <c r="I313" s="966"/>
      <c r="J313" s="964"/>
      <c r="K313" s="967"/>
      <c r="L313" s="968"/>
      <c r="M313" s="969"/>
      <c r="N313" s="948"/>
      <c r="O313" s="1032"/>
      <c r="P313" s="1033"/>
      <c r="Q313" s="1034"/>
      <c r="R313" s="1032"/>
      <c r="S313" s="1035"/>
      <c r="T313" s="1035"/>
      <c r="U313" s="1035"/>
      <c r="V313" s="1035"/>
      <c r="W313" s="1035"/>
      <c r="X313" s="1035"/>
      <c r="Y313" s="1035"/>
      <c r="Z313" s="1035"/>
      <c r="AA313" s="1035"/>
      <c r="AB313" s="1035"/>
      <c r="AC313" s="1035"/>
      <c r="AD313" s="1035"/>
      <c r="AE313" s="1035"/>
      <c r="AF313" s="1035"/>
      <c r="AG313" s="1035"/>
      <c r="AH313" s="1035"/>
      <c r="AI313" s="975"/>
      <c r="AJ313" s="976"/>
      <c r="AK313" s="956"/>
      <c r="AL313" s="957"/>
      <c r="AM313" s="1036"/>
      <c r="AN313" s="978"/>
      <c r="AP313" s="738"/>
      <c r="AT313" s="735"/>
    </row>
    <row r="314" spans="1:46">
      <c r="A314" s="1046"/>
      <c r="B314" s="1047"/>
      <c r="C314" s="1071"/>
      <c r="D314" s="1048"/>
      <c r="E314" s="1049"/>
      <c r="F314" s="1049"/>
      <c r="G314" s="1049"/>
      <c r="H314" s="1050"/>
      <c r="I314" s="1051"/>
      <c r="J314" s="1049"/>
      <c r="K314" s="1052"/>
      <c r="L314" s="1053"/>
      <c r="M314" s="1054"/>
      <c r="N314" s="1055"/>
      <c r="O314" s="1059"/>
      <c r="P314" s="1072"/>
      <c r="Q314" s="1058"/>
      <c r="R314" s="1059"/>
      <c r="S314" s="1060"/>
      <c r="T314" s="1060"/>
      <c r="U314" s="1060"/>
      <c r="V314" s="1060"/>
      <c r="W314" s="1060"/>
      <c r="X314" s="1060"/>
      <c r="Y314" s="1060"/>
      <c r="Z314" s="1060"/>
      <c r="AA314" s="1060"/>
      <c r="AB314" s="1060"/>
      <c r="AC314" s="1060"/>
      <c r="AD314" s="1060"/>
      <c r="AE314" s="1060"/>
      <c r="AF314" s="1060"/>
      <c r="AG314" s="1060"/>
      <c r="AH314" s="1060"/>
      <c r="AI314" s="1061"/>
      <c r="AJ314" s="1062"/>
      <c r="AK314" s="956"/>
      <c r="AL314" s="1063"/>
      <c r="AM314" s="1064"/>
      <c r="AN314" s="1065"/>
      <c r="AP314" s="738"/>
      <c r="AT314" s="735"/>
    </row>
    <row r="315" spans="1:46">
      <c r="A315" s="985"/>
      <c r="B315" s="986"/>
      <c r="C315" s="1066"/>
      <c r="D315" s="987"/>
      <c r="E315" s="988"/>
      <c r="F315" s="988"/>
      <c r="G315" s="988"/>
      <c r="H315" s="989"/>
      <c r="I315" s="990"/>
      <c r="J315" s="988"/>
      <c r="K315" s="991"/>
      <c r="L315" s="992"/>
      <c r="M315" s="993"/>
      <c r="N315" s="994"/>
      <c r="O315" s="1067"/>
      <c r="P315" s="1068"/>
      <c r="Q315" s="1069"/>
      <c r="R315" s="1067"/>
      <c r="S315" s="1045"/>
      <c r="T315" s="1045"/>
      <c r="U315" s="1045"/>
      <c r="V315" s="1045"/>
      <c r="W315" s="1045"/>
      <c r="X315" s="1045"/>
      <c r="Y315" s="1045"/>
      <c r="Z315" s="1045"/>
      <c r="AA315" s="1045"/>
      <c r="AB315" s="1045"/>
      <c r="AC315" s="1045"/>
      <c r="AD315" s="1045"/>
      <c r="AE315" s="1045"/>
      <c r="AF315" s="1045"/>
      <c r="AG315" s="1045"/>
      <c r="AH315" s="1045"/>
      <c r="AI315" s="999"/>
      <c r="AJ315" s="1000"/>
      <c r="AK315" s="956"/>
      <c r="AL315" s="1001"/>
      <c r="AM315" s="1070"/>
      <c r="AN315" s="1003"/>
      <c r="AP315" s="738"/>
      <c r="AT315" s="735"/>
    </row>
    <row r="316" spans="1:46">
      <c r="A316" s="960"/>
      <c r="B316" s="961"/>
      <c r="C316" s="962"/>
      <c r="D316" s="963"/>
      <c r="E316" s="964"/>
      <c r="F316" s="964"/>
      <c r="G316" s="964"/>
      <c r="H316" s="965"/>
      <c r="I316" s="966"/>
      <c r="J316" s="964"/>
      <c r="K316" s="967"/>
      <c r="L316" s="968"/>
      <c r="M316" s="969"/>
      <c r="N316" s="948"/>
      <c r="O316" s="1032"/>
      <c r="P316" s="1033"/>
      <c r="Q316" s="1034"/>
      <c r="R316" s="1032"/>
      <c r="S316" s="1035"/>
      <c r="T316" s="1035"/>
      <c r="U316" s="1035"/>
      <c r="V316" s="1035"/>
      <c r="W316" s="1035"/>
      <c r="X316" s="1035"/>
      <c r="Y316" s="1035"/>
      <c r="Z316" s="1035"/>
      <c r="AA316" s="1035"/>
      <c r="AB316" s="1035"/>
      <c r="AC316" s="1035"/>
      <c r="AD316" s="1035"/>
      <c r="AE316" s="1035"/>
      <c r="AF316" s="1035"/>
      <c r="AG316" s="1035"/>
      <c r="AH316" s="1035"/>
      <c r="AI316" s="975"/>
      <c r="AJ316" s="976"/>
      <c r="AK316" s="956"/>
      <c r="AL316" s="957"/>
      <c r="AM316" s="1036"/>
      <c r="AN316" s="978"/>
      <c r="AP316" s="738"/>
      <c r="AT316" s="735"/>
    </row>
    <row r="317" spans="1:46">
      <c r="A317" s="960"/>
      <c r="B317" s="961"/>
      <c r="C317" s="962"/>
      <c r="D317" s="963"/>
      <c r="E317" s="964"/>
      <c r="F317" s="964"/>
      <c r="G317" s="964"/>
      <c r="H317" s="965"/>
      <c r="I317" s="966"/>
      <c r="J317" s="964"/>
      <c r="K317" s="967"/>
      <c r="L317" s="968"/>
      <c r="M317" s="969"/>
      <c r="N317" s="948"/>
      <c r="O317" s="1032"/>
      <c r="P317" s="1033"/>
      <c r="Q317" s="1034"/>
      <c r="R317" s="1032"/>
      <c r="S317" s="1035"/>
      <c r="T317" s="1035"/>
      <c r="U317" s="1035"/>
      <c r="V317" s="1035"/>
      <c r="W317" s="1035"/>
      <c r="X317" s="1035"/>
      <c r="Y317" s="1035"/>
      <c r="Z317" s="1035"/>
      <c r="AA317" s="1035"/>
      <c r="AB317" s="1035"/>
      <c r="AC317" s="1035"/>
      <c r="AD317" s="1035"/>
      <c r="AE317" s="1035"/>
      <c r="AF317" s="1035"/>
      <c r="AG317" s="1035"/>
      <c r="AH317" s="1035"/>
      <c r="AI317" s="975"/>
      <c r="AJ317" s="976"/>
      <c r="AK317" s="956"/>
      <c r="AL317" s="957"/>
      <c r="AM317" s="1036"/>
      <c r="AN317" s="978"/>
      <c r="AP317" s="738"/>
      <c r="AT317" s="735"/>
    </row>
    <row r="318" spans="1:46">
      <c r="A318" s="960"/>
      <c r="B318" s="961"/>
      <c r="C318" s="962"/>
      <c r="D318" s="963"/>
      <c r="E318" s="964"/>
      <c r="F318" s="964"/>
      <c r="G318" s="964"/>
      <c r="H318" s="965"/>
      <c r="I318" s="966"/>
      <c r="J318" s="964"/>
      <c r="K318" s="967"/>
      <c r="L318" s="968"/>
      <c r="M318" s="969"/>
      <c r="N318" s="948"/>
      <c r="O318" s="1032"/>
      <c r="P318" s="1033"/>
      <c r="Q318" s="1034"/>
      <c r="R318" s="1032"/>
      <c r="S318" s="1035"/>
      <c r="T318" s="1035"/>
      <c r="U318" s="1035"/>
      <c r="V318" s="1035"/>
      <c r="W318" s="1035"/>
      <c r="X318" s="1035"/>
      <c r="Y318" s="1035"/>
      <c r="Z318" s="1035"/>
      <c r="AA318" s="1035"/>
      <c r="AB318" s="1035"/>
      <c r="AC318" s="1035"/>
      <c r="AD318" s="1035"/>
      <c r="AE318" s="1035"/>
      <c r="AF318" s="1035"/>
      <c r="AG318" s="1035"/>
      <c r="AH318" s="1035"/>
      <c r="AI318" s="975"/>
      <c r="AJ318" s="976"/>
      <c r="AK318" s="956"/>
      <c r="AL318" s="957"/>
      <c r="AM318" s="1036"/>
      <c r="AN318" s="978"/>
      <c r="AP318" s="738"/>
      <c r="AT318" s="735"/>
    </row>
    <row r="319" spans="1:46">
      <c r="A319" s="960"/>
      <c r="B319" s="961"/>
      <c r="C319" s="962"/>
      <c r="D319" s="963"/>
      <c r="E319" s="964"/>
      <c r="F319" s="964"/>
      <c r="G319" s="964"/>
      <c r="H319" s="965"/>
      <c r="I319" s="966"/>
      <c r="J319" s="964"/>
      <c r="K319" s="967"/>
      <c r="L319" s="968"/>
      <c r="M319" s="969"/>
      <c r="N319" s="948"/>
      <c r="O319" s="1032"/>
      <c r="P319" s="1033"/>
      <c r="Q319" s="1034"/>
      <c r="R319" s="1032"/>
      <c r="S319" s="1035"/>
      <c r="T319" s="1035"/>
      <c r="U319" s="1035"/>
      <c r="V319" s="1035"/>
      <c r="W319" s="1035"/>
      <c r="X319" s="1035"/>
      <c r="Y319" s="1035"/>
      <c r="Z319" s="1035"/>
      <c r="AA319" s="1035"/>
      <c r="AB319" s="1035"/>
      <c r="AC319" s="1035"/>
      <c r="AD319" s="1035"/>
      <c r="AE319" s="1035"/>
      <c r="AF319" s="1035"/>
      <c r="AG319" s="1035"/>
      <c r="AH319" s="1035"/>
      <c r="AI319" s="975"/>
      <c r="AJ319" s="976"/>
      <c r="AK319" s="956"/>
      <c r="AL319" s="957"/>
      <c r="AM319" s="1036"/>
      <c r="AN319" s="978"/>
      <c r="AP319" s="738"/>
      <c r="AT319" s="735"/>
    </row>
    <row r="320" spans="1:46">
      <c r="A320" s="960"/>
      <c r="B320" s="961"/>
      <c r="C320" s="962"/>
      <c r="D320" s="963"/>
      <c r="E320" s="964"/>
      <c r="F320" s="964"/>
      <c r="G320" s="964"/>
      <c r="H320" s="965"/>
      <c r="I320" s="966"/>
      <c r="J320" s="964"/>
      <c r="K320" s="967"/>
      <c r="L320" s="968"/>
      <c r="M320" s="984"/>
      <c r="N320" s="948"/>
      <c r="O320" s="1032"/>
      <c r="P320" s="1033"/>
      <c r="Q320" s="1034"/>
      <c r="R320" s="1032"/>
      <c r="S320" s="1035"/>
      <c r="T320" s="1035"/>
      <c r="U320" s="1035"/>
      <c r="V320" s="1035"/>
      <c r="W320" s="1035"/>
      <c r="X320" s="1035"/>
      <c r="Y320" s="1035"/>
      <c r="Z320" s="1035"/>
      <c r="AA320" s="1035"/>
      <c r="AB320" s="1035"/>
      <c r="AC320" s="1035"/>
      <c r="AD320" s="1035"/>
      <c r="AE320" s="1035"/>
      <c r="AF320" s="1035"/>
      <c r="AG320" s="1035"/>
      <c r="AH320" s="1035"/>
      <c r="AI320" s="975"/>
      <c r="AJ320" s="976"/>
      <c r="AK320" s="956"/>
      <c r="AL320" s="957"/>
      <c r="AM320" s="1036"/>
      <c r="AN320" s="978"/>
      <c r="AP320" s="738"/>
      <c r="AT320" s="735"/>
    </row>
    <row r="321" spans="1:46">
      <c r="A321" s="960"/>
      <c r="B321" s="961"/>
      <c r="C321" s="962"/>
      <c r="D321" s="1073"/>
      <c r="E321" s="964"/>
      <c r="F321" s="964"/>
      <c r="G321" s="964"/>
      <c r="H321" s="965"/>
      <c r="I321" s="966"/>
      <c r="J321" s="964"/>
      <c r="K321" s="967"/>
      <c r="L321" s="968"/>
      <c r="M321" s="969"/>
      <c r="N321" s="948"/>
      <c r="O321" s="1032"/>
      <c r="P321" s="1033"/>
      <c r="Q321" s="1034"/>
      <c r="R321" s="1032"/>
      <c r="S321" s="1035"/>
      <c r="T321" s="1035"/>
      <c r="U321" s="1035"/>
      <c r="V321" s="1035"/>
      <c r="W321" s="1035"/>
      <c r="X321" s="1035"/>
      <c r="Y321" s="1035"/>
      <c r="Z321" s="1035"/>
      <c r="AA321" s="1035"/>
      <c r="AB321" s="1035"/>
      <c r="AC321" s="1035"/>
      <c r="AD321" s="1035"/>
      <c r="AE321" s="1035"/>
      <c r="AF321" s="1035"/>
      <c r="AG321" s="1035"/>
      <c r="AH321" s="1035"/>
      <c r="AI321" s="975"/>
      <c r="AJ321" s="976"/>
      <c r="AK321" s="956"/>
      <c r="AL321" s="957"/>
      <c r="AM321" s="1036"/>
      <c r="AN321" s="978"/>
      <c r="AP321" s="738"/>
      <c r="AT321" s="735"/>
    </row>
    <row r="322" spans="1:46" ht="11.25" customHeight="1">
      <c r="A322" s="960"/>
      <c r="B322" s="961"/>
      <c r="C322" s="962"/>
      <c r="D322" s="1073"/>
      <c r="E322" s="964"/>
      <c r="F322" s="964"/>
      <c r="G322" s="964"/>
      <c r="H322" s="965"/>
      <c r="I322" s="966"/>
      <c r="J322" s="964"/>
      <c r="K322" s="967"/>
      <c r="L322" s="968"/>
      <c r="M322" s="969"/>
      <c r="N322" s="1074"/>
      <c r="O322" s="1032"/>
      <c r="P322" s="1033"/>
      <c r="Q322" s="1034"/>
      <c r="R322" s="1075"/>
      <c r="S322" s="1076"/>
      <c r="T322" s="1035"/>
      <c r="U322" s="1035"/>
      <c r="V322" s="1035"/>
      <c r="W322" s="1035"/>
      <c r="X322" s="1035"/>
      <c r="Y322" s="1035"/>
      <c r="Z322" s="1035"/>
      <c r="AA322" s="1035"/>
      <c r="AB322" s="1035"/>
      <c r="AC322" s="1035"/>
      <c r="AD322" s="1035"/>
      <c r="AE322" s="1035"/>
      <c r="AF322" s="1035"/>
      <c r="AG322" s="1035"/>
      <c r="AH322" s="1035"/>
      <c r="AI322" s="975"/>
      <c r="AJ322" s="976"/>
      <c r="AK322" s="956"/>
      <c r="AL322" s="957"/>
      <c r="AM322" s="1036"/>
      <c r="AN322" s="978"/>
      <c r="AP322" s="738"/>
      <c r="AT322" s="735"/>
    </row>
    <row r="323" spans="1:46">
      <c r="A323" s="960"/>
      <c r="B323" s="961"/>
      <c r="C323" s="962"/>
      <c r="D323" s="1073"/>
      <c r="E323" s="964"/>
      <c r="F323" s="964"/>
      <c r="G323" s="964"/>
      <c r="H323" s="965"/>
      <c r="I323" s="966"/>
      <c r="J323" s="964"/>
      <c r="K323" s="967"/>
      <c r="L323" s="968"/>
      <c r="M323" s="969"/>
      <c r="N323" s="948"/>
      <c r="O323" s="1032"/>
      <c r="P323" s="1033"/>
      <c r="Q323" s="1034"/>
      <c r="R323" s="1032"/>
      <c r="S323" s="1035"/>
      <c r="T323" s="1035"/>
      <c r="U323" s="1035"/>
      <c r="V323" s="1035"/>
      <c r="W323" s="1035"/>
      <c r="X323" s="1035"/>
      <c r="Y323" s="1035"/>
      <c r="Z323" s="1035"/>
      <c r="AA323" s="1035"/>
      <c r="AB323" s="1035"/>
      <c r="AC323" s="1035"/>
      <c r="AD323" s="1035"/>
      <c r="AE323" s="1035"/>
      <c r="AF323" s="1035"/>
      <c r="AG323" s="1035"/>
      <c r="AH323" s="1035"/>
      <c r="AI323" s="975"/>
      <c r="AJ323" s="976"/>
      <c r="AK323" s="956"/>
      <c r="AL323" s="957"/>
      <c r="AM323" s="1036"/>
      <c r="AN323" s="978"/>
      <c r="AP323" s="738"/>
      <c r="AT323" s="735"/>
    </row>
    <row r="324" spans="1:46">
      <c r="A324" s="960"/>
      <c r="B324" s="961"/>
      <c r="C324" s="963"/>
      <c r="D324" s="1073"/>
      <c r="E324" s="964"/>
      <c r="F324" s="964"/>
      <c r="G324" s="964"/>
      <c r="H324" s="965"/>
      <c r="I324" s="966"/>
      <c r="J324" s="964"/>
      <c r="K324" s="967"/>
      <c r="L324" s="968"/>
      <c r="M324" s="969"/>
      <c r="N324" s="948"/>
      <c r="O324" s="1032"/>
      <c r="P324" s="1033"/>
      <c r="Q324" s="1034"/>
      <c r="R324" s="1032"/>
      <c r="S324" s="1035"/>
      <c r="T324" s="1035"/>
      <c r="U324" s="1035"/>
      <c r="V324" s="1035"/>
      <c r="W324" s="1035"/>
      <c r="X324" s="1035"/>
      <c r="Y324" s="1035"/>
      <c r="Z324" s="1035"/>
      <c r="AA324" s="1035"/>
      <c r="AB324" s="1035"/>
      <c r="AC324" s="1035"/>
      <c r="AD324" s="1035"/>
      <c r="AE324" s="1035"/>
      <c r="AF324" s="1035"/>
      <c r="AG324" s="1035"/>
      <c r="AH324" s="1035"/>
      <c r="AI324" s="975"/>
      <c r="AJ324" s="976"/>
      <c r="AK324" s="956"/>
      <c r="AL324" s="957"/>
      <c r="AM324" s="1036"/>
      <c r="AN324" s="978"/>
      <c r="AP324" s="738"/>
      <c r="AT324" s="735"/>
    </row>
    <row r="325" spans="1:46">
      <c r="A325" s="960"/>
      <c r="B325" s="961"/>
      <c r="C325" s="963"/>
      <c r="D325" s="1073"/>
      <c r="E325" s="964"/>
      <c r="F325" s="965"/>
      <c r="G325" s="966"/>
      <c r="H325" s="965"/>
      <c r="I325" s="966"/>
      <c r="J325" s="1077"/>
      <c r="K325" s="1078"/>
      <c r="L325" s="1079"/>
      <c r="M325" s="1032"/>
      <c r="N325" s="1080"/>
      <c r="O325" s="1032"/>
      <c r="P325" s="1033"/>
      <c r="Q325" s="1081"/>
      <c r="R325" s="1082"/>
      <c r="S325" s="1081"/>
      <c r="T325" s="1035"/>
      <c r="U325" s="1035"/>
      <c r="V325" s="1035"/>
      <c r="W325" s="1035"/>
      <c r="X325" s="1035"/>
      <c r="Y325" s="1035"/>
      <c r="Z325" s="1035"/>
      <c r="AA325" s="1035"/>
      <c r="AB325" s="1035"/>
      <c r="AC325" s="1035"/>
      <c r="AD325" s="1035"/>
      <c r="AE325" s="1035"/>
      <c r="AF325" s="1035"/>
      <c r="AG325" s="1035"/>
      <c r="AH325" s="1035"/>
      <c r="AI325" s="975"/>
      <c r="AJ325" s="976"/>
      <c r="AK325" s="956"/>
      <c r="AL325" s="957"/>
      <c r="AM325" s="1036"/>
      <c r="AN325" s="978"/>
      <c r="AP325" s="738"/>
      <c r="AT325" s="735"/>
    </row>
    <row r="326" spans="1:46">
      <c r="A326" s="960"/>
      <c r="B326" s="961"/>
      <c r="C326" s="962"/>
      <c r="D326" s="1073"/>
      <c r="E326" s="964"/>
      <c r="F326" s="964"/>
      <c r="G326" s="964"/>
      <c r="H326" s="965"/>
      <c r="I326" s="966"/>
      <c r="J326" s="964"/>
      <c r="K326" s="967"/>
      <c r="L326" s="968"/>
      <c r="M326" s="969"/>
      <c r="N326" s="1080"/>
      <c r="O326" s="1032"/>
      <c r="P326" s="1033"/>
      <c r="Q326" s="1034"/>
      <c r="R326" s="1082"/>
      <c r="S326" s="1081"/>
      <c r="T326" s="1035"/>
      <c r="U326" s="1035"/>
      <c r="V326" s="1035"/>
      <c r="W326" s="1035"/>
      <c r="X326" s="1035"/>
      <c r="Y326" s="1035"/>
      <c r="Z326" s="1035"/>
      <c r="AA326" s="1035"/>
      <c r="AB326" s="1035"/>
      <c r="AC326" s="1035"/>
      <c r="AD326" s="1035"/>
      <c r="AE326" s="1035"/>
      <c r="AF326" s="1035"/>
      <c r="AG326" s="1035"/>
      <c r="AH326" s="1035"/>
      <c r="AI326" s="975"/>
      <c r="AJ326" s="976"/>
      <c r="AK326" s="956"/>
      <c r="AL326" s="957"/>
      <c r="AM326" s="1036"/>
      <c r="AN326" s="978"/>
      <c r="AP326" s="738"/>
      <c r="AT326" s="735"/>
    </row>
    <row r="327" spans="1:46">
      <c r="A327" s="960"/>
      <c r="B327" s="961"/>
      <c r="C327" s="962"/>
      <c r="D327" s="1073"/>
      <c r="E327" s="964"/>
      <c r="F327" s="964"/>
      <c r="G327" s="964"/>
      <c r="H327" s="965"/>
      <c r="I327" s="966"/>
      <c r="J327" s="964"/>
      <c r="K327" s="967"/>
      <c r="L327" s="968"/>
      <c r="M327" s="969"/>
      <c r="N327" s="948"/>
      <c r="O327" s="1032"/>
      <c r="P327" s="1033"/>
      <c r="Q327" s="1034"/>
      <c r="R327" s="1032"/>
      <c r="S327" s="1035"/>
      <c r="T327" s="1035"/>
      <c r="U327" s="1035"/>
      <c r="V327" s="1035"/>
      <c r="W327" s="1035"/>
      <c r="X327" s="1035"/>
      <c r="Y327" s="1035"/>
      <c r="Z327" s="1035"/>
      <c r="AA327" s="1035"/>
      <c r="AB327" s="1035"/>
      <c r="AC327" s="1035"/>
      <c r="AD327" s="1035"/>
      <c r="AE327" s="1035"/>
      <c r="AF327" s="1035"/>
      <c r="AG327" s="1035"/>
      <c r="AH327" s="1035"/>
      <c r="AI327" s="975"/>
      <c r="AJ327" s="976"/>
      <c r="AK327" s="956"/>
      <c r="AL327" s="957"/>
      <c r="AM327" s="1036"/>
      <c r="AN327" s="978"/>
      <c r="AP327" s="738"/>
      <c r="AT327" s="735"/>
    </row>
    <row r="328" spans="1:46">
      <c r="A328" s="960"/>
      <c r="B328" s="961"/>
      <c r="C328" s="962"/>
      <c r="D328" s="1073"/>
      <c r="E328" s="964"/>
      <c r="F328" s="964"/>
      <c r="G328" s="964"/>
      <c r="H328" s="965"/>
      <c r="I328" s="966"/>
      <c r="J328" s="964"/>
      <c r="K328" s="967"/>
      <c r="L328" s="968"/>
      <c r="M328" s="969"/>
      <c r="N328" s="1080"/>
      <c r="O328" s="1082"/>
      <c r="P328" s="1083"/>
      <c r="Q328" s="1084"/>
      <c r="R328" s="1082"/>
      <c r="S328" s="1081"/>
      <c r="T328" s="1081"/>
      <c r="U328" s="1081"/>
      <c r="V328" s="1081"/>
      <c r="W328" s="1081"/>
      <c r="X328" s="1081"/>
      <c r="Y328" s="1081"/>
      <c r="Z328" s="1081"/>
      <c r="AA328" s="1081"/>
      <c r="AB328" s="1081"/>
      <c r="AC328" s="1081"/>
      <c r="AD328" s="1081"/>
      <c r="AE328" s="1081"/>
      <c r="AF328" s="1081"/>
      <c r="AG328" s="1081"/>
      <c r="AH328" s="1081"/>
      <c r="AI328" s="975"/>
      <c r="AJ328" s="976"/>
      <c r="AK328" s="956"/>
      <c r="AL328" s="957"/>
      <c r="AM328" s="1085"/>
      <c r="AN328" s="978"/>
      <c r="AP328" s="738"/>
      <c r="AT328" s="735"/>
    </row>
    <row r="329" spans="1:46">
      <c r="A329" s="960"/>
      <c r="B329" s="961"/>
      <c r="C329" s="962"/>
      <c r="D329" s="963"/>
      <c r="E329" s="964"/>
      <c r="F329" s="964"/>
      <c r="G329" s="964"/>
      <c r="H329" s="965"/>
      <c r="I329" s="966"/>
      <c r="J329" s="964"/>
      <c r="K329" s="967"/>
      <c r="L329" s="968"/>
      <c r="M329" s="969"/>
      <c r="N329" s="948"/>
      <c r="O329" s="1032"/>
      <c r="P329" s="1033"/>
      <c r="Q329" s="1034"/>
      <c r="R329" s="1032"/>
      <c r="S329" s="1035"/>
      <c r="T329" s="1035"/>
      <c r="U329" s="1035"/>
      <c r="V329" s="1035"/>
      <c r="W329" s="1035"/>
      <c r="X329" s="1035"/>
      <c r="Y329" s="1035"/>
      <c r="Z329" s="1035"/>
      <c r="AA329" s="1035"/>
      <c r="AB329" s="1035"/>
      <c r="AC329" s="1035"/>
      <c r="AD329" s="1035"/>
      <c r="AE329" s="1035"/>
      <c r="AF329" s="1035"/>
      <c r="AG329" s="1035"/>
      <c r="AH329" s="1035"/>
      <c r="AI329" s="975"/>
      <c r="AJ329" s="976"/>
      <c r="AK329" s="956"/>
      <c r="AL329" s="957"/>
      <c r="AM329" s="1036"/>
      <c r="AN329" s="978"/>
      <c r="AP329" s="738"/>
      <c r="AT329" s="735"/>
    </row>
    <row r="330" spans="1:46">
      <c r="A330" s="960"/>
      <c r="B330" s="961"/>
      <c r="C330" s="962"/>
      <c r="D330" s="963"/>
      <c r="E330" s="964"/>
      <c r="F330" s="964"/>
      <c r="G330" s="964"/>
      <c r="H330" s="965"/>
      <c r="I330" s="966"/>
      <c r="J330" s="964"/>
      <c r="K330" s="967"/>
      <c r="L330" s="968"/>
      <c r="M330" s="969"/>
      <c r="N330" s="948"/>
      <c r="O330" s="1032"/>
      <c r="P330" s="1033"/>
      <c r="Q330" s="1034"/>
      <c r="R330" s="1032"/>
      <c r="S330" s="1035"/>
      <c r="T330" s="1035"/>
      <c r="U330" s="1035"/>
      <c r="V330" s="1035"/>
      <c r="W330" s="1035"/>
      <c r="X330" s="1035"/>
      <c r="Y330" s="1035"/>
      <c r="Z330" s="1035"/>
      <c r="AA330" s="1035"/>
      <c r="AB330" s="1035"/>
      <c r="AC330" s="1035"/>
      <c r="AD330" s="1035"/>
      <c r="AE330" s="1035"/>
      <c r="AF330" s="1035"/>
      <c r="AG330" s="1035"/>
      <c r="AH330" s="1035"/>
      <c r="AI330" s="975"/>
      <c r="AJ330" s="976"/>
      <c r="AK330" s="956"/>
      <c r="AL330" s="957"/>
      <c r="AM330" s="1036"/>
      <c r="AN330" s="978"/>
      <c r="AP330" s="738"/>
      <c r="AT330" s="735"/>
    </row>
    <row r="331" spans="1:46">
      <c r="A331" s="960"/>
      <c r="B331" s="961"/>
      <c r="C331" s="962"/>
      <c r="D331" s="963"/>
      <c r="E331" s="964"/>
      <c r="F331" s="964"/>
      <c r="G331" s="964"/>
      <c r="H331" s="965"/>
      <c r="I331" s="966"/>
      <c r="J331" s="964"/>
      <c r="K331" s="967"/>
      <c r="L331" s="968"/>
      <c r="M331" s="969"/>
      <c r="N331" s="948"/>
      <c r="O331" s="1032"/>
      <c r="P331" s="1033"/>
      <c r="Q331" s="1034"/>
      <c r="R331" s="1032"/>
      <c r="S331" s="1035"/>
      <c r="T331" s="1035"/>
      <c r="U331" s="1035"/>
      <c r="V331" s="1035"/>
      <c r="W331" s="1035"/>
      <c r="X331" s="1035"/>
      <c r="Y331" s="1035"/>
      <c r="Z331" s="1035"/>
      <c r="AA331" s="1035"/>
      <c r="AB331" s="1035"/>
      <c r="AC331" s="1035"/>
      <c r="AD331" s="1035"/>
      <c r="AE331" s="1035"/>
      <c r="AF331" s="1035"/>
      <c r="AG331" s="1035"/>
      <c r="AH331" s="1035"/>
      <c r="AI331" s="975"/>
      <c r="AJ331" s="976"/>
      <c r="AK331" s="956"/>
      <c r="AL331" s="957"/>
      <c r="AM331" s="1036"/>
      <c r="AN331" s="978"/>
      <c r="AP331" s="738"/>
      <c r="AT331" s="735"/>
    </row>
    <row r="332" spans="1:46">
      <c r="A332" s="960"/>
      <c r="B332" s="961"/>
      <c r="C332" s="962"/>
      <c r="D332" s="963"/>
      <c r="E332" s="964"/>
      <c r="F332" s="964"/>
      <c r="G332" s="964"/>
      <c r="H332" s="965"/>
      <c r="I332" s="966"/>
      <c r="J332" s="964"/>
      <c r="K332" s="967"/>
      <c r="L332" s="968"/>
      <c r="M332" s="969"/>
      <c r="N332" s="948"/>
      <c r="O332" s="1082"/>
      <c r="P332" s="1083"/>
      <c r="Q332" s="1084"/>
      <c r="R332" s="1028"/>
      <c r="S332" s="1029"/>
      <c r="T332" s="1035"/>
      <c r="U332" s="1035"/>
      <c r="V332" s="1035"/>
      <c r="W332" s="1035"/>
      <c r="X332" s="1035"/>
      <c r="Y332" s="1035"/>
      <c r="Z332" s="1035"/>
      <c r="AA332" s="1035"/>
      <c r="AB332" s="1035"/>
      <c r="AC332" s="1035"/>
      <c r="AD332" s="1035"/>
      <c r="AE332" s="1035"/>
      <c r="AF332" s="1035"/>
      <c r="AG332" s="1035"/>
      <c r="AH332" s="1035"/>
      <c r="AI332" s="975"/>
      <c r="AJ332" s="976"/>
      <c r="AK332" s="956"/>
      <c r="AL332" s="957"/>
      <c r="AM332" s="1036"/>
      <c r="AN332" s="978"/>
      <c r="AP332" s="738"/>
      <c r="AT332" s="735"/>
    </row>
    <row r="333" spans="1:46">
      <c r="A333" s="960"/>
      <c r="B333" s="961"/>
      <c r="C333" s="962"/>
      <c r="D333" s="963"/>
      <c r="E333" s="964"/>
      <c r="F333" s="964"/>
      <c r="G333" s="964"/>
      <c r="H333" s="965"/>
      <c r="I333" s="966"/>
      <c r="J333" s="964"/>
      <c r="K333" s="967"/>
      <c r="L333" s="968"/>
      <c r="M333" s="969"/>
      <c r="N333" s="1080"/>
      <c r="O333" s="1082"/>
      <c r="P333" s="1083"/>
      <c r="Q333" s="1084"/>
      <c r="R333" s="1082"/>
      <c r="S333" s="1081"/>
      <c r="T333" s="1081"/>
      <c r="U333" s="1081"/>
      <c r="V333" s="1081"/>
      <c r="W333" s="1081"/>
      <c r="X333" s="1081"/>
      <c r="Y333" s="1081"/>
      <c r="Z333" s="1081"/>
      <c r="AA333" s="1081"/>
      <c r="AB333" s="1081"/>
      <c r="AC333" s="1081"/>
      <c r="AD333" s="1081"/>
      <c r="AE333" s="1081"/>
      <c r="AF333" s="1081"/>
      <c r="AG333" s="1081"/>
      <c r="AH333" s="1081"/>
      <c r="AI333" s="975"/>
      <c r="AJ333" s="976"/>
      <c r="AK333" s="956"/>
      <c r="AL333" s="957"/>
      <c r="AM333" s="1085"/>
      <c r="AN333" s="978"/>
      <c r="AP333" s="738"/>
      <c r="AT333" s="735"/>
    </row>
    <row r="334" spans="1:46">
      <c r="A334" s="960"/>
      <c r="B334" s="961"/>
      <c r="C334" s="962"/>
      <c r="D334" s="963"/>
      <c r="E334" s="964"/>
      <c r="F334" s="964"/>
      <c r="G334" s="964"/>
      <c r="H334" s="965"/>
      <c r="I334" s="966"/>
      <c r="J334" s="964"/>
      <c r="K334" s="967"/>
      <c r="L334" s="968"/>
      <c r="M334" s="969"/>
      <c r="N334" s="1080"/>
      <c r="O334" s="1082"/>
      <c r="P334" s="1083"/>
      <c r="Q334" s="1084"/>
      <c r="R334" s="1082"/>
      <c r="S334" s="1081"/>
      <c r="T334" s="1081"/>
      <c r="U334" s="1081"/>
      <c r="V334" s="1081"/>
      <c r="W334" s="1081"/>
      <c r="X334" s="1081"/>
      <c r="Y334" s="1081"/>
      <c r="Z334" s="1081"/>
      <c r="AA334" s="1081"/>
      <c r="AB334" s="1081"/>
      <c r="AC334" s="1081"/>
      <c r="AD334" s="1081"/>
      <c r="AE334" s="1081"/>
      <c r="AF334" s="1081"/>
      <c r="AG334" s="1081"/>
      <c r="AH334" s="1081"/>
      <c r="AI334" s="975"/>
      <c r="AJ334" s="976"/>
      <c r="AK334" s="956"/>
      <c r="AL334" s="957"/>
      <c r="AM334" s="1085"/>
      <c r="AN334" s="978"/>
      <c r="AP334" s="738"/>
      <c r="AT334" s="735"/>
    </row>
    <row r="335" spans="1:46">
      <c r="A335" s="960"/>
      <c r="B335" s="961"/>
      <c r="C335" s="962"/>
      <c r="D335" s="963"/>
      <c r="E335" s="964"/>
      <c r="F335" s="964"/>
      <c r="G335" s="964"/>
      <c r="H335" s="965"/>
      <c r="I335" s="966"/>
      <c r="J335" s="964"/>
      <c r="K335" s="967"/>
      <c r="L335" s="968"/>
      <c r="M335" s="969"/>
      <c r="N335" s="1080"/>
      <c r="O335" s="1082"/>
      <c r="P335" s="1083"/>
      <c r="Q335" s="1084"/>
      <c r="R335" s="1082"/>
      <c r="S335" s="1081"/>
      <c r="T335" s="1081"/>
      <c r="U335" s="1081"/>
      <c r="V335" s="1081"/>
      <c r="W335" s="1081"/>
      <c r="X335" s="1081"/>
      <c r="Y335" s="1081"/>
      <c r="Z335" s="1081"/>
      <c r="AA335" s="1081"/>
      <c r="AB335" s="1081"/>
      <c r="AC335" s="1081"/>
      <c r="AD335" s="1081"/>
      <c r="AE335" s="1081"/>
      <c r="AF335" s="1081"/>
      <c r="AG335" s="1081"/>
      <c r="AH335" s="1081"/>
      <c r="AI335" s="975"/>
      <c r="AJ335" s="976"/>
      <c r="AK335" s="956"/>
      <c r="AL335" s="957"/>
      <c r="AM335" s="1085"/>
      <c r="AN335" s="978"/>
      <c r="AP335" s="738"/>
      <c r="AT335" s="735"/>
    </row>
    <row r="336" spans="1:46">
      <c r="A336" s="960"/>
      <c r="B336" s="961"/>
      <c r="C336" s="962"/>
      <c r="D336" s="963"/>
      <c r="E336" s="964"/>
      <c r="F336" s="964"/>
      <c r="G336" s="964"/>
      <c r="H336" s="965"/>
      <c r="I336" s="966"/>
      <c r="J336" s="964"/>
      <c r="K336" s="967"/>
      <c r="L336" s="968"/>
      <c r="M336" s="969"/>
      <c r="N336" s="1080"/>
      <c r="O336" s="1082"/>
      <c r="P336" s="1083"/>
      <c r="Q336" s="1084"/>
      <c r="R336" s="1082"/>
      <c r="S336" s="1081"/>
      <c r="T336" s="1081"/>
      <c r="U336" s="1081"/>
      <c r="V336" s="1081"/>
      <c r="W336" s="1081"/>
      <c r="X336" s="1081"/>
      <c r="Y336" s="1081"/>
      <c r="Z336" s="1081"/>
      <c r="AA336" s="1081"/>
      <c r="AB336" s="1081"/>
      <c r="AC336" s="1081"/>
      <c r="AD336" s="1081"/>
      <c r="AE336" s="1081"/>
      <c r="AF336" s="1081"/>
      <c r="AG336" s="1081"/>
      <c r="AH336" s="1081"/>
      <c r="AI336" s="975"/>
      <c r="AJ336" s="976"/>
      <c r="AK336" s="956"/>
      <c r="AL336" s="957"/>
      <c r="AM336" s="1085"/>
      <c r="AN336" s="978"/>
      <c r="AP336" s="738"/>
      <c r="AT336" s="735"/>
    </row>
    <row r="337" spans="1:46">
      <c r="A337" s="960"/>
      <c r="B337" s="961"/>
      <c r="C337" s="962"/>
      <c r="D337" s="963"/>
      <c r="E337" s="964"/>
      <c r="F337" s="964"/>
      <c r="G337" s="964"/>
      <c r="H337" s="965"/>
      <c r="I337" s="966"/>
      <c r="J337" s="964"/>
      <c r="K337" s="967"/>
      <c r="L337" s="968"/>
      <c r="M337" s="969"/>
      <c r="N337" s="1074"/>
      <c r="O337" s="1032"/>
      <c r="P337" s="1033"/>
      <c r="Q337" s="1034"/>
      <c r="R337" s="1075"/>
      <c r="S337" s="1076"/>
      <c r="T337" s="1035"/>
      <c r="U337" s="1035"/>
      <c r="V337" s="1035"/>
      <c r="W337" s="1035"/>
      <c r="X337" s="1035"/>
      <c r="Y337" s="1035"/>
      <c r="Z337" s="1035"/>
      <c r="AA337" s="1035"/>
      <c r="AB337" s="1035"/>
      <c r="AC337" s="1035"/>
      <c r="AD337" s="1035"/>
      <c r="AE337" s="1035"/>
      <c r="AF337" s="1035"/>
      <c r="AG337" s="1035"/>
      <c r="AH337" s="1035"/>
      <c r="AI337" s="975"/>
      <c r="AJ337" s="976"/>
      <c r="AK337" s="956"/>
      <c r="AL337" s="957"/>
      <c r="AM337" s="1036"/>
      <c r="AN337" s="978"/>
      <c r="AP337" s="738"/>
      <c r="AT337" s="735"/>
    </row>
    <row r="338" spans="1:46">
      <c r="A338" s="960"/>
      <c r="B338" s="961"/>
      <c r="C338" s="962"/>
      <c r="D338" s="963"/>
      <c r="E338" s="964"/>
      <c r="F338" s="964"/>
      <c r="G338" s="964"/>
      <c r="H338" s="965"/>
      <c r="I338" s="966"/>
      <c r="J338" s="964"/>
      <c r="K338" s="967"/>
      <c r="L338" s="968"/>
      <c r="M338" s="969"/>
      <c r="N338" s="948"/>
      <c r="O338" s="1032"/>
      <c r="P338" s="1033"/>
      <c r="Q338" s="1034"/>
      <c r="R338" s="1032"/>
      <c r="S338" s="1035"/>
      <c r="T338" s="1035"/>
      <c r="U338" s="1035"/>
      <c r="V338" s="1035"/>
      <c r="W338" s="1035"/>
      <c r="X338" s="1035"/>
      <c r="Y338" s="1035"/>
      <c r="Z338" s="1035"/>
      <c r="AA338" s="1035"/>
      <c r="AB338" s="1035"/>
      <c r="AC338" s="1035"/>
      <c r="AD338" s="1035"/>
      <c r="AE338" s="1035"/>
      <c r="AF338" s="1035"/>
      <c r="AG338" s="1035"/>
      <c r="AH338" s="1035"/>
      <c r="AI338" s="975"/>
      <c r="AJ338" s="976"/>
      <c r="AK338" s="956"/>
      <c r="AL338" s="957"/>
      <c r="AM338" s="1036"/>
      <c r="AN338" s="978"/>
      <c r="AP338" s="738"/>
      <c r="AT338" s="735"/>
    </row>
    <row r="339" spans="1:46">
      <c r="A339" s="1046"/>
      <c r="B339" s="1047"/>
      <c r="C339" s="1071"/>
      <c r="D339" s="1048"/>
      <c r="E339" s="1049"/>
      <c r="F339" s="1049"/>
      <c r="G339" s="1049"/>
      <c r="H339" s="1050"/>
      <c r="I339" s="1051"/>
      <c r="J339" s="1049"/>
      <c r="K339" s="1052"/>
      <c r="L339" s="1053"/>
      <c r="M339" s="1054"/>
      <c r="N339" s="1055"/>
      <c r="O339" s="1059"/>
      <c r="P339" s="1072"/>
      <c r="Q339" s="1058"/>
      <c r="R339" s="1059"/>
      <c r="S339" s="1060"/>
      <c r="T339" s="1060"/>
      <c r="U339" s="1060"/>
      <c r="V339" s="1060"/>
      <c r="W339" s="1060"/>
      <c r="X339" s="1060"/>
      <c r="Y339" s="1060"/>
      <c r="Z339" s="1060"/>
      <c r="AA339" s="1060"/>
      <c r="AB339" s="1060"/>
      <c r="AC339" s="1060"/>
      <c r="AD339" s="1060"/>
      <c r="AE339" s="1060"/>
      <c r="AF339" s="1060"/>
      <c r="AG339" s="1060"/>
      <c r="AH339" s="1060"/>
      <c r="AI339" s="1061"/>
      <c r="AJ339" s="1062"/>
      <c r="AK339" s="956"/>
      <c r="AL339" s="1063"/>
      <c r="AM339" s="1064"/>
      <c r="AN339" s="1065"/>
      <c r="AP339" s="738"/>
      <c r="AT339" s="735"/>
    </row>
    <row r="340" spans="1:46">
      <c r="A340" s="1046"/>
      <c r="B340" s="1047"/>
      <c r="C340" s="1071"/>
      <c r="D340" s="1048"/>
      <c r="E340" s="1049"/>
      <c r="F340" s="1049"/>
      <c r="G340" s="1049"/>
      <c r="H340" s="1050"/>
      <c r="I340" s="1051"/>
      <c r="J340" s="1049"/>
      <c r="K340" s="1052"/>
      <c r="L340" s="1053"/>
      <c r="M340" s="1054"/>
      <c r="N340" s="1055"/>
      <c r="O340" s="1059"/>
      <c r="P340" s="1072"/>
      <c r="Q340" s="1058"/>
      <c r="R340" s="1059"/>
      <c r="S340" s="1060"/>
      <c r="T340" s="1060"/>
      <c r="U340" s="1060"/>
      <c r="V340" s="1060"/>
      <c r="W340" s="1060"/>
      <c r="X340" s="1060"/>
      <c r="Y340" s="1060"/>
      <c r="Z340" s="1060"/>
      <c r="AA340" s="1060"/>
      <c r="AB340" s="1060"/>
      <c r="AC340" s="1060"/>
      <c r="AD340" s="1060"/>
      <c r="AE340" s="1060"/>
      <c r="AF340" s="1060"/>
      <c r="AG340" s="1060"/>
      <c r="AH340" s="1060"/>
      <c r="AI340" s="1061"/>
      <c r="AJ340" s="1062"/>
      <c r="AK340" s="956"/>
      <c r="AL340" s="1063"/>
      <c r="AM340" s="1064"/>
      <c r="AN340" s="1065"/>
      <c r="AP340" s="738"/>
      <c r="AT340" s="735"/>
    </row>
    <row r="341" spans="1:46">
      <c r="A341" s="1046"/>
      <c r="B341" s="1047"/>
      <c r="C341" s="1071"/>
      <c r="D341" s="1048"/>
      <c r="E341" s="1049"/>
      <c r="F341" s="1049"/>
      <c r="G341" s="1049"/>
      <c r="H341" s="1050"/>
      <c r="I341" s="1051"/>
      <c r="J341" s="1049"/>
      <c r="K341" s="1052"/>
      <c r="L341" s="1053"/>
      <c r="M341" s="1054"/>
      <c r="N341" s="1055"/>
      <c r="O341" s="1059"/>
      <c r="P341" s="1072"/>
      <c r="Q341" s="1058"/>
      <c r="R341" s="1059"/>
      <c r="S341" s="1060"/>
      <c r="T341" s="1060"/>
      <c r="U341" s="1060"/>
      <c r="V341" s="1060"/>
      <c r="W341" s="1060"/>
      <c r="X341" s="1060"/>
      <c r="Y341" s="1060"/>
      <c r="Z341" s="1060"/>
      <c r="AA341" s="1060"/>
      <c r="AB341" s="1060"/>
      <c r="AC341" s="1060"/>
      <c r="AD341" s="1060"/>
      <c r="AE341" s="1060"/>
      <c r="AF341" s="1060"/>
      <c r="AG341" s="1060"/>
      <c r="AH341" s="1060"/>
      <c r="AI341" s="1061"/>
      <c r="AJ341" s="1062"/>
      <c r="AK341" s="956"/>
      <c r="AL341" s="1063"/>
      <c r="AM341" s="1064"/>
      <c r="AN341" s="1065"/>
      <c r="AP341" s="738"/>
      <c r="AT341" s="735"/>
    </row>
    <row r="342" spans="1:46">
      <c r="A342" s="985"/>
      <c r="B342" s="986"/>
      <c r="C342" s="1066"/>
      <c r="D342" s="987"/>
      <c r="E342" s="988"/>
      <c r="F342" s="988"/>
      <c r="G342" s="988"/>
      <c r="H342" s="989"/>
      <c r="I342" s="990"/>
      <c r="J342" s="988"/>
      <c r="K342" s="991"/>
      <c r="L342" s="992"/>
      <c r="M342" s="993"/>
      <c r="N342" s="994"/>
      <c r="O342" s="1067"/>
      <c r="P342" s="1068"/>
      <c r="Q342" s="1069"/>
      <c r="R342" s="1067"/>
      <c r="S342" s="1045"/>
      <c r="T342" s="1045"/>
      <c r="U342" s="1045"/>
      <c r="V342" s="1045"/>
      <c r="W342" s="1045"/>
      <c r="X342" s="1045"/>
      <c r="Y342" s="1045"/>
      <c r="Z342" s="1045"/>
      <c r="AA342" s="1045"/>
      <c r="AB342" s="1045"/>
      <c r="AC342" s="1045"/>
      <c r="AD342" s="1045"/>
      <c r="AE342" s="1045"/>
      <c r="AF342" s="1045"/>
      <c r="AG342" s="1045"/>
      <c r="AH342" s="1045"/>
      <c r="AI342" s="999"/>
      <c r="AJ342" s="1000"/>
      <c r="AK342" s="956"/>
      <c r="AL342" s="1001"/>
      <c r="AM342" s="1070"/>
      <c r="AN342" s="1003"/>
      <c r="AP342" s="738"/>
      <c r="AT342" s="735"/>
    </row>
    <row r="343" spans="1:46">
      <c r="A343" s="1046"/>
      <c r="B343" s="1047"/>
      <c r="C343" s="1071"/>
      <c r="D343" s="1048"/>
      <c r="E343" s="1049"/>
      <c r="F343" s="1049"/>
      <c r="G343" s="1049"/>
      <c r="H343" s="1050"/>
      <c r="I343" s="1051"/>
      <c r="J343" s="1049"/>
      <c r="K343" s="1052"/>
      <c r="L343" s="1053"/>
      <c r="M343" s="1054"/>
      <c r="N343" s="1055"/>
      <c r="O343" s="1059"/>
      <c r="P343" s="1072"/>
      <c r="Q343" s="1058"/>
      <c r="R343" s="1059"/>
      <c r="S343" s="1060"/>
      <c r="T343" s="1060"/>
      <c r="U343" s="1060"/>
      <c r="V343" s="1060"/>
      <c r="W343" s="1060"/>
      <c r="X343" s="1060"/>
      <c r="Y343" s="1060"/>
      <c r="Z343" s="1060"/>
      <c r="AA343" s="1060"/>
      <c r="AB343" s="1060"/>
      <c r="AC343" s="1060"/>
      <c r="AD343" s="1060"/>
      <c r="AE343" s="1060"/>
      <c r="AF343" s="1060"/>
      <c r="AG343" s="1060"/>
      <c r="AH343" s="1060"/>
      <c r="AI343" s="1061"/>
      <c r="AJ343" s="1062"/>
      <c r="AK343" s="956"/>
      <c r="AL343" s="1063"/>
      <c r="AM343" s="1064"/>
      <c r="AN343" s="1065"/>
      <c r="AP343" s="738"/>
      <c r="AT343" s="735"/>
    </row>
    <row r="344" spans="1:46">
      <c r="A344" s="960"/>
      <c r="B344" s="961"/>
      <c r="C344" s="962"/>
      <c r="D344" s="963"/>
      <c r="E344" s="964"/>
      <c r="F344" s="964"/>
      <c r="G344" s="964"/>
      <c r="H344" s="965"/>
      <c r="I344" s="966"/>
      <c r="J344" s="964"/>
      <c r="K344" s="967"/>
      <c r="L344" s="968"/>
      <c r="M344" s="969"/>
      <c r="N344" s="948"/>
      <c r="O344" s="1032"/>
      <c r="P344" s="1033"/>
      <c r="Q344" s="1034"/>
      <c r="R344" s="1032"/>
      <c r="S344" s="1035"/>
      <c r="T344" s="1035"/>
      <c r="U344" s="1035"/>
      <c r="V344" s="1035"/>
      <c r="W344" s="1035"/>
      <c r="X344" s="1035"/>
      <c r="Y344" s="1035"/>
      <c r="Z344" s="1035"/>
      <c r="AA344" s="1035"/>
      <c r="AB344" s="1035"/>
      <c r="AC344" s="1035"/>
      <c r="AD344" s="1035"/>
      <c r="AE344" s="1035"/>
      <c r="AF344" s="1035"/>
      <c r="AG344" s="1035"/>
      <c r="AH344" s="1035"/>
      <c r="AI344" s="975"/>
      <c r="AJ344" s="976"/>
      <c r="AK344" s="956"/>
      <c r="AL344" s="957"/>
      <c r="AM344" s="1036"/>
      <c r="AN344" s="978"/>
      <c r="AP344" s="738"/>
      <c r="AT344" s="735"/>
    </row>
    <row r="345" spans="1:46">
      <c r="A345" s="985"/>
      <c r="B345" s="986"/>
      <c r="C345" s="1066"/>
      <c r="D345" s="987"/>
      <c r="E345" s="988"/>
      <c r="F345" s="988"/>
      <c r="G345" s="988"/>
      <c r="H345" s="989"/>
      <c r="I345" s="990"/>
      <c r="J345" s="988"/>
      <c r="K345" s="991"/>
      <c r="L345" s="992"/>
      <c r="M345" s="993"/>
      <c r="N345" s="994"/>
      <c r="O345" s="1067"/>
      <c r="P345" s="1068"/>
      <c r="Q345" s="1069"/>
      <c r="R345" s="1067"/>
      <c r="S345" s="1045"/>
      <c r="T345" s="1045"/>
      <c r="U345" s="1045"/>
      <c r="V345" s="1045"/>
      <c r="W345" s="1045"/>
      <c r="X345" s="1045"/>
      <c r="Y345" s="1045"/>
      <c r="Z345" s="1045"/>
      <c r="AA345" s="1045"/>
      <c r="AB345" s="1045"/>
      <c r="AC345" s="1045"/>
      <c r="AD345" s="1045"/>
      <c r="AE345" s="1045"/>
      <c r="AF345" s="1045"/>
      <c r="AG345" s="1045"/>
      <c r="AH345" s="1045"/>
      <c r="AI345" s="999"/>
      <c r="AJ345" s="1000"/>
      <c r="AK345" s="956"/>
      <c r="AL345" s="1001"/>
      <c r="AM345" s="1070"/>
      <c r="AN345" s="1003"/>
      <c r="AP345" s="738"/>
      <c r="AT345" s="735"/>
    </row>
    <row r="346" spans="1:46">
      <c r="A346" s="1046"/>
      <c r="B346" s="1047"/>
      <c r="C346" s="1071"/>
      <c r="D346" s="1048"/>
      <c r="E346" s="1049"/>
      <c r="F346" s="1049"/>
      <c r="G346" s="1049"/>
      <c r="H346" s="1050"/>
      <c r="I346" s="1051"/>
      <c r="J346" s="1049"/>
      <c r="K346" s="1052"/>
      <c r="L346" s="1053"/>
      <c r="M346" s="1054"/>
      <c r="N346" s="1055"/>
      <c r="O346" s="1059"/>
      <c r="P346" s="1072"/>
      <c r="Q346" s="1058"/>
      <c r="R346" s="1059"/>
      <c r="S346" s="1060"/>
      <c r="T346" s="1060"/>
      <c r="U346" s="1060"/>
      <c r="V346" s="1060"/>
      <c r="W346" s="1060"/>
      <c r="X346" s="1060"/>
      <c r="Y346" s="1060"/>
      <c r="Z346" s="1060"/>
      <c r="AA346" s="1060"/>
      <c r="AB346" s="1060"/>
      <c r="AC346" s="1060"/>
      <c r="AD346" s="1060"/>
      <c r="AE346" s="1060"/>
      <c r="AF346" s="1060"/>
      <c r="AG346" s="1060"/>
      <c r="AH346" s="1060"/>
      <c r="AI346" s="1061"/>
      <c r="AJ346" s="1062"/>
      <c r="AK346" s="956"/>
      <c r="AL346" s="1063"/>
      <c r="AM346" s="1064"/>
      <c r="AN346" s="1065"/>
      <c r="AP346" s="738"/>
      <c r="AT346" s="735"/>
    </row>
    <row r="347" spans="1:46">
      <c r="A347" s="960"/>
      <c r="B347" s="961"/>
      <c r="C347" s="962"/>
      <c r="D347" s="963"/>
      <c r="E347" s="964"/>
      <c r="F347" s="964"/>
      <c r="G347" s="964"/>
      <c r="H347" s="965"/>
      <c r="I347" s="966"/>
      <c r="J347" s="964"/>
      <c r="K347" s="967"/>
      <c r="L347" s="968"/>
      <c r="M347" s="969"/>
      <c r="N347" s="948"/>
      <c r="O347" s="1032"/>
      <c r="P347" s="1033"/>
      <c r="Q347" s="1034"/>
      <c r="R347" s="1032"/>
      <c r="S347" s="1035"/>
      <c r="T347" s="1035"/>
      <c r="U347" s="1035"/>
      <c r="V347" s="1035"/>
      <c r="W347" s="1035"/>
      <c r="X347" s="1035"/>
      <c r="Y347" s="1035"/>
      <c r="Z347" s="1035"/>
      <c r="AA347" s="1035"/>
      <c r="AB347" s="1035"/>
      <c r="AC347" s="1035"/>
      <c r="AD347" s="1035"/>
      <c r="AE347" s="1035"/>
      <c r="AF347" s="1035"/>
      <c r="AG347" s="1035"/>
      <c r="AH347" s="1035"/>
      <c r="AI347" s="975"/>
      <c r="AJ347" s="976"/>
      <c r="AK347" s="956"/>
      <c r="AL347" s="957"/>
      <c r="AM347" s="1036"/>
      <c r="AN347" s="978"/>
      <c r="AP347" s="738"/>
      <c r="AT347" s="735"/>
    </row>
    <row r="348" spans="1:46">
      <c r="A348" s="960"/>
      <c r="B348" s="961"/>
      <c r="C348" s="962"/>
      <c r="D348" s="963"/>
      <c r="E348" s="964"/>
      <c r="F348" s="964"/>
      <c r="G348" s="964"/>
      <c r="H348" s="965"/>
      <c r="I348" s="966"/>
      <c r="J348" s="964"/>
      <c r="K348" s="967"/>
      <c r="L348" s="968"/>
      <c r="M348" s="969"/>
      <c r="N348" s="948"/>
      <c r="O348" s="1032"/>
      <c r="P348" s="1033"/>
      <c r="Q348" s="1034"/>
      <c r="R348" s="1032"/>
      <c r="S348" s="1035"/>
      <c r="T348" s="1035"/>
      <c r="U348" s="1035"/>
      <c r="V348" s="1035"/>
      <c r="W348" s="1035"/>
      <c r="X348" s="1035"/>
      <c r="Y348" s="1035"/>
      <c r="Z348" s="1035"/>
      <c r="AA348" s="1035"/>
      <c r="AB348" s="1035"/>
      <c r="AC348" s="1035"/>
      <c r="AD348" s="1035"/>
      <c r="AE348" s="1035"/>
      <c r="AF348" s="1035"/>
      <c r="AG348" s="1035"/>
      <c r="AH348" s="1035"/>
      <c r="AI348" s="975"/>
      <c r="AJ348" s="976"/>
      <c r="AK348" s="956"/>
      <c r="AL348" s="957"/>
      <c r="AM348" s="1036"/>
      <c r="AN348" s="978"/>
      <c r="AP348" s="738"/>
      <c r="AT348" s="735"/>
    </row>
    <row r="349" spans="1:46" ht="12.75" customHeight="1">
      <c r="A349" s="960"/>
      <c r="B349" s="961"/>
      <c r="C349" s="962"/>
      <c r="D349" s="963"/>
      <c r="E349" s="964"/>
      <c r="F349" s="964"/>
      <c r="G349" s="964"/>
      <c r="H349" s="965"/>
      <c r="I349" s="966"/>
      <c r="J349" s="964"/>
      <c r="K349" s="967"/>
      <c r="L349" s="968"/>
      <c r="M349" s="969"/>
      <c r="N349" s="1074"/>
      <c r="O349" s="1032"/>
      <c r="P349" s="1033"/>
      <c r="Q349" s="1034"/>
      <c r="R349" s="1075"/>
      <c r="S349" s="1076"/>
      <c r="T349" s="1035"/>
      <c r="U349" s="1035"/>
      <c r="V349" s="1035"/>
      <c r="W349" s="1035"/>
      <c r="X349" s="1035"/>
      <c r="Y349" s="1035"/>
      <c r="Z349" s="1035"/>
      <c r="AA349" s="1035"/>
      <c r="AB349" s="1035"/>
      <c r="AC349" s="1035"/>
      <c r="AD349" s="1035"/>
      <c r="AE349" s="1035"/>
      <c r="AF349" s="1035"/>
      <c r="AG349" s="1035"/>
      <c r="AH349" s="1035"/>
      <c r="AI349" s="975"/>
      <c r="AJ349" s="976"/>
      <c r="AK349" s="956"/>
      <c r="AL349" s="957"/>
      <c r="AM349" s="1036"/>
      <c r="AN349" s="978"/>
      <c r="AP349" s="738"/>
      <c r="AT349" s="735"/>
    </row>
    <row r="350" spans="1:46">
      <c r="A350" s="960"/>
      <c r="B350" s="961"/>
      <c r="C350" s="962"/>
      <c r="D350" s="963"/>
      <c r="E350" s="964"/>
      <c r="F350" s="964"/>
      <c r="G350" s="964"/>
      <c r="H350" s="965"/>
      <c r="I350" s="966"/>
      <c r="J350" s="964"/>
      <c r="K350" s="967"/>
      <c r="L350" s="968"/>
      <c r="M350" s="969"/>
      <c r="N350" s="1074"/>
      <c r="O350" s="1032"/>
      <c r="P350" s="1033"/>
      <c r="Q350" s="1034"/>
      <c r="R350" s="1075"/>
      <c r="S350" s="1076"/>
      <c r="T350" s="1035"/>
      <c r="U350" s="1035"/>
      <c r="V350" s="1035"/>
      <c r="W350" s="1035"/>
      <c r="X350" s="1035"/>
      <c r="Y350" s="1035"/>
      <c r="Z350" s="1035"/>
      <c r="AA350" s="1035"/>
      <c r="AB350" s="1035"/>
      <c r="AC350" s="1035"/>
      <c r="AD350" s="1035"/>
      <c r="AE350" s="1035"/>
      <c r="AF350" s="1035"/>
      <c r="AG350" s="1035"/>
      <c r="AH350" s="1035"/>
      <c r="AI350" s="975"/>
      <c r="AJ350" s="976"/>
      <c r="AK350" s="956"/>
      <c r="AL350" s="957"/>
      <c r="AM350" s="1036"/>
      <c r="AN350" s="978"/>
      <c r="AP350" s="738"/>
      <c r="AT350" s="735"/>
    </row>
    <row r="351" spans="1:46">
      <c r="A351" s="960"/>
      <c r="B351" s="961"/>
      <c r="C351" s="962"/>
      <c r="D351" s="963"/>
      <c r="E351" s="964"/>
      <c r="F351" s="964"/>
      <c r="G351" s="964"/>
      <c r="H351" s="965"/>
      <c r="I351" s="966"/>
      <c r="J351" s="964"/>
      <c r="K351" s="967"/>
      <c r="L351" s="968"/>
      <c r="M351" s="969"/>
      <c r="N351" s="1074"/>
      <c r="O351" s="1032"/>
      <c r="P351" s="1033"/>
      <c r="Q351" s="1034"/>
      <c r="R351" s="1075"/>
      <c r="S351" s="1076"/>
      <c r="T351" s="1035"/>
      <c r="U351" s="1035"/>
      <c r="V351" s="1035"/>
      <c r="W351" s="1035"/>
      <c r="X351" s="1035"/>
      <c r="Y351" s="1035"/>
      <c r="Z351" s="1035"/>
      <c r="AA351" s="1035"/>
      <c r="AB351" s="1035"/>
      <c r="AC351" s="1035"/>
      <c r="AD351" s="1035"/>
      <c r="AE351" s="1035"/>
      <c r="AF351" s="1035"/>
      <c r="AG351" s="1035"/>
      <c r="AH351" s="1035"/>
      <c r="AI351" s="975"/>
      <c r="AJ351" s="976"/>
      <c r="AK351" s="956"/>
      <c r="AL351" s="957"/>
      <c r="AM351" s="1036"/>
      <c r="AN351" s="978"/>
      <c r="AP351" s="738"/>
      <c r="AT351" s="735"/>
    </row>
    <row r="352" spans="1:46">
      <c r="A352" s="960"/>
      <c r="B352" s="961"/>
      <c r="C352" s="962"/>
      <c r="D352" s="963"/>
      <c r="E352" s="964"/>
      <c r="F352" s="964"/>
      <c r="G352" s="964"/>
      <c r="H352" s="965"/>
      <c r="I352" s="966"/>
      <c r="J352" s="964"/>
      <c r="K352" s="967"/>
      <c r="L352" s="968"/>
      <c r="M352" s="969"/>
      <c r="N352" s="1074"/>
      <c r="O352" s="1032"/>
      <c r="P352" s="1033"/>
      <c r="Q352" s="1034"/>
      <c r="R352" s="1075"/>
      <c r="S352" s="1076"/>
      <c r="T352" s="1035"/>
      <c r="U352" s="1035"/>
      <c r="V352" s="1035"/>
      <c r="W352" s="1035"/>
      <c r="X352" s="1035"/>
      <c r="Y352" s="1035"/>
      <c r="Z352" s="1035"/>
      <c r="AA352" s="1035"/>
      <c r="AB352" s="1035"/>
      <c r="AC352" s="1035"/>
      <c r="AD352" s="1035"/>
      <c r="AE352" s="1035"/>
      <c r="AF352" s="1035"/>
      <c r="AG352" s="1035"/>
      <c r="AH352" s="1035"/>
      <c r="AI352" s="975"/>
      <c r="AJ352" s="976"/>
      <c r="AK352" s="956"/>
      <c r="AL352" s="957"/>
      <c r="AM352" s="1036"/>
      <c r="AN352" s="978"/>
      <c r="AP352" s="738"/>
      <c r="AT352" s="735"/>
    </row>
    <row r="353" spans="1:46">
      <c r="A353" s="960"/>
      <c r="B353" s="961"/>
      <c r="C353" s="962"/>
      <c r="D353" s="963"/>
      <c r="E353" s="964"/>
      <c r="F353" s="964"/>
      <c r="G353" s="964"/>
      <c r="H353" s="965"/>
      <c r="I353" s="966"/>
      <c r="J353" s="964"/>
      <c r="K353" s="967"/>
      <c r="L353" s="968"/>
      <c r="M353" s="969"/>
      <c r="N353" s="948"/>
      <c r="O353" s="1032"/>
      <c r="P353" s="1033"/>
      <c r="Q353" s="1034"/>
      <c r="R353" s="1032"/>
      <c r="S353" s="1035"/>
      <c r="T353" s="1035"/>
      <c r="U353" s="1035"/>
      <c r="V353" s="1035"/>
      <c r="W353" s="1035"/>
      <c r="X353" s="1035"/>
      <c r="Y353" s="1035"/>
      <c r="Z353" s="1035"/>
      <c r="AA353" s="1035"/>
      <c r="AB353" s="1035"/>
      <c r="AC353" s="1035"/>
      <c r="AD353" s="1035"/>
      <c r="AE353" s="1035"/>
      <c r="AF353" s="1035"/>
      <c r="AG353" s="1035"/>
      <c r="AH353" s="1035"/>
      <c r="AI353" s="975"/>
      <c r="AJ353" s="976"/>
      <c r="AK353" s="956"/>
      <c r="AL353" s="957"/>
      <c r="AM353" s="1036"/>
      <c r="AN353" s="978"/>
      <c r="AP353" s="738"/>
      <c r="AT353" s="735"/>
    </row>
    <row r="354" spans="1:46">
      <c r="A354" s="960"/>
      <c r="B354" s="961"/>
      <c r="C354" s="963"/>
      <c r="D354" s="963"/>
      <c r="E354" s="964"/>
      <c r="F354" s="964"/>
      <c r="G354" s="964"/>
      <c r="H354" s="965"/>
      <c r="I354" s="966"/>
      <c r="J354" s="964"/>
      <c r="K354" s="967"/>
      <c r="L354" s="968"/>
      <c r="M354" s="969"/>
      <c r="N354" s="948"/>
      <c r="O354" s="1032"/>
      <c r="P354" s="1033"/>
      <c r="Q354" s="1034"/>
      <c r="R354" s="1032"/>
      <c r="S354" s="1076"/>
      <c r="T354" s="1035"/>
      <c r="U354" s="1035"/>
      <c r="V354" s="1035"/>
      <c r="W354" s="1035"/>
      <c r="X354" s="1035"/>
      <c r="Y354" s="1035"/>
      <c r="Z354" s="1035"/>
      <c r="AA354" s="1035"/>
      <c r="AB354" s="1035"/>
      <c r="AC354" s="1035"/>
      <c r="AD354" s="1035"/>
      <c r="AE354" s="1035"/>
      <c r="AF354" s="1035"/>
      <c r="AG354" s="1035"/>
      <c r="AH354" s="1035"/>
      <c r="AI354" s="975"/>
      <c r="AJ354" s="976"/>
      <c r="AK354" s="956"/>
      <c r="AL354" s="957"/>
      <c r="AM354" s="1036"/>
      <c r="AN354" s="978"/>
      <c r="AP354" s="738"/>
      <c r="AT354" s="735"/>
    </row>
    <row r="355" spans="1:46">
      <c r="A355" s="960"/>
      <c r="B355" s="961"/>
      <c r="C355" s="962"/>
      <c r="D355" s="963"/>
      <c r="E355" s="964"/>
      <c r="F355" s="964"/>
      <c r="G355" s="964"/>
      <c r="H355" s="965"/>
      <c r="I355" s="966"/>
      <c r="J355" s="964"/>
      <c r="K355" s="967"/>
      <c r="L355" s="968"/>
      <c r="M355" s="969"/>
      <c r="N355" s="948"/>
      <c r="O355" s="1032"/>
      <c r="P355" s="1033"/>
      <c r="Q355" s="1034"/>
      <c r="R355" s="1032"/>
      <c r="S355" s="1035"/>
      <c r="T355" s="1035"/>
      <c r="U355" s="1035"/>
      <c r="V355" s="1035"/>
      <c r="W355" s="1035"/>
      <c r="X355" s="1035"/>
      <c r="Y355" s="1035"/>
      <c r="Z355" s="1035"/>
      <c r="AA355" s="1035"/>
      <c r="AB355" s="1035"/>
      <c r="AC355" s="1035"/>
      <c r="AD355" s="1035"/>
      <c r="AE355" s="1035"/>
      <c r="AF355" s="1035"/>
      <c r="AG355" s="1035"/>
      <c r="AH355" s="1035"/>
      <c r="AI355" s="975"/>
      <c r="AJ355" s="976"/>
      <c r="AK355" s="956"/>
      <c r="AL355" s="957"/>
      <c r="AM355" s="1036"/>
      <c r="AN355" s="978"/>
      <c r="AP355" s="738"/>
      <c r="AT355" s="735"/>
    </row>
    <row r="356" spans="1:46">
      <c r="A356" s="960"/>
      <c r="B356" s="961"/>
      <c r="C356" s="962"/>
      <c r="D356" s="963"/>
      <c r="E356" s="964"/>
      <c r="F356" s="964"/>
      <c r="G356" s="964"/>
      <c r="H356" s="965"/>
      <c r="I356" s="966"/>
      <c r="J356" s="964"/>
      <c r="K356" s="967"/>
      <c r="L356" s="968"/>
      <c r="M356" s="969"/>
      <c r="N356" s="948"/>
      <c r="O356" s="1032"/>
      <c r="P356" s="1033"/>
      <c r="Q356" s="1034"/>
      <c r="R356" s="1032"/>
      <c r="S356" s="1035"/>
      <c r="T356" s="1035"/>
      <c r="U356" s="1035"/>
      <c r="V356" s="1035"/>
      <c r="W356" s="1035"/>
      <c r="X356" s="1035"/>
      <c r="Y356" s="1035"/>
      <c r="Z356" s="1035"/>
      <c r="AA356" s="1035"/>
      <c r="AB356" s="1035"/>
      <c r="AC356" s="1035"/>
      <c r="AD356" s="1035"/>
      <c r="AE356" s="1035"/>
      <c r="AF356" s="1035"/>
      <c r="AG356" s="1035"/>
      <c r="AH356" s="1035"/>
      <c r="AI356" s="975"/>
      <c r="AJ356" s="976"/>
      <c r="AK356" s="956"/>
      <c r="AL356" s="957"/>
      <c r="AM356" s="1036"/>
      <c r="AN356" s="978"/>
      <c r="AP356" s="738"/>
      <c r="AT356" s="735"/>
    </row>
    <row r="357" spans="1:46">
      <c r="A357" s="960"/>
      <c r="B357" s="961"/>
      <c r="C357" s="962"/>
      <c r="D357" s="963"/>
      <c r="E357" s="964"/>
      <c r="F357" s="964"/>
      <c r="G357" s="964"/>
      <c r="H357" s="965"/>
      <c r="I357" s="966"/>
      <c r="J357" s="964"/>
      <c r="K357" s="967"/>
      <c r="L357" s="968"/>
      <c r="M357" s="969"/>
      <c r="N357" s="948"/>
      <c r="O357" s="1032"/>
      <c r="P357" s="1033"/>
      <c r="Q357" s="1034"/>
      <c r="R357" s="1032"/>
      <c r="S357" s="1035"/>
      <c r="T357" s="1035"/>
      <c r="U357" s="1035"/>
      <c r="V357" s="1035"/>
      <c r="W357" s="1035"/>
      <c r="X357" s="1035"/>
      <c r="Y357" s="1035"/>
      <c r="Z357" s="1035"/>
      <c r="AA357" s="1035"/>
      <c r="AB357" s="1035"/>
      <c r="AC357" s="1035"/>
      <c r="AD357" s="1035"/>
      <c r="AE357" s="1035"/>
      <c r="AF357" s="1035"/>
      <c r="AG357" s="1035"/>
      <c r="AH357" s="1035"/>
      <c r="AI357" s="975"/>
      <c r="AJ357" s="976"/>
      <c r="AK357" s="956"/>
      <c r="AL357" s="957"/>
      <c r="AM357" s="1036"/>
      <c r="AN357" s="978"/>
      <c r="AP357" s="738"/>
      <c r="AT357" s="735"/>
    </row>
    <row r="358" spans="1:46">
      <c r="A358" s="960"/>
      <c r="B358" s="961"/>
      <c r="C358" s="962"/>
      <c r="D358" s="963"/>
      <c r="E358" s="964"/>
      <c r="F358" s="964"/>
      <c r="G358" s="964"/>
      <c r="H358" s="965"/>
      <c r="I358" s="966"/>
      <c r="J358" s="964"/>
      <c r="K358" s="967"/>
      <c r="L358" s="968"/>
      <c r="M358" s="969"/>
      <c r="N358" s="1074"/>
      <c r="O358" s="1032"/>
      <c r="P358" s="1033"/>
      <c r="Q358" s="1034"/>
      <c r="R358" s="1075"/>
      <c r="S358" s="1076"/>
      <c r="T358" s="1035"/>
      <c r="U358" s="1035"/>
      <c r="V358" s="1035"/>
      <c r="W358" s="1035"/>
      <c r="X358" s="1035"/>
      <c r="Y358" s="1035"/>
      <c r="Z358" s="1035"/>
      <c r="AA358" s="1035"/>
      <c r="AB358" s="1035"/>
      <c r="AC358" s="1035"/>
      <c r="AD358" s="1035"/>
      <c r="AE358" s="1035"/>
      <c r="AF358" s="1035"/>
      <c r="AG358" s="1035"/>
      <c r="AH358" s="1035"/>
      <c r="AI358" s="975"/>
      <c r="AJ358" s="976"/>
      <c r="AK358" s="956"/>
      <c r="AL358" s="957"/>
      <c r="AM358" s="1036"/>
      <c r="AN358" s="978"/>
      <c r="AP358" s="738"/>
      <c r="AT358" s="735"/>
    </row>
    <row r="359" spans="1:46">
      <c r="A359" s="960"/>
      <c r="B359" s="961"/>
      <c r="C359" s="962"/>
      <c r="D359" s="963"/>
      <c r="E359" s="964"/>
      <c r="F359" s="964"/>
      <c r="G359" s="964"/>
      <c r="H359" s="965"/>
      <c r="I359" s="966"/>
      <c r="J359" s="964"/>
      <c r="K359" s="967"/>
      <c r="L359" s="968"/>
      <c r="M359" s="969"/>
      <c r="N359" s="1074"/>
      <c r="O359" s="1032"/>
      <c r="P359" s="1033"/>
      <c r="Q359" s="1034"/>
      <c r="R359" s="1075"/>
      <c r="S359" s="1076"/>
      <c r="T359" s="1035"/>
      <c r="U359" s="1035"/>
      <c r="V359" s="1035"/>
      <c r="W359" s="1035"/>
      <c r="X359" s="1035"/>
      <c r="Y359" s="1035"/>
      <c r="Z359" s="1035"/>
      <c r="AA359" s="1035"/>
      <c r="AB359" s="1035"/>
      <c r="AC359" s="1035"/>
      <c r="AD359" s="1035"/>
      <c r="AE359" s="1035"/>
      <c r="AF359" s="1035"/>
      <c r="AG359" s="1035"/>
      <c r="AH359" s="1035"/>
      <c r="AI359" s="975"/>
      <c r="AJ359" s="976"/>
      <c r="AK359" s="956"/>
      <c r="AL359" s="957"/>
      <c r="AM359" s="1036"/>
      <c r="AN359" s="978"/>
      <c r="AP359" s="738"/>
      <c r="AT359" s="735"/>
    </row>
    <row r="360" spans="1:46">
      <c r="A360" s="960"/>
      <c r="B360" s="961"/>
      <c r="C360" s="962"/>
      <c r="D360" s="963"/>
      <c r="E360" s="964"/>
      <c r="F360" s="964"/>
      <c r="G360" s="964"/>
      <c r="H360" s="965"/>
      <c r="I360" s="966"/>
      <c r="J360" s="964"/>
      <c r="K360" s="967"/>
      <c r="L360" s="968"/>
      <c r="M360" s="969"/>
      <c r="N360" s="1074"/>
      <c r="O360" s="1032"/>
      <c r="P360" s="1033"/>
      <c r="Q360" s="1034"/>
      <c r="R360" s="1075"/>
      <c r="S360" s="1076"/>
      <c r="T360" s="1035"/>
      <c r="U360" s="1035"/>
      <c r="V360" s="1035"/>
      <c r="W360" s="1035"/>
      <c r="X360" s="1035"/>
      <c r="Y360" s="1035"/>
      <c r="Z360" s="1035"/>
      <c r="AA360" s="1035"/>
      <c r="AB360" s="1035"/>
      <c r="AC360" s="1035"/>
      <c r="AD360" s="1035"/>
      <c r="AE360" s="1035"/>
      <c r="AF360" s="1035"/>
      <c r="AG360" s="1035"/>
      <c r="AH360" s="1035"/>
      <c r="AI360" s="975"/>
      <c r="AJ360" s="976"/>
      <c r="AK360" s="956"/>
      <c r="AL360" s="957"/>
      <c r="AM360" s="1036"/>
      <c r="AN360" s="978"/>
      <c r="AP360" s="738"/>
      <c r="AT360" s="735"/>
    </row>
    <row r="361" spans="1:46">
      <c r="A361" s="960"/>
      <c r="B361" s="961"/>
      <c r="C361" s="962"/>
      <c r="D361" s="963"/>
      <c r="E361" s="964"/>
      <c r="F361" s="964"/>
      <c r="G361" s="964"/>
      <c r="H361" s="965"/>
      <c r="I361" s="966"/>
      <c r="J361" s="964"/>
      <c r="K361" s="967"/>
      <c r="L361" s="968"/>
      <c r="M361" s="969"/>
      <c r="N361" s="948"/>
      <c r="O361" s="1032"/>
      <c r="P361" s="1033"/>
      <c r="Q361" s="1034"/>
      <c r="R361" s="1032"/>
      <c r="S361" s="1035"/>
      <c r="T361" s="1035"/>
      <c r="U361" s="1035"/>
      <c r="V361" s="1035"/>
      <c r="W361" s="1035"/>
      <c r="X361" s="1035"/>
      <c r="Y361" s="1035"/>
      <c r="Z361" s="1035"/>
      <c r="AA361" s="1035"/>
      <c r="AB361" s="1035"/>
      <c r="AC361" s="1035"/>
      <c r="AD361" s="1035"/>
      <c r="AE361" s="1035"/>
      <c r="AF361" s="1035"/>
      <c r="AG361" s="1035"/>
      <c r="AH361" s="1035"/>
      <c r="AI361" s="975"/>
      <c r="AJ361" s="976"/>
      <c r="AK361" s="956"/>
      <c r="AL361" s="957"/>
      <c r="AM361" s="1036"/>
      <c r="AN361" s="978"/>
      <c r="AP361" s="738"/>
      <c r="AT361" s="735"/>
    </row>
    <row r="362" spans="1:46" ht="12.75" customHeight="1">
      <c r="A362" s="960"/>
      <c r="B362" s="961"/>
      <c r="C362" s="962"/>
      <c r="D362" s="963"/>
      <c r="E362" s="964"/>
      <c r="F362" s="964"/>
      <c r="G362" s="964"/>
      <c r="H362" s="965"/>
      <c r="I362" s="966"/>
      <c r="J362" s="964"/>
      <c r="K362" s="967"/>
      <c r="L362" s="968"/>
      <c r="M362" s="969"/>
      <c r="N362" s="1074"/>
      <c r="O362" s="1032"/>
      <c r="P362" s="1033"/>
      <c r="Q362" s="1034"/>
      <c r="R362" s="1075"/>
      <c r="S362" s="1076"/>
      <c r="T362" s="1035"/>
      <c r="U362" s="1035"/>
      <c r="V362" s="1035"/>
      <c r="W362" s="1035"/>
      <c r="X362" s="1035"/>
      <c r="Y362" s="1035"/>
      <c r="Z362" s="1035"/>
      <c r="AA362" s="1035"/>
      <c r="AB362" s="1035"/>
      <c r="AC362" s="1035"/>
      <c r="AD362" s="1035"/>
      <c r="AE362" s="1035"/>
      <c r="AF362" s="1035"/>
      <c r="AG362" s="1035"/>
      <c r="AH362" s="1035"/>
      <c r="AI362" s="975"/>
      <c r="AJ362" s="976"/>
      <c r="AK362" s="956"/>
      <c r="AL362" s="957"/>
      <c r="AM362" s="1036"/>
      <c r="AN362" s="978"/>
      <c r="AP362" s="738"/>
      <c r="AT362" s="735"/>
    </row>
    <row r="363" spans="1:46">
      <c r="A363" s="1046"/>
      <c r="B363" s="1047"/>
      <c r="C363" s="1071"/>
      <c r="D363" s="1048"/>
      <c r="E363" s="1049"/>
      <c r="F363" s="1049"/>
      <c r="G363" s="1049"/>
      <c r="H363" s="1050"/>
      <c r="I363" s="1051"/>
      <c r="J363" s="1049"/>
      <c r="K363" s="1052"/>
      <c r="L363" s="1053"/>
      <c r="M363" s="1054"/>
      <c r="N363" s="1055"/>
      <c r="O363" s="1059"/>
      <c r="P363" s="1072"/>
      <c r="Q363" s="1058"/>
      <c r="R363" s="1059"/>
      <c r="S363" s="1060"/>
      <c r="T363" s="1060"/>
      <c r="U363" s="1060"/>
      <c r="V363" s="1060"/>
      <c r="W363" s="1060"/>
      <c r="X363" s="1060"/>
      <c r="Y363" s="1060"/>
      <c r="Z363" s="1060"/>
      <c r="AA363" s="1060"/>
      <c r="AB363" s="1060"/>
      <c r="AC363" s="1060"/>
      <c r="AD363" s="1060"/>
      <c r="AE363" s="1060"/>
      <c r="AF363" s="1060"/>
      <c r="AG363" s="1060"/>
      <c r="AH363" s="1060"/>
      <c r="AI363" s="1061"/>
      <c r="AJ363" s="1062"/>
      <c r="AK363" s="956"/>
      <c r="AL363" s="1063"/>
      <c r="AM363" s="1064"/>
      <c r="AN363" s="1065"/>
      <c r="AP363" s="738"/>
      <c r="AT363" s="735"/>
    </row>
    <row r="364" spans="1:46">
      <c r="A364" s="960"/>
      <c r="B364" s="961"/>
      <c r="C364" s="962"/>
      <c r="D364" s="963"/>
      <c r="E364" s="964"/>
      <c r="F364" s="964"/>
      <c r="G364" s="964"/>
      <c r="H364" s="965"/>
      <c r="I364" s="966"/>
      <c r="J364" s="964"/>
      <c r="K364" s="967"/>
      <c r="L364" s="968"/>
      <c r="M364" s="969"/>
      <c r="N364" s="948"/>
      <c r="O364" s="1032"/>
      <c r="P364" s="1033"/>
      <c r="Q364" s="1034"/>
      <c r="R364" s="1032"/>
      <c r="S364" s="1035"/>
      <c r="T364" s="1035"/>
      <c r="U364" s="1035"/>
      <c r="V364" s="1035"/>
      <c r="W364" s="1035"/>
      <c r="X364" s="1035"/>
      <c r="Y364" s="1035"/>
      <c r="Z364" s="1035"/>
      <c r="AA364" s="1035"/>
      <c r="AB364" s="1035"/>
      <c r="AC364" s="1035"/>
      <c r="AD364" s="1035"/>
      <c r="AE364" s="1035"/>
      <c r="AF364" s="1035"/>
      <c r="AG364" s="1035"/>
      <c r="AH364" s="1035"/>
      <c r="AI364" s="975"/>
      <c r="AJ364" s="976"/>
      <c r="AK364" s="956"/>
      <c r="AL364" s="957"/>
      <c r="AM364" s="1036"/>
      <c r="AN364" s="978"/>
      <c r="AP364" s="738"/>
      <c r="AR364" s="742"/>
      <c r="AT364" s="735"/>
    </row>
    <row r="365" spans="1:46">
      <c r="A365" s="960"/>
      <c r="B365" s="961"/>
      <c r="C365" s="962"/>
      <c r="D365" s="963"/>
      <c r="E365" s="964"/>
      <c r="F365" s="964"/>
      <c r="G365" s="964"/>
      <c r="H365" s="965"/>
      <c r="I365" s="966"/>
      <c r="J365" s="964"/>
      <c r="K365" s="967"/>
      <c r="L365" s="968"/>
      <c r="M365" s="969"/>
      <c r="N365" s="948"/>
      <c r="O365" s="1032"/>
      <c r="P365" s="1033"/>
      <c r="Q365" s="1034"/>
      <c r="R365" s="1032"/>
      <c r="S365" s="1035"/>
      <c r="T365" s="1035"/>
      <c r="U365" s="1035"/>
      <c r="V365" s="1035"/>
      <c r="W365" s="1035"/>
      <c r="X365" s="1035"/>
      <c r="Y365" s="1035"/>
      <c r="Z365" s="1035"/>
      <c r="AA365" s="1035"/>
      <c r="AB365" s="1035"/>
      <c r="AC365" s="1035"/>
      <c r="AD365" s="1035"/>
      <c r="AE365" s="1035"/>
      <c r="AF365" s="1035"/>
      <c r="AG365" s="1035"/>
      <c r="AH365" s="1035"/>
      <c r="AI365" s="975"/>
      <c r="AJ365" s="976"/>
      <c r="AK365" s="956"/>
      <c r="AL365" s="957"/>
      <c r="AM365" s="1036"/>
      <c r="AN365" s="978"/>
      <c r="AP365" s="738"/>
      <c r="AR365" s="742"/>
      <c r="AT365" s="735"/>
    </row>
    <row r="366" spans="1:46">
      <c r="A366" s="960"/>
      <c r="B366" s="961"/>
      <c r="C366" s="962"/>
      <c r="D366" s="963"/>
      <c r="E366" s="964"/>
      <c r="F366" s="964"/>
      <c r="G366" s="964"/>
      <c r="H366" s="965"/>
      <c r="I366" s="966"/>
      <c r="J366" s="964"/>
      <c r="K366" s="967"/>
      <c r="L366" s="968"/>
      <c r="M366" s="969"/>
      <c r="N366" s="1074"/>
      <c r="O366" s="1032"/>
      <c r="P366" s="1033"/>
      <c r="Q366" s="1034"/>
      <c r="R366" s="1075"/>
      <c r="S366" s="1076"/>
      <c r="T366" s="1035"/>
      <c r="U366" s="1035"/>
      <c r="V366" s="1035"/>
      <c r="W366" s="1035"/>
      <c r="X366" s="1035"/>
      <c r="Y366" s="1035"/>
      <c r="Z366" s="1035"/>
      <c r="AA366" s="1035"/>
      <c r="AB366" s="1035"/>
      <c r="AC366" s="1035"/>
      <c r="AD366" s="1035"/>
      <c r="AE366" s="1035"/>
      <c r="AF366" s="1035"/>
      <c r="AG366" s="1035"/>
      <c r="AH366" s="1035"/>
      <c r="AI366" s="975"/>
      <c r="AJ366" s="976"/>
      <c r="AK366" s="956"/>
      <c r="AL366" s="957"/>
      <c r="AM366" s="1036"/>
      <c r="AN366" s="978"/>
      <c r="AP366" s="738"/>
      <c r="AR366" s="742"/>
      <c r="AT366" s="735"/>
    </row>
    <row r="367" spans="1:46">
      <c r="A367" s="960"/>
      <c r="B367" s="961"/>
      <c r="C367" s="962"/>
      <c r="D367" s="963"/>
      <c r="E367" s="964"/>
      <c r="F367" s="964"/>
      <c r="G367" s="964"/>
      <c r="H367" s="965"/>
      <c r="I367" s="966"/>
      <c r="J367" s="964"/>
      <c r="K367" s="967"/>
      <c r="L367" s="968"/>
      <c r="M367" s="969"/>
      <c r="N367" s="1074"/>
      <c r="O367" s="1032"/>
      <c r="P367" s="1033"/>
      <c r="Q367" s="1034"/>
      <c r="R367" s="1075"/>
      <c r="S367" s="1076"/>
      <c r="T367" s="1035"/>
      <c r="U367" s="1035"/>
      <c r="V367" s="1035"/>
      <c r="W367" s="1035"/>
      <c r="X367" s="1035"/>
      <c r="Y367" s="1035"/>
      <c r="Z367" s="1035"/>
      <c r="AA367" s="1035"/>
      <c r="AB367" s="1035"/>
      <c r="AC367" s="1035"/>
      <c r="AD367" s="1035"/>
      <c r="AE367" s="1035"/>
      <c r="AF367" s="1035"/>
      <c r="AG367" s="1035"/>
      <c r="AH367" s="1035"/>
      <c r="AI367" s="975"/>
      <c r="AJ367" s="976"/>
      <c r="AK367" s="956"/>
      <c r="AL367" s="957"/>
      <c r="AM367" s="1036"/>
      <c r="AN367" s="978"/>
      <c r="AP367" s="738"/>
      <c r="AR367" s="742"/>
      <c r="AT367" s="735"/>
    </row>
    <row r="368" spans="1:46">
      <c r="A368" s="960"/>
      <c r="B368" s="961"/>
      <c r="C368" s="962"/>
      <c r="D368" s="963"/>
      <c r="E368" s="964"/>
      <c r="F368" s="964"/>
      <c r="G368" s="964"/>
      <c r="H368" s="965"/>
      <c r="I368" s="966"/>
      <c r="J368" s="964"/>
      <c r="K368" s="967"/>
      <c r="L368" s="968"/>
      <c r="M368" s="969"/>
      <c r="N368" s="948"/>
      <c r="O368" s="1032"/>
      <c r="P368" s="1033"/>
      <c r="Q368" s="1034"/>
      <c r="R368" s="1032"/>
      <c r="S368" s="1035"/>
      <c r="T368" s="1035"/>
      <c r="U368" s="1035"/>
      <c r="V368" s="1035"/>
      <c r="W368" s="1035"/>
      <c r="X368" s="1035"/>
      <c r="Y368" s="1035"/>
      <c r="Z368" s="1035"/>
      <c r="AA368" s="1035"/>
      <c r="AB368" s="1035"/>
      <c r="AC368" s="1035"/>
      <c r="AD368" s="1035"/>
      <c r="AE368" s="1035"/>
      <c r="AF368" s="1035"/>
      <c r="AG368" s="1035"/>
      <c r="AH368" s="1035"/>
      <c r="AI368" s="975"/>
      <c r="AJ368" s="976"/>
      <c r="AK368" s="956"/>
      <c r="AL368" s="957"/>
      <c r="AM368" s="1036"/>
      <c r="AN368" s="978"/>
      <c r="AP368" s="738"/>
      <c r="AR368" s="742"/>
      <c r="AT368" s="735"/>
    </row>
    <row r="369" spans="1:46">
      <c r="A369" s="985"/>
      <c r="B369" s="986"/>
      <c r="C369" s="1066"/>
      <c r="D369" s="987"/>
      <c r="E369" s="988"/>
      <c r="F369" s="988"/>
      <c r="G369" s="988"/>
      <c r="H369" s="989"/>
      <c r="I369" s="990"/>
      <c r="J369" s="988"/>
      <c r="K369" s="991"/>
      <c r="L369" s="992"/>
      <c r="M369" s="993"/>
      <c r="N369" s="994"/>
      <c r="O369" s="1067"/>
      <c r="P369" s="1068"/>
      <c r="Q369" s="1069"/>
      <c r="R369" s="1067"/>
      <c r="S369" s="1045"/>
      <c r="T369" s="1045"/>
      <c r="U369" s="1045"/>
      <c r="V369" s="1045"/>
      <c r="W369" s="1045"/>
      <c r="X369" s="1045"/>
      <c r="Y369" s="1045"/>
      <c r="Z369" s="1045"/>
      <c r="AA369" s="1045"/>
      <c r="AB369" s="1045"/>
      <c r="AC369" s="1045"/>
      <c r="AD369" s="1045"/>
      <c r="AE369" s="1045"/>
      <c r="AF369" s="1045"/>
      <c r="AG369" s="1045"/>
      <c r="AH369" s="1045"/>
      <c r="AI369" s="999"/>
      <c r="AJ369" s="1000"/>
      <c r="AK369" s="956"/>
      <c r="AL369" s="1001"/>
      <c r="AM369" s="1070"/>
      <c r="AN369" s="1003"/>
      <c r="AP369" s="738"/>
      <c r="AR369" s="742"/>
      <c r="AT369" s="735"/>
    </row>
    <row r="370" spans="1:46">
      <c r="A370" s="960"/>
      <c r="B370" s="961"/>
      <c r="C370" s="962"/>
      <c r="D370" s="963"/>
      <c r="E370" s="964"/>
      <c r="F370" s="964"/>
      <c r="G370" s="964"/>
      <c r="H370" s="965"/>
      <c r="I370" s="966"/>
      <c r="J370" s="964"/>
      <c r="K370" s="967"/>
      <c r="L370" s="968"/>
      <c r="M370" s="969"/>
      <c r="N370" s="948"/>
      <c r="O370" s="1032"/>
      <c r="P370" s="1033"/>
      <c r="Q370" s="1034"/>
      <c r="R370" s="1032"/>
      <c r="S370" s="1035"/>
      <c r="T370" s="1035"/>
      <c r="U370" s="1035"/>
      <c r="V370" s="1035"/>
      <c r="W370" s="1035"/>
      <c r="X370" s="1035"/>
      <c r="Y370" s="1035"/>
      <c r="Z370" s="1035"/>
      <c r="AA370" s="1035"/>
      <c r="AB370" s="1035"/>
      <c r="AC370" s="1035"/>
      <c r="AD370" s="1035"/>
      <c r="AE370" s="1035"/>
      <c r="AF370" s="1035"/>
      <c r="AG370" s="1035"/>
      <c r="AH370" s="1035"/>
      <c r="AI370" s="975"/>
      <c r="AJ370" s="976"/>
      <c r="AK370" s="956"/>
      <c r="AL370" s="957"/>
      <c r="AM370" s="1036"/>
      <c r="AN370" s="978"/>
      <c r="AP370" s="738"/>
      <c r="AR370" s="742"/>
      <c r="AT370" s="735"/>
    </row>
    <row r="371" spans="1:46">
      <c r="A371" s="960"/>
      <c r="B371" s="961"/>
      <c r="C371" s="962"/>
      <c r="D371" s="963"/>
      <c r="E371" s="964"/>
      <c r="F371" s="964"/>
      <c r="G371" s="964"/>
      <c r="H371" s="965"/>
      <c r="I371" s="966"/>
      <c r="J371" s="964"/>
      <c r="K371" s="967"/>
      <c r="L371" s="968"/>
      <c r="M371" s="969"/>
      <c r="N371" s="1074"/>
      <c r="O371" s="1032"/>
      <c r="P371" s="1033"/>
      <c r="Q371" s="1034"/>
      <c r="R371" s="1075"/>
      <c r="S371" s="1076"/>
      <c r="T371" s="1035"/>
      <c r="U371" s="1035"/>
      <c r="V371" s="1035"/>
      <c r="W371" s="1035"/>
      <c r="X371" s="1035"/>
      <c r="Y371" s="1035"/>
      <c r="Z371" s="1035"/>
      <c r="AA371" s="1035"/>
      <c r="AB371" s="1035"/>
      <c r="AC371" s="1035"/>
      <c r="AD371" s="1035"/>
      <c r="AE371" s="1035"/>
      <c r="AF371" s="1035"/>
      <c r="AG371" s="1035"/>
      <c r="AH371" s="1035"/>
      <c r="AI371" s="975"/>
      <c r="AJ371" s="976"/>
      <c r="AK371" s="956"/>
      <c r="AL371" s="957"/>
      <c r="AM371" s="1036"/>
      <c r="AN371" s="978"/>
      <c r="AP371" s="738"/>
      <c r="AR371" s="742"/>
      <c r="AT371" s="735"/>
    </row>
    <row r="372" spans="1:46">
      <c r="A372" s="1086"/>
      <c r="B372" s="1087"/>
      <c r="C372" s="1088"/>
      <c r="D372" s="1089"/>
      <c r="E372" s="1090"/>
      <c r="F372" s="1090"/>
      <c r="G372" s="1090"/>
      <c r="H372" s="1091"/>
      <c r="I372" s="1092"/>
      <c r="J372" s="1090"/>
      <c r="K372" s="1093"/>
      <c r="L372" s="1094"/>
      <c r="M372" s="1095"/>
      <c r="N372" s="948"/>
      <c r="O372" s="1028"/>
      <c r="P372" s="1038"/>
      <c r="Q372" s="1034"/>
      <c r="R372" s="1032"/>
      <c r="S372" s="1035"/>
      <c r="T372" s="1035"/>
      <c r="U372" s="1035"/>
      <c r="V372" s="1035"/>
      <c r="W372" s="1035"/>
      <c r="X372" s="1035"/>
      <c r="Y372" s="1035"/>
      <c r="Z372" s="1035"/>
      <c r="AA372" s="1035"/>
      <c r="AB372" s="1035"/>
      <c r="AC372" s="1035"/>
      <c r="AD372" s="1035"/>
      <c r="AE372" s="1035"/>
      <c r="AF372" s="1035"/>
      <c r="AG372" s="1035"/>
      <c r="AH372" s="1035"/>
      <c r="AI372" s="975"/>
      <c r="AJ372" s="976"/>
      <c r="AK372" s="956"/>
      <c r="AL372" s="957"/>
      <c r="AM372" s="1036"/>
      <c r="AN372" s="978"/>
      <c r="AP372" s="738"/>
      <c r="AR372" s="742"/>
      <c r="AT372" s="735"/>
    </row>
    <row r="373" spans="1:46">
      <c r="A373" s="1086"/>
      <c r="B373" s="1087"/>
      <c r="C373" s="1088"/>
      <c r="D373" s="1089"/>
      <c r="E373" s="1090"/>
      <c r="F373" s="1090"/>
      <c r="G373" s="1090"/>
      <c r="H373" s="1091"/>
      <c r="I373" s="1092"/>
      <c r="J373" s="1090"/>
      <c r="K373" s="1093"/>
      <c r="L373" s="1094"/>
      <c r="M373" s="1095"/>
      <c r="N373" s="948"/>
      <c r="O373" s="1028"/>
      <c r="P373" s="1038"/>
      <c r="Q373" s="1034"/>
      <c r="R373" s="1032"/>
      <c r="S373" s="1035"/>
      <c r="T373" s="1035"/>
      <c r="U373" s="1035"/>
      <c r="V373" s="1035"/>
      <c r="W373" s="1035"/>
      <c r="X373" s="1035"/>
      <c r="Y373" s="1035"/>
      <c r="Z373" s="1035"/>
      <c r="AA373" s="1035"/>
      <c r="AB373" s="1035"/>
      <c r="AC373" s="1035"/>
      <c r="AD373" s="1035"/>
      <c r="AE373" s="1035"/>
      <c r="AF373" s="1035"/>
      <c r="AG373" s="1035"/>
      <c r="AH373" s="1035"/>
      <c r="AI373" s="975"/>
      <c r="AJ373" s="976"/>
      <c r="AK373" s="956"/>
      <c r="AL373" s="957"/>
      <c r="AM373" s="1036"/>
      <c r="AN373" s="978"/>
      <c r="AP373" s="738"/>
      <c r="AR373" s="742"/>
      <c r="AT373" s="735"/>
    </row>
    <row r="374" spans="1:46">
      <c r="A374" s="1086"/>
      <c r="B374" s="1087"/>
      <c r="C374" s="1088"/>
      <c r="D374" s="1089"/>
      <c r="E374" s="1090"/>
      <c r="F374" s="1090"/>
      <c r="G374" s="1090"/>
      <c r="H374" s="1091"/>
      <c r="I374" s="1092"/>
      <c r="J374" s="1090"/>
      <c r="K374" s="1093"/>
      <c r="L374" s="1094"/>
      <c r="M374" s="1096"/>
      <c r="N374" s="948"/>
      <c r="O374" s="1028"/>
      <c r="P374" s="1038"/>
      <c r="Q374" s="1034"/>
      <c r="R374" s="1032"/>
      <c r="S374" s="1035"/>
      <c r="T374" s="1035"/>
      <c r="U374" s="1035"/>
      <c r="V374" s="1035"/>
      <c r="W374" s="1035"/>
      <c r="X374" s="1035"/>
      <c r="Y374" s="1035"/>
      <c r="Z374" s="1035"/>
      <c r="AA374" s="1035"/>
      <c r="AB374" s="1035"/>
      <c r="AC374" s="1035"/>
      <c r="AD374" s="1035"/>
      <c r="AE374" s="1035"/>
      <c r="AF374" s="1035"/>
      <c r="AG374" s="1035"/>
      <c r="AH374" s="1035"/>
      <c r="AI374" s="975"/>
      <c r="AJ374" s="976"/>
      <c r="AK374" s="956"/>
      <c r="AL374" s="957"/>
      <c r="AM374" s="1036"/>
      <c r="AN374" s="978"/>
      <c r="AP374" s="738"/>
      <c r="AR374" s="742"/>
      <c r="AT374" s="735"/>
    </row>
    <row r="375" spans="1:46">
      <c r="A375" s="1086"/>
      <c r="B375" s="1087"/>
      <c r="C375" s="1088"/>
      <c r="D375" s="1089"/>
      <c r="E375" s="1090"/>
      <c r="F375" s="1090"/>
      <c r="G375" s="1090"/>
      <c r="H375" s="1091"/>
      <c r="I375" s="1092"/>
      <c r="J375" s="1090"/>
      <c r="K375" s="1093"/>
      <c r="L375" s="1094"/>
      <c r="M375" s="1096"/>
      <c r="N375" s="948"/>
      <c r="O375" s="1028"/>
      <c r="P375" s="1038"/>
      <c r="Q375" s="1034"/>
      <c r="R375" s="1032"/>
      <c r="S375" s="1035"/>
      <c r="T375" s="1035"/>
      <c r="U375" s="1035"/>
      <c r="V375" s="1035"/>
      <c r="W375" s="1035"/>
      <c r="X375" s="1035"/>
      <c r="Y375" s="1035"/>
      <c r="Z375" s="1035"/>
      <c r="AA375" s="1035"/>
      <c r="AB375" s="1035"/>
      <c r="AC375" s="1035"/>
      <c r="AD375" s="1035"/>
      <c r="AE375" s="1035"/>
      <c r="AF375" s="1035"/>
      <c r="AG375" s="1035"/>
      <c r="AH375" s="1035"/>
      <c r="AI375" s="975"/>
      <c r="AJ375" s="976"/>
      <c r="AK375" s="956"/>
      <c r="AL375" s="957"/>
      <c r="AM375" s="1036"/>
      <c r="AN375" s="978"/>
      <c r="AP375" s="738"/>
      <c r="AR375" s="742"/>
      <c r="AT375" s="735"/>
    </row>
    <row r="376" spans="1:46">
      <c r="A376" s="1086"/>
      <c r="B376" s="1087"/>
      <c r="C376" s="1088"/>
      <c r="D376" s="1089"/>
      <c r="E376" s="1090"/>
      <c r="F376" s="1090"/>
      <c r="G376" s="1090"/>
      <c r="H376" s="1091"/>
      <c r="I376" s="1092"/>
      <c r="J376" s="1090"/>
      <c r="K376" s="1093"/>
      <c r="L376" s="1094"/>
      <c r="M376" s="1096"/>
      <c r="N376" s="948"/>
      <c r="O376" s="1028"/>
      <c r="P376" s="1038"/>
      <c r="Q376" s="1034"/>
      <c r="R376" s="1032"/>
      <c r="S376" s="1035"/>
      <c r="T376" s="1035"/>
      <c r="U376" s="1035"/>
      <c r="V376" s="1035"/>
      <c r="W376" s="1035"/>
      <c r="X376" s="1035"/>
      <c r="Y376" s="1035"/>
      <c r="Z376" s="1035"/>
      <c r="AA376" s="1035"/>
      <c r="AB376" s="1035"/>
      <c r="AC376" s="1035"/>
      <c r="AD376" s="1035"/>
      <c r="AE376" s="1035"/>
      <c r="AF376" s="1035"/>
      <c r="AG376" s="1035"/>
      <c r="AH376" s="1035"/>
      <c r="AI376" s="975"/>
      <c r="AJ376" s="976"/>
      <c r="AK376" s="956"/>
      <c r="AL376" s="957"/>
      <c r="AM376" s="1036"/>
      <c r="AN376" s="978"/>
      <c r="AP376" s="738"/>
      <c r="AR376" s="742"/>
      <c r="AT376" s="735"/>
    </row>
    <row r="377" spans="1:46">
      <c r="A377" s="1086"/>
      <c r="B377" s="1087"/>
      <c r="C377" s="1088"/>
      <c r="D377" s="1089"/>
      <c r="E377" s="1090"/>
      <c r="F377" s="1090"/>
      <c r="G377" s="1090"/>
      <c r="H377" s="1091"/>
      <c r="I377" s="1092"/>
      <c r="J377" s="1090"/>
      <c r="K377" s="1093"/>
      <c r="L377" s="1094"/>
      <c r="M377" s="1096"/>
      <c r="N377" s="948"/>
      <c r="O377" s="1028"/>
      <c r="P377" s="1038"/>
      <c r="Q377" s="1034"/>
      <c r="R377" s="1032"/>
      <c r="S377" s="1035"/>
      <c r="T377" s="1035"/>
      <c r="U377" s="1035"/>
      <c r="V377" s="1035"/>
      <c r="W377" s="1035"/>
      <c r="X377" s="1035"/>
      <c r="Y377" s="1035"/>
      <c r="Z377" s="1035"/>
      <c r="AA377" s="1035"/>
      <c r="AB377" s="1035"/>
      <c r="AC377" s="1035"/>
      <c r="AD377" s="1035"/>
      <c r="AE377" s="1035"/>
      <c r="AF377" s="1035"/>
      <c r="AG377" s="1035"/>
      <c r="AH377" s="1035"/>
      <c r="AI377" s="975"/>
      <c r="AJ377" s="976"/>
      <c r="AK377" s="956"/>
      <c r="AL377" s="957"/>
      <c r="AM377" s="1036"/>
      <c r="AN377" s="978"/>
      <c r="AP377" s="738"/>
      <c r="AR377" s="742"/>
      <c r="AT377" s="735"/>
    </row>
    <row r="378" spans="1:46">
      <c r="A378" s="1086"/>
      <c r="B378" s="1087"/>
      <c r="C378" s="1088"/>
      <c r="D378" s="1089"/>
      <c r="E378" s="1090"/>
      <c r="F378" s="1090"/>
      <c r="G378" s="1090"/>
      <c r="H378" s="1091"/>
      <c r="I378" s="1092"/>
      <c r="J378" s="1090"/>
      <c r="K378" s="1093"/>
      <c r="L378" s="1094"/>
      <c r="M378" s="1095"/>
      <c r="N378" s="948"/>
      <c r="O378" s="1028"/>
      <c r="P378" s="1038"/>
      <c r="Q378" s="1034"/>
      <c r="R378" s="1032"/>
      <c r="S378" s="1035"/>
      <c r="T378" s="1035"/>
      <c r="U378" s="1035"/>
      <c r="V378" s="1035"/>
      <c r="W378" s="1035"/>
      <c r="X378" s="1035"/>
      <c r="Y378" s="1035"/>
      <c r="Z378" s="1035"/>
      <c r="AA378" s="1035"/>
      <c r="AB378" s="1035"/>
      <c r="AC378" s="1035"/>
      <c r="AD378" s="1035"/>
      <c r="AE378" s="1035"/>
      <c r="AF378" s="1035"/>
      <c r="AG378" s="1035"/>
      <c r="AH378" s="1035"/>
      <c r="AI378" s="975"/>
      <c r="AJ378" s="976"/>
      <c r="AK378" s="956"/>
      <c r="AL378" s="957"/>
      <c r="AM378" s="1036"/>
      <c r="AN378" s="978"/>
      <c r="AP378" s="738"/>
      <c r="AR378" s="742"/>
      <c r="AT378" s="735"/>
    </row>
    <row r="379" spans="1:46">
      <c r="A379" s="960"/>
      <c r="B379" s="961"/>
      <c r="C379" s="962"/>
      <c r="D379" s="963"/>
      <c r="E379" s="964"/>
      <c r="F379" s="964"/>
      <c r="G379" s="964"/>
      <c r="H379" s="965"/>
      <c r="I379" s="966"/>
      <c r="J379" s="964"/>
      <c r="K379" s="967"/>
      <c r="L379" s="968"/>
      <c r="M379" s="969"/>
      <c r="N379" s="948"/>
      <c r="O379" s="1032"/>
      <c r="P379" s="1033"/>
      <c r="Q379" s="1034"/>
      <c r="R379" s="1032"/>
      <c r="S379" s="1035"/>
      <c r="T379" s="1035"/>
      <c r="U379" s="1035"/>
      <c r="V379" s="1035"/>
      <c r="W379" s="1035"/>
      <c r="X379" s="1035"/>
      <c r="Y379" s="1035"/>
      <c r="Z379" s="1035"/>
      <c r="AA379" s="1035"/>
      <c r="AB379" s="1035"/>
      <c r="AC379" s="1035"/>
      <c r="AD379" s="1035"/>
      <c r="AE379" s="1035"/>
      <c r="AF379" s="1035"/>
      <c r="AG379" s="1035"/>
      <c r="AH379" s="1035"/>
      <c r="AI379" s="975"/>
      <c r="AJ379" s="976"/>
      <c r="AK379" s="956"/>
      <c r="AL379" s="957"/>
      <c r="AM379" s="1036"/>
      <c r="AN379" s="978"/>
      <c r="AP379" s="738"/>
      <c r="AR379" s="742"/>
      <c r="AT379" s="735"/>
    </row>
    <row r="380" spans="1:46">
      <c r="A380" s="960"/>
      <c r="B380" s="961"/>
      <c r="C380" s="962"/>
      <c r="D380" s="963"/>
      <c r="E380" s="964"/>
      <c r="F380" s="964"/>
      <c r="G380" s="964"/>
      <c r="H380" s="965"/>
      <c r="I380" s="966"/>
      <c r="J380" s="964"/>
      <c r="K380" s="967"/>
      <c r="L380" s="968"/>
      <c r="M380" s="969"/>
      <c r="N380" s="948"/>
      <c r="O380" s="1032"/>
      <c r="P380" s="1033"/>
      <c r="Q380" s="1034"/>
      <c r="R380" s="1032"/>
      <c r="S380" s="1035"/>
      <c r="T380" s="1035"/>
      <c r="U380" s="1035"/>
      <c r="V380" s="1035"/>
      <c r="W380" s="1035"/>
      <c r="X380" s="1035"/>
      <c r="Y380" s="1035"/>
      <c r="Z380" s="1035"/>
      <c r="AA380" s="1035"/>
      <c r="AB380" s="1035"/>
      <c r="AC380" s="1035"/>
      <c r="AD380" s="1035"/>
      <c r="AE380" s="1035"/>
      <c r="AF380" s="1035"/>
      <c r="AG380" s="1035"/>
      <c r="AH380" s="1035"/>
      <c r="AI380" s="975"/>
      <c r="AJ380" s="976"/>
      <c r="AK380" s="956"/>
      <c r="AL380" s="957"/>
      <c r="AM380" s="1036"/>
      <c r="AN380" s="978"/>
      <c r="AP380" s="738"/>
      <c r="AR380" s="742"/>
      <c r="AT380" s="735"/>
    </row>
    <row r="381" spans="1:46">
      <c r="A381" s="960"/>
      <c r="B381" s="961"/>
      <c r="C381" s="962"/>
      <c r="D381" s="963"/>
      <c r="E381" s="964"/>
      <c r="F381" s="964"/>
      <c r="G381" s="964"/>
      <c r="H381" s="965"/>
      <c r="I381" s="966"/>
      <c r="J381" s="964"/>
      <c r="K381" s="967"/>
      <c r="L381" s="968"/>
      <c r="M381" s="969"/>
      <c r="N381" s="948"/>
      <c r="O381" s="1032"/>
      <c r="P381" s="1033"/>
      <c r="Q381" s="1034"/>
      <c r="R381" s="1032"/>
      <c r="S381" s="1035"/>
      <c r="T381" s="1035"/>
      <c r="U381" s="1035"/>
      <c r="V381" s="1035"/>
      <c r="W381" s="1035"/>
      <c r="X381" s="1035"/>
      <c r="Y381" s="1035"/>
      <c r="Z381" s="1035"/>
      <c r="AA381" s="1035"/>
      <c r="AB381" s="1035"/>
      <c r="AC381" s="1035"/>
      <c r="AD381" s="1035"/>
      <c r="AE381" s="1035"/>
      <c r="AF381" s="1035"/>
      <c r="AG381" s="1035"/>
      <c r="AH381" s="1035"/>
      <c r="AI381" s="975"/>
      <c r="AJ381" s="976"/>
      <c r="AK381" s="956"/>
      <c r="AL381" s="957"/>
      <c r="AM381" s="1036"/>
      <c r="AN381" s="978"/>
      <c r="AP381" s="738"/>
      <c r="AT381" s="735"/>
    </row>
    <row r="382" spans="1:46">
      <c r="A382" s="960"/>
      <c r="B382" s="961"/>
      <c r="C382" s="962"/>
      <c r="D382" s="963"/>
      <c r="E382" s="964"/>
      <c r="F382" s="964"/>
      <c r="G382" s="964"/>
      <c r="H382" s="965"/>
      <c r="I382" s="966"/>
      <c r="J382" s="964"/>
      <c r="K382" s="967"/>
      <c r="L382" s="968"/>
      <c r="M382" s="969"/>
      <c r="N382" s="948"/>
      <c r="O382" s="1032"/>
      <c r="P382" s="1033"/>
      <c r="Q382" s="1034"/>
      <c r="R382" s="1032"/>
      <c r="S382" s="1035"/>
      <c r="T382" s="1035"/>
      <c r="U382" s="1035"/>
      <c r="V382" s="1035"/>
      <c r="W382" s="1035"/>
      <c r="X382" s="1035"/>
      <c r="Y382" s="1035"/>
      <c r="Z382" s="1035"/>
      <c r="AA382" s="1035"/>
      <c r="AB382" s="1035"/>
      <c r="AC382" s="1035"/>
      <c r="AD382" s="1035"/>
      <c r="AE382" s="1035"/>
      <c r="AF382" s="1035"/>
      <c r="AG382" s="1035"/>
      <c r="AH382" s="1035"/>
      <c r="AI382" s="975"/>
      <c r="AJ382" s="976"/>
      <c r="AK382" s="956"/>
      <c r="AL382" s="957"/>
      <c r="AM382" s="1036"/>
      <c r="AN382" s="978"/>
      <c r="AP382" s="738"/>
      <c r="AT382" s="735"/>
    </row>
    <row r="383" spans="1:46" s="828" customFormat="1" ht="15" customHeight="1">
      <c r="A383" s="960"/>
      <c r="B383" s="961"/>
      <c r="C383" s="962"/>
      <c r="D383" s="963"/>
      <c r="E383" s="964"/>
      <c r="F383" s="964"/>
      <c r="G383" s="964"/>
      <c r="H383" s="965"/>
      <c r="I383" s="966"/>
      <c r="J383" s="964"/>
      <c r="K383" s="967"/>
      <c r="L383" s="968"/>
      <c r="M383" s="969"/>
      <c r="N383" s="948"/>
      <c r="O383" s="1032"/>
      <c r="P383" s="1033"/>
      <c r="Q383" s="1034"/>
      <c r="R383" s="1032"/>
      <c r="S383" s="1035"/>
      <c r="T383" s="1035"/>
      <c r="U383" s="1035"/>
      <c r="V383" s="1035"/>
      <c r="W383" s="1035"/>
      <c r="X383" s="1035"/>
      <c r="Y383" s="1035"/>
      <c r="Z383" s="1035"/>
      <c r="AA383" s="1035"/>
      <c r="AB383" s="1035"/>
      <c r="AC383" s="1035"/>
      <c r="AD383" s="1035"/>
      <c r="AE383" s="1035"/>
      <c r="AF383" s="1035"/>
      <c r="AG383" s="1035"/>
      <c r="AH383" s="1035"/>
      <c r="AI383" s="975"/>
      <c r="AJ383" s="976"/>
      <c r="AK383" s="956"/>
      <c r="AL383" s="957"/>
      <c r="AM383" s="1036"/>
      <c r="AN383" s="978"/>
      <c r="AO383" s="829"/>
      <c r="AR383" s="739"/>
      <c r="AT383" s="735"/>
    </row>
    <row r="384" spans="1:46">
      <c r="A384" s="960"/>
      <c r="B384" s="961"/>
      <c r="C384" s="962"/>
      <c r="D384" s="963"/>
      <c r="E384" s="964"/>
      <c r="F384" s="964"/>
      <c r="G384" s="964"/>
      <c r="H384" s="965"/>
      <c r="I384" s="966"/>
      <c r="J384" s="964"/>
      <c r="K384" s="967"/>
      <c r="L384" s="968"/>
      <c r="M384" s="969"/>
      <c r="N384" s="1074"/>
      <c r="O384" s="1075"/>
      <c r="P384" s="1097"/>
      <c r="Q384" s="1098"/>
      <c r="R384" s="1075"/>
      <c r="S384" s="1076"/>
      <c r="T384" s="1035"/>
      <c r="U384" s="1035"/>
      <c r="V384" s="1035"/>
      <c r="W384" s="1035"/>
      <c r="X384" s="1035"/>
      <c r="Y384" s="1035"/>
      <c r="Z384" s="1035"/>
      <c r="AA384" s="1035"/>
      <c r="AB384" s="1035"/>
      <c r="AC384" s="1035"/>
      <c r="AD384" s="1035"/>
      <c r="AE384" s="1035"/>
      <c r="AF384" s="1035"/>
      <c r="AG384" s="1035"/>
      <c r="AH384" s="1035"/>
      <c r="AI384" s="975"/>
      <c r="AJ384" s="976"/>
      <c r="AK384" s="956"/>
      <c r="AL384" s="957"/>
      <c r="AM384" s="1036"/>
      <c r="AN384" s="978"/>
      <c r="AO384" s="732"/>
      <c r="AR384" s="830"/>
      <c r="AT384" s="735"/>
    </row>
    <row r="385" spans="1:44">
      <c r="A385" s="1099"/>
      <c r="B385" s="1099"/>
      <c r="C385" s="1100"/>
      <c r="D385" s="1100"/>
      <c r="E385" s="1101"/>
      <c r="F385" s="1102"/>
      <c r="G385" s="1103"/>
      <c r="H385" s="1102"/>
      <c r="I385" s="1104"/>
      <c r="J385" s="1105"/>
      <c r="K385" s="1106"/>
      <c r="L385" s="743"/>
      <c r="M385" s="744"/>
      <c r="N385" s="1107"/>
      <c r="O385" s="1108"/>
      <c r="P385" s="1109"/>
      <c r="Q385" s="1110"/>
      <c r="R385" s="1111"/>
      <c r="S385" s="1112"/>
      <c r="T385" s="1113"/>
      <c r="U385" s="1113"/>
      <c r="V385" s="1113"/>
      <c r="W385" s="1113"/>
      <c r="X385" s="1113"/>
      <c r="Y385" s="1113"/>
      <c r="Z385" s="1113"/>
      <c r="AA385" s="1113"/>
      <c r="AB385" s="1113"/>
      <c r="AC385" s="1113"/>
      <c r="AD385" s="1113"/>
      <c r="AE385" s="1113"/>
      <c r="AF385" s="1113"/>
      <c r="AG385" s="1113"/>
      <c r="AH385" s="1113"/>
      <c r="AI385" s="1114"/>
      <c r="AJ385" s="1115"/>
      <c r="AK385" s="956"/>
      <c r="AL385" s="1116"/>
      <c r="AM385" s="1030"/>
      <c r="AN385" s="1031"/>
      <c r="AO385" s="732"/>
    </row>
    <row r="386" spans="1:44" ht="13.5" thickBot="1">
      <c r="A386" s="1117"/>
      <c r="B386" s="1118"/>
      <c r="C386" s="1119"/>
      <c r="D386" s="1119"/>
      <c r="E386" s="1120"/>
      <c r="F386" s="1120"/>
      <c r="G386" s="1120"/>
      <c r="H386" s="1121"/>
      <c r="I386" s="1122"/>
      <c r="J386" s="1120"/>
      <c r="K386" s="1123"/>
      <c r="L386" s="1124"/>
      <c r="M386" s="1125"/>
      <c r="N386" s="1126"/>
      <c r="O386" s="1127"/>
      <c r="P386" s="1127"/>
      <c r="Q386" s="1110"/>
      <c r="R386" s="1127"/>
      <c r="S386" s="1127"/>
      <c r="T386" s="1127"/>
      <c r="U386" s="1127"/>
      <c r="V386" s="1127"/>
      <c r="W386" s="1127"/>
      <c r="X386" s="1127"/>
      <c r="Y386" s="1127"/>
      <c r="Z386" s="1127"/>
      <c r="AA386" s="1127"/>
      <c r="AB386" s="1127"/>
      <c r="AC386" s="1127"/>
      <c r="AD386" s="1127"/>
      <c r="AE386" s="1127"/>
      <c r="AF386" s="1127"/>
      <c r="AG386" s="1127"/>
      <c r="AH386" s="1127"/>
      <c r="AI386" s="1127"/>
      <c r="AJ386" s="1127"/>
      <c r="AK386" s="1128"/>
      <c r="AL386" s="1116"/>
      <c r="AM386" s="1127"/>
      <c r="AN386" s="1127"/>
      <c r="AO386" s="732"/>
    </row>
    <row r="387" spans="1:44" ht="13.5" thickTop="1">
      <c r="B387" s="831"/>
      <c r="C387" s="745"/>
      <c r="D387" s="745"/>
      <c r="E387" s="745"/>
      <c r="F387" s="745"/>
      <c r="G387" s="745"/>
      <c r="H387" s="745"/>
      <c r="I387" s="745"/>
      <c r="J387" s="745"/>
    </row>
    <row r="388" spans="1:44">
      <c r="B388" s="831"/>
      <c r="C388" s="745"/>
      <c r="D388" s="745"/>
      <c r="E388" s="745"/>
      <c r="F388" s="745"/>
      <c r="G388" s="745"/>
      <c r="H388" s="745"/>
      <c r="I388" s="745"/>
      <c r="J388" s="745"/>
    </row>
    <row r="389" spans="1:44" s="1129" customFormat="1">
      <c r="B389" s="1130"/>
      <c r="C389" s="1131"/>
      <c r="D389" s="1131"/>
      <c r="E389" s="1131"/>
      <c r="F389" s="1131"/>
      <c r="G389" s="1131"/>
      <c r="H389" s="1131"/>
      <c r="I389" s="1131"/>
      <c r="J389" s="1131"/>
      <c r="K389" s="1100"/>
      <c r="L389" s="785"/>
      <c r="M389" s="786"/>
      <c r="N389" s="1132"/>
      <c r="AK389" s="1132"/>
      <c r="AL389" s="1132"/>
      <c r="AM389" s="1132"/>
      <c r="AN389" s="1132"/>
      <c r="AO389" s="1132"/>
      <c r="AR389" s="1133"/>
    </row>
    <row r="390" spans="1:44" s="1129" customFormat="1">
      <c r="A390" s="1134"/>
      <c r="B390" s="1130"/>
      <c r="C390" s="1131"/>
      <c r="D390" s="1131"/>
      <c r="E390" s="1131"/>
      <c r="F390" s="1131"/>
      <c r="G390" s="1131"/>
      <c r="H390" s="1131"/>
      <c r="I390" s="1131"/>
      <c r="J390" s="1131"/>
      <c r="K390" s="1100"/>
      <c r="L390" s="785"/>
      <c r="M390" s="786"/>
      <c r="N390" s="1132"/>
      <c r="AK390" s="1132"/>
      <c r="AL390" s="1132"/>
      <c r="AM390" s="1132"/>
      <c r="AN390" s="1132"/>
      <c r="AO390" s="1132"/>
      <c r="AR390" s="1133"/>
    </row>
    <row r="391" spans="1:44" s="1129" customFormat="1" ht="13.5" thickBot="1">
      <c r="B391" s="1130"/>
      <c r="C391" s="1131"/>
      <c r="D391" s="1131"/>
      <c r="E391" s="1131"/>
      <c r="F391" s="1131"/>
      <c r="G391" s="1131"/>
      <c r="H391" s="1131"/>
      <c r="I391" s="1135"/>
      <c r="J391" s="1135"/>
      <c r="K391" s="1100"/>
      <c r="L391" s="785"/>
      <c r="M391" s="786"/>
      <c r="N391" s="1132"/>
      <c r="AK391" s="1132"/>
      <c r="AL391" s="1132"/>
      <c r="AM391" s="1132"/>
      <c r="AN391" s="1132"/>
      <c r="AO391" s="1132"/>
      <c r="AR391" s="1133"/>
    </row>
    <row r="392" spans="1:44" s="1129" customFormat="1" ht="13.5" thickTop="1">
      <c r="B392" s="1130"/>
      <c r="C392" s="1131"/>
      <c r="D392" s="1131"/>
      <c r="E392" s="1131"/>
      <c r="F392" s="1131"/>
      <c r="G392" s="1131"/>
      <c r="H392" s="1131"/>
      <c r="I392" s="1131"/>
      <c r="J392" s="1131"/>
      <c r="K392" s="1100"/>
      <c r="L392" s="785"/>
      <c r="M392" s="786"/>
      <c r="N392" s="1132"/>
      <c r="AK392" s="1132"/>
      <c r="AL392" s="1116"/>
      <c r="AM392" s="1132"/>
      <c r="AR392" s="1133"/>
    </row>
    <row r="393" spans="1:44" s="1129" customFormat="1">
      <c r="B393" s="1130"/>
      <c r="C393" s="1131"/>
      <c r="D393" s="1131"/>
      <c r="E393" s="1131"/>
      <c r="F393" s="1131"/>
      <c r="G393" s="1131"/>
      <c r="H393" s="1131"/>
      <c r="I393" s="1131"/>
      <c r="J393" s="1131"/>
      <c r="K393" s="1100"/>
      <c r="L393" s="785"/>
      <c r="M393" s="786"/>
      <c r="N393" s="1132"/>
      <c r="AK393" s="1132"/>
      <c r="AL393" s="1116"/>
      <c r="AM393" s="1132"/>
      <c r="AR393" s="1133"/>
    </row>
    <row r="394" spans="1:44" s="1129" customFormat="1">
      <c r="B394" s="1130"/>
      <c r="C394" s="1131"/>
      <c r="D394" s="1131"/>
      <c r="E394" s="1131"/>
      <c r="F394" s="1131"/>
      <c r="G394" s="1131"/>
      <c r="H394" s="1131"/>
      <c r="I394" s="1131"/>
      <c r="J394" s="1131"/>
      <c r="K394" s="1100"/>
      <c r="L394" s="785"/>
      <c r="M394" s="786"/>
      <c r="N394" s="1132"/>
      <c r="AK394" s="1132"/>
      <c r="AL394" s="1116"/>
      <c r="AM394" s="1132"/>
      <c r="AR394" s="1133"/>
    </row>
    <row r="395" spans="1:44" s="1129" customFormat="1">
      <c r="B395" s="1130"/>
      <c r="C395" s="1131"/>
      <c r="D395" s="1131"/>
      <c r="E395" s="1131"/>
      <c r="F395" s="1131"/>
      <c r="G395" s="1131"/>
      <c r="H395" s="1131"/>
      <c r="I395" s="1136"/>
      <c r="J395" s="1136"/>
      <c r="K395" s="1100"/>
      <c r="L395" s="785"/>
      <c r="M395" s="786"/>
      <c r="N395" s="1132"/>
      <c r="AK395" s="1132"/>
      <c r="AL395" s="1116"/>
      <c r="AM395" s="1132"/>
      <c r="AR395" s="1133"/>
    </row>
    <row r="396" spans="1:44" s="1129" customFormat="1" ht="13.5" thickBot="1">
      <c r="B396" s="1130"/>
      <c r="C396" s="1131"/>
      <c r="D396" s="1131"/>
      <c r="E396" s="1131"/>
      <c r="F396" s="1131"/>
      <c r="G396" s="1131"/>
      <c r="H396" s="1131"/>
      <c r="I396" s="1137"/>
      <c r="J396" s="1137"/>
      <c r="K396" s="1100"/>
      <c r="L396" s="785"/>
      <c r="M396" s="786"/>
      <c r="N396" s="1132"/>
      <c r="AK396" s="1132"/>
      <c r="AL396" s="1116"/>
      <c r="AM396" s="1132"/>
      <c r="AR396" s="1133"/>
    </row>
    <row r="397" spans="1:44" s="1129" customFormat="1" ht="14.25" thickTop="1" thickBot="1">
      <c r="C397" s="1100"/>
      <c r="D397" s="1100"/>
      <c r="E397" s="1100"/>
      <c r="F397" s="1100"/>
      <c r="G397" s="1100"/>
      <c r="H397" s="1100"/>
      <c r="I397" s="1100"/>
      <c r="J397" s="1100"/>
      <c r="K397" s="1100"/>
      <c r="L397" s="785"/>
      <c r="M397" s="786"/>
      <c r="N397" s="1132"/>
      <c r="AK397" s="1132"/>
      <c r="AL397" s="1116"/>
      <c r="AM397" s="1132"/>
      <c r="AR397" s="1133"/>
    </row>
    <row r="398" spans="1:44" s="1129" customFormat="1">
      <c r="B398" s="1138"/>
      <c r="C398" s="1139"/>
      <c r="D398" s="1139"/>
      <c r="E398" s="1139"/>
      <c r="F398" s="1139"/>
      <c r="G398" s="1139"/>
      <c r="H398" s="1139"/>
      <c r="I398" s="1140"/>
      <c r="J398" s="1141"/>
      <c r="K398" s="1100"/>
      <c r="L398" s="785"/>
      <c r="M398" s="786"/>
      <c r="N398" s="1132"/>
      <c r="AK398" s="1132"/>
      <c r="AL398" s="1116"/>
      <c r="AM398" s="1132"/>
      <c r="AR398" s="1133"/>
    </row>
    <row r="399" spans="1:44" s="1129" customFormat="1">
      <c r="B399" s="1142"/>
      <c r="C399" s="1100"/>
      <c r="D399" s="1100"/>
      <c r="E399" s="1100"/>
      <c r="F399" s="1100"/>
      <c r="G399" s="1100"/>
      <c r="H399" s="1100"/>
      <c r="I399" s="1100"/>
      <c r="J399" s="1143"/>
      <c r="K399" s="1100"/>
      <c r="L399" s="785"/>
      <c r="M399" s="786"/>
      <c r="N399" s="1132"/>
      <c r="AK399" s="1132"/>
      <c r="AL399" s="1116"/>
      <c r="AM399" s="1132"/>
      <c r="AR399" s="1133"/>
    </row>
    <row r="400" spans="1:44" s="1129" customFormat="1">
      <c r="B400" s="1144"/>
      <c r="C400" s="1100"/>
      <c r="D400" s="1100"/>
      <c r="E400" s="1100"/>
      <c r="F400" s="1100"/>
      <c r="G400" s="1100"/>
      <c r="H400" s="1100"/>
      <c r="I400" s="746"/>
      <c r="J400" s="747"/>
      <c r="K400" s="1100"/>
      <c r="L400" s="785"/>
      <c r="M400" s="786"/>
      <c r="N400" s="1132"/>
      <c r="AK400" s="1132"/>
      <c r="AL400" s="1116"/>
      <c r="AM400" s="1132"/>
      <c r="AR400" s="1133"/>
    </row>
    <row r="401" spans="2:44" s="1129" customFormat="1" ht="13.5" thickBot="1">
      <c r="B401" s="1145"/>
      <c r="C401" s="1146"/>
      <c r="D401" s="1146"/>
      <c r="E401" s="1146"/>
      <c r="F401" s="1146"/>
      <c r="G401" s="1146"/>
      <c r="H401" s="1146"/>
      <c r="I401" s="1146"/>
      <c r="J401" s="1147"/>
      <c r="K401" s="1100"/>
      <c r="L401" s="785"/>
      <c r="M401" s="786"/>
      <c r="N401" s="1132"/>
      <c r="AK401" s="1132"/>
      <c r="AL401" s="1116"/>
      <c r="AM401" s="1132"/>
      <c r="AR401" s="1133"/>
    </row>
  </sheetData>
  <mergeCells count="5">
    <mergeCell ref="F9:G9"/>
    <mergeCell ref="I9:K9"/>
    <mergeCell ref="O9:P9"/>
    <mergeCell ref="R9:AJ9"/>
    <mergeCell ref="AM9:AN9"/>
  </mergeCells>
  <conditionalFormatting sqref="AK9:AK10">
    <cfRule type="cellIs" dxfId="6" priority="12" stopIfTrue="1" operator="equal">
      <formula>0</formula>
    </cfRule>
  </conditionalFormatting>
  <conditionalFormatting sqref="AM9:AM10">
    <cfRule type="cellIs" dxfId="5" priority="10" stopIfTrue="1" operator="equal">
      <formula>0</formula>
    </cfRule>
  </conditionalFormatting>
  <conditionalFormatting sqref="AI255:AI385 AI11:AI211">
    <cfRule type="cellIs" dxfId="4" priority="4" stopIfTrue="1" operator="equal">
      <formula>0</formula>
    </cfRule>
  </conditionalFormatting>
  <conditionalFormatting sqref="AI212:AI254">
    <cfRule type="cellIs" dxfId="3" priority="2" stopIfTrue="1" operator="equal">
      <formula>0</formula>
    </cfRule>
  </conditionalFormatting>
  <conditionalFormatting sqref="AN221:AN385 AN11:AN211">
    <cfRule type="cellIs" dxfId="2" priority="3" stopIfTrue="1" operator="equal">
      <formula>0</formula>
    </cfRule>
  </conditionalFormatting>
  <conditionalFormatting sqref="AN212:AN220">
    <cfRule type="cellIs" dxfId="1" priority="1" stopIfTrue="1" operator="equal">
      <formula>0</formula>
    </cfRule>
  </conditionalFormatting>
  <conditionalFormatting sqref="AK11:AK385">
    <cfRule type="cellIs" dxfId="0" priority="5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99CC"/>
  </sheetPr>
  <dimension ref="A1:Q393"/>
  <sheetViews>
    <sheetView topLeftCell="A7" zoomScale="85" zoomScaleNormal="85" workbookViewId="0">
      <pane xSplit="2" ySplit="4" topLeftCell="C11" activePane="bottomRight" state="frozen"/>
      <selection sqref="A1:BN1048576"/>
      <selection pane="topRight" sqref="A1:BN1048576"/>
      <selection pane="bottomLeft" sqref="A1:BN1048576"/>
      <selection pane="bottomRight" sqref="A1:BN1048576"/>
    </sheetView>
  </sheetViews>
  <sheetFormatPr defaultColWidth="9.140625" defaultRowHeight="21"/>
  <cols>
    <col min="1" max="1" width="12.28515625" style="573" customWidth="1"/>
    <col min="2" max="2" width="32" style="573" customWidth="1"/>
    <col min="3" max="4" width="14.5703125" style="575" customWidth="1"/>
    <col min="5" max="5" width="15.5703125" style="575" customWidth="1"/>
    <col min="6" max="9" width="13.85546875" style="575" customWidth="1"/>
    <col min="10" max="10" width="15.28515625" style="575" customWidth="1"/>
    <col min="11" max="11" width="16.7109375" style="575" customWidth="1"/>
    <col min="12" max="12" width="16.5703125" style="575" customWidth="1"/>
    <col min="13" max="13" width="18.28515625" style="575" customWidth="1"/>
    <col min="14" max="14" width="9.140625" style="576"/>
    <col min="15" max="15" width="30.85546875" style="756" bestFit="1" customWidth="1"/>
    <col min="16" max="16" width="28.5703125" style="757" customWidth="1"/>
    <col min="17" max="16384" width="9.140625" style="576"/>
  </cols>
  <sheetData>
    <row r="1" spans="1:17">
      <c r="A1" s="572"/>
      <c r="C1" s="574"/>
    </row>
    <row r="2" spans="1:17">
      <c r="A2" s="577"/>
      <c r="B2" s="577"/>
      <c r="C2" s="574"/>
      <c r="D2" s="574"/>
    </row>
    <row r="3" spans="1:17">
      <c r="A3" s="577"/>
    </row>
    <row r="4" spans="1:17">
      <c r="A4" s="578"/>
    </row>
    <row r="5" spans="1:17">
      <c r="A5" s="579"/>
    </row>
    <row r="6" spans="1:17">
      <c r="A6" s="579"/>
    </row>
    <row r="7" spans="1:17">
      <c r="A7" s="580"/>
      <c r="B7" s="581"/>
      <c r="C7" s="580"/>
      <c r="D7" s="581"/>
      <c r="E7" s="580"/>
      <c r="F7" s="581"/>
      <c r="G7" s="580"/>
      <c r="H7" s="580"/>
      <c r="I7" s="580"/>
      <c r="J7" s="581"/>
      <c r="K7" s="580"/>
      <c r="L7" s="581"/>
      <c r="M7" s="580"/>
    </row>
    <row r="8" spans="1:17" ht="21.75" thickBot="1">
      <c r="A8" s="582"/>
      <c r="B8" s="583"/>
      <c r="C8" s="584"/>
      <c r="D8" s="584"/>
      <c r="E8" s="584"/>
      <c r="F8" s="584"/>
      <c r="G8" s="584"/>
      <c r="H8" s="584"/>
      <c r="I8" s="584"/>
      <c r="J8" s="584"/>
      <c r="K8" s="584"/>
      <c r="L8" s="584"/>
      <c r="M8" s="584"/>
    </row>
    <row r="9" spans="1:17" ht="21.75" thickBot="1">
      <c r="C9" s="1707"/>
      <c r="D9" s="1708"/>
      <c r="E9" s="1709"/>
      <c r="F9" s="1705"/>
      <c r="G9" s="1706"/>
      <c r="H9" s="1708"/>
      <c r="I9" s="1708"/>
      <c r="J9" s="1174"/>
      <c r="K9" s="1707"/>
      <c r="L9" s="1708"/>
      <c r="M9" s="1709"/>
    </row>
    <row r="10" spans="1:17" ht="42.75" thickBot="1">
      <c r="A10" s="1181" t="s">
        <v>1040</v>
      </c>
      <c r="B10" s="1182" t="s">
        <v>1041</v>
      </c>
      <c r="C10" s="1183" t="s">
        <v>1043</v>
      </c>
      <c r="D10" s="1184" t="s">
        <v>1044</v>
      </c>
      <c r="E10" s="1185" t="s">
        <v>91</v>
      </c>
      <c r="F10" s="1186" t="s">
        <v>14</v>
      </c>
      <c r="G10" s="1187" t="s">
        <v>15</v>
      </c>
      <c r="H10" s="1188" t="s">
        <v>14</v>
      </c>
      <c r="I10" s="1188" t="s">
        <v>15</v>
      </c>
      <c r="J10" s="1189" t="s">
        <v>1042</v>
      </c>
      <c r="K10" s="1190" t="s">
        <v>1043</v>
      </c>
      <c r="L10" s="1188" t="s">
        <v>1044</v>
      </c>
      <c r="M10" s="1185" t="s">
        <v>91</v>
      </c>
      <c r="N10" s="576" t="s">
        <v>13</v>
      </c>
    </row>
    <row r="11" spans="1:17">
      <c r="A11" s="1176" t="s">
        <v>566</v>
      </c>
      <c r="B11" s="1177" t="s">
        <v>351</v>
      </c>
      <c r="C11" s="1178">
        <f>IFERROR(VLOOKUP($A11,WHO!$A:$K,9,0),0)</f>
        <v>0</v>
      </c>
      <c r="D11" s="1179">
        <f>IFERROR(+VLOOKUP($A11,WHO!$A:$K,10,0),0)</f>
        <v>0</v>
      </c>
      <c r="E11" s="1180">
        <f>+C11+D11</f>
        <v>0</v>
      </c>
      <c r="F11" s="1197">
        <f>SUMIF('Adj&amp;Rje WHO'!$D$9:$D$29,A11,'Adj&amp;Rje WHO'!$H$9:$H$29)</f>
        <v>0</v>
      </c>
      <c r="G11" s="1195">
        <f>SUMIF('Adj&amp;Rje WHO'!$D$9:$D$29,A11,'Adj&amp;Rje WHO'!$I$9:$I$29)</f>
        <v>0</v>
      </c>
      <c r="H11" s="1201">
        <f>+SUMIF('Adj&amp;Rje WHO'!$D:$D,TB_WHO!$A11,'Adj&amp;Rje WHO'!$J:$J)</f>
        <v>0</v>
      </c>
      <c r="I11" s="1179">
        <f>+SUMIF('Adj&amp;Rje WHO'!$D:$D,TB_WHO!$A11,'Adj&amp;Rje WHO'!$K:$K)</f>
        <v>0</v>
      </c>
      <c r="J11" s="1180">
        <f>E11+F11-G11+H11-I11</f>
        <v>0</v>
      </c>
      <c r="K11" s="754">
        <f>+C11+F11-G11</f>
        <v>0</v>
      </c>
      <c r="L11" s="753">
        <f>+D11+H11-I11</f>
        <v>0</v>
      </c>
      <c r="M11" s="755">
        <f t="shared" ref="M11" si="0">SUM(K11:L11)</f>
        <v>0</v>
      </c>
      <c r="N11" s="576">
        <v>101</v>
      </c>
      <c r="O11" s="756" t="s">
        <v>19</v>
      </c>
      <c r="P11" s="757" t="s">
        <v>352</v>
      </c>
      <c r="Q11" s="1151">
        <f>+J11-M11</f>
        <v>0</v>
      </c>
    </row>
    <row r="12" spans="1:17">
      <c r="A12" s="1156" t="s">
        <v>567</v>
      </c>
      <c r="B12" s="1157" t="s">
        <v>352</v>
      </c>
      <c r="C12" s="1166">
        <f>IFERROR(VLOOKUP($A12,WHO!$A:$K,9,0),0)</f>
        <v>0</v>
      </c>
      <c r="D12" s="1158">
        <f>IFERROR(+VLOOKUP($A12,WHO!$A:$K,10,0),0)</f>
        <v>0</v>
      </c>
      <c r="E12" s="1167">
        <f t="shared" ref="E12:E77" si="1">+C12+D12</f>
        <v>0</v>
      </c>
      <c r="F12" s="1198">
        <f>SUMIF('Adj&amp;Rje WHO'!$D$9:$D$29,A12,'Adj&amp;Rje WHO'!$H$9:$H$29)</f>
        <v>0</v>
      </c>
      <c r="G12" s="1164">
        <f>SUMIF('Adj&amp;Rje WHO'!$D$9:$D$29,A12,'Adj&amp;Rje WHO'!$I$9:$I$29)</f>
        <v>0</v>
      </c>
      <c r="H12" s="1202">
        <f>+SUMIF('Adj&amp;Rje WHO'!$D:$D,TB_WHO!$A12,'Adj&amp;Rje WHO'!$J:$J)</f>
        <v>0</v>
      </c>
      <c r="I12" s="1158">
        <f>+SUMIF('Adj&amp;Rje WHO'!$D:$D,TB_WHO!$A12,'Adj&amp;Rje WHO'!$K:$K)</f>
        <v>0</v>
      </c>
      <c r="J12" s="1167">
        <f t="shared" ref="J12:J75" si="2">E12+F12-G12+H12-I12</f>
        <v>0</v>
      </c>
      <c r="K12" s="585">
        <f t="shared" ref="K12:K75" si="3">+C12+F12-G12</f>
        <v>0</v>
      </c>
      <c r="L12" s="586">
        <f t="shared" ref="L12:L75" si="4">+D12+H12-I12</f>
        <v>0</v>
      </c>
      <c r="M12" s="749">
        <f t="shared" ref="M12:M75" si="5">SUM(K12:L12)</f>
        <v>0</v>
      </c>
    </row>
    <row r="13" spans="1:17">
      <c r="A13" s="1156" t="s">
        <v>568</v>
      </c>
      <c r="B13" s="1157" t="s">
        <v>569</v>
      </c>
      <c r="C13" s="1166">
        <f>IFERROR(VLOOKUP($A13,WHO!$A:$K,9,0),0)</f>
        <v>0</v>
      </c>
      <c r="D13" s="1158">
        <f>IFERROR(+VLOOKUP($A13,WHO!$A:$K,10,0),0)</f>
        <v>0</v>
      </c>
      <c r="E13" s="1167">
        <f t="shared" si="1"/>
        <v>0</v>
      </c>
      <c r="F13" s="1198">
        <f>SUMIF('Adj&amp;Rje WHO'!$D$9:$D$29,A13,'Adj&amp;Rje WHO'!$H$9:$H$29)</f>
        <v>0</v>
      </c>
      <c r="G13" s="1164">
        <f>SUMIF('Adj&amp;Rje WHO'!$D$9:$D$29,A13,'Adj&amp;Rje WHO'!$I$9:$I$29)</f>
        <v>0</v>
      </c>
      <c r="H13" s="1202">
        <f>+SUMIF('Adj&amp;Rje WHO'!$D:$D,TB_WHO!$A13,'Adj&amp;Rje WHO'!$J:$J)</f>
        <v>0</v>
      </c>
      <c r="I13" s="1158">
        <f>+SUMIF('Adj&amp;Rje WHO'!$D:$D,TB_WHO!$A13,'Adj&amp;Rje WHO'!$K:$K)</f>
        <v>0</v>
      </c>
      <c r="J13" s="1167">
        <f t="shared" si="2"/>
        <v>0</v>
      </c>
      <c r="K13" s="585">
        <f t="shared" si="3"/>
        <v>0</v>
      </c>
      <c r="L13" s="586">
        <f t="shared" si="4"/>
        <v>0</v>
      </c>
      <c r="M13" s="749">
        <f t="shared" si="5"/>
        <v>0</v>
      </c>
      <c r="N13" s="576">
        <v>101</v>
      </c>
      <c r="O13" s="756" t="s">
        <v>19</v>
      </c>
      <c r="P13" s="364" t="s">
        <v>353</v>
      </c>
    </row>
    <row r="14" spans="1:17">
      <c r="A14" s="1156" t="s">
        <v>570</v>
      </c>
      <c r="B14" s="1157" t="s">
        <v>571</v>
      </c>
      <c r="C14" s="1166">
        <f>IFERROR(VLOOKUP($A14,WHO!$A:$K,9,0),0)</f>
        <v>0</v>
      </c>
      <c r="D14" s="1158">
        <f>IFERROR(+VLOOKUP($A14,WHO!$A:$K,10,0),0)</f>
        <v>0</v>
      </c>
      <c r="E14" s="1167">
        <f t="shared" si="1"/>
        <v>0</v>
      </c>
      <c r="F14" s="1198">
        <f>SUMIF('Adj&amp;Rje WHO'!$D$9:$D$29,A14,'Adj&amp;Rje WHO'!$H$9:$H$29)</f>
        <v>0</v>
      </c>
      <c r="G14" s="1164">
        <f>SUMIF('Adj&amp;Rje WHO'!$D$9:$D$29,A14,'Adj&amp;Rje WHO'!$I$9:$I$29)</f>
        <v>0</v>
      </c>
      <c r="H14" s="1202">
        <f>+SUMIF('Adj&amp;Rje WHO'!$D:$D,TB_WHO!$A14,'Adj&amp;Rje WHO'!$J:$J)</f>
        <v>0</v>
      </c>
      <c r="I14" s="1158">
        <f>+SUMIF('Adj&amp;Rje WHO'!$D:$D,TB_WHO!$A14,'Adj&amp;Rje WHO'!$K:$K)</f>
        <v>0</v>
      </c>
      <c r="J14" s="1167">
        <f t="shared" si="2"/>
        <v>0</v>
      </c>
      <c r="K14" s="585">
        <f t="shared" si="3"/>
        <v>0</v>
      </c>
      <c r="L14" s="586">
        <f t="shared" si="4"/>
        <v>0</v>
      </c>
      <c r="M14" s="749">
        <f t="shared" si="5"/>
        <v>0</v>
      </c>
      <c r="N14" s="576">
        <v>101</v>
      </c>
      <c r="O14" s="756" t="s">
        <v>19</v>
      </c>
      <c r="P14" s="364" t="s">
        <v>353</v>
      </c>
    </row>
    <row r="15" spans="1:17">
      <c r="A15" s="1156" t="s">
        <v>572</v>
      </c>
      <c r="B15" s="1157" t="s">
        <v>573</v>
      </c>
      <c r="C15" s="1166">
        <f>IFERROR(VLOOKUP($A15,WHO!$A:$K,9,0),0)</f>
        <v>0</v>
      </c>
      <c r="D15" s="1158">
        <f>IFERROR(+VLOOKUP($A15,WHO!$A:$K,10,0),0)</f>
        <v>0</v>
      </c>
      <c r="E15" s="1167">
        <f t="shared" si="1"/>
        <v>0</v>
      </c>
      <c r="F15" s="1198">
        <f>SUMIF('Adj&amp;Rje WHO'!$D$9:$D$29,A15,'Adj&amp;Rje WHO'!$H$9:$H$29)</f>
        <v>0</v>
      </c>
      <c r="G15" s="1164">
        <f>SUMIF('Adj&amp;Rje WHO'!$D$9:$D$29,A15,'Adj&amp;Rje WHO'!$I$9:$I$29)</f>
        <v>0</v>
      </c>
      <c r="H15" s="1202">
        <f>+SUMIF('Adj&amp;Rje WHO'!$D:$D,TB_WHO!$A15,'Adj&amp;Rje WHO'!$J:$J)</f>
        <v>0</v>
      </c>
      <c r="I15" s="1158">
        <f>+SUMIF('Adj&amp;Rje WHO'!$D:$D,TB_WHO!$A15,'Adj&amp;Rje WHO'!$K:$K)</f>
        <v>0</v>
      </c>
      <c r="J15" s="1167">
        <f t="shared" si="2"/>
        <v>0</v>
      </c>
      <c r="K15" s="585">
        <f t="shared" si="3"/>
        <v>0</v>
      </c>
      <c r="L15" s="586">
        <f t="shared" si="4"/>
        <v>0</v>
      </c>
      <c r="M15" s="749">
        <f t="shared" si="5"/>
        <v>0</v>
      </c>
      <c r="P15" s="364"/>
    </row>
    <row r="16" spans="1:17">
      <c r="A16" s="1156" t="s">
        <v>574</v>
      </c>
      <c r="B16" s="1157" t="s">
        <v>575</v>
      </c>
      <c r="C16" s="1166">
        <f>IFERROR(VLOOKUP($A16,WHO!$A:$K,9,0),0)</f>
        <v>0</v>
      </c>
      <c r="D16" s="1158">
        <f>IFERROR(+VLOOKUP($A16,WHO!$A:$K,10,0),0)</f>
        <v>0</v>
      </c>
      <c r="E16" s="1167">
        <f t="shared" si="1"/>
        <v>0</v>
      </c>
      <c r="F16" s="1198">
        <f>SUMIF('Adj&amp;Rje WHO'!$D$9:$D$29,A16,'Adj&amp;Rje WHO'!$H$9:$H$29)</f>
        <v>0</v>
      </c>
      <c r="G16" s="1164">
        <f>SUMIF('Adj&amp;Rje WHO'!$D$9:$D$29,A16,'Adj&amp;Rje WHO'!$I$9:$I$29)</f>
        <v>0</v>
      </c>
      <c r="H16" s="1202">
        <f>+SUMIF('Adj&amp;Rje WHO'!$D:$D,TB_WHO!$A16,'Adj&amp;Rje WHO'!$J:$J)</f>
        <v>0</v>
      </c>
      <c r="I16" s="1158">
        <f>+SUMIF('Adj&amp;Rje WHO'!$D:$D,TB_WHO!$A16,'Adj&amp;Rje WHO'!$K:$K)</f>
        <v>0</v>
      </c>
      <c r="J16" s="1167">
        <f t="shared" si="2"/>
        <v>0</v>
      </c>
      <c r="K16" s="585">
        <f t="shared" si="3"/>
        <v>0</v>
      </c>
      <c r="L16" s="586">
        <f t="shared" si="4"/>
        <v>0</v>
      </c>
      <c r="M16" s="749">
        <f t="shared" si="5"/>
        <v>0</v>
      </c>
      <c r="N16" s="576">
        <v>101</v>
      </c>
      <c r="O16" s="756" t="s">
        <v>19</v>
      </c>
      <c r="P16" s="364" t="s">
        <v>353</v>
      </c>
    </row>
    <row r="17" spans="1:16">
      <c r="A17" s="1156" t="s">
        <v>576</v>
      </c>
      <c r="B17" s="1157" t="s">
        <v>577</v>
      </c>
      <c r="C17" s="1166">
        <f>IFERROR(VLOOKUP($A17,WHO!$A:$K,9,0),0)</f>
        <v>0</v>
      </c>
      <c r="D17" s="1158">
        <f>IFERROR(+VLOOKUP($A17,WHO!$A:$K,10,0),0)</f>
        <v>0</v>
      </c>
      <c r="E17" s="1167">
        <f t="shared" si="1"/>
        <v>0</v>
      </c>
      <c r="F17" s="1198">
        <f>SUMIF('Adj&amp;Rje WHO'!$D$9:$D$29,A17,'Adj&amp;Rje WHO'!$H$9:$H$29)</f>
        <v>0</v>
      </c>
      <c r="G17" s="1164">
        <f>SUMIF('Adj&amp;Rje WHO'!$D$9:$D$29,A17,'Adj&amp;Rje WHO'!$I$9:$I$29)</f>
        <v>0</v>
      </c>
      <c r="H17" s="1202">
        <f>+SUMIF('Adj&amp;Rje WHO'!$D:$D,TB_WHO!$A17,'Adj&amp;Rje WHO'!$J:$J)</f>
        <v>0</v>
      </c>
      <c r="I17" s="1158">
        <f>+SUMIF('Adj&amp;Rje WHO'!$D:$D,TB_WHO!$A17,'Adj&amp;Rje WHO'!$K:$K)</f>
        <v>0</v>
      </c>
      <c r="J17" s="1167">
        <f t="shared" si="2"/>
        <v>0</v>
      </c>
      <c r="K17" s="585">
        <f t="shared" si="3"/>
        <v>0</v>
      </c>
      <c r="L17" s="586">
        <f t="shared" si="4"/>
        <v>0</v>
      </c>
      <c r="M17" s="749">
        <f t="shared" si="5"/>
        <v>0</v>
      </c>
      <c r="N17" s="576">
        <v>101</v>
      </c>
      <c r="O17" s="756" t="s">
        <v>19</v>
      </c>
      <c r="P17" s="364" t="s">
        <v>354</v>
      </c>
    </row>
    <row r="18" spans="1:16">
      <c r="A18" s="1156" t="s">
        <v>1096</v>
      </c>
      <c r="B18" s="1157" t="s">
        <v>1097</v>
      </c>
      <c r="C18" s="1166">
        <f>IFERROR(VLOOKUP($A18,WHO!$A:$K,9,0),0)</f>
        <v>0</v>
      </c>
      <c r="D18" s="1158">
        <f>IFERROR(+VLOOKUP($A18,WHO!$A:$K,10,0),0)</f>
        <v>0</v>
      </c>
      <c r="E18" s="1167">
        <f t="shared" si="1"/>
        <v>0</v>
      </c>
      <c r="F18" s="1198">
        <f>SUMIF('Adj&amp;Rje WHO'!$D$9:$D$29,A18,'Adj&amp;Rje WHO'!$H$9:$H$29)</f>
        <v>0</v>
      </c>
      <c r="G18" s="1164">
        <f>SUMIF('Adj&amp;Rje WHO'!$D$9:$D$29,A18,'Adj&amp;Rje WHO'!$I$9:$I$29)</f>
        <v>0</v>
      </c>
      <c r="H18" s="1202">
        <f>+SUMIF('Adj&amp;Rje WHO'!$D:$D,TB_WHO!$A18,'Adj&amp;Rje WHO'!$J:$J)</f>
        <v>0</v>
      </c>
      <c r="I18" s="1158">
        <f>+SUMIF('Adj&amp;Rje WHO'!$D:$D,TB_WHO!$A18,'Adj&amp;Rje WHO'!$K:$K)</f>
        <v>0</v>
      </c>
      <c r="J18" s="1167">
        <f t="shared" si="2"/>
        <v>0</v>
      </c>
      <c r="K18" s="585">
        <f t="shared" si="3"/>
        <v>0</v>
      </c>
      <c r="L18" s="586">
        <f t="shared" si="4"/>
        <v>0</v>
      </c>
      <c r="M18" s="749">
        <f t="shared" si="5"/>
        <v>0</v>
      </c>
      <c r="N18" s="576">
        <v>101</v>
      </c>
      <c r="O18" s="756" t="s">
        <v>19</v>
      </c>
      <c r="P18" s="364" t="s">
        <v>354</v>
      </c>
    </row>
    <row r="19" spans="1:16">
      <c r="A19" s="1156" t="s">
        <v>578</v>
      </c>
      <c r="B19" s="1157" t="s">
        <v>579</v>
      </c>
      <c r="C19" s="1166">
        <f>IFERROR(VLOOKUP($A19,WHO!$A:$K,9,0),0)</f>
        <v>0</v>
      </c>
      <c r="D19" s="1158">
        <f>IFERROR(+VLOOKUP($A19,WHO!$A:$K,10,0),0)</f>
        <v>0</v>
      </c>
      <c r="E19" s="1167">
        <f t="shared" si="1"/>
        <v>0</v>
      </c>
      <c r="F19" s="1198">
        <f>SUMIF('Adj&amp;Rje WHO'!$D$9:$D$29,A19,'Adj&amp;Rje WHO'!$H$9:$H$29)</f>
        <v>0</v>
      </c>
      <c r="G19" s="1164">
        <f>SUMIF('Adj&amp;Rje WHO'!$D$9:$D$29,A19,'Adj&amp;Rje WHO'!$I$9:$I$29)</f>
        <v>0</v>
      </c>
      <c r="H19" s="1202">
        <f>+SUMIF('Adj&amp;Rje WHO'!$D:$D,TB_WHO!$A19,'Adj&amp;Rje WHO'!$J:$J)</f>
        <v>0</v>
      </c>
      <c r="I19" s="1158">
        <f>+SUMIF('Adj&amp;Rje WHO'!$D:$D,TB_WHO!$A19,'Adj&amp;Rje WHO'!$K:$K)</f>
        <v>0</v>
      </c>
      <c r="J19" s="1167">
        <f t="shared" si="2"/>
        <v>0</v>
      </c>
      <c r="K19" s="585">
        <f t="shared" si="3"/>
        <v>0</v>
      </c>
      <c r="L19" s="586">
        <f t="shared" si="4"/>
        <v>0</v>
      </c>
      <c r="M19" s="749">
        <f t="shared" si="5"/>
        <v>0</v>
      </c>
      <c r="N19" s="576">
        <v>101</v>
      </c>
      <c r="O19" s="756" t="s">
        <v>19</v>
      </c>
      <c r="P19" s="364" t="s">
        <v>354</v>
      </c>
    </row>
    <row r="20" spans="1:16">
      <c r="A20" s="1156" t="s">
        <v>580</v>
      </c>
      <c r="B20" s="1157" t="s">
        <v>581</v>
      </c>
      <c r="C20" s="1166">
        <f>IFERROR(VLOOKUP($A20,WHO!$A:$K,9,0),0)</f>
        <v>0</v>
      </c>
      <c r="D20" s="1158">
        <f>IFERROR(+VLOOKUP($A20,WHO!$A:$K,10,0),0)</f>
        <v>0</v>
      </c>
      <c r="E20" s="1167">
        <f t="shared" si="1"/>
        <v>0</v>
      </c>
      <c r="F20" s="1198">
        <f>SUMIF('Adj&amp;Rje WHO'!$D$9:$D$29,A20,'Adj&amp;Rje WHO'!$H$9:$H$29)</f>
        <v>0</v>
      </c>
      <c r="G20" s="1164">
        <f>SUMIF('Adj&amp;Rje WHO'!$D$9:$D$29,A20,'Adj&amp;Rje WHO'!$I$9:$I$29)</f>
        <v>0</v>
      </c>
      <c r="H20" s="1202">
        <f>+SUMIF('Adj&amp;Rje WHO'!$D:$D,TB_WHO!$A20,'Adj&amp;Rje WHO'!$J:$J)</f>
        <v>0</v>
      </c>
      <c r="I20" s="1158">
        <f>+SUMIF('Adj&amp;Rje WHO'!$D:$D,TB_WHO!$A20,'Adj&amp;Rje WHO'!$K:$K)</f>
        <v>0</v>
      </c>
      <c r="J20" s="1167">
        <f t="shared" si="2"/>
        <v>0</v>
      </c>
      <c r="K20" s="585">
        <f t="shared" si="3"/>
        <v>0</v>
      </c>
      <c r="L20" s="586">
        <f t="shared" si="4"/>
        <v>0</v>
      </c>
      <c r="M20" s="749">
        <f t="shared" si="5"/>
        <v>0</v>
      </c>
      <c r="N20" s="576">
        <v>101</v>
      </c>
      <c r="O20" s="756" t="s">
        <v>19</v>
      </c>
      <c r="P20" s="364" t="s">
        <v>354</v>
      </c>
    </row>
    <row r="21" spans="1:16">
      <c r="A21" s="1156" t="s">
        <v>582</v>
      </c>
      <c r="B21" s="1157" t="s">
        <v>583</v>
      </c>
      <c r="C21" s="1166">
        <f>IFERROR(VLOOKUP($A21,WHO!$A:$K,9,0),0)</f>
        <v>0</v>
      </c>
      <c r="D21" s="1158">
        <f>IFERROR(+VLOOKUP($A21,WHO!$A:$K,10,0),0)</f>
        <v>0</v>
      </c>
      <c r="E21" s="1167">
        <f t="shared" si="1"/>
        <v>0</v>
      </c>
      <c r="F21" s="1198">
        <f>SUMIF('Adj&amp;Rje WHO'!$D$9:$D$29,A21,'Adj&amp;Rje WHO'!$H$9:$H$29)</f>
        <v>0</v>
      </c>
      <c r="G21" s="1164">
        <f>SUMIF('Adj&amp;Rje WHO'!$D$9:$D$29,A21,'Adj&amp;Rje WHO'!$I$9:$I$29)</f>
        <v>0</v>
      </c>
      <c r="H21" s="1202">
        <f>+SUMIF('Adj&amp;Rje WHO'!$D:$D,TB_WHO!$A21,'Adj&amp;Rje WHO'!$J:$J)</f>
        <v>0</v>
      </c>
      <c r="I21" s="1158">
        <f>+SUMIF('Adj&amp;Rje WHO'!$D:$D,TB_WHO!$A21,'Adj&amp;Rje WHO'!$K:$K)</f>
        <v>0</v>
      </c>
      <c r="J21" s="1167">
        <f t="shared" si="2"/>
        <v>0</v>
      </c>
      <c r="K21" s="585">
        <f t="shared" si="3"/>
        <v>0</v>
      </c>
      <c r="L21" s="586">
        <f t="shared" si="4"/>
        <v>0</v>
      </c>
      <c r="M21" s="749">
        <f t="shared" si="5"/>
        <v>0</v>
      </c>
      <c r="P21" s="364"/>
    </row>
    <row r="22" spans="1:16">
      <c r="A22" s="1156" t="s">
        <v>584</v>
      </c>
      <c r="B22" s="1157" t="s">
        <v>355</v>
      </c>
      <c r="C22" s="1166">
        <f>IFERROR(VLOOKUP($A22,WHO!$A:$K,9,0),0)</f>
        <v>0</v>
      </c>
      <c r="D22" s="1158">
        <f>IFERROR(+VLOOKUP($A22,WHO!$A:$K,10,0),0)</f>
        <v>0</v>
      </c>
      <c r="E22" s="1167">
        <f t="shared" si="1"/>
        <v>0</v>
      </c>
      <c r="F22" s="1198">
        <f>SUMIF('Adj&amp;Rje WHO'!$D$9:$D$29,A22,'Adj&amp;Rje WHO'!$H$9:$H$29)</f>
        <v>0</v>
      </c>
      <c r="G22" s="1164">
        <f>SUMIF('Adj&amp;Rje WHO'!$D$9:$D$29,A22,'Adj&amp;Rje WHO'!$I$9:$I$29)</f>
        <v>0</v>
      </c>
      <c r="H22" s="1202">
        <f>+SUMIF('Adj&amp;Rje WHO'!$D:$D,TB_WHO!$A22,'Adj&amp;Rje WHO'!$J:$J)</f>
        <v>0</v>
      </c>
      <c r="I22" s="1158">
        <f>+SUMIF('Adj&amp;Rje WHO'!$D:$D,TB_WHO!$A22,'Adj&amp;Rje WHO'!$K:$K)</f>
        <v>0</v>
      </c>
      <c r="J22" s="1167">
        <f t="shared" si="2"/>
        <v>0</v>
      </c>
      <c r="K22" s="585">
        <f t="shared" si="3"/>
        <v>0</v>
      </c>
      <c r="L22" s="586">
        <f t="shared" si="4"/>
        <v>0</v>
      </c>
      <c r="M22" s="749">
        <f t="shared" si="5"/>
        <v>0</v>
      </c>
      <c r="O22" s="518"/>
      <c r="P22" s="748"/>
    </row>
    <row r="23" spans="1:16">
      <c r="A23" s="1156" t="s">
        <v>585</v>
      </c>
      <c r="B23" s="1157" t="s">
        <v>356</v>
      </c>
      <c r="C23" s="1166">
        <f>IFERROR(VLOOKUP($A23,WHO!$A:$K,9,0),0)</f>
        <v>0</v>
      </c>
      <c r="D23" s="1158">
        <f>IFERROR(+VLOOKUP($A23,WHO!$A:$K,10,0),0)</f>
        <v>0</v>
      </c>
      <c r="E23" s="1167">
        <f t="shared" si="1"/>
        <v>0</v>
      </c>
      <c r="F23" s="1198">
        <f>SUMIF('Adj&amp;Rje WHO'!$D$9:$D$29,A23,'Adj&amp;Rje WHO'!$H$9:$H$29)</f>
        <v>0</v>
      </c>
      <c r="G23" s="1164">
        <f>SUMIF('Adj&amp;Rje WHO'!$D$9:$D$29,A23,'Adj&amp;Rje WHO'!$I$9:$I$29)</f>
        <v>0</v>
      </c>
      <c r="H23" s="1202">
        <f>+SUMIF('Adj&amp;Rje WHO'!$D:$D,TB_WHO!$A23,'Adj&amp;Rje WHO'!$J:$J)</f>
        <v>0</v>
      </c>
      <c r="I23" s="1158">
        <f>+SUMIF('Adj&amp;Rje WHO'!$D:$D,TB_WHO!$A23,'Adj&amp;Rje WHO'!$K:$K)</f>
        <v>0</v>
      </c>
      <c r="J23" s="1167">
        <f t="shared" si="2"/>
        <v>0</v>
      </c>
      <c r="K23" s="585">
        <f t="shared" si="3"/>
        <v>0</v>
      </c>
      <c r="L23" s="586">
        <f t="shared" si="4"/>
        <v>0</v>
      </c>
      <c r="M23" s="749">
        <f t="shared" si="5"/>
        <v>0</v>
      </c>
      <c r="N23" s="576">
        <v>102</v>
      </c>
      <c r="O23" s="518" t="s">
        <v>20</v>
      </c>
      <c r="P23" s="748" t="s">
        <v>1058</v>
      </c>
    </row>
    <row r="24" spans="1:16">
      <c r="A24" s="1156" t="s">
        <v>586</v>
      </c>
      <c r="B24" s="1157" t="s">
        <v>587</v>
      </c>
      <c r="C24" s="1166">
        <f>IFERROR(VLOOKUP($A24,WHO!$A:$K,9,0),0)</f>
        <v>0</v>
      </c>
      <c r="D24" s="1158">
        <f>IFERROR(+VLOOKUP($A24,WHO!$A:$K,10,0),0)</f>
        <v>0</v>
      </c>
      <c r="E24" s="1167">
        <f t="shared" si="1"/>
        <v>0</v>
      </c>
      <c r="F24" s="1198">
        <f>SUMIF('Adj&amp;Rje WHO'!$D$9:$D$29,A24,'Adj&amp;Rje WHO'!$H$9:$H$29)</f>
        <v>0</v>
      </c>
      <c r="G24" s="1164">
        <f>SUMIF('Adj&amp;Rje WHO'!$D$9:$D$29,A24,'Adj&amp;Rje WHO'!$I$9:$I$29)</f>
        <v>0</v>
      </c>
      <c r="H24" s="1202">
        <f>+SUMIF('Adj&amp;Rje WHO'!$D:$D,TB_WHO!$A24,'Adj&amp;Rje WHO'!$J:$J)</f>
        <v>0</v>
      </c>
      <c r="I24" s="1158">
        <f>+SUMIF('Adj&amp;Rje WHO'!$D:$D,TB_WHO!$A24,'Adj&amp;Rje WHO'!$K:$K)</f>
        <v>0</v>
      </c>
      <c r="J24" s="1167">
        <f t="shared" si="2"/>
        <v>0</v>
      </c>
      <c r="K24" s="585">
        <f t="shared" si="3"/>
        <v>0</v>
      </c>
      <c r="L24" s="586">
        <f t="shared" si="4"/>
        <v>0</v>
      </c>
      <c r="M24" s="749">
        <f t="shared" si="5"/>
        <v>0</v>
      </c>
      <c r="O24" s="518"/>
    </row>
    <row r="25" spans="1:16">
      <c r="A25" s="1156" t="s">
        <v>588</v>
      </c>
      <c r="B25" s="1157" t="s">
        <v>589</v>
      </c>
      <c r="C25" s="1166">
        <f>IFERROR(VLOOKUP($A25,WHO!$A:$K,9,0),0)</f>
        <v>0</v>
      </c>
      <c r="D25" s="1158">
        <f>IFERROR(+VLOOKUP($A25,WHO!$A:$K,10,0),0)</f>
        <v>0</v>
      </c>
      <c r="E25" s="1167">
        <f t="shared" si="1"/>
        <v>0</v>
      </c>
      <c r="F25" s="1198">
        <f>SUMIF('Adj&amp;Rje WHO'!$D$9:$D$29,A25,'Adj&amp;Rje WHO'!$H$9:$H$29)</f>
        <v>0</v>
      </c>
      <c r="G25" s="1164">
        <f>SUMIF('Adj&amp;Rje WHO'!$D$9:$D$29,A25,'Adj&amp;Rje WHO'!$I$9:$I$29)</f>
        <v>0</v>
      </c>
      <c r="H25" s="1202">
        <f>+SUMIF('Adj&amp;Rje WHO'!$D:$D,TB_WHO!$A25,'Adj&amp;Rje WHO'!$J:$J)</f>
        <v>0</v>
      </c>
      <c r="I25" s="1158">
        <f>+SUMIF('Adj&amp;Rje WHO'!$D:$D,TB_WHO!$A25,'Adj&amp;Rje WHO'!$K:$K)</f>
        <v>0</v>
      </c>
      <c r="J25" s="1167">
        <f t="shared" si="2"/>
        <v>0</v>
      </c>
      <c r="K25" s="585">
        <f t="shared" si="3"/>
        <v>0</v>
      </c>
      <c r="L25" s="586">
        <f t="shared" si="4"/>
        <v>0</v>
      </c>
      <c r="M25" s="749">
        <f t="shared" si="5"/>
        <v>0</v>
      </c>
      <c r="O25" s="518"/>
    </row>
    <row r="26" spans="1:16">
      <c r="A26" s="1156" t="s">
        <v>590</v>
      </c>
      <c r="B26" s="1157" t="s">
        <v>357</v>
      </c>
      <c r="C26" s="1166">
        <f>IFERROR(VLOOKUP($A26,WHO!$A:$K,9,0),0)</f>
        <v>0</v>
      </c>
      <c r="D26" s="1158">
        <f>IFERROR(+VLOOKUP($A26,WHO!$A:$K,10,0),0)</f>
        <v>0</v>
      </c>
      <c r="E26" s="1167">
        <f t="shared" si="1"/>
        <v>0</v>
      </c>
      <c r="F26" s="1198">
        <f>SUMIF('Adj&amp;Rje WHO'!$D$9:$D$29,A26,'Adj&amp;Rje WHO'!$H$9:$H$29)</f>
        <v>0</v>
      </c>
      <c r="G26" s="1164">
        <f>SUMIF('Adj&amp;Rje WHO'!$D$9:$D$29,A26,'Adj&amp;Rje WHO'!$I$9:$I$29)</f>
        <v>0</v>
      </c>
      <c r="H26" s="1202">
        <f>+SUMIF('Adj&amp;Rje WHO'!$D:$D,TB_WHO!$A26,'Adj&amp;Rje WHO'!$J:$J)</f>
        <v>0</v>
      </c>
      <c r="I26" s="1158">
        <f>+SUMIF('Adj&amp;Rje WHO'!$D:$D,TB_WHO!$A26,'Adj&amp;Rje WHO'!$K:$K)</f>
        <v>0</v>
      </c>
      <c r="J26" s="1167">
        <f t="shared" si="2"/>
        <v>0</v>
      </c>
      <c r="K26" s="585">
        <f t="shared" si="3"/>
        <v>0</v>
      </c>
      <c r="L26" s="586">
        <f t="shared" si="4"/>
        <v>0</v>
      </c>
      <c r="M26" s="749">
        <f t="shared" si="5"/>
        <v>0</v>
      </c>
      <c r="N26" s="576">
        <v>102</v>
      </c>
      <c r="O26" s="518" t="s">
        <v>20</v>
      </c>
      <c r="P26" s="364" t="s">
        <v>1124</v>
      </c>
    </row>
    <row r="27" spans="1:16">
      <c r="A27" s="1156" t="s">
        <v>591</v>
      </c>
      <c r="B27" s="1157" t="s">
        <v>359</v>
      </c>
      <c r="C27" s="1166">
        <f>IFERROR(VLOOKUP($A27,WHO!$A:$K,9,0),0)</f>
        <v>0</v>
      </c>
      <c r="D27" s="1158">
        <f>IFERROR(+VLOOKUP($A27,WHO!$A:$K,10,0),0)</f>
        <v>0</v>
      </c>
      <c r="E27" s="1167">
        <f t="shared" si="1"/>
        <v>0</v>
      </c>
      <c r="F27" s="1198">
        <f>SUMIF('Adj&amp;Rje WHO'!$D$9:$D$29,A27,'Adj&amp;Rje WHO'!$H$9:$H$29)</f>
        <v>0</v>
      </c>
      <c r="G27" s="1164">
        <f>SUMIF('Adj&amp;Rje WHO'!$D$9:$D$29,A27,'Adj&amp;Rje WHO'!$I$9:$I$29)</f>
        <v>0</v>
      </c>
      <c r="H27" s="1202">
        <f>+SUMIF('Adj&amp;Rje WHO'!$D:$D,TB_WHO!$A27,'Adj&amp;Rje WHO'!$J:$J)</f>
        <v>0</v>
      </c>
      <c r="I27" s="1158">
        <f>+SUMIF('Adj&amp;Rje WHO'!$D:$D,TB_WHO!$A27,'Adj&amp;Rje WHO'!$K:$K)</f>
        <v>0</v>
      </c>
      <c r="J27" s="1167">
        <f t="shared" si="2"/>
        <v>0</v>
      </c>
      <c r="K27" s="585">
        <f t="shared" si="3"/>
        <v>0</v>
      </c>
      <c r="L27" s="586">
        <f t="shared" si="4"/>
        <v>0</v>
      </c>
      <c r="M27" s="749">
        <f t="shared" si="5"/>
        <v>0</v>
      </c>
      <c r="N27" s="576">
        <v>102</v>
      </c>
      <c r="O27" s="518" t="s">
        <v>20</v>
      </c>
      <c r="P27" s="364" t="s">
        <v>1125</v>
      </c>
    </row>
    <row r="28" spans="1:16">
      <c r="A28" s="1156" t="s">
        <v>592</v>
      </c>
      <c r="B28" s="1157" t="s">
        <v>593</v>
      </c>
      <c r="C28" s="1166">
        <f>IFERROR(VLOOKUP($A28,WHO!$A:$K,9,0),0)</f>
        <v>0</v>
      </c>
      <c r="D28" s="1158">
        <f>IFERROR(+VLOOKUP($A28,WHO!$A:$K,10,0),0)</f>
        <v>0</v>
      </c>
      <c r="E28" s="1167">
        <f t="shared" si="1"/>
        <v>0</v>
      </c>
      <c r="F28" s="1198">
        <f>SUMIF('Adj&amp;Rje WHO'!$D$9:$D$29,A28,'Adj&amp;Rje WHO'!$H$9:$H$29)</f>
        <v>0</v>
      </c>
      <c r="G28" s="1164">
        <f>SUMIF('Adj&amp;Rje WHO'!$D$9:$D$29,A28,'Adj&amp;Rje WHO'!$I$9:$I$29)</f>
        <v>0</v>
      </c>
      <c r="H28" s="1202">
        <f>+SUMIF('Adj&amp;Rje WHO'!$D:$D,TB_WHO!$A28,'Adj&amp;Rje WHO'!$J:$J)</f>
        <v>0</v>
      </c>
      <c r="I28" s="1158">
        <f>+SUMIF('Adj&amp;Rje WHO'!$D:$D,TB_WHO!$A28,'Adj&amp;Rje WHO'!$K:$K)</f>
        <v>0</v>
      </c>
      <c r="J28" s="1167">
        <f t="shared" si="2"/>
        <v>0</v>
      </c>
      <c r="K28" s="585">
        <f t="shared" si="3"/>
        <v>0</v>
      </c>
      <c r="L28" s="586">
        <f t="shared" si="4"/>
        <v>0</v>
      </c>
      <c r="M28" s="749">
        <f t="shared" si="5"/>
        <v>0</v>
      </c>
      <c r="N28" s="576">
        <v>103</v>
      </c>
      <c r="O28" s="518" t="s">
        <v>1053</v>
      </c>
      <c r="P28" s="364" t="s">
        <v>360</v>
      </c>
    </row>
    <row r="29" spans="1:16">
      <c r="A29" s="1156" t="s">
        <v>594</v>
      </c>
      <c r="B29" s="1157" t="s">
        <v>1045</v>
      </c>
      <c r="C29" s="1166">
        <f>IFERROR(VLOOKUP($A29,WHO!$A:$K,9,0),0)</f>
        <v>0</v>
      </c>
      <c r="D29" s="1158">
        <f>IFERROR(+VLOOKUP($A29,WHO!$A:$K,10,0),0)</f>
        <v>0</v>
      </c>
      <c r="E29" s="1167">
        <f t="shared" si="1"/>
        <v>0</v>
      </c>
      <c r="F29" s="1198">
        <f>SUMIF('Adj&amp;Rje WHO'!$D$9:$D$29,A29,'Adj&amp;Rje WHO'!$H$9:$H$29)</f>
        <v>0</v>
      </c>
      <c r="G29" s="1164">
        <f>SUMIF('Adj&amp;Rje WHO'!$D$9:$D$29,A29,'Adj&amp;Rje WHO'!$I$9:$I$29)</f>
        <v>0</v>
      </c>
      <c r="H29" s="1202">
        <f>+SUMIF('Adj&amp;Rje WHO'!$D:$D,TB_WHO!$A29,'Adj&amp;Rje WHO'!$J:$J)</f>
        <v>0</v>
      </c>
      <c r="I29" s="1158">
        <f>+SUMIF('Adj&amp;Rje WHO'!$D:$D,TB_WHO!$A29,'Adj&amp;Rje WHO'!$K:$K)</f>
        <v>0</v>
      </c>
      <c r="J29" s="1167">
        <f t="shared" si="2"/>
        <v>0</v>
      </c>
      <c r="K29" s="585">
        <f t="shared" si="3"/>
        <v>0</v>
      </c>
      <c r="L29" s="586">
        <f t="shared" si="4"/>
        <v>0</v>
      </c>
      <c r="M29" s="749">
        <f t="shared" si="5"/>
        <v>0</v>
      </c>
      <c r="N29" s="576">
        <v>103</v>
      </c>
      <c r="O29" s="518" t="s">
        <v>1053</v>
      </c>
      <c r="P29" s="757" t="s">
        <v>117</v>
      </c>
    </row>
    <row r="30" spans="1:16">
      <c r="A30" s="1156" t="s">
        <v>595</v>
      </c>
      <c r="B30" s="1157" t="s">
        <v>596</v>
      </c>
      <c r="C30" s="1166">
        <f>IFERROR(VLOOKUP($A30,WHO!$A:$K,9,0),0)</f>
        <v>0</v>
      </c>
      <c r="D30" s="1158">
        <f>IFERROR(+VLOOKUP($A30,WHO!$A:$K,10,0),0)</f>
        <v>0</v>
      </c>
      <c r="E30" s="1167">
        <f t="shared" si="1"/>
        <v>0</v>
      </c>
      <c r="F30" s="1198">
        <f>SUMIF('Adj&amp;Rje WHO'!$D$9:$D$29,A30,'Adj&amp;Rje WHO'!$H$9:$H$29)</f>
        <v>0</v>
      </c>
      <c r="G30" s="1164">
        <f>SUMIF('Adj&amp;Rje WHO'!$D$9:$D$29,A30,'Adj&amp;Rje WHO'!$I$9:$I$29)</f>
        <v>0</v>
      </c>
      <c r="H30" s="1202">
        <f>+SUMIF('Adj&amp;Rje WHO'!$D:$D,TB_WHO!$A30,'Adj&amp;Rje WHO'!$J:$J)</f>
        <v>0</v>
      </c>
      <c r="I30" s="1158">
        <f>+SUMIF('Adj&amp;Rje WHO'!$D:$D,TB_WHO!$A30,'Adj&amp;Rje WHO'!$K:$K)</f>
        <v>0</v>
      </c>
      <c r="J30" s="1167">
        <f t="shared" si="2"/>
        <v>0</v>
      </c>
      <c r="K30" s="585">
        <f t="shared" si="3"/>
        <v>0</v>
      </c>
      <c r="L30" s="586">
        <f t="shared" si="4"/>
        <v>0</v>
      </c>
      <c r="M30" s="749">
        <f t="shared" si="5"/>
        <v>0</v>
      </c>
      <c r="N30" s="576">
        <v>102</v>
      </c>
      <c r="O30" s="518" t="s">
        <v>20</v>
      </c>
      <c r="P30" s="364" t="s">
        <v>360</v>
      </c>
    </row>
    <row r="31" spans="1:16">
      <c r="A31" s="1156" t="s">
        <v>597</v>
      </c>
      <c r="B31" s="1157" t="s">
        <v>598</v>
      </c>
      <c r="C31" s="1166">
        <f>IFERROR(VLOOKUP($A31,WHO!$A:$K,9,0),0)</f>
        <v>0</v>
      </c>
      <c r="D31" s="1158">
        <f>IFERROR(+VLOOKUP($A31,WHO!$A:$K,10,0),0)</f>
        <v>0</v>
      </c>
      <c r="E31" s="1167">
        <f t="shared" si="1"/>
        <v>0</v>
      </c>
      <c r="F31" s="1198">
        <f>SUMIF('Adj&amp;Rje WHO'!$D$9:$D$29,A31,'Adj&amp;Rje WHO'!$H$9:$H$29)</f>
        <v>0</v>
      </c>
      <c r="G31" s="1164">
        <f>SUMIF('Adj&amp;Rje WHO'!$D$9:$D$29,A31,'Adj&amp;Rje WHO'!$I$9:$I$29)</f>
        <v>0</v>
      </c>
      <c r="H31" s="1202">
        <f>+SUMIF('Adj&amp;Rje WHO'!$D:$D,TB_WHO!$A31,'Adj&amp;Rje WHO'!$J:$J)</f>
        <v>0</v>
      </c>
      <c r="I31" s="1158">
        <f>+SUMIF('Adj&amp;Rje WHO'!$D:$D,TB_WHO!$A31,'Adj&amp;Rje WHO'!$K:$K)</f>
        <v>0</v>
      </c>
      <c r="J31" s="1167">
        <f t="shared" si="2"/>
        <v>0</v>
      </c>
      <c r="K31" s="585">
        <f t="shared" si="3"/>
        <v>0</v>
      </c>
      <c r="L31" s="586">
        <f t="shared" si="4"/>
        <v>0</v>
      </c>
      <c r="M31" s="749">
        <f t="shared" si="5"/>
        <v>0</v>
      </c>
      <c r="N31" s="576">
        <v>103</v>
      </c>
      <c r="O31" s="518" t="s">
        <v>1053</v>
      </c>
      <c r="P31" s="364" t="s">
        <v>360</v>
      </c>
    </row>
    <row r="32" spans="1:16">
      <c r="A32" s="1156" t="s">
        <v>599</v>
      </c>
      <c r="B32" s="1157" t="s">
        <v>361</v>
      </c>
      <c r="C32" s="1166">
        <f>IFERROR(VLOOKUP($A32,WHO!$A:$K,9,0),0)</f>
        <v>0</v>
      </c>
      <c r="D32" s="1158">
        <f>IFERROR(+VLOOKUP($A32,WHO!$A:$K,10,0),0)</f>
        <v>0</v>
      </c>
      <c r="E32" s="1167">
        <f t="shared" si="1"/>
        <v>0</v>
      </c>
      <c r="F32" s="1198">
        <f>SUMIF('Adj&amp;Rje WHO'!$D$9:$D$29,A32,'Adj&amp;Rje WHO'!$H$9:$H$29)</f>
        <v>0</v>
      </c>
      <c r="G32" s="1164">
        <f>SUMIF('Adj&amp;Rje WHO'!$D$9:$D$29,A32,'Adj&amp;Rje WHO'!$I$9:$I$29)</f>
        <v>0</v>
      </c>
      <c r="H32" s="1202">
        <f>+SUMIF('Adj&amp;Rje WHO'!$D:$D,TB_WHO!$A32,'Adj&amp;Rje WHO'!$J:$J)</f>
        <v>0</v>
      </c>
      <c r="I32" s="1158">
        <f>+SUMIF('Adj&amp;Rje WHO'!$D:$D,TB_WHO!$A32,'Adj&amp;Rje WHO'!$K:$K)</f>
        <v>0</v>
      </c>
      <c r="J32" s="1167">
        <f t="shared" si="2"/>
        <v>0</v>
      </c>
      <c r="K32" s="585">
        <f t="shared" si="3"/>
        <v>0</v>
      </c>
      <c r="L32" s="586">
        <f t="shared" si="4"/>
        <v>0</v>
      </c>
      <c r="M32" s="749">
        <f t="shared" si="5"/>
        <v>0</v>
      </c>
      <c r="N32" s="576">
        <v>102</v>
      </c>
      <c r="O32" s="518" t="s">
        <v>20</v>
      </c>
      <c r="P32" s="364" t="s">
        <v>360</v>
      </c>
    </row>
    <row r="33" spans="1:16">
      <c r="A33" s="1156" t="s">
        <v>600</v>
      </c>
      <c r="B33" s="1157" t="s">
        <v>362</v>
      </c>
      <c r="C33" s="1166">
        <f>IFERROR(VLOOKUP($A33,WHO!$A:$K,9,0),0)</f>
        <v>0</v>
      </c>
      <c r="D33" s="1158">
        <f>IFERROR(+VLOOKUP($A33,WHO!$A:$K,10,0),0)</f>
        <v>0</v>
      </c>
      <c r="E33" s="1167">
        <f t="shared" si="1"/>
        <v>0</v>
      </c>
      <c r="F33" s="1198">
        <f>SUMIF('Adj&amp;Rje WHO'!$D$9:$D$29,A33,'Adj&amp;Rje WHO'!$H$9:$H$29)</f>
        <v>0</v>
      </c>
      <c r="G33" s="1164">
        <f>SUMIF('Adj&amp;Rje WHO'!$D$9:$D$29,A33,'Adj&amp;Rje WHO'!$I$9:$I$29)</f>
        <v>0</v>
      </c>
      <c r="H33" s="1202">
        <f>+SUMIF('Adj&amp;Rje WHO'!$D:$D,TB_WHO!$A33,'Adj&amp;Rje WHO'!$J:$J)</f>
        <v>0</v>
      </c>
      <c r="I33" s="1158">
        <f>+SUMIF('Adj&amp;Rje WHO'!$D:$D,TB_WHO!$A33,'Adj&amp;Rje WHO'!$K:$K)</f>
        <v>0</v>
      </c>
      <c r="J33" s="1167">
        <f t="shared" si="2"/>
        <v>0</v>
      </c>
      <c r="K33" s="585">
        <f t="shared" si="3"/>
        <v>0</v>
      </c>
      <c r="L33" s="586">
        <f t="shared" si="4"/>
        <v>0</v>
      </c>
      <c r="M33" s="749">
        <f t="shared" si="5"/>
        <v>0</v>
      </c>
      <c r="N33" s="576">
        <v>102</v>
      </c>
      <c r="O33" s="518" t="s">
        <v>20</v>
      </c>
      <c r="P33" s="364" t="s">
        <v>360</v>
      </c>
    </row>
    <row r="34" spans="1:16">
      <c r="A34" s="1156" t="s">
        <v>601</v>
      </c>
      <c r="B34" s="1157" t="s">
        <v>602</v>
      </c>
      <c r="C34" s="1166">
        <f>IFERROR(VLOOKUP($A34,WHO!$A:$K,9,0),0)</f>
        <v>0</v>
      </c>
      <c r="D34" s="1158">
        <f>IFERROR(+VLOOKUP($A34,WHO!$A:$K,10,0),0)</f>
        <v>0</v>
      </c>
      <c r="E34" s="1167">
        <f t="shared" si="1"/>
        <v>0</v>
      </c>
      <c r="F34" s="1198">
        <f>SUMIF('Adj&amp;Rje WHO'!$D$9:$D$29,A34,'Adj&amp;Rje WHO'!$H$9:$H$29)</f>
        <v>0</v>
      </c>
      <c r="G34" s="1164">
        <f>SUMIF('Adj&amp;Rje WHO'!$D$9:$D$29,A34,'Adj&amp;Rje WHO'!$I$9:$I$29)</f>
        <v>0</v>
      </c>
      <c r="H34" s="1202">
        <f>+SUMIF('Adj&amp;Rje WHO'!$D:$D,TB_WHO!$A34,'Adj&amp;Rje WHO'!$J:$J)</f>
        <v>0</v>
      </c>
      <c r="I34" s="1158">
        <f>+SUMIF('Adj&amp;Rje WHO'!$D:$D,TB_WHO!$A34,'Adj&amp;Rje WHO'!$K:$K)</f>
        <v>0</v>
      </c>
      <c r="J34" s="1167">
        <f t="shared" si="2"/>
        <v>0</v>
      </c>
      <c r="K34" s="585">
        <f t="shared" si="3"/>
        <v>0</v>
      </c>
      <c r="L34" s="586">
        <f t="shared" si="4"/>
        <v>0</v>
      </c>
      <c r="M34" s="749">
        <f t="shared" si="5"/>
        <v>0</v>
      </c>
      <c r="N34" s="576">
        <v>102</v>
      </c>
      <c r="O34" s="518" t="s">
        <v>20</v>
      </c>
      <c r="P34" s="364" t="s">
        <v>360</v>
      </c>
    </row>
    <row r="35" spans="1:16">
      <c r="A35" s="1156" t="s">
        <v>603</v>
      </c>
      <c r="B35" s="1157" t="s">
        <v>604</v>
      </c>
      <c r="C35" s="1166">
        <f>IFERROR(VLOOKUP($A35,WHO!$A:$K,9,0),0)</f>
        <v>0</v>
      </c>
      <c r="D35" s="1158">
        <f>IFERROR(+VLOOKUP($A35,WHO!$A:$K,10,0),0)</f>
        <v>0</v>
      </c>
      <c r="E35" s="1167">
        <f t="shared" si="1"/>
        <v>0</v>
      </c>
      <c r="F35" s="1198">
        <f>SUMIF('Adj&amp;Rje WHO'!$D$9:$D$29,A35,'Adj&amp;Rje WHO'!$H$9:$H$29)</f>
        <v>0</v>
      </c>
      <c r="G35" s="1164">
        <f>SUMIF('Adj&amp;Rje WHO'!$D$9:$D$29,A35,'Adj&amp;Rje WHO'!$I$9:$I$29)</f>
        <v>0</v>
      </c>
      <c r="H35" s="1202">
        <f>+SUMIF('Adj&amp;Rje WHO'!$D:$D,TB_WHO!$A35,'Adj&amp;Rje WHO'!$J:$J)</f>
        <v>0</v>
      </c>
      <c r="I35" s="1158">
        <f>+SUMIF('Adj&amp;Rje WHO'!$D:$D,TB_WHO!$A35,'Adj&amp;Rje WHO'!$K:$K)</f>
        <v>0</v>
      </c>
      <c r="J35" s="1167">
        <f t="shared" si="2"/>
        <v>0</v>
      </c>
      <c r="K35" s="585">
        <f t="shared" si="3"/>
        <v>0</v>
      </c>
      <c r="L35" s="586">
        <f t="shared" si="4"/>
        <v>0</v>
      </c>
      <c r="M35" s="749">
        <f t="shared" si="5"/>
        <v>0</v>
      </c>
      <c r="N35" s="576">
        <v>102</v>
      </c>
      <c r="O35" s="518" t="s">
        <v>20</v>
      </c>
      <c r="P35" s="364" t="s">
        <v>360</v>
      </c>
    </row>
    <row r="36" spans="1:16">
      <c r="A36" s="1156" t="s">
        <v>605</v>
      </c>
      <c r="B36" s="1157" t="s">
        <v>363</v>
      </c>
      <c r="C36" s="1166">
        <f>IFERROR(VLOOKUP($A36,WHO!$A:$K,9,0),0)</f>
        <v>0</v>
      </c>
      <c r="D36" s="1158">
        <f>IFERROR(+VLOOKUP($A36,WHO!$A:$K,10,0),0)</f>
        <v>0</v>
      </c>
      <c r="E36" s="1167">
        <f t="shared" si="1"/>
        <v>0</v>
      </c>
      <c r="F36" s="1198">
        <f>SUMIF('Adj&amp;Rje WHO'!$D$9:$D$29,A36,'Adj&amp;Rje WHO'!$H$9:$H$29)</f>
        <v>0</v>
      </c>
      <c r="G36" s="1164">
        <f>SUMIF('Adj&amp;Rje WHO'!$D$9:$D$29,A36,'Adj&amp;Rje WHO'!$I$9:$I$29)</f>
        <v>0</v>
      </c>
      <c r="H36" s="1202">
        <f>+SUMIF('Adj&amp;Rje WHO'!$D:$D,TB_WHO!$A36,'Adj&amp;Rje WHO'!$J:$J)</f>
        <v>0</v>
      </c>
      <c r="I36" s="1158">
        <f>+SUMIF('Adj&amp;Rje WHO'!$D:$D,TB_WHO!$A36,'Adj&amp;Rje WHO'!$K:$K)</f>
        <v>0</v>
      </c>
      <c r="J36" s="1167">
        <f t="shared" si="2"/>
        <v>0</v>
      </c>
      <c r="K36" s="585">
        <f t="shared" si="3"/>
        <v>0</v>
      </c>
      <c r="L36" s="586">
        <f t="shared" si="4"/>
        <v>0</v>
      </c>
      <c r="M36" s="749">
        <f t="shared" si="5"/>
        <v>0</v>
      </c>
      <c r="N36" s="576">
        <v>102</v>
      </c>
      <c r="O36" s="518" t="s">
        <v>20</v>
      </c>
      <c r="P36" s="364" t="s">
        <v>1057</v>
      </c>
    </row>
    <row r="37" spans="1:16">
      <c r="A37" s="1156" t="s">
        <v>606</v>
      </c>
      <c r="B37" s="1157" t="s">
        <v>1098</v>
      </c>
      <c r="C37" s="1166">
        <f>IFERROR(VLOOKUP($A37,WHO!$A:$K,9,0),0)</f>
        <v>0</v>
      </c>
      <c r="D37" s="1158">
        <f>IFERROR(+VLOOKUP($A37,WHO!$A:$K,10,0),0)</f>
        <v>0</v>
      </c>
      <c r="E37" s="1167">
        <f t="shared" si="1"/>
        <v>0</v>
      </c>
      <c r="F37" s="1198">
        <f>SUMIF('Adj&amp;Rje WHO'!$D$9:$D$29,A37,'Adj&amp;Rje WHO'!$H$9:$H$29)</f>
        <v>0</v>
      </c>
      <c r="G37" s="1164">
        <f>SUMIF('Adj&amp;Rje WHO'!$D$9:$D$29,A37,'Adj&amp;Rje WHO'!$I$9:$I$29)</f>
        <v>0</v>
      </c>
      <c r="H37" s="1202">
        <f>+SUMIF('Adj&amp;Rje WHO'!$D:$D,TB_WHO!$A37,'Adj&amp;Rje WHO'!$J:$J)</f>
        <v>0</v>
      </c>
      <c r="I37" s="1158">
        <f>+SUMIF('Adj&amp;Rje WHO'!$D:$D,TB_WHO!$A37,'Adj&amp;Rje WHO'!$K:$K)</f>
        <v>0</v>
      </c>
      <c r="J37" s="1167">
        <f t="shared" si="2"/>
        <v>0</v>
      </c>
      <c r="K37" s="585">
        <f t="shared" si="3"/>
        <v>0</v>
      </c>
      <c r="L37" s="586">
        <f t="shared" si="4"/>
        <v>0</v>
      </c>
      <c r="M37" s="749">
        <f t="shared" si="5"/>
        <v>0</v>
      </c>
      <c r="N37" s="576">
        <v>103</v>
      </c>
      <c r="O37" s="756" t="s">
        <v>1053</v>
      </c>
    </row>
    <row r="38" spans="1:16">
      <c r="A38" s="1156" t="s">
        <v>1151</v>
      </c>
      <c r="B38" s="1157" t="s">
        <v>1152</v>
      </c>
      <c r="C38" s="1166">
        <f>IFERROR(VLOOKUP($A38,WHO!$A:$K,9,0),0)</f>
        <v>0</v>
      </c>
      <c r="D38" s="1158">
        <f>IFERROR(+VLOOKUP($A38,WHO!$A:$K,10,0),0)</f>
        <v>0</v>
      </c>
      <c r="E38" s="1167">
        <f t="shared" ref="E38:E39" si="6">+C38+D38</f>
        <v>0</v>
      </c>
      <c r="F38" s="1198">
        <f>SUMIF('Adj&amp;Rje WHO'!$D$9:$D$29,A38,'Adj&amp;Rje WHO'!$H$9:$H$29)</f>
        <v>0</v>
      </c>
      <c r="G38" s="1164">
        <f>SUMIF('Adj&amp;Rje WHO'!$D$9:$D$29,A38,'Adj&amp;Rje WHO'!$I$9:$I$29)</f>
        <v>0</v>
      </c>
      <c r="H38" s="1202">
        <f>+SUMIF('Adj&amp;Rje WHO'!$D:$D,TB_WHO!$A38,'Adj&amp;Rje WHO'!$J:$J)</f>
        <v>0</v>
      </c>
      <c r="I38" s="1158">
        <f>+SUMIF('Adj&amp;Rje WHO'!$D:$D,TB_WHO!$A38,'Adj&amp;Rje WHO'!$K:$K)</f>
        <v>0</v>
      </c>
      <c r="J38" s="1167">
        <f t="shared" si="2"/>
        <v>0</v>
      </c>
      <c r="K38" s="585">
        <f t="shared" si="3"/>
        <v>0</v>
      </c>
      <c r="L38" s="586">
        <f t="shared" si="4"/>
        <v>0</v>
      </c>
      <c r="M38" s="749">
        <f t="shared" si="5"/>
        <v>0</v>
      </c>
      <c r="N38" s="576">
        <v>103</v>
      </c>
      <c r="O38" s="756" t="s">
        <v>1053</v>
      </c>
      <c r="P38" s="757" t="s">
        <v>1121</v>
      </c>
    </row>
    <row r="39" spans="1:16">
      <c r="A39" s="1156" t="s">
        <v>1153</v>
      </c>
      <c r="B39" s="1157" t="s">
        <v>1154</v>
      </c>
      <c r="C39" s="1166">
        <f>IFERROR(VLOOKUP($A39,WHO!$A:$K,9,0),0)</f>
        <v>0</v>
      </c>
      <c r="D39" s="1158">
        <f>IFERROR(+VLOOKUP($A39,WHO!$A:$K,10,0),0)</f>
        <v>0</v>
      </c>
      <c r="E39" s="1167">
        <f t="shared" si="6"/>
        <v>0</v>
      </c>
      <c r="F39" s="1198">
        <f>SUMIF('Adj&amp;Rje WHO'!$D$9:$D$29,A39,'Adj&amp;Rje WHO'!$H$9:$H$29)</f>
        <v>0</v>
      </c>
      <c r="G39" s="1164">
        <f>SUMIF('Adj&amp;Rje WHO'!$D$9:$D$29,A39,'Adj&amp;Rje WHO'!$I$9:$I$29)</f>
        <v>0</v>
      </c>
      <c r="H39" s="1202">
        <f>+SUMIF('Adj&amp;Rje WHO'!$D:$D,TB_WHO!$A39,'Adj&amp;Rje WHO'!$J:$J)</f>
        <v>0</v>
      </c>
      <c r="I39" s="1158">
        <f>+SUMIF('Adj&amp;Rje WHO'!$D:$D,TB_WHO!$A39,'Adj&amp;Rje WHO'!$K:$K)</f>
        <v>0</v>
      </c>
      <c r="J39" s="1167">
        <f t="shared" si="2"/>
        <v>0</v>
      </c>
      <c r="K39" s="585">
        <f t="shared" si="3"/>
        <v>0</v>
      </c>
      <c r="L39" s="586">
        <f t="shared" si="4"/>
        <v>0</v>
      </c>
      <c r="M39" s="749">
        <f t="shared" si="5"/>
        <v>0</v>
      </c>
      <c r="N39" s="576">
        <v>103</v>
      </c>
      <c r="O39" s="756" t="s">
        <v>1053</v>
      </c>
      <c r="P39" s="757" t="s">
        <v>1121</v>
      </c>
    </row>
    <row r="40" spans="1:16">
      <c r="A40" s="1156" t="s">
        <v>607</v>
      </c>
      <c r="B40" s="1157" t="s">
        <v>364</v>
      </c>
      <c r="C40" s="1166">
        <f>IFERROR(VLOOKUP($A40,WHO!$A:$K,9,0),0)</f>
        <v>0</v>
      </c>
      <c r="D40" s="1158">
        <f>IFERROR(+VLOOKUP($A40,WHO!$A:$K,10,0),0)</f>
        <v>0</v>
      </c>
      <c r="E40" s="1167">
        <f t="shared" si="1"/>
        <v>0</v>
      </c>
      <c r="F40" s="1198">
        <f>SUMIF('Adj&amp;Rje WHO'!$D$9:$D$29,A40,'Adj&amp;Rje WHO'!$H$9:$H$29)</f>
        <v>0</v>
      </c>
      <c r="G40" s="1164">
        <f>SUMIF('Adj&amp;Rje WHO'!$D$9:$D$29,A40,'Adj&amp;Rje WHO'!$I$9:$I$29)</f>
        <v>0</v>
      </c>
      <c r="H40" s="1202">
        <f>+SUMIF('Adj&amp;Rje WHO'!$D:$D,TB_WHO!$A40,'Adj&amp;Rje WHO'!$J:$J)</f>
        <v>0</v>
      </c>
      <c r="I40" s="1158">
        <f>+SUMIF('Adj&amp;Rje WHO'!$D:$D,TB_WHO!$A40,'Adj&amp;Rje WHO'!$K:$K)</f>
        <v>0</v>
      </c>
      <c r="J40" s="1167">
        <f t="shared" si="2"/>
        <v>0</v>
      </c>
      <c r="K40" s="585">
        <f t="shared" si="3"/>
        <v>0</v>
      </c>
      <c r="L40" s="586">
        <f t="shared" si="4"/>
        <v>0</v>
      </c>
      <c r="M40" s="749">
        <f t="shared" si="5"/>
        <v>0</v>
      </c>
    </row>
    <row r="41" spans="1:16">
      <c r="A41" s="1156" t="s">
        <v>608</v>
      </c>
      <c r="B41" s="1157" t="s">
        <v>365</v>
      </c>
      <c r="C41" s="1166">
        <f>IFERROR(VLOOKUP($A41,WHO!$A:$K,9,0),0)</f>
        <v>0</v>
      </c>
      <c r="D41" s="1158">
        <f>IFERROR(+VLOOKUP($A41,WHO!$A:$K,10,0),0)</f>
        <v>0</v>
      </c>
      <c r="E41" s="1167">
        <f t="shared" si="1"/>
        <v>0</v>
      </c>
      <c r="F41" s="1198">
        <f>SUMIF('Adj&amp;Rje WHO'!$D$9:$D$29,A41,'Adj&amp;Rje WHO'!$H$9:$H$29)</f>
        <v>0</v>
      </c>
      <c r="G41" s="1164">
        <f>SUMIF('Adj&amp;Rje WHO'!$D$9:$D$29,A41,'Adj&amp;Rje WHO'!$I$9:$I$29)</f>
        <v>0</v>
      </c>
      <c r="H41" s="1202">
        <f>+SUMIF('Adj&amp;Rje WHO'!$D:$D,TB_WHO!$A41,'Adj&amp;Rje WHO'!$J:$J)</f>
        <v>0</v>
      </c>
      <c r="I41" s="1158">
        <f>+SUMIF('Adj&amp;Rje WHO'!$D:$D,TB_WHO!$A41,'Adj&amp;Rje WHO'!$K:$K)</f>
        <v>0</v>
      </c>
      <c r="J41" s="1167">
        <f t="shared" si="2"/>
        <v>0</v>
      </c>
      <c r="K41" s="585">
        <f t="shared" si="3"/>
        <v>0</v>
      </c>
      <c r="L41" s="586">
        <f t="shared" si="4"/>
        <v>0</v>
      </c>
      <c r="M41" s="749">
        <f t="shared" si="5"/>
        <v>0</v>
      </c>
    </row>
    <row r="42" spans="1:16">
      <c r="A42" s="1156" t="s">
        <v>609</v>
      </c>
      <c r="B42" s="1157" t="s">
        <v>366</v>
      </c>
      <c r="C42" s="1166">
        <f>IFERROR(VLOOKUP($A42,WHO!$A:$K,9,0),0)</f>
        <v>0</v>
      </c>
      <c r="D42" s="1158">
        <f>IFERROR(+VLOOKUP($A42,WHO!$A:$K,10,0),0)</f>
        <v>0</v>
      </c>
      <c r="E42" s="1167">
        <f t="shared" si="1"/>
        <v>0</v>
      </c>
      <c r="F42" s="1198">
        <f>SUMIF('Adj&amp;Rje WHO'!$D$9:$D$29,A42,'Adj&amp;Rje WHO'!$H$9:$H$29)</f>
        <v>0</v>
      </c>
      <c r="G42" s="1164">
        <f>SUMIF('Adj&amp;Rje WHO'!$D$9:$D$29,A42,'Adj&amp;Rje WHO'!$I$9:$I$29)</f>
        <v>0</v>
      </c>
      <c r="H42" s="1202">
        <f>+SUMIF('Adj&amp;Rje WHO'!$D:$D,TB_WHO!$A42,'Adj&amp;Rje WHO'!$J:$J)</f>
        <v>0</v>
      </c>
      <c r="I42" s="1158">
        <f>+SUMIF('Adj&amp;Rje WHO'!$D:$D,TB_WHO!$A42,'Adj&amp;Rje WHO'!$K:$K)</f>
        <v>0</v>
      </c>
      <c r="J42" s="1167">
        <f t="shared" si="2"/>
        <v>0</v>
      </c>
      <c r="K42" s="585">
        <f t="shared" si="3"/>
        <v>0</v>
      </c>
      <c r="L42" s="586">
        <f t="shared" si="4"/>
        <v>0</v>
      </c>
      <c r="M42" s="749">
        <f t="shared" si="5"/>
        <v>0</v>
      </c>
      <c r="N42" s="576">
        <v>102</v>
      </c>
      <c r="O42" s="518" t="s">
        <v>20</v>
      </c>
      <c r="P42" s="364" t="s">
        <v>360</v>
      </c>
    </row>
    <row r="43" spans="1:16">
      <c r="A43" s="1156" t="s">
        <v>610</v>
      </c>
      <c r="B43" s="1157" t="s">
        <v>611</v>
      </c>
      <c r="C43" s="1166">
        <f>IFERROR(VLOOKUP($A43,WHO!$A:$K,9,0),0)</f>
        <v>0</v>
      </c>
      <c r="D43" s="1158">
        <f>IFERROR(+VLOOKUP($A43,WHO!$A:$K,10,0),0)</f>
        <v>0</v>
      </c>
      <c r="E43" s="1167">
        <f t="shared" si="1"/>
        <v>0</v>
      </c>
      <c r="F43" s="1198">
        <f>SUMIF('Adj&amp;Rje WHO'!$D$9:$D$29,A43,'Adj&amp;Rje WHO'!$H$9:$H$29)</f>
        <v>0</v>
      </c>
      <c r="G43" s="1164">
        <f>SUMIF('Adj&amp;Rje WHO'!$D$9:$D$29,A43,'Adj&amp;Rje WHO'!$I$9:$I$29)</f>
        <v>0</v>
      </c>
      <c r="H43" s="1202">
        <f>+SUMIF('Adj&amp;Rje WHO'!$D:$D,TB_WHO!$A43,'Adj&amp;Rje WHO'!$J:$J)</f>
        <v>0</v>
      </c>
      <c r="I43" s="1158">
        <f>+SUMIF('Adj&amp;Rje WHO'!$D:$D,TB_WHO!$A43,'Adj&amp;Rje WHO'!$K:$K)</f>
        <v>0</v>
      </c>
      <c r="J43" s="1167">
        <f t="shared" si="2"/>
        <v>0</v>
      </c>
      <c r="K43" s="585">
        <f t="shared" si="3"/>
        <v>0</v>
      </c>
      <c r="L43" s="586">
        <f t="shared" si="4"/>
        <v>0</v>
      </c>
      <c r="M43" s="749">
        <f t="shared" si="5"/>
        <v>0</v>
      </c>
      <c r="N43" s="576">
        <v>103</v>
      </c>
      <c r="O43" s="518" t="s">
        <v>1053</v>
      </c>
      <c r="P43" s="364" t="s">
        <v>360</v>
      </c>
    </row>
    <row r="44" spans="1:16">
      <c r="A44" s="1156" t="s">
        <v>1099</v>
      </c>
      <c r="B44" s="1157" t="s">
        <v>1100</v>
      </c>
      <c r="C44" s="1166">
        <f>IFERROR(VLOOKUP($A44,WHO!$A:$K,9,0),0)</f>
        <v>0</v>
      </c>
      <c r="D44" s="1158">
        <f>IFERROR(+VLOOKUP($A44,WHO!$A:$K,10,0),0)</f>
        <v>0</v>
      </c>
      <c r="E44" s="1167">
        <f t="shared" si="1"/>
        <v>0</v>
      </c>
      <c r="F44" s="1198">
        <f>SUMIF('Adj&amp;Rje WHO'!$D$9:$D$29,A44,'Adj&amp;Rje WHO'!$H$9:$H$29)</f>
        <v>0</v>
      </c>
      <c r="G44" s="1164">
        <f>SUMIF('Adj&amp;Rje WHO'!$D$9:$D$29,A44,'Adj&amp;Rje WHO'!$I$9:$I$29)</f>
        <v>0</v>
      </c>
      <c r="H44" s="1202">
        <f>+SUMIF('Adj&amp;Rje WHO'!$D:$D,TB_WHO!$A44,'Adj&amp;Rje WHO'!$J:$J)</f>
        <v>0</v>
      </c>
      <c r="I44" s="1158">
        <f>+SUMIF('Adj&amp;Rje WHO'!$D:$D,TB_WHO!$A44,'Adj&amp;Rje WHO'!$K:$K)</f>
        <v>0</v>
      </c>
      <c r="J44" s="1167">
        <f t="shared" si="2"/>
        <v>0</v>
      </c>
      <c r="K44" s="585">
        <f t="shared" si="3"/>
        <v>0</v>
      </c>
      <c r="L44" s="586">
        <f t="shared" si="4"/>
        <v>0</v>
      </c>
      <c r="M44" s="749">
        <f t="shared" si="5"/>
        <v>0</v>
      </c>
      <c r="N44" s="576">
        <v>103</v>
      </c>
      <c r="O44" s="518" t="s">
        <v>1053</v>
      </c>
      <c r="P44" s="364" t="s">
        <v>1122</v>
      </c>
    </row>
    <row r="45" spans="1:16">
      <c r="A45" s="1156" t="s">
        <v>612</v>
      </c>
      <c r="B45" s="1157" t="s">
        <v>367</v>
      </c>
      <c r="C45" s="1166">
        <f>IFERROR(VLOOKUP($A45,WHO!$A:$K,9,0),0)</f>
        <v>0</v>
      </c>
      <c r="D45" s="1158">
        <f>IFERROR(+VLOOKUP($A45,WHO!$A:$K,10,0),0)</f>
        <v>0</v>
      </c>
      <c r="E45" s="1167">
        <f t="shared" si="1"/>
        <v>0</v>
      </c>
      <c r="F45" s="1198">
        <f>SUMIF('Adj&amp;Rje WHO'!$D$9:$D$29,A45,'Adj&amp;Rje WHO'!$H$9:$H$29)</f>
        <v>0</v>
      </c>
      <c r="G45" s="1164">
        <f>SUMIF('Adj&amp;Rje WHO'!$D$9:$D$29,A45,'Adj&amp;Rje WHO'!$I$9:$I$29)</f>
        <v>0</v>
      </c>
      <c r="H45" s="1202">
        <f>+SUMIF('Adj&amp;Rje WHO'!$D:$D,TB_WHO!$A45,'Adj&amp;Rje WHO'!$J:$J)</f>
        <v>0</v>
      </c>
      <c r="I45" s="1158">
        <f>+SUMIF('Adj&amp;Rje WHO'!$D:$D,TB_WHO!$A45,'Adj&amp;Rje WHO'!$K:$K)</f>
        <v>0</v>
      </c>
      <c r="J45" s="1167">
        <f t="shared" si="2"/>
        <v>0</v>
      </c>
      <c r="K45" s="585">
        <f t="shared" si="3"/>
        <v>0</v>
      </c>
      <c r="L45" s="586">
        <f t="shared" si="4"/>
        <v>0</v>
      </c>
      <c r="M45" s="749">
        <f t="shared" si="5"/>
        <v>0</v>
      </c>
    </row>
    <row r="46" spans="1:16">
      <c r="A46" s="1156" t="s">
        <v>613</v>
      </c>
      <c r="B46" s="1157" t="s">
        <v>614</v>
      </c>
      <c r="C46" s="1166">
        <f>IFERROR(VLOOKUP($A46,WHO!$A:$K,9,0),0)</f>
        <v>0</v>
      </c>
      <c r="D46" s="1158">
        <f>IFERROR(+VLOOKUP($A46,WHO!$A:$K,10,0),0)</f>
        <v>0</v>
      </c>
      <c r="E46" s="1167">
        <f t="shared" si="1"/>
        <v>0</v>
      </c>
      <c r="F46" s="1198">
        <f>SUMIF('Adj&amp;Rje WHO'!$D$9:$D$29,A46,'Adj&amp;Rje WHO'!$H$9:$H$29)</f>
        <v>0</v>
      </c>
      <c r="G46" s="1164">
        <f>SUMIF('Adj&amp;Rje WHO'!$D$9:$D$29,A46,'Adj&amp;Rje WHO'!$I$9:$I$29)</f>
        <v>0</v>
      </c>
      <c r="H46" s="1202">
        <f>+SUMIF('Adj&amp;Rje WHO'!$D:$D,TB_WHO!$A46,'Adj&amp;Rje WHO'!$J:$J)</f>
        <v>0</v>
      </c>
      <c r="I46" s="1158">
        <f>+SUMIF('Adj&amp;Rje WHO'!$D:$D,TB_WHO!$A46,'Adj&amp;Rje WHO'!$K:$K)</f>
        <v>0</v>
      </c>
      <c r="J46" s="1167">
        <f t="shared" si="2"/>
        <v>0</v>
      </c>
      <c r="K46" s="585">
        <f t="shared" si="3"/>
        <v>0</v>
      </c>
      <c r="L46" s="586">
        <f t="shared" si="4"/>
        <v>0</v>
      </c>
      <c r="M46" s="749">
        <f t="shared" si="5"/>
        <v>0</v>
      </c>
    </row>
    <row r="47" spans="1:16">
      <c r="A47" s="1156" t="s">
        <v>615</v>
      </c>
      <c r="B47" s="1157" t="s">
        <v>368</v>
      </c>
      <c r="C47" s="1166">
        <f>IFERROR(VLOOKUP($A47,WHO!$A:$K,9,0),0)</f>
        <v>0</v>
      </c>
      <c r="D47" s="1158">
        <f>IFERROR(+VLOOKUP($A47,WHO!$A:$K,10,0),0)</f>
        <v>0</v>
      </c>
      <c r="E47" s="1167">
        <f t="shared" si="1"/>
        <v>0</v>
      </c>
      <c r="F47" s="1198">
        <f>SUMIF('Adj&amp;Rje WHO'!$D$9:$D$29,A47,'Adj&amp;Rje WHO'!$H$9:$H$29)</f>
        <v>0</v>
      </c>
      <c r="G47" s="1164">
        <f>SUMIF('Adj&amp;Rje WHO'!$D$9:$D$29,A47,'Adj&amp;Rje WHO'!$I$9:$I$29)</f>
        <v>0</v>
      </c>
      <c r="H47" s="1202">
        <f>+SUMIF('Adj&amp;Rje WHO'!$D:$D,TB_WHO!$A47,'Adj&amp;Rje WHO'!$J:$J)</f>
        <v>0</v>
      </c>
      <c r="I47" s="1158">
        <f>+SUMIF('Adj&amp;Rje WHO'!$D:$D,TB_WHO!$A47,'Adj&amp;Rje WHO'!$K:$K)</f>
        <v>0</v>
      </c>
      <c r="J47" s="1167">
        <f t="shared" si="2"/>
        <v>0</v>
      </c>
      <c r="K47" s="585">
        <f t="shared" si="3"/>
        <v>0</v>
      </c>
      <c r="L47" s="586">
        <f t="shared" si="4"/>
        <v>0</v>
      </c>
      <c r="M47" s="749">
        <f t="shared" si="5"/>
        <v>0</v>
      </c>
    </row>
    <row r="48" spans="1:16">
      <c r="A48" s="1156" t="s">
        <v>616</v>
      </c>
      <c r="B48" s="1157" t="s">
        <v>369</v>
      </c>
      <c r="C48" s="1166">
        <f>IFERROR(VLOOKUP($A48,WHO!$A:$K,9,0),0)</f>
        <v>0</v>
      </c>
      <c r="D48" s="1158">
        <f>IFERROR(+VLOOKUP($A48,WHO!$A:$K,10,0),0)</f>
        <v>0</v>
      </c>
      <c r="E48" s="1167">
        <f t="shared" si="1"/>
        <v>0</v>
      </c>
      <c r="F48" s="1198">
        <f>SUMIF('Adj&amp;Rje WHO'!$D$9:$D$29,A48,'Adj&amp;Rje WHO'!$H$9:$H$29)</f>
        <v>0</v>
      </c>
      <c r="G48" s="1164">
        <f>SUMIF('Adj&amp;Rje WHO'!$D$9:$D$29,A48,'Adj&amp;Rje WHO'!$I$9:$I$29)</f>
        <v>0</v>
      </c>
      <c r="H48" s="1202">
        <f>+SUMIF('Adj&amp;Rje WHO'!$D:$D,TB_WHO!$A48,'Adj&amp;Rje WHO'!$J:$J)</f>
        <v>0</v>
      </c>
      <c r="I48" s="1158">
        <f>+SUMIF('Adj&amp;Rje WHO'!$D:$D,TB_WHO!$A48,'Adj&amp;Rje WHO'!$K:$K)</f>
        <v>0</v>
      </c>
      <c r="J48" s="1167">
        <f t="shared" si="2"/>
        <v>0</v>
      </c>
      <c r="K48" s="585">
        <f t="shared" si="3"/>
        <v>0</v>
      </c>
      <c r="L48" s="586">
        <f t="shared" si="4"/>
        <v>0</v>
      </c>
      <c r="M48" s="749">
        <f t="shared" si="5"/>
        <v>0</v>
      </c>
    </row>
    <row r="49" spans="1:16">
      <c r="A49" s="1156" t="s">
        <v>617</v>
      </c>
      <c r="B49" s="1157" t="s">
        <v>618</v>
      </c>
      <c r="C49" s="1166">
        <f>IFERROR(VLOOKUP($A49,WHO!$A:$K,9,0),0)</f>
        <v>0</v>
      </c>
      <c r="D49" s="1158">
        <f>IFERROR(+VLOOKUP($A49,WHO!$A:$K,10,0),0)</f>
        <v>0</v>
      </c>
      <c r="E49" s="1167">
        <f t="shared" si="1"/>
        <v>0</v>
      </c>
      <c r="F49" s="1198">
        <f>SUMIF('Adj&amp;Rje WHO'!$D$9:$D$29,A49,'Adj&amp;Rje WHO'!$H$9:$H$29)</f>
        <v>0</v>
      </c>
      <c r="G49" s="1164">
        <f>SUMIF('Adj&amp;Rje WHO'!$D$9:$D$29,A49,'Adj&amp;Rje WHO'!$I$9:$I$29)</f>
        <v>0</v>
      </c>
      <c r="H49" s="1202">
        <f>+SUMIF('Adj&amp;Rje WHO'!$D:$D,TB_WHO!$A49,'Adj&amp;Rje WHO'!$J:$J)</f>
        <v>0</v>
      </c>
      <c r="I49" s="1158">
        <f>+SUMIF('Adj&amp;Rje WHO'!$D:$D,TB_WHO!$A49,'Adj&amp;Rje WHO'!$K:$K)</f>
        <v>0</v>
      </c>
      <c r="J49" s="1167">
        <f t="shared" si="2"/>
        <v>0</v>
      </c>
      <c r="K49" s="585">
        <f t="shared" si="3"/>
        <v>0</v>
      </c>
      <c r="L49" s="586">
        <f t="shared" si="4"/>
        <v>0</v>
      </c>
      <c r="M49" s="749">
        <f t="shared" si="5"/>
        <v>0</v>
      </c>
    </row>
    <row r="50" spans="1:16">
      <c r="A50" s="1156" t="s">
        <v>619</v>
      </c>
      <c r="B50" s="1157" t="s">
        <v>370</v>
      </c>
      <c r="C50" s="1166">
        <f>IFERROR(VLOOKUP($A50,WHO!$A:$K,9,0),0)</f>
        <v>0</v>
      </c>
      <c r="D50" s="1158">
        <f>IFERROR(+VLOOKUP($A50,WHO!$A:$K,10,0),0)</f>
        <v>0</v>
      </c>
      <c r="E50" s="1167">
        <f t="shared" si="1"/>
        <v>0</v>
      </c>
      <c r="F50" s="1198">
        <f>SUMIF('Adj&amp;Rje WHO'!$D$9:$D$29,A50,'Adj&amp;Rje WHO'!$H$9:$H$29)</f>
        <v>0</v>
      </c>
      <c r="G50" s="1164">
        <f>SUMIF('Adj&amp;Rje WHO'!$D$9:$D$29,A50,'Adj&amp;Rje WHO'!$I$9:$I$29)</f>
        <v>0</v>
      </c>
      <c r="H50" s="1202">
        <f>+SUMIF('Adj&amp;Rje WHO'!$D:$D,TB_WHO!$A50,'Adj&amp;Rje WHO'!$J:$J)</f>
        <v>0</v>
      </c>
      <c r="I50" s="1158">
        <f>+SUMIF('Adj&amp;Rje WHO'!$D:$D,TB_WHO!$A50,'Adj&amp;Rje WHO'!$K:$K)</f>
        <v>0</v>
      </c>
      <c r="J50" s="1167">
        <f t="shared" si="2"/>
        <v>0</v>
      </c>
      <c r="K50" s="585">
        <f t="shared" si="3"/>
        <v>0</v>
      </c>
      <c r="L50" s="586">
        <f t="shared" si="4"/>
        <v>0</v>
      </c>
      <c r="M50" s="749">
        <f t="shared" si="5"/>
        <v>0</v>
      </c>
    </row>
    <row r="51" spans="1:16">
      <c r="A51" s="1156" t="s">
        <v>620</v>
      </c>
      <c r="B51" s="1157" t="s">
        <v>372</v>
      </c>
      <c r="C51" s="1166">
        <f>IFERROR(VLOOKUP($A51,WHO!$A:$K,9,0),0)</f>
        <v>0</v>
      </c>
      <c r="D51" s="1158">
        <f>IFERROR(+VLOOKUP($A51,WHO!$A:$K,10,0),0)</f>
        <v>0</v>
      </c>
      <c r="E51" s="1167">
        <f t="shared" si="1"/>
        <v>0</v>
      </c>
      <c r="F51" s="1198">
        <f>SUMIF('Adj&amp;Rje WHO'!$D$9:$D$29,A51,'Adj&amp;Rje WHO'!$H$9:$H$29)</f>
        <v>0</v>
      </c>
      <c r="G51" s="1164">
        <f>SUMIF('Adj&amp;Rje WHO'!$D$9:$D$29,A51,'Adj&amp;Rje WHO'!$I$9:$I$29)</f>
        <v>0</v>
      </c>
      <c r="H51" s="1202">
        <f>+SUMIF('Adj&amp;Rje WHO'!$D:$D,TB_WHO!$A51,'Adj&amp;Rje WHO'!$J:$J)</f>
        <v>0</v>
      </c>
      <c r="I51" s="1158">
        <f>+SUMIF('Adj&amp;Rje WHO'!$D:$D,TB_WHO!$A51,'Adj&amp;Rje WHO'!$K:$K)</f>
        <v>0</v>
      </c>
      <c r="J51" s="1167">
        <f t="shared" si="2"/>
        <v>0</v>
      </c>
      <c r="K51" s="585">
        <f t="shared" si="3"/>
        <v>0</v>
      </c>
      <c r="L51" s="586">
        <f t="shared" si="4"/>
        <v>0</v>
      </c>
      <c r="M51" s="749">
        <f t="shared" si="5"/>
        <v>0</v>
      </c>
      <c r="N51" s="471">
        <v>105</v>
      </c>
      <c r="O51" s="518" t="s">
        <v>23</v>
      </c>
      <c r="P51" s="364" t="s">
        <v>371</v>
      </c>
    </row>
    <row r="52" spans="1:16">
      <c r="A52" s="1156" t="s">
        <v>621</v>
      </c>
      <c r="B52" s="1157" t="s">
        <v>373</v>
      </c>
      <c r="C52" s="1166">
        <f>IFERROR(VLOOKUP($A52,WHO!$A:$K,9,0),0)</f>
        <v>0</v>
      </c>
      <c r="D52" s="1158">
        <f>IFERROR(+VLOOKUP($A52,WHO!$A:$K,10,0),0)</f>
        <v>0</v>
      </c>
      <c r="E52" s="1167">
        <f t="shared" si="1"/>
        <v>0</v>
      </c>
      <c r="F52" s="1198">
        <f>SUMIF('Adj&amp;Rje WHO'!$D$9:$D$29,A52,'Adj&amp;Rje WHO'!$H$9:$H$29)</f>
        <v>0</v>
      </c>
      <c r="G52" s="1164">
        <f>SUMIF('Adj&amp;Rje WHO'!$D$9:$D$29,A52,'Adj&amp;Rje WHO'!$I$9:$I$29)</f>
        <v>0</v>
      </c>
      <c r="H52" s="1202">
        <f>+SUMIF('Adj&amp;Rje WHO'!$D:$D,TB_WHO!$A52,'Adj&amp;Rje WHO'!$J:$J)</f>
        <v>0</v>
      </c>
      <c r="I52" s="1158">
        <f>+SUMIF('Adj&amp;Rje WHO'!$D:$D,TB_WHO!$A52,'Adj&amp;Rje WHO'!$K:$K)</f>
        <v>0</v>
      </c>
      <c r="J52" s="1167">
        <f t="shared" si="2"/>
        <v>0</v>
      </c>
      <c r="K52" s="585">
        <f t="shared" si="3"/>
        <v>0</v>
      </c>
      <c r="L52" s="586">
        <f t="shared" si="4"/>
        <v>0</v>
      </c>
      <c r="M52" s="749">
        <f t="shared" si="5"/>
        <v>0</v>
      </c>
      <c r="N52" s="576">
        <v>105</v>
      </c>
      <c r="O52" s="756" t="s">
        <v>23</v>
      </c>
      <c r="P52" s="757" t="s">
        <v>371</v>
      </c>
    </row>
    <row r="53" spans="1:16">
      <c r="A53" s="1156" t="s">
        <v>622</v>
      </c>
      <c r="B53" s="1157" t="s">
        <v>374</v>
      </c>
      <c r="C53" s="1166">
        <f>IFERROR(VLOOKUP($A53,WHO!$A:$K,9,0),0)</f>
        <v>0</v>
      </c>
      <c r="D53" s="1158">
        <f>IFERROR(+VLOOKUP($A53,WHO!$A:$K,10,0),0)</f>
        <v>0</v>
      </c>
      <c r="E53" s="1167">
        <f t="shared" si="1"/>
        <v>0</v>
      </c>
      <c r="F53" s="1198">
        <f>SUMIF('Adj&amp;Rje WHO'!$D$9:$D$29,A53,'Adj&amp;Rje WHO'!$H$9:$H$29)</f>
        <v>0</v>
      </c>
      <c r="G53" s="1164">
        <f>SUMIF('Adj&amp;Rje WHO'!$D$9:$D$29,A53,'Adj&amp;Rje WHO'!$I$9:$I$29)</f>
        <v>0</v>
      </c>
      <c r="H53" s="1202">
        <f>+SUMIF('Adj&amp;Rje WHO'!$D:$D,TB_WHO!$A53,'Adj&amp;Rje WHO'!$J:$J)</f>
        <v>0</v>
      </c>
      <c r="I53" s="1158">
        <f>+SUMIF('Adj&amp;Rje WHO'!$D:$D,TB_WHO!$A53,'Adj&amp;Rje WHO'!$K:$K)</f>
        <v>0</v>
      </c>
      <c r="J53" s="1167">
        <f t="shared" si="2"/>
        <v>0</v>
      </c>
      <c r="K53" s="585">
        <f t="shared" si="3"/>
        <v>0</v>
      </c>
      <c r="L53" s="586">
        <f t="shared" si="4"/>
        <v>0</v>
      </c>
      <c r="M53" s="749">
        <f t="shared" si="5"/>
        <v>0</v>
      </c>
    </row>
    <row r="54" spans="1:16">
      <c r="A54" s="1156" t="s">
        <v>623</v>
      </c>
      <c r="B54" s="1157" t="s">
        <v>375</v>
      </c>
      <c r="C54" s="1166">
        <f>IFERROR(VLOOKUP($A54,WHO!$A:$K,9,0),0)</f>
        <v>0</v>
      </c>
      <c r="D54" s="1158">
        <f>IFERROR(+VLOOKUP($A54,WHO!$A:$K,10,0),0)</f>
        <v>0</v>
      </c>
      <c r="E54" s="1167">
        <f t="shared" si="1"/>
        <v>0</v>
      </c>
      <c r="F54" s="1198">
        <f>SUMIF('Adj&amp;Rje WHO'!$D$9:$D$29,A54,'Adj&amp;Rje WHO'!$H$9:$H$29)</f>
        <v>0</v>
      </c>
      <c r="G54" s="1164">
        <f>SUMIF('Adj&amp;Rje WHO'!$D$9:$D$29,A54,'Adj&amp;Rje WHO'!$I$9:$I$29)</f>
        <v>0</v>
      </c>
      <c r="H54" s="1202">
        <f>+SUMIF('Adj&amp;Rje WHO'!$D:$D,TB_WHO!$A54,'Adj&amp;Rje WHO'!$J:$J)</f>
        <v>0</v>
      </c>
      <c r="I54" s="1158">
        <f>+SUMIF('Adj&amp;Rje WHO'!$D:$D,TB_WHO!$A54,'Adj&amp;Rje WHO'!$K:$K)</f>
        <v>0</v>
      </c>
      <c r="J54" s="1167">
        <f t="shared" si="2"/>
        <v>0</v>
      </c>
      <c r="K54" s="585">
        <f t="shared" si="3"/>
        <v>0</v>
      </c>
      <c r="L54" s="586">
        <f t="shared" si="4"/>
        <v>0</v>
      </c>
      <c r="M54" s="749">
        <f t="shared" si="5"/>
        <v>0</v>
      </c>
    </row>
    <row r="55" spans="1:16">
      <c r="A55" s="1156" t="s">
        <v>624</v>
      </c>
      <c r="B55" s="1157" t="s">
        <v>376</v>
      </c>
      <c r="C55" s="1166">
        <f>IFERROR(VLOOKUP($A55,WHO!$A:$K,9,0),0)</f>
        <v>0</v>
      </c>
      <c r="D55" s="1158">
        <f>IFERROR(+VLOOKUP($A55,WHO!$A:$K,10,0),0)</f>
        <v>0</v>
      </c>
      <c r="E55" s="1167">
        <f t="shared" si="1"/>
        <v>0</v>
      </c>
      <c r="F55" s="1198">
        <f>SUMIF('Adj&amp;Rje WHO'!$D$9:$D$29,A55,'Adj&amp;Rje WHO'!$H$9:$H$29)</f>
        <v>0</v>
      </c>
      <c r="G55" s="1164">
        <f>SUMIF('Adj&amp;Rje WHO'!$D$9:$D$29,A55,'Adj&amp;Rje WHO'!$I$9:$I$29)</f>
        <v>0</v>
      </c>
      <c r="H55" s="1202">
        <f>+SUMIF('Adj&amp;Rje WHO'!$D:$D,TB_WHO!$A55,'Adj&amp;Rje WHO'!$J:$J)</f>
        <v>0</v>
      </c>
      <c r="I55" s="1158">
        <f>+SUMIF('Adj&amp;Rje WHO'!$D:$D,TB_WHO!$A55,'Adj&amp;Rje WHO'!$K:$K)</f>
        <v>0</v>
      </c>
      <c r="J55" s="1167">
        <f t="shared" si="2"/>
        <v>0</v>
      </c>
      <c r="K55" s="585">
        <f t="shared" si="3"/>
        <v>0</v>
      </c>
      <c r="L55" s="586">
        <f t="shared" si="4"/>
        <v>0</v>
      </c>
      <c r="M55" s="749">
        <f t="shared" si="5"/>
        <v>0</v>
      </c>
    </row>
    <row r="56" spans="1:16">
      <c r="A56" s="1156" t="s">
        <v>625</v>
      </c>
      <c r="B56" s="1157" t="s">
        <v>626</v>
      </c>
      <c r="C56" s="1166">
        <f>IFERROR(VLOOKUP($A56,WHO!$A:$K,9,0),0)</f>
        <v>0</v>
      </c>
      <c r="D56" s="1158">
        <f>IFERROR(+VLOOKUP($A56,WHO!$A:$K,10,0),0)</f>
        <v>0</v>
      </c>
      <c r="E56" s="1167">
        <f t="shared" si="1"/>
        <v>0</v>
      </c>
      <c r="F56" s="1198">
        <f>SUMIF('Adj&amp;Rje WHO'!$D$9:$D$29,A56,'Adj&amp;Rje WHO'!$H$9:$H$29)</f>
        <v>0</v>
      </c>
      <c r="G56" s="1164">
        <f>SUMIF('Adj&amp;Rje WHO'!$D$9:$D$29,A56,'Adj&amp;Rje WHO'!$I$9:$I$29)</f>
        <v>0</v>
      </c>
      <c r="H56" s="1202">
        <f>+SUMIF('Adj&amp;Rje WHO'!$D:$D,TB_WHO!$A56,'Adj&amp;Rje WHO'!$J:$J)</f>
        <v>0</v>
      </c>
      <c r="I56" s="1158">
        <f>+SUMIF('Adj&amp;Rje WHO'!$D:$D,TB_WHO!$A56,'Adj&amp;Rje WHO'!$K:$K)</f>
        <v>0</v>
      </c>
      <c r="J56" s="1167">
        <f t="shared" si="2"/>
        <v>0</v>
      </c>
      <c r="K56" s="585">
        <f t="shared" si="3"/>
        <v>0</v>
      </c>
      <c r="L56" s="586">
        <f t="shared" si="4"/>
        <v>0</v>
      </c>
      <c r="M56" s="749">
        <f t="shared" si="5"/>
        <v>0</v>
      </c>
      <c r="N56" s="471">
        <v>105</v>
      </c>
      <c r="O56" s="518" t="s">
        <v>23</v>
      </c>
      <c r="P56" s="364" t="s">
        <v>371</v>
      </c>
    </row>
    <row r="57" spans="1:16">
      <c r="A57" s="1156" t="s">
        <v>627</v>
      </c>
      <c r="B57" s="1157" t="s">
        <v>377</v>
      </c>
      <c r="C57" s="1166">
        <f>IFERROR(VLOOKUP($A57,WHO!$A:$K,9,0),0)</f>
        <v>0</v>
      </c>
      <c r="D57" s="1158">
        <f>IFERROR(+VLOOKUP($A57,WHO!$A:$K,10,0),0)</f>
        <v>0</v>
      </c>
      <c r="E57" s="1167">
        <f t="shared" si="1"/>
        <v>0</v>
      </c>
      <c r="F57" s="1198">
        <f>SUMIF('Adj&amp;Rje WHO'!$D$9:$D$29,A57,'Adj&amp;Rje WHO'!$H$9:$H$29)</f>
        <v>0</v>
      </c>
      <c r="G57" s="1164">
        <f>SUMIF('Adj&amp;Rje WHO'!$D$9:$D$29,A57,'Adj&amp;Rje WHO'!$I$9:$I$29)</f>
        <v>0</v>
      </c>
      <c r="H57" s="1202">
        <f>+SUMIF('Adj&amp;Rje WHO'!$D:$D,TB_WHO!$A57,'Adj&amp;Rje WHO'!$J:$J)</f>
        <v>0</v>
      </c>
      <c r="I57" s="1158">
        <f>+SUMIF('Adj&amp;Rje WHO'!$D:$D,TB_WHO!$A57,'Adj&amp;Rje WHO'!$K:$K)</f>
        <v>0</v>
      </c>
      <c r="J57" s="1167">
        <f t="shared" si="2"/>
        <v>0</v>
      </c>
      <c r="K57" s="585">
        <f t="shared" si="3"/>
        <v>0</v>
      </c>
      <c r="L57" s="586">
        <f t="shared" si="4"/>
        <v>0</v>
      </c>
      <c r="M57" s="749">
        <f t="shared" si="5"/>
        <v>0</v>
      </c>
    </row>
    <row r="58" spans="1:16">
      <c r="A58" s="1156" t="s">
        <v>628</v>
      </c>
      <c r="B58" s="1157" t="s">
        <v>378</v>
      </c>
      <c r="C58" s="1166">
        <f>IFERROR(VLOOKUP($A58,WHO!$A:$K,9,0),0)</f>
        <v>0</v>
      </c>
      <c r="D58" s="1158">
        <f>IFERROR(+VLOOKUP($A58,WHO!$A:$K,10,0),0)</f>
        <v>0</v>
      </c>
      <c r="E58" s="1167">
        <f t="shared" si="1"/>
        <v>0</v>
      </c>
      <c r="F58" s="1198">
        <f>SUMIF('Adj&amp;Rje WHO'!$D$9:$D$29,A58,'Adj&amp;Rje WHO'!$H$9:$H$29)</f>
        <v>0</v>
      </c>
      <c r="G58" s="1164">
        <f>SUMIF('Adj&amp;Rje WHO'!$D$9:$D$29,A58,'Adj&amp;Rje WHO'!$I$9:$I$29)</f>
        <v>0</v>
      </c>
      <c r="H58" s="1202">
        <f>+SUMIF('Adj&amp;Rje WHO'!$D:$D,TB_WHO!$A58,'Adj&amp;Rje WHO'!$J:$J)</f>
        <v>0</v>
      </c>
      <c r="I58" s="1158">
        <f>+SUMIF('Adj&amp;Rje WHO'!$D:$D,TB_WHO!$A58,'Adj&amp;Rje WHO'!$K:$K)</f>
        <v>0</v>
      </c>
      <c r="J58" s="1167">
        <f t="shared" si="2"/>
        <v>0</v>
      </c>
      <c r="K58" s="585">
        <f t="shared" si="3"/>
        <v>0</v>
      </c>
      <c r="L58" s="586">
        <f t="shared" si="4"/>
        <v>0</v>
      </c>
      <c r="M58" s="749">
        <f t="shared" si="5"/>
        <v>0</v>
      </c>
    </row>
    <row r="59" spans="1:16">
      <c r="A59" s="1156" t="s">
        <v>629</v>
      </c>
      <c r="B59" s="1157" t="s">
        <v>379</v>
      </c>
      <c r="C59" s="1166">
        <f>IFERROR(VLOOKUP($A59,WHO!$A:$K,9,0),0)</f>
        <v>0</v>
      </c>
      <c r="D59" s="1158">
        <f>IFERROR(+VLOOKUP($A59,WHO!$A:$K,10,0),0)</f>
        <v>0</v>
      </c>
      <c r="E59" s="1167">
        <f t="shared" si="1"/>
        <v>0</v>
      </c>
      <c r="F59" s="1198">
        <f>SUMIF('Adj&amp;Rje WHO'!$D$9:$D$29,A59,'Adj&amp;Rje WHO'!$H$9:$H$29)</f>
        <v>0</v>
      </c>
      <c r="G59" s="1164">
        <f>SUMIF('Adj&amp;Rje WHO'!$D$9:$D$29,A59,'Adj&amp;Rje WHO'!$I$9:$I$29)</f>
        <v>0</v>
      </c>
      <c r="H59" s="1202">
        <f>+SUMIF('Adj&amp;Rje WHO'!$D:$D,TB_WHO!$A59,'Adj&amp;Rje WHO'!$J:$J)</f>
        <v>0</v>
      </c>
      <c r="I59" s="1158">
        <f>+SUMIF('Adj&amp;Rje WHO'!$D:$D,TB_WHO!$A59,'Adj&amp;Rje WHO'!$K:$K)</f>
        <v>0</v>
      </c>
      <c r="J59" s="1167">
        <f t="shared" si="2"/>
        <v>0</v>
      </c>
      <c r="K59" s="585">
        <f t="shared" si="3"/>
        <v>0</v>
      </c>
      <c r="L59" s="586">
        <f t="shared" si="4"/>
        <v>0</v>
      </c>
      <c r="M59" s="749">
        <f t="shared" si="5"/>
        <v>0</v>
      </c>
      <c r="N59" s="471">
        <v>107</v>
      </c>
      <c r="O59" s="518" t="s">
        <v>25</v>
      </c>
      <c r="P59" s="758" t="s">
        <v>379</v>
      </c>
    </row>
    <row r="60" spans="1:16">
      <c r="A60" s="1156" t="s">
        <v>630</v>
      </c>
      <c r="B60" s="1157" t="s">
        <v>380</v>
      </c>
      <c r="C60" s="1166">
        <f>IFERROR(VLOOKUP($A60,WHO!$A:$K,9,0),0)</f>
        <v>0</v>
      </c>
      <c r="D60" s="1158">
        <f>IFERROR(+VLOOKUP($A60,WHO!$A:$K,10,0),0)</f>
        <v>0</v>
      </c>
      <c r="E60" s="1167">
        <f t="shared" si="1"/>
        <v>0</v>
      </c>
      <c r="F60" s="1198">
        <f>SUMIF('Adj&amp;Rje WHO'!$D$9:$D$29,A60,'Adj&amp;Rje WHO'!$H$9:$H$29)</f>
        <v>0</v>
      </c>
      <c r="G60" s="1164">
        <f>SUMIF('Adj&amp;Rje WHO'!$D$9:$D$29,A60,'Adj&amp;Rje WHO'!$I$9:$I$29)</f>
        <v>0</v>
      </c>
      <c r="H60" s="1202">
        <f>+SUMIF('Adj&amp;Rje WHO'!$D:$D,TB_WHO!$A60,'Adj&amp;Rje WHO'!$J:$J)</f>
        <v>0</v>
      </c>
      <c r="I60" s="1158">
        <f>+SUMIF('Adj&amp;Rje WHO'!$D:$D,TB_WHO!$A60,'Adj&amp;Rje WHO'!$K:$K)</f>
        <v>0</v>
      </c>
      <c r="J60" s="1167">
        <f t="shared" si="2"/>
        <v>0</v>
      </c>
      <c r="K60" s="585">
        <f t="shared" si="3"/>
        <v>0</v>
      </c>
      <c r="L60" s="586">
        <f t="shared" si="4"/>
        <v>0</v>
      </c>
      <c r="M60" s="749">
        <f t="shared" si="5"/>
        <v>0</v>
      </c>
      <c r="N60" s="471">
        <v>107</v>
      </c>
      <c r="O60" s="518" t="s">
        <v>25</v>
      </c>
      <c r="P60" s="748" t="s">
        <v>381</v>
      </c>
    </row>
    <row r="61" spans="1:16">
      <c r="A61" s="1156" t="s">
        <v>631</v>
      </c>
      <c r="B61" s="1157" t="s">
        <v>381</v>
      </c>
      <c r="C61" s="1166">
        <f>IFERROR(VLOOKUP($A61,WHO!$A:$K,9,0),0)</f>
        <v>0</v>
      </c>
      <c r="D61" s="1158">
        <f>IFERROR(+VLOOKUP($A61,WHO!$A:$K,10,0),0)</f>
        <v>0</v>
      </c>
      <c r="E61" s="1167">
        <f t="shared" si="1"/>
        <v>0</v>
      </c>
      <c r="F61" s="1198">
        <f>SUMIF('Adj&amp;Rje WHO'!$D$9:$D$29,A61,'Adj&amp;Rje WHO'!$H$9:$H$29)</f>
        <v>0</v>
      </c>
      <c r="G61" s="1164">
        <f>SUMIF('Adj&amp;Rje WHO'!$D$9:$D$29,A61,'Adj&amp;Rje WHO'!$I$9:$I$29)</f>
        <v>0</v>
      </c>
      <c r="H61" s="1202">
        <f>+SUMIF('Adj&amp;Rje WHO'!$D:$D,TB_WHO!$A61,'Adj&amp;Rje WHO'!$J:$J)</f>
        <v>0</v>
      </c>
      <c r="I61" s="1158">
        <f>+SUMIF('Adj&amp;Rje WHO'!$D:$D,TB_WHO!$A61,'Adj&amp;Rje WHO'!$K:$K)</f>
        <v>0</v>
      </c>
      <c r="J61" s="1167">
        <f t="shared" si="2"/>
        <v>0</v>
      </c>
      <c r="K61" s="585">
        <f t="shared" si="3"/>
        <v>0</v>
      </c>
      <c r="L61" s="586">
        <f t="shared" si="4"/>
        <v>0</v>
      </c>
      <c r="M61" s="749">
        <f t="shared" si="5"/>
        <v>0</v>
      </c>
      <c r="N61" s="471">
        <v>107</v>
      </c>
      <c r="O61" s="518" t="s">
        <v>25</v>
      </c>
      <c r="P61" s="748" t="s">
        <v>381</v>
      </c>
    </row>
    <row r="62" spans="1:16">
      <c r="A62" s="1156" t="s">
        <v>632</v>
      </c>
      <c r="B62" s="1157" t="s">
        <v>382</v>
      </c>
      <c r="C62" s="1166">
        <f>IFERROR(VLOOKUP($A62,WHO!$A:$K,9,0),0)</f>
        <v>0</v>
      </c>
      <c r="D62" s="1158">
        <f>IFERROR(+VLOOKUP($A62,WHO!$A:$K,10,0),0)</f>
        <v>0</v>
      </c>
      <c r="E62" s="1167">
        <f t="shared" si="1"/>
        <v>0</v>
      </c>
      <c r="F62" s="1198">
        <f>SUMIF('Adj&amp;Rje WHO'!$D$9:$D$29,A62,'Adj&amp;Rje WHO'!$H$9:$H$29)</f>
        <v>0</v>
      </c>
      <c r="G62" s="1164">
        <f>SUMIF('Adj&amp;Rje WHO'!$D$9:$D$29,A62,'Adj&amp;Rje WHO'!$I$9:$I$29)</f>
        <v>0</v>
      </c>
      <c r="H62" s="1202">
        <f>+SUMIF('Adj&amp;Rje WHO'!$D:$D,TB_WHO!$A62,'Adj&amp;Rje WHO'!$J:$J)</f>
        <v>0</v>
      </c>
      <c r="I62" s="1158">
        <f>+SUMIF('Adj&amp;Rje WHO'!$D:$D,TB_WHO!$A62,'Adj&amp;Rje WHO'!$K:$K)</f>
        <v>0</v>
      </c>
      <c r="J62" s="1167">
        <f t="shared" si="2"/>
        <v>0</v>
      </c>
      <c r="K62" s="585">
        <f t="shared" si="3"/>
        <v>0</v>
      </c>
      <c r="L62" s="586">
        <f t="shared" si="4"/>
        <v>0</v>
      </c>
      <c r="M62" s="749">
        <f t="shared" si="5"/>
        <v>0</v>
      </c>
      <c r="N62" s="471">
        <v>107</v>
      </c>
      <c r="O62" s="518" t="s">
        <v>25</v>
      </c>
      <c r="P62" s="748" t="s">
        <v>381</v>
      </c>
    </row>
    <row r="63" spans="1:16">
      <c r="A63" s="1156" t="s">
        <v>633</v>
      </c>
      <c r="B63" s="1157" t="s">
        <v>383</v>
      </c>
      <c r="C63" s="1166">
        <f>IFERROR(VLOOKUP($A63,WHO!$A:$K,9,0),0)</f>
        <v>0</v>
      </c>
      <c r="D63" s="1158">
        <f>IFERROR(+VLOOKUP($A63,WHO!$A:$K,10,0),0)</f>
        <v>0</v>
      </c>
      <c r="E63" s="1167">
        <f t="shared" si="1"/>
        <v>0</v>
      </c>
      <c r="F63" s="1198">
        <f>SUMIF('Adj&amp;Rje WHO'!$D$9:$D$29,A63,'Adj&amp;Rje WHO'!$H$9:$H$29)</f>
        <v>0</v>
      </c>
      <c r="G63" s="1164">
        <f>SUMIF('Adj&amp;Rje WHO'!$D$9:$D$29,A63,'Adj&amp;Rje WHO'!$I$9:$I$29)</f>
        <v>0</v>
      </c>
      <c r="H63" s="1202">
        <f>+SUMIF('Adj&amp;Rje WHO'!$D:$D,TB_WHO!$A63,'Adj&amp;Rje WHO'!$J:$J)</f>
        <v>0</v>
      </c>
      <c r="I63" s="1158">
        <f>+SUMIF('Adj&amp;Rje WHO'!$D:$D,TB_WHO!$A63,'Adj&amp;Rje WHO'!$K:$K)</f>
        <v>0</v>
      </c>
      <c r="J63" s="1167">
        <f t="shared" si="2"/>
        <v>0</v>
      </c>
      <c r="K63" s="585">
        <f t="shared" si="3"/>
        <v>0</v>
      </c>
      <c r="L63" s="586">
        <f t="shared" si="4"/>
        <v>0</v>
      </c>
      <c r="M63" s="749">
        <f t="shared" si="5"/>
        <v>0</v>
      </c>
      <c r="N63" s="576">
        <v>102</v>
      </c>
      <c r="O63" s="518" t="s">
        <v>20</v>
      </c>
      <c r="P63" s="748" t="s">
        <v>383</v>
      </c>
    </row>
    <row r="64" spans="1:16">
      <c r="A64" s="1156" t="s">
        <v>634</v>
      </c>
      <c r="B64" s="1157" t="s">
        <v>384</v>
      </c>
      <c r="C64" s="1166">
        <f>IFERROR(VLOOKUP($A64,WHO!$A:$K,9,0),0)</f>
        <v>0</v>
      </c>
      <c r="D64" s="1158">
        <f>IFERROR(+VLOOKUP($A64,WHO!$A:$K,10,0),0)</f>
        <v>0</v>
      </c>
      <c r="E64" s="1167">
        <f t="shared" si="1"/>
        <v>0</v>
      </c>
      <c r="F64" s="1198">
        <f>SUMIF('Adj&amp;Rje WHO'!$D$9:$D$29,A64,'Adj&amp;Rje WHO'!$H$9:$H$29)</f>
        <v>0</v>
      </c>
      <c r="G64" s="1164">
        <f>SUMIF('Adj&amp;Rje WHO'!$D$9:$D$29,A64,'Adj&amp;Rje WHO'!$I$9:$I$29)</f>
        <v>0</v>
      </c>
      <c r="H64" s="1202">
        <f>+SUMIF('Adj&amp;Rje WHO'!$D:$D,TB_WHO!$A64,'Adj&amp;Rje WHO'!$J:$J)</f>
        <v>0</v>
      </c>
      <c r="I64" s="1158">
        <f>+SUMIF('Adj&amp;Rje WHO'!$D:$D,TB_WHO!$A64,'Adj&amp;Rje WHO'!$K:$K)</f>
        <v>0</v>
      </c>
      <c r="J64" s="1167">
        <f t="shared" si="2"/>
        <v>0</v>
      </c>
      <c r="K64" s="585">
        <f t="shared" si="3"/>
        <v>0</v>
      </c>
      <c r="L64" s="586">
        <f t="shared" si="4"/>
        <v>0</v>
      </c>
      <c r="M64" s="749">
        <f t="shared" si="5"/>
        <v>0</v>
      </c>
      <c r="N64" s="471">
        <v>105</v>
      </c>
      <c r="O64" s="518" t="s">
        <v>23</v>
      </c>
      <c r="P64" s="364" t="s">
        <v>385</v>
      </c>
    </row>
    <row r="65" spans="1:16">
      <c r="A65" s="1156" t="s">
        <v>635</v>
      </c>
      <c r="B65" s="1157" t="s">
        <v>386</v>
      </c>
      <c r="C65" s="1166">
        <f>IFERROR(VLOOKUP($A65,WHO!$A:$K,9,0),0)</f>
        <v>0</v>
      </c>
      <c r="D65" s="1158">
        <f>IFERROR(+VLOOKUP($A65,WHO!$A:$K,10,0),0)</f>
        <v>0</v>
      </c>
      <c r="E65" s="1167">
        <f t="shared" si="1"/>
        <v>0</v>
      </c>
      <c r="F65" s="1198">
        <f>SUMIF('Adj&amp;Rje WHO'!$D$9:$D$29,A65,'Adj&amp;Rje WHO'!$H$9:$H$29)</f>
        <v>0</v>
      </c>
      <c r="G65" s="1164">
        <f>SUMIF('Adj&amp;Rje WHO'!$D$9:$D$29,A65,'Adj&amp;Rje WHO'!$I$9:$I$29)</f>
        <v>0</v>
      </c>
      <c r="H65" s="1202">
        <f>+SUMIF('Adj&amp;Rje WHO'!$D:$D,TB_WHO!$A65,'Adj&amp;Rje WHO'!$J:$J)</f>
        <v>0</v>
      </c>
      <c r="I65" s="1158">
        <f>+SUMIF('Adj&amp;Rje WHO'!$D:$D,TB_WHO!$A65,'Adj&amp;Rje WHO'!$K:$K)</f>
        <v>0</v>
      </c>
      <c r="J65" s="1167">
        <f t="shared" si="2"/>
        <v>0</v>
      </c>
      <c r="K65" s="585">
        <f t="shared" si="3"/>
        <v>0</v>
      </c>
      <c r="L65" s="586">
        <f t="shared" si="4"/>
        <v>0</v>
      </c>
      <c r="M65" s="749">
        <f t="shared" si="5"/>
        <v>0</v>
      </c>
    </row>
    <row r="66" spans="1:16">
      <c r="A66" s="1156" t="s">
        <v>636</v>
      </c>
      <c r="B66" s="1157" t="s">
        <v>1046</v>
      </c>
      <c r="C66" s="1166">
        <f>IFERROR(VLOOKUP($A66,WHO!$A:$K,9,0),0)</f>
        <v>0</v>
      </c>
      <c r="D66" s="1158">
        <f>IFERROR(+VLOOKUP($A66,WHO!$A:$K,10,0),0)</f>
        <v>0</v>
      </c>
      <c r="E66" s="1167">
        <f t="shared" si="1"/>
        <v>0</v>
      </c>
      <c r="F66" s="1198">
        <f>SUMIF('Adj&amp;Rje WHO'!$D$9:$D$29,A66,'Adj&amp;Rje WHO'!$H$9:$H$29)</f>
        <v>0</v>
      </c>
      <c r="G66" s="1164">
        <f>SUMIF('Adj&amp;Rje WHO'!$D$9:$D$29,A66,'Adj&amp;Rje WHO'!$I$9:$I$29)</f>
        <v>0</v>
      </c>
      <c r="H66" s="1202">
        <f>+SUMIF('Adj&amp;Rje WHO'!$D:$D,TB_WHO!$A66,'Adj&amp;Rje WHO'!$J:$J)</f>
        <v>0</v>
      </c>
      <c r="I66" s="1158">
        <f>+SUMIF('Adj&amp;Rje WHO'!$D:$D,TB_WHO!$A66,'Adj&amp;Rje WHO'!$K:$K)</f>
        <v>0</v>
      </c>
      <c r="J66" s="1167">
        <f t="shared" si="2"/>
        <v>0</v>
      </c>
      <c r="K66" s="585">
        <f t="shared" si="3"/>
        <v>0</v>
      </c>
      <c r="L66" s="586">
        <f t="shared" si="4"/>
        <v>0</v>
      </c>
      <c r="M66" s="749">
        <f t="shared" si="5"/>
        <v>0</v>
      </c>
    </row>
    <row r="67" spans="1:16">
      <c r="A67" s="1156" t="s">
        <v>637</v>
      </c>
      <c r="B67" s="1157" t="s">
        <v>1047</v>
      </c>
      <c r="C67" s="1166">
        <f>IFERROR(VLOOKUP($A67,WHO!$A:$K,9,0),0)</f>
        <v>0</v>
      </c>
      <c r="D67" s="1158">
        <f>IFERROR(+VLOOKUP($A67,WHO!$A:$K,10,0),0)</f>
        <v>0</v>
      </c>
      <c r="E67" s="1167">
        <f t="shared" si="1"/>
        <v>0</v>
      </c>
      <c r="F67" s="1198">
        <f>SUMIF('Adj&amp;Rje WHO'!$D$9:$D$29,A67,'Adj&amp;Rje WHO'!$H$9:$H$29)</f>
        <v>0</v>
      </c>
      <c r="G67" s="1164">
        <f>SUMIF('Adj&amp;Rje WHO'!$D$9:$D$29,A67,'Adj&amp;Rje WHO'!$I$9:$I$29)</f>
        <v>0</v>
      </c>
      <c r="H67" s="1202">
        <f>+SUMIF('Adj&amp;Rje WHO'!$D:$D,TB_WHO!$A67,'Adj&amp;Rje WHO'!$J:$J)</f>
        <v>0</v>
      </c>
      <c r="I67" s="1158">
        <f>+SUMIF('Adj&amp;Rje WHO'!$D:$D,TB_WHO!$A67,'Adj&amp;Rje WHO'!$K:$K)</f>
        <v>0</v>
      </c>
      <c r="J67" s="1167">
        <f t="shared" si="2"/>
        <v>0</v>
      </c>
      <c r="K67" s="585">
        <f t="shared" si="3"/>
        <v>0</v>
      </c>
      <c r="L67" s="586">
        <f t="shared" si="4"/>
        <v>0</v>
      </c>
      <c r="M67" s="749">
        <f t="shared" si="5"/>
        <v>0</v>
      </c>
    </row>
    <row r="68" spans="1:16">
      <c r="A68" s="1156" t="s">
        <v>638</v>
      </c>
      <c r="B68" s="1157" t="s">
        <v>1048</v>
      </c>
      <c r="C68" s="1166">
        <f>IFERROR(VLOOKUP($A68,WHO!$A:$K,9,0),0)</f>
        <v>0</v>
      </c>
      <c r="D68" s="1158">
        <f>IFERROR(+VLOOKUP($A68,WHO!$A:$K,10,0),0)</f>
        <v>0</v>
      </c>
      <c r="E68" s="1167">
        <f t="shared" si="1"/>
        <v>0</v>
      </c>
      <c r="F68" s="1198">
        <f>SUMIF('Adj&amp;Rje WHO'!$D$9:$D$29,A68,'Adj&amp;Rje WHO'!$H$9:$H$29)</f>
        <v>0</v>
      </c>
      <c r="G68" s="1164">
        <f>SUMIF('Adj&amp;Rje WHO'!$D$9:$D$29,A68,'Adj&amp;Rje WHO'!$I$9:$I$29)</f>
        <v>0</v>
      </c>
      <c r="H68" s="1202">
        <f>+SUMIF('Adj&amp;Rje WHO'!$D:$D,TB_WHO!$A68,'Adj&amp;Rje WHO'!$J:$J)</f>
        <v>0</v>
      </c>
      <c r="I68" s="1158">
        <f>+SUMIF('Adj&amp;Rje WHO'!$D:$D,TB_WHO!$A68,'Adj&amp;Rje WHO'!$K:$K)</f>
        <v>0</v>
      </c>
      <c r="J68" s="1167">
        <f t="shared" si="2"/>
        <v>0</v>
      </c>
      <c r="K68" s="585">
        <f t="shared" si="3"/>
        <v>0</v>
      </c>
      <c r="L68" s="586">
        <f t="shared" si="4"/>
        <v>0</v>
      </c>
      <c r="M68" s="749">
        <f t="shared" si="5"/>
        <v>0</v>
      </c>
      <c r="N68" s="471">
        <v>102</v>
      </c>
      <c r="O68" s="471" t="s">
        <v>20</v>
      </c>
      <c r="P68" s="748" t="s">
        <v>1054</v>
      </c>
    </row>
    <row r="69" spans="1:16">
      <c r="A69" s="1156" t="s">
        <v>639</v>
      </c>
      <c r="B69" s="1157" t="s">
        <v>388</v>
      </c>
      <c r="C69" s="1166">
        <f>IFERROR(VLOOKUP($A69,WHO!$A:$K,9,0),0)</f>
        <v>0</v>
      </c>
      <c r="D69" s="1158">
        <f>IFERROR(+VLOOKUP($A69,WHO!$A:$K,10,0),0)</f>
        <v>0</v>
      </c>
      <c r="E69" s="1167">
        <f t="shared" si="1"/>
        <v>0</v>
      </c>
      <c r="F69" s="1198">
        <f>SUMIF('Adj&amp;Rje WHO'!$D$9:$D$29,A69,'Adj&amp;Rje WHO'!$H$9:$H$29)</f>
        <v>0</v>
      </c>
      <c r="G69" s="1164">
        <f>SUMIF('Adj&amp;Rje WHO'!$D$9:$D$29,A69,'Adj&amp;Rje WHO'!$I$9:$I$29)</f>
        <v>0</v>
      </c>
      <c r="H69" s="1202">
        <f>+SUMIF('Adj&amp;Rje WHO'!$D:$D,TB_WHO!$A69,'Adj&amp;Rje WHO'!$J:$J)</f>
        <v>0</v>
      </c>
      <c r="I69" s="1158">
        <f>+SUMIF('Adj&amp;Rje WHO'!$D:$D,TB_WHO!$A69,'Adj&amp;Rje WHO'!$K:$K)</f>
        <v>0</v>
      </c>
      <c r="J69" s="1167">
        <f t="shared" si="2"/>
        <v>0</v>
      </c>
      <c r="K69" s="585">
        <f t="shared" si="3"/>
        <v>0</v>
      </c>
      <c r="L69" s="586">
        <f t="shared" si="4"/>
        <v>0</v>
      </c>
      <c r="M69" s="749">
        <f t="shared" si="5"/>
        <v>0</v>
      </c>
      <c r="N69" s="576">
        <v>102</v>
      </c>
      <c r="O69" s="518" t="s">
        <v>20</v>
      </c>
      <c r="P69" s="364" t="s">
        <v>1055</v>
      </c>
    </row>
    <row r="70" spans="1:16">
      <c r="A70" s="1156" t="s">
        <v>640</v>
      </c>
      <c r="B70" s="1157" t="s">
        <v>389</v>
      </c>
      <c r="C70" s="1166">
        <f>IFERROR(VLOOKUP($A70,WHO!$A:$K,9,0),0)</f>
        <v>0</v>
      </c>
      <c r="D70" s="1158">
        <f>IFERROR(+VLOOKUP($A70,WHO!$A:$K,10,0),0)</f>
        <v>0</v>
      </c>
      <c r="E70" s="1167">
        <f t="shared" si="1"/>
        <v>0</v>
      </c>
      <c r="F70" s="1198">
        <f>SUMIF('Adj&amp;Rje WHO'!$D$9:$D$29,A70,'Adj&amp;Rje WHO'!$H$9:$H$29)</f>
        <v>0</v>
      </c>
      <c r="G70" s="1164">
        <f>SUMIF('Adj&amp;Rje WHO'!$D$9:$D$29,A70,'Adj&amp;Rje WHO'!$I$9:$I$29)</f>
        <v>0</v>
      </c>
      <c r="H70" s="1202">
        <f>+SUMIF('Adj&amp;Rje WHO'!$D:$D,TB_WHO!$A70,'Adj&amp;Rje WHO'!$J:$J)</f>
        <v>0</v>
      </c>
      <c r="I70" s="1158">
        <f>+SUMIF('Adj&amp;Rje WHO'!$D:$D,TB_WHO!$A70,'Adj&amp;Rje WHO'!$K:$K)</f>
        <v>0</v>
      </c>
      <c r="J70" s="1167">
        <f t="shared" si="2"/>
        <v>0</v>
      </c>
      <c r="K70" s="585">
        <f t="shared" si="3"/>
        <v>0</v>
      </c>
      <c r="L70" s="586">
        <f t="shared" si="4"/>
        <v>0</v>
      </c>
      <c r="M70" s="749">
        <f t="shared" si="5"/>
        <v>0</v>
      </c>
    </row>
    <row r="71" spans="1:16">
      <c r="A71" s="1156" t="s">
        <v>641</v>
      </c>
      <c r="B71" s="1157" t="s">
        <v>390</v>
      </c>
      <c r="C71" s="1166">
        <f>IFERROR(VLOOKUP($A71,WHO!$A:$K,9,0),0)</f>
        <v>0</v>
      </c>
      <c r="D71" s="1158">
        <f>IFERROR(+VLOOKUP($A71,WHO!$A:$K,10,0),0)</f>
        <v>0</v>
      </c>
      <c r="E71" s="1167">
        <f t="shared" si="1"/>
        <v>0</v>
      </c>
      <c r="F71" s="1198">
        <f>SUMIF('Adj&amp;Rje WHO'!$D$9:$D$29,A71,'Adj&amp;Rje WHO'!$H$9:$H$29)</f>
        <v>0</v>
      </c>
      <c r="G71" s="1164">
        <f>SUMIF('Adj&amp;Rje WHO'!$D$9:$D$29,A71,'Adj&amp;Rje WHO'!$I$9:$I$29)</f>
        <v>0</v>
      </c>
      <c r="H71" s="1202">
        <f>+SUMIF('Adj&amp;Rje WHO'!$D:$D,TB_WHO!$A71,'Adj&amp;Rje WHO'!$J:$J)</f>
        <v>0</v>
      </c>
      <c r="I71" s="1158">
        <f>+SUMIF('Adj&amp;Rje WHO'!$D:$D,TB_WHO!$A71,'Adj&amp;Rje WHO'!$K:$K)</f>
        <v>0</v>
      </c>
      <c r="J71" s="1167">
        <f t="shared" si="2"/>
        <v>0</v>
      </c>
      <c r="K71" s="585">
        <f t="shared" si="3"/>
        <v>0</v>
      </c>
      <c r="L71" s="586">
        <f t="shared" si="4"/>
        <v>0</v>
      </c>
      <c r="M71" s="749">
        <f t="shared" si="5"/>
        <v>0</v>
      </c>
      <c r="N71" s="576">
        <v>102</v>
      </c>
      <c r="O71" s="518" t="s">
        <v>20</v>
      </c>
      <c r="P71" s="364" t="s">
        <v>1055</v>
      </c>
    </row>
    <row r="72" spans="1:16">
      <c r="A72" s="1156" t="s">
        <v>642</v>
      </c>
      <c r="B72" s="1157" t="s">
        <v>391</v>
      </c>
      <c r="C72" s="1166">
        <f>IFERROR(VLOOKUP($A72,WHO!$A:$K,9,0),0)</f>
        <v>0</v>
      </c>
      <c r="D72" s="1158">
        <f>IFERROR(+VLOOKUP($A72,WHO!$A:$K,10,0),0)</f>
        <v>0</v>
      </c>
      <c r="E72" s="1167">
        <f t="shared" si="1"/>
        <v>0</v>
      </c>
      <c r="F72" s="1198">
        <f>SUMIF('Adj&amp;Rje WHO'!$D$9:$D$29,A72,'Adj&amp;Rje WHO'!$H$9:$H$29)</f>
        <v>0</v>
      </c>
      <c r="G72" s="1164">
        <f>SUMIF('Adj&amp;Rje WHO'!$D$9:$D$29,A72,'Adj&amp;Rje WHO'!$I$9:$I$29)</f>
        <v>0</v>
      </c>
      <c r="H72" s="1202">
        <f>+SUMIF('Adj&amp;Rje WHO'!$D:$D,TB_WHO!$A72,'Adj&amp;Rje WHO'!$J:$J)</f>
        <v>0</v>
      </c>
      <c r="I72" s="1158">
        <f>+SUMIF('Adj&amp;Rje WHO'!$D:$D,TB_WHO!$A72,'Adj&amp;Rje WHO'!$K:$K)</f>
        <v>0</v>
      </c>
      <c r="J72" s="1167">
        <f t="shared" si="2"/>
        <v>0</v>
      </c>
      <c r="K72" s="585">
        <f t="shared" si="3"/>
        <v>0</v>
      </c>
      <c r="L72" s="586">
        <f t="shared" si="4"/>
        <v>0</v>
      </c>
      <c r="M72" s="749">
        <f t="shared" si="5"/>
        <v>0</v>
      </c>
      <c r="N72" s="576">
        <v>102</v>
      </c>
      <c r="O72" s="518" t="s">
        <v>20</v>
      </c>
      <c r="P72" s="364" t="s">
        <v>1055</v>
      </c>
    </row>
    <row r="73" spans="1:16">
      <c r="A73" s="1156" t="s">
        <v>643</v>
      </c>
      <c r="B73" s="1157" t="s">
        <v>644</v>
      </c>
      <c r="C73" s="1166">
        <f>IFERROR(VLOOKUP($A73,WHO!$A:$K,9,0),0)</f>
        <v>0</v>
      </c>
      <c r="D73" s="1158">
        <f>IFERROR(+VLOOKUP($A73,WHO!$A:$K,10,0),0)</f>
        <v>0</v>
      </c>
      <c r="E73" s="1167">
        <f t="shared" si="1"/>
        <v>0</v>
      </c>
      <c r="F73" s="1198">
        <f>SUMIF('Adj&amp;Rje WHO'!$D$9:$D$29,A73,'Adj&amp;Rje WHO'!$H$9:$H$29)</f>
        <v>0</v>
      </c>
      <c r="G73" s="1164">
        <f>SUMIF('Adj&amp;Rje WHO'!$D$9:$D$29,A73,'Adj&amp;Rje WHO'!$I$9:$I$29)</f>
        <v>0</v>
      </c>
      <c r="H73" s="1202">
        <f>+SUMIF('Adj&amp;Rje WHO'!$D:$D,TB_WHO!$A73,'Adj&amp;Rje WHO'!$J:$J)</f>
        <v>0</v>
      </c>
      <c r="I73" s="1158">
        <f>+SUMIF('Adj&amp;Rje WHO'!$D:$D,TB_WHO!$A73,'Adj&amp;Rje WHO'!$K:$K)</f>
        <v>0</v>
      </c>
      <c r="J73" s="1167">
        <f t="shared" si="2"/>
        <v>0</v>
      </c>
      <c r="K73" s="585">
        <f t="shared" si="3"/>
        <v>0</v>
      </c>
      <c r="L73" s="586">
        <f t="shared" si="4"/>
        <v>0</v>
      </c>
      <c r="M73" s="749">
        <f t="shared" si="5"/>
        <v>0</v>
      </c>
      <c r="N73" s="576">
        <v>103</v>
      </c>
      <c r="O73" s="518" t="s">
        <v>21</v>
      </c>
      <c r="P73" s="364"/>
    </row>
    <row r="74" spans="1:16">
      <c r="A74" s="1156" t="s">
        <v>645</v>
      </c>
      <c r="B74" s="1157" t="s">
        <v>646</v>
      </c>
      <c r="C74" s="1166">
        <f>IFERROR(VLOOKUP($A74,WHO!$A:$K,9,0),0)</f>
        <v>0</v>
      </c>
      <c r="D74" s="1158">
        <f>IFERROR(+VLOOKUP($A74,WHO!$A:$K,10,0),0)</f>
        <v>0</v>
      </c>
      <c r="E74" s="1167">
        <f t="shared" si="1"/>
        <v>0</v>
      </c>
      <c r="F74" s="1198">
        <f>SUMIF('Adj&amp;Rje WHO'!$D$9:$D$29,A74,'Adj&amp;Rje WHO'!$H$9:$H$29)</f>
        <v>0</v>
      </c>
      <c r="G74" s="1164">
        <f>SUMIF('Adj&amp;Rje WHO'!$D$9:$D$29,A74,'Adj&amp;Rje WHO'!$I$9:$I$29)</f>
        <v>0</v>
      </c>
      <c r="H74" s="1202">
        <f>+SUMIF('Adj&amp;Rje WHO'!$D:$D,TB_WHO!$A74,'Adj&amp;Rje WHO'!$J:$J)</f>
        <v>0</v>
      </c>
      <c r="I74" s="1158">
        <f>+SUMIF('Adj&amp;Rje WHO'!$D:$D,TB_WHO!$A74,'Adj&amp;Rje WHO'!$K:$K)</f>
        <v>0</v>
      </c>
      <c r="J74" s="1167">
        <f t="shared" si="2"/>
        <v>0</v>
      </c>
      <c r="K74" s="585">
        <f t="shared" si="3"/>
        <v>0</v>
      </c>
      <c r="L74" s="586">
        <f t="shared" si="4"/>
        <v>0</v>
      </c>
      <c r="M74" s="749">
        <f t="shared" si="5"/>
        <v>0</v>
      </c>
      <c r="N74" s="576">
        <v>102</v>
      </c>
      <c r="O74" s="518" t="s">
        <v>20</v>
      </c>
      <c r="P74" s="364" t="s">
        <v>1055</v>
      </c>
    </row>
    <row r="75" spans="1:16">
      <c r="A75" s="1156" t="s">
        <v>647</v>
      </c>
      <c r="B75" s="1157" t="s">
        <v>392</v>
      </c>
      <c r="C75" s="1166">
        <f>IFERROR(VLOOKUP($A75,WHO!$A:$K,9,0),0)</f>
        <v>0</v>
      </c>
      <c r="D75" s="1158">
        <f>IFERROR(+VLOOKUP($A75,WHO!$A:$K,10,0),0)</f>
        <v>0</v>
      </c>
      <c r="E75" s="1167">
        <f t="shared" si="1"/>
        <v>0</v>
      </c>
      <c r="F75" s="1198">
        <f>SUMIF('Adj&amp;Rje WHO'!$D$9:$D$29,A75,'Adj&amp;Rje WHO'!$H$9:$H$29)</f>
        <v>0</v>
      </c>
      <c r="G75" s="1164">
        <f>SUMIF('Adj&amp;Rje WHO'!$D$9:$D$29,A75,'Adj&amp;Rje WHO'!$I$9:$I$29)</f>
        <v>0</v>
      </c>
      <c r="H75" s="1202">
        <f>+SUMIF('Adj&amp;Rje WHO'!$D:$D,TB_WHO!$A75,'Adj&amp;Rje WHO'!$J:$J)</f>
        <v>0</v>
      </c>
      <c r="I75" s="1158">
        <f>+SUMIF('Adj&amp;Rje WHO'!$D:$D,TB_WHO!$A75,'Adj&amp;Rje WHO'!$K:$K)</f>
        <v>0</v>
      </c>
      <c r="J75" s="1167">
        <f t="shared" si="2"/>
        <v>0</v>
      </c>
      <c r="K75" s="585">
        <f t="shared" si="3"/>
        <v>0</v>
      </c>
      <c r="L75" s="586">
        <f t="shared" si="4"/>
        <v>0</v>
      </c>
      <c r="M75" s="749">
        <f t="shared" si="5"/>
        <v>0</v>
      </c>
      <c r="N75" s="576">
        <v>102</v>
      </c>
      <c r="O75" s="518" t="s">
        <v>20</v>
      </c>
      <c r="P75" s="364" t="s">
        <v>1055</v>
      </c>
    </row>
    <row r="76" spans="1:16">
      <c r="A76" s="1156" t="s">
        <v>648</v>
      </c>
      <c r="B76" s="1157" t="s">
        <v>393</v>
      </c>
      <c r="C76" s="1166">
        <f>IFERROR(VLOOKUP($A76,WHO!$A:$K,9,0),0)</f>
        <v>0</v>
      </c>
      <c r="D76" s="1158">
        <f>IFERROR(+VLOOKUP($A76,WHO!$A:$K,10,0),0)</f>
        <v>0</v>
      </c>
      <c r="E76" s="1167">
        <f t="shared" si="1"/>
        <v>0</v>
      </c>
      <c r="F76" s="1198">
        <f>SUMIF('Adj&amp;Rje WHO'!$D$9:$D$29,A76,'Adj&amp;Rje WHO'!$H$9:$H$29)</f>
        <v>0</v>
      </c>
      <c r="G76" s="1164">
        <f>SUMIF('Adj&amp;Rje WHO'!$D$9:$D$29,A76,'Adj&amp;Rje WHO'!$I$9:$I$29)</f>
        <v>0</v>
      </c>
      <c r="H76" s="1202">
        <f>+SUMIF('Adj&amp;Rje WHO'!$D:$D,TB_WHO!$A76,'Adj&amp;Rje WHO'!$J:$J)</f>
        <v>0</v>
      </c>
      <c r="I76" s="1158">
        <f>+SUMIF('Adj&amp;Rje WHO'!$D:$D,TB_WHO!$A76,'Adj&amp;Rje WHO'!$K:$K)</f>
        <v>0</v>
      </c>
      <c r="J76" s="1167">
        <f t="shared" ref="J76:J139" si="7">E76+F76-G76+H76-I76</f>
        <v>0</v>
      </c>
      <c r="K76" s="585">
        <f t="shared" ref="K76:K139" si="8">+C76+F76-G76</f>
        <v>0</v>
      </c>
      <c r="L76" s="586">
        <f t="shared" ref="L76:L139" si="9">+D76+H76-I76</f>
        <v>0</v>
      </c>
      <c r="M76" s="749">
        <f t="shared" ref="M76:M139" si="10">SUM(K76:L76)</f>
        <v>0</v>
      </c>
    </row>
    <row r="77" spans="1:16">
      <c r="A77" s="1159" t="s">
        <v>649</v>
      </c>
      <c r="B77" s="1160" t="s">
        <v>394</v>
      </c>
      <c r="C77" s="1166">
        <f>IFERROR(VLOOKUP($A77,WHO!$A:$K,9,0),0)</f>
        <v>0</v>
      </c>
      <c r="D77" s="1158">
        <f>IFERROR(+VLOOKUP($A77,WHO!$A:$K,10,0),0)</f>
        <v>0</v>
      </c>
      <c r="E77" s="1168">
        <f t="shared" si="1"/>
        <v>0</v>
      </c>
      <c r="F77" s="1198">
        <f>SUMIF('Adj&amp;Rje WHO'!$D$9:$D$29,A77,'Adj&amp;Rje WHO'!$H$9:$H$29)</f>
        <v>0</v>
      </c>
      <c r="G77" s="1164">
        <f>SUMIF('Adj&amp;Rje WHO'!$D$9:$D$29,A77,'Adj&amp;Rje WHO'!$I$9:$I$29)</f>
        <v>0</v>
      </c>
      <c r="H77" s="1202">
        <f>+SUMIF('Adj&amp;Rje WHO'!$D:$D,TB_WHO!$A77,'Adj&amp;Rje WHO'!$J:$J)</f>
        <v>0</v>
      </c>
      <c r="I77" s="1158">
        <f>+SUMIF('Adj&amp;Rje WHO'!$D:$D,TB_WHO!$A77,'Adj&amp;Rje WHO'!$K:$K)</f>
        <v>0</v>
      </c>
      <c r="J77" s="1168">
        <f t="shared" si="7"/>
        <v>0</v>
      </c>
      <c r="K77" s="585">
        <f t="shared" si="8"/>
        <v>0</v>
      </c>
      <c r="L77" s="586">
        <f t="shared" si="9"/>
        <v>0</v>
      </c>
      <c r="M77" s="750">
        <f t="shared" si="10"/>
        <v>0</v>
      </c>
      <c r="N77" s="471">
        <v>102</v>
      </c>
      <c r="O77" s="471" t="s">
        <v>20</v>
      </c>
      <c r="P77" s="748" t="s">
        <v>1126</v>
      </c>
    </row>
    <row r="78" spans="1:16">
      <c r="A78" s="1159" t="s">
        <v>1101</v>
      </c>
      <c r="B78" s="1160" t="s">
        <v>1102</v>
      </c>
      <c r="C78" s="1166">
        <f>IFERROR(VLOOKUP($A78,WHO!$A:$K,9,0),0)</f>
        <v>0</v>
      </c>
      <c r="D78" s="1158">
        <f>IFERROR(+VLOOKUP($A78,WHO!$A:$K,10,0),0)</f>
        <v>0</v>
      </c>
      <c r="E78" s="1168">
        <f t="shared" ref="E78:E141" si="11">+C78+D78</f>
        <v>0</v>
      </c>
      <c r="F78" s="1198">
        <f>SUMIF('Adj&amp;Rje WHO'!$D$9:$D$29,A78,'Adj&amp;Rje WHO'!$H$9:$H$29)</f>
        <v>0</v>
      </c>
      <c r="G78" s="1164">
        <f>SUMIF('Adj&amp;Rje WHO'!$D$9:$D$29,A78,'Adj&amp;Rje WHO'!$I$9:$I$29)</f>
        <v>0</v>
      </c>
      <c r="H78" s="1202">
        <f>+SUMIF('Adj&amp;Rje WHO'!$D:$D,TB_WHO!$A78,'Adj&amp;Rje WHO'!$J:$J)</f>
        <v>0</v>
      </c>
      <c r="I78" s="1158">
        <f>+SUMIF('Adj&amp;Rje WHO'!$D:$D,TB_WHO!$A78,'Adj&amp;Rje WHO'!$K:$K)</f>
        <v>0</v>
      </c>
      <c r="J78" s="1168">
        <f t="shared" si="7"/>
        <v>0</v>
      </c>
      <c r="K78" s="585">
        <f t="shared" si="8"/>
        <v>0</v>
      </c>
      <c r="L78" s="586">
        <f t="shared" si="9"/>
        <v>0</v>
      </c>
      <c r="M78" s="750">
        <f t="shared" si="10"/>
        <v>0</v>
      </c>
      <c r="N78" s="471">
        <v>103</v>
      </c>
      <c r="O78" s="471" t="s">
        <v>1053</v>
      </c>
      <c r="P78" s="748" t="s">
        <v>1056</v>
      </c>
    </row>
    <row r="79" spans="1:16">
      <c r="A79" s="1156" t="s">
        <v>650</v>
      </c>
      <c r="B79" s="1157" t="s">
        <v>395</v>
      </c>
      <c r="C79" s="1166">
        <f>IFERROR(VLOOKUP($A79,WHO!$A:$K,9,0),0)</f>
        <v>0</v>
      </c>
      <c r="D79" s="1158">
        <f>IFERROR(+VLOOKUP($A79,WHO!$A:$K,10,0),0)</f>
        <v>0</v>
      </c>
      <c r="E79" s="1167">
        <f t="shared" si="11"/>
        <v>0</v>
      </c>
      <c r="F79" s="1198">
        <f>SUMIF('Adj&amp;Rje WHO'!$D$9:$D$29,A79,'Adj&amp;Rje WHO'!$H$9:$H$29)</f>
        <v>0</v>
      </c>
      <c r="G79" s="1164">
        <f>SUMIF('Adj&amp;Rje WHO'!$D$9:$D$29,A79,'Adj&amp;Rje WHO'!$I$9:$I$29)</f>
        <v>0</v>
      </c>
      <c r="H79" s="1202">
        <f>+SUMIF('Adj&amp;Rje WHO'!$D:$D,TB_WHO!$A79,'Adj&amp;Rje WHO'!$J:$J)</f>
        <v>0</v>
      </c>
      <c r="I79" s="1158">
        <f>+SUMIF('Adj&amp;Rje WHO'!$D:$D,TB_WHO!$A79,'Adj&amp;Rje WHO'!$K:$K)</f>
        <v>0</v>
      </c>
      <c r="J79" s="1167">
        <f t="shared" si="7"/>
        <v>0</v>
      </c>
      <c r="K79" s="585">
        <f t="shared" si="8"/>
        <v>0</v>
      </c>
      <c r="L79" s="586">
        <f t="shared" si="9"/>
        <v>0</v>
      </c>
      <c r="M79" s="749">
        <f t="shared" si="10"/>
        <v>0</v>
      </c>
      <c r="N79" s="576">
        <v>102</v>
      </c>
      <c r="O79" s="518" t="s">
        <v>20</v>
      </c>
      <c r="P79" s="364" t="s">
        <v>1055</v>
      </c>
    </row>
    <row r="80" spans="1:16">
      <c r="A80" s="1156" t="s">
        <v>651</v>
      </c>
      <c r="B80" s="1157" t="s">
        <v>652</v>
      </c>
      <c r="C80" s="1166">
        <f>IFERROR(VLOOKUP($A80,WHO!$A:$K,9,0),0)</f>
        <v>0</v>
      </c>
      <c r="D80" s="1158">
        <f>IFERROR(+VLOOKUP($A80,WHO!$A:$K,10,0),0)</f>
        <v>0</v>
      </c>
      <c r="E80" s="1167">
        <f t="shared" si="11"/>
        <v>0</v>
      </c>
      <c r="F80" s="1198">
        <f>SUMIF('Adj&amp;Rje WHO'!$D$9:$D$29,A80,'Adj&amp;Rje WHO'!$H$9:$H$29)</f>
        <v>0</v>
      </c>
      <c r="G80" s="1164">
        <f>SUMIF('Adj&amp;Rje WHO'!$D$9:$D$29,A80,'Adj&amp;Rje WHO'!$I$9:$I$29)</f>
        <v>0</v>
      </c>
      <c r="H80" s="1202">
        <f>+SUMIF('Adj&amp;Rje WHO'!$D:$D,TB_WHO!$A80,'Adj&amp;Rje WHO'!$J:$J)</f>
        <v>0</v>
      </c>
      <c r="I80" s="1158">
        <f>+SUMIF('Adj&amp;Rje WHO'!$D:$D,TB_WHO!$A80,'Adj&amp;Rje WHO'!$K:$K)</f>
        <v>0</v>
      </c>
      <c r="J80" s="1167">
        <f t="shared" si="7"/>
        <v>0</v>
      </c>
      <c r="K80" s="585">
        <f t="shared" si="8"/>
        <v>0</v>
      </c>
      <c r="L80" s="586">
        <f t="shared" si="9"/>
        <v>0</v>
      </c>
      <c r="M80" s="749">
        <f t="shared" si="10"/>
        <v>0</v>
      </c>
      <c r="N80" s="576">
        <v>102</v>
      </c>
      <c r="O80" s="518" t="s">
        <v>20</v>
      </c>
      <c r="P80" s="748" t="s">
        <v>1055</v>
      </c>
    </row>
    <row r="81" spans="1:16">
      <c r="A81" s="1156" t="s">
        <v>1103</v>
      </c>
      <c r="B81" s="1157" t="s">
        <v>1104</v>
      </c>
      <c r="C81" s="1166">
        <f>IFERROR(VLOOKUP($A81,WHO!$A:$K,9,0),0)</f>
        <v>0</v>
      </c>
      <c r="D81" s="1158">
        <f>IFERROR(+VLOOKUP($A81,WHO!$A:$K,10,0),0)</f>
        <v>0</v>
      </c>
      <c r="E81" s="1167">
        <f t="shared" si="11"/>
        <v>0</v>
      </c>
      <c r="F81" s="1198">
        <f>SUMIF('Adj&amp;Rje WHO'!$D$9:$D$29,A81,'Adj&amp;Rje WHO'!$H$9:$H$29)</f>
        <v>0</v>
      </c>
      <c r="G81" s="1164">
        <f>SUMIF('Adj&amp;Rje WHO'!$D$9:$D$29,A81,'Adj&amp;Rje WHO'!$I$9:$I$29)</f>
        <v>0</v>
      </c>
      <c r="H81" s="1202">
        <f>+SUMIF('Adj&amp;Rje WHO'!$D:$D,TB_WHO!$A81,'Adj&amp;Rje WHO'!$J:$J)</f>
        <v>0</v>
      </c>
      <c r="I81" s="1158">
        <f>+SUMIF('Adj&amp;Rje WHO'!$D:$D,TB_WHO!$A81,'Adj&amp;Rje WHO'!$K:$K)</f>
        <v>0</v>
      </c>
      <c r="J81" s="1167">
        <f t="shared" si="7"/>
        <v>0</v>
      </c>
      <c r="K81" s="585">
        <f t="shared" si="8"/>
        <v>0</v>
      </c>
      <c r="L81" s="586">
        <f t="shared" si="9"/>
        <v>0</v>
      </c>
      <c r="M81" s="749">
        <f t="shared" si="10"/>
        <v>0</v>
      </c>
      <c r="N81" s="576">
        <v>102</v>
      </c>
      <c r="O81" s="518" t="s">
        <v>20</v>
      </c>
      <c r="P81" s="748" t="s">
        <v>1055</v>
      </c>
    </row>
    <row r="82" spans="1:16">
      <c r="A82" s="1156" t="s">
        <v>1105</v>
      </c>
      <c r="B82" s="1157" t="s">
        <v>1106</v>
      </c>
      <c r="C82" s="1166">
        <f>IFERROR(VLOOKUP($A82,WHO!$A:$K,9,0),0)</f>
        <v>0</v>
      </c>
      <c r="D82" s="1158">
        <f>IFERROR(+VLOOKUP($A82,WHO!$A:$K,10,0),0)</f>
        <v>0</v>
      </c>
      <c r="E82" s="1167">
        <f t="shared" si="11"/>
        <v>0</v>
      </c>
      <c r="F82" s="1198">
        <f>SUMIF('Adj&amp;Rje WHO'!$D$9:$D$29,A82,'Adj&amp;Rje WHO'!$H$9:$H$29)</f>
        <v>0</v>
      </c>
      <c r="G82" s="1164">
        <f>SUMIF('Adj&amp;Rje WHO'!$D$9:$D$29,A82,'Adj&amp;Rje WHO'!$I$9:$I$29)</f>
        <v>0</v>
      </c>
      <c r="H82" s="1202">
        <f>+SUMIF('Adj&amp;Rje WHO'!$D:$D,TB_WHO!$A82,'Adj&amp;Rje WHO'!$J:$J)</f>
        <v>0</v>
      </c>
      <c r="I82" s="1158">
        <f>+SUMIF('Adj&amp;Rje WHO'!$D:$D,TB_WHO!$A82,'Adj&amp;Rje WHO'!$K:$K)</f>
        <v>0</v>
      </c>
      <c r="J82" s="1167">
        <f t="shared" si="7"/>
        <v>0</v>
      </c>
      <c r="K82" s="585">
        <f t="shared" si="8"/>
        <v>0</v>
      </c>
      <c r="L82" s="586">
        <f t="shared" si="9"/>
        <v>0</v>
      </c>
      <c r="M82" s="749">
        <f t="shared" si="10"/>
        <v>0</v>
      </c>
      <c r="N82" s="576">
        <v>102</v>
      </c>
      <c r="O82" s="518" t="s">
        <v>20</v>
      </c>
      <c r="P82" s="748" t="s">
        <v>1055</v>
      </c>
    </row>
    <row r="83" spans="1:16">
      <c r="A83" s="1156" t="s">
        <v>653</v>
      </c>
      <c r="B83" s="1157" t="s">
        <v>654</v>
      </c>
      <c r="C83" s="1166">
        <f>IFERROR(VLOOKUP($A83,WHO!$A:$K,9,0),0)</f>
        <v>0</v>
      </c>
      <c r="D83" s="1158">
        <f>IFERROR(+VLOOKUP($A83,WHO!$A:$K,10,0),0)</f>
        <v>0</v>
      </c>
      <c r="E83" s="1167">
        <f t="shared" si="11"/>
        <v>0</v>
      </c>
      <c r="F83" s="1198">
        <f>SUMIF('Adj&amp;Rje WHO'!$D$9:$D$29,A83,'Adj&amp;Rje WHO'!$H$9:$H$29)</f>
        <v>0</v>
      </c>
      <c r="G83" s="1164">
        <f>SUMIF('Adj&amp;Rje WHO'!$D$9:$D$29,A83,'Adj&amp;Rje WHO'!$I$9:$I$29)</f>
        <v>0</v>
      </c>
      <c r="H83" s="1202">
        <f>+SUMIF('Adj&amp;Rje WHO'!$D:$D,TB_WHO!$A83,'Adj&amp;Rje WHO'!$J:$J)</f>
        <v>0</v>
      </c>
      <c r="I83" s="1158">
        <f>+SUMIF('Adj&amp;Rje WHO'!$D:$D,TB_WHO!$A83,'Adj&amp;Rje WHO'!$K:$K)</f>
        <v>0</v>
      </c>
      <c r="J83" s="1167">
        <f t="shared" si="7"/>
        <v>0</v>
      </c>
      <c r="K83" s="585">
        <f t="shared" si="8"/>
        <v>0</v>
      </c>
      <c r="L83" s="586">
        <f t="shared" si="9"/>
        <v>0</v>
      </c>
      <c r="M83" s="749">
        <f t="shared" si="10"/>
        <v>0</v>
      </c>
    </row>
    <row r="84" spans="1:16">
      <c r="A84" s="1156" t="s">
        <v>655</v>
      </c>
      <c r="B84" s="1157" t="s">
        <v>656</v>
      </c>
      <c r="C84" s="1166">
        <f>IFERROR(VLOOKUP($A84,WHO!$A:$K,9,0),0)</f>
        <v>0</v>
      </c>
      <c r="D84" s="1158">
        <f>IFERROR(+VLOOKUP($A84,WHO!$A:$K,10,0),0)</f>
        <v>0</v>
      </c>
      <c r="E84" s="1167">
        <f t="shared" si="11"/>
        <v>0</v>
      </c>
      <c r="F84" s="1198">
        <f>SUMIF('Adj&amp;Rje WHO'!$D$9:$D$29,A84,'Adj&amp;Rje WHO'!$H$9:$H$29)</f>
        <v>0</v>
      </c>
      <c r="G84" s="1164">
        <f>SUMIF('Adj&amp;Rje WHO'!$D$9:$D$29,A84,'Adj&amp;Rje WHO'!$I$9:$I$29)</f>
        <v>0</v>
      </c>
      <c r="H84" s="1202">
        <f>+SUMIF('Adj&amp;Rje WHO'!$D:$D,TB_WHO!$A84,'Adj&amp;Rje WHO'!$J:$J)</f>
        <v>0</v>
      </c>
      <c r="I84" s="1158">
        <f>+SUMIF('Adj&amp;Rje WHO'!$D:$D,TB_WHO!$A84,'Adj&amp;Rje WHO'!$K:$K)</f>
        <v>0</v>
      </c>
      <c r="J84" s="1167">
        <f t="shared" si="7"/>
        <v>0</v>
      </c>
      <c r="K84" s="585">
        <f t="shared" si="8"/>
        <v>0</v>
      </c>
      <c r="L84" s="586">
        <f t="shared" si="9"/>
        <v>0</v>
      </c>
      <c r="M84" s="749">
        <f t="shared" si="10"/>
        <v>0</v>
      </c>
    </row>
    <row r="85" spans="1:16">
      <c r="A85" s="1156" t="s">
        <v>657</v>
      </c>
      <c r="B85" s="1157" t="s">
        <v>658</v>
      </c>
      <c r="C85" s="1166">
        <f>IFERROR(VLOOKUP($A85,WHO!$A:$K,9,0),0)</f>
        <v>0</v>
      </c>
      <c r="D85" s="1158">
        <f>IFERROR(+VLOOKUP($A85,WHO!$A:$K,10,0),0)</f>
        <v>0</v>
      </c>
      <c r="E85" s="1167">
        <f t="shared" si="11"/>
        <v>0</v>
      </c>
      <c r="F85" s="1198">
        <f>SUMIF('Adj&amp;Rje WHO'!$D$9:$D$29,A85,'Adj&amp;Rje WHO'!$H$9:$H$29)</f>
        <v>0</v>
      </c>
      <c r="G85" s="1164">
        <f>SUMIF('Adj&amp;Rje WHO'!$D$9:$D$29,A85,'Adj&amp;Rje WHO'!$I$9:$I$29)</f>
        <v>0</v>
      </c>
      <c r="H85" s="1202">
        <f>+SUMIF('Adj&amp;Rje WHO'!$D:$D,TB_WHO!$A85,'Adj&amp;Rje WHO'!$J:$J)</f>
        <v>0</v>
      </c>
      <c r="I85" s="1158">
        <f>+SUMIF('Adj&amp;Rje WHO'!$D:$D,TB_WHO!$A85,'Adj&amp;Rje WHO'!$K:$K)</f>
        <v>0</v>
      </c>
      <c r="J85" s="1167">
        <f t="shared" si="7"/>
        <v>0</v>
      </c>
      <c r="K85" s="585">
        <f t="shared" si="8"/>
        <v>0</v>
      </c>
      <c r="L85" s="586">
        <f t="shared" si="9"/>
        <v>0</v>
      </c>
      <c r="M85" s="749">
        <f t="shared" si="10"/>
        <v>0</v>
      </c>
    </row>
    <row r="86" spans="1:16">
      <c r="A86" s="1156" t="s">
        <v>659</v>
      </c>
      <c r="B86" s="1157" t="s">
        <v>660</v>
      </c>
      <c r="C86" s="1166">
        <f>IFERROR(VLOOKUP($A86,WHO!$A:$K,9,0),0)</f>
        <v>0</v>
      </c>
      <c r="D86" s="1158">
        <f>IFERROR(+VLOOKUP($A86,WHO!$A:$K,10,0),0)</f>
        <v>0</v>
      </c>
      <c r="E86" s="1167">
        <f t="shared" si="11"/>
        <v>0</v>
      </c>
      <c r="F86" s="1198">
        <f>SUMIF('Adj&amp;Rje WHO'!$D$9:$D$29,A86,'Adj&amp;Rje WHO'!$H$9:$H$29)</f>
        <v>0</v>
      </c>
      <c r="G86" s="1164">
        <f>SUMIF('Adj&amp;Rje WHO'!$D$9:$D$29,A86,'Adj&amp;Rje WHO'!$I$9:$I$29)</f>
        <v>0</v>
      </c>
      <c r="H86" s="1202">
        <f>+SUMIF('Adj&amp;Rje WHO'!$D:$D,TB_WHO!$A86,'Adj&amp;Rje WHO'!$J:$J)</f>
        <v>0</v>
      </c>
      <c r="I86" s="1158">
        <f>+SUMIF('Adj&amp;Rje WHO'!$D:$D,TB_WHO!$A86,'Adj&amp;Rje WHO'!$K:$K)</f>
        <v>0</v>
      </c>
      <c r="J86" s="1167">
        <f t="shared" si="7"/>
        <v>0</v>
      </c>
      <c r="K86" s="585">
        <f t="shared" si="8"/>
        <v>0</v>
      </c>
      <c r="L86" s="586">
        <f t="shared" si="9"/>
        <v>0</v>
      </c>
      <c r="M86" s="749">
        <f t="shared" si="10"/>
        <v>0</v>
      </c>
    </row>
    <row r="87" spans="1:16">
      <c r="A87" s="1159" t="s">
        <v>661</v>
      </c>
      <c r="B87" s="1160" t="s">
        <v>662</v>
      </c>
      <c r="C87" s="1166">
        <f>IFERROR(VLOOKUP($A87,WHO!$A:$K,9,0),0)</f>
        <v>0</v>
      </c>
      <c r="D87" s="1158">
        <f>IFERROR(+VLOOKUP($A87,WHO!$A:$K,10,0),0)</f>
        <v>0</v>
      </c>
      <c r="E87" s="1168">
        <f t="shared" si="11"/>
        <v>0</v>
      </c>
      <c r="F87" s="1198">
        <f>SUMIF('Adj&amp;Rje WHO'!$D$9:$D$29,A87,'Adj&amp;Rje WHO'!$H$9:$H$29)</f>
        <v>0</v>
      </c>
      <c r="G87" s="1164">
        <f>SUMIF('Adj&amp;Rje WHO'!$D$9:$D$29,A87,'Adj&amp;Rje WHO'!$I$9:$I$29)</f>
        <v>0</v>
      </c>
      <c r="H87" s="1202">
        <f>+SUMIF('Adj&amp;Rje WHO'!$D:$D,TB_WHO!$A87,'Adj&amp;Rje WHO'!$J:$J)</f>
        <v>0</v>
      </c>
      <c r="I87" s="1158">
        <f>+SUMIF('Adj&amp;Rje WHO'!$D:$D,TB_WHO!$A87,'Adj&amp;Rje WHO'!$K:$K)</f>
        <v>0</v>
      </c>
      <c r="J87" s="1168">
        <f t="shared" si="7"/>
        <v>0</v>
      </c>
      <c r="K87" s="585">
        <f t="shared" si="8"/>
        <v>0</v>
      </c>
      <c r="L87" s="586">
        <f t="shared" si="9"/>
        <v>0</v>
      </c>
      <c r="M87" s="750">
        <f t="shared" si="10"/>
        <v>0</v>
      </c>
      <c r="N87" s="576">
        <v>106</v>
      </c>
      <c r="O87" s="518" t="s">
        <v>24</v>
      </c>
    </row>
    <row r="88" spans="1:16">
      <c r="A88" s="1156" t="s">
        <v>663</v>
      </c>
      <c r="B88" s="1157" t="s">
        <v>664</v>
      </c>
      <c r="C88" s="1166">
        <f>IFERROR(VLOOKUP($A88,WHO!$A:$K,9,0),0)</f>
        <v>0</v>
      </c>
      <c r="D88" s="1158">
        <f>IFERROR(+VLOOKUP($A88,WHO!$A:$K,10,0),0)</f>
        <v>0</v>
      </c>
      <c r="E88" s="1167">
        <f t="shared" si="11"/>
        <v>0</v>
      </c>
      <c r="F88" s="1198">
        <f>SUMIF('Adj&amp;Rje WHO'!$D$9:$D$29,A88,'Adj&amp;Rje WHO'!$H$9:$H$29)</f>
        <v>0</v>
      </c>
      <c r="G88" s="1164">
        <f>SUMIF('Adj&amp;Rje WHO'!$D$9:$D$29,A88,'Adj&amp;Rje WHO'!$I$9:$I$29)</f>
        <v>0</v>
      </c>
      <c r="H88" s="1202">
        <f>+SUMIF('Adj&amp;Rje WHO'!$D:$D,TB_WHO!$A88,'Adj&amp;Rje WHO'!$J:$J)</f>
        <v>0</v>
      </c>
      <c r="I88" s="1158">
        <f>+SUMIF('Adj&amp;Rje WHO'!$D:$D,TB_WHO!$A88,'Adj&amp;Rje WHO'!$K:$K)</f>
        <v>0</v>
      </c>
      <c r="J88" s="1167">
        <f t="shared" si="7"/>
        <v>0</v>
      </c>
      <c r="K88" s="585">
        <f t="shared" si="8"/>
        <v>0</v>
      </c>
      <c r="L88" s="586">
        <f t="shared" si="9"/>
        <v>0</v>
      </c>
      <c r="M88" s="749">
        <f t="shared" si="10"/>
        <v>0</v>
      </c>
      <c r="N88" s="576">
        <v>106</v>
      </c>
      <c r="O88" s="518" t="s">
        <v>24</v>
      </c>
    </row>
    <row r="89" spans="1:16">
      <c r="A89" s="1156" t="s">
        <v>665</v>
      </c>
      <c r="B89" s="1157" t="s">
        <v>666</v>
      </c>
      <c r="C89" s="1166">
        <f>IFERROR(VLOOKUP($A89,WHO!$A:$K,9,0),0)</f>
        <v>0</v>
      </c>
      <c r="D89" s="1158">
        <f>IFERROR(+VLOOKUP($A89,WHO!$A:$K,10,0),0)</f>
        <v>0</v>
      </c>
      <c r="E89" s="1167">
        <f t="shared" si="11"/>
        <v>0</v>
      </c>
      <c r="F89" s="1198">
        <f>SUMIF('Adj&amp;Rje WHO'!$D$9:$D$29,A89,'Adj&amp;Rje WHO'!$H$9:$H$29)</f>
        <v>0</v>
      </c>
      <c r="G89" s="1164">
        <f>SUMIF('Adj&amp;Rje WHO'!$D$9:$D$29,A89,'Adj&amp;Rje WHO'!$I$9:$I$29)</f>
        <v>0</v>
      </c>
      <c r="H89" s="1202">
        <f>+SUMIF('Adj&amp;Rje WHO'!$D:$D,TB_WHO!$A89,'Adj&amp;Rje WHO'!$J:$J)</f>
        <v>0</v>
      </c>
      <c r="I89" s="1158">
        <f>+SUMIF('Adj&amp;Rje WHO'!$D:$D,TB_WHO!$A89,'Adj&amp;Rje WHO'!$K:$K)</f>
        <v>0</v>
      </c>
      <c r="J89" s="1167">
        <f t="shared" si="7"/>
        <v>0</v>
      </c>
      <c r="K89" s="585">
        <f t="shared" si="8"/>
        <v>0</v>
      </c>
      <c r="L89" s="586">
        <f t="shared" si="9"/>
        <v>0</v>
      </c>
      <c r="M89" s="749">
        <f t="shared" si="10"/>
        <v>0</v>
      </c>
    </row>
    <row r="90" spans="1:16">
      <c r="A90" s="1156" t="s">
        <v>667</v>
      </c>
      <c r="B90" s="1157" t="s">
        <v>668</v>
      </c>
      <c r="C90" s="1166">
        <f>IFERROR(VLOOKUP($A90,WHO!$A:$K,9,0),0)</f>
        <v>0</v>
      </c>
      <c r="D90" s="1158">
        <f>IFERROR(+VLOOKUP($A90,WHO!$A:$K,10,0),0)</f>
        <v>0</v>
      </c>
      <c r="E90" s="1167">
        <f t="shared" si="11"/>
        <v>0</v>
      </c>
      <c r="F90" s="1198">
        <f>SUMIF('Adj&amp;Rje WHO'!$D$9:$D$29,A90,'Adj&amp;Rje WHO'!$H$9:$H$29)</f>
        <v>0</v>
      </c>
      <c r="G90" s="1164">
        <f>SUMIF('Adj&amp;Rje WHO'!$D$9:$D$29,A90,'Adj&amp;Rje WHO'!$I$9:$I$29)</f>
        <v>0</v>
      </c>
      <c r="H90" s="1202">
        <f>+SUMIF('Adj&amp;Rje WHO'!$D:$D,TB_WHO!$A90,'Adj&amp;Rje WHO'!$J:$J)</f>
        <v>0</v>
      </c>
      <c r="I90" s="1158">
        <f>+SUMIF('Adj&amp;Rje WHO'!$D:$D,TB_WHO!$A90,'Adj&amp;Rje WHO'!$K:$K)</f>
        <v>0</v>
      </c>
      <c r="J90" s="1167">
        <f t="shared" si="7"/>
        <v>0</v>
      </c>
      <c r="K90" s="585">
        <f t="shared" si="8"/>
        <v>0</v>
      </c>
      <c r="L90" s="586">
        <f t="shared" si="9"/>
        <v>0</v>
      </c>
      <c r="M90" s="749">
        <f t="shared" si="10"/>
        <v>0</v>
      </c>
      <c r="N90" s="576">
        <v>107</v>
      </c>
      <c r="O90" s="518" t="s">
        <v>25</v>
      </c>
      <c r="P90" s="757" t="s">
        <v>1123</v>
      </c>
    </row>
    <row r="91" spans="1:16">
      <c r="A91" s="1156" t="s">
        <v>669</v>
      </c>
      <c r="B91" s="1157" t="s">
        <v>670</v>
      </c>
      <c r="C91" s="1166">
        <f>IFERROR(VLOOKUP($A91,WHO!$A:$K,9,0),0)</f>
        <v>0</v>
      </c>
      <c r="D91" s="1158">
        <f>IFERROR(+VLOOKUP($A91,WHO!$A:$K,10,0),0)</f>
        <v>0</v>
      </c>
      <c r="E91" s="1167">
        <f t="shared" si="11"/>
        <v>0</v>
      </c>
      <c r="F91" s="1198">
        <f>SUMIF('Adj&amp;Rje WHO'!$D$9:$D$29,A91,'Adj&amp;Rje WHO'!$H$9:$H$29)</f>
        <v>0</v>
      </c>
      <c r="G91" s="1164">
        <f>SUMIF('Adj&amp;Rje WHO'!$D$9:$D$29,A91,'Adj&amp;Rje WHO'!$I$9:$I$29)</f>
        <v>0</v>
      </c>
      <c r="H91" s="1202">
        <f>+SUMIF('Adj&amp;Rje WHO'!$D:$D,TB_WHO!$A91,'Adj&amp;Rje WHO'!$J:$J)</f>
        <v>0</v>
      </c>
      <c r="I91" s="1158">
        <f>+SUMIF('Adj&amp;Rje WHO'!$D:$D,TB_WHO!$A91,'Adj&amp;Rje WHO'!$K:$K)</f>
        <v>0</v>
      </c>
      <c r="J91" s="1167">
        <f t="shared" si="7"/>
        <v>0</v>
      </c>
      <c r="K91" s="585">
        <f t="shared" si="8"/>
        <v>0</v>
      </c>
      <c r="L91" s="586">
        <f t="shared" si="9"/>
        <v>0</v>
      </c>
      <c r="M91" s="749">
        <f t="shared" si="10"/>
        <v>0</v>
      </c>
      <c r="N91" s="471">
        <v>111</v>
      </c>
      <c r="O91" s="518" t="s">
        <v>27</v>
      </c>
    </row>
    <row r="92" spans="1:16">
      <c r="A92" s="1156" t="s">
        <v>671</v>
      </c>
      <c r="B92" s="1157" t="s">
        <v>672</v>
      </c>
      <c r="C92" s="1166">
        <f>IFERROR(VLOOKUP($A92,WHO!$A:$K,9,0),0)</f>
        <v>0</v>
      </c>
      <c r="D92" s="1158">
        <f>IFERROR(+VLOOKUP($A92,WHO!$A:$K,10,0),0)</f>
        <v>0</v>
      </c>
      <c r="E92" s="1167">
        <f t="shared" si="11"/>
        <v>0</v>
      </c>
      <c r="F92" s="1198">
        <f>SUMIF('Adj&amp;Rje WHO'!$D$9:$D$29,A92,'Adj&amp;Rje WHO'!$H$9:$H$29)</f>
        <v>0</v>
      </c>
      <c r="G92" s="1164">
        <f>SUMIF('Adj&amp;Rje WHO'!$D$9:$D$29,A92,'Adj&amp;Rje WHO'!$I$9:$I$29)</f>
        <v>0</v>
      </c>
      <c r="H92" s="1202">
        <f>+SUMIF('Adj&amp;Rje WHO'!$D:$D,TB_WHO!$A92,'Adj&amp;Rje WHO'!$J:$J)</f>
        <v>0</v>
      </c>
      <c r="I92" s="1158">
        <f>+SUMIF('Adj&amp;Rje WHO'!$D:$D,TB_WHO!$A92,'Adj&amp;Rje WHO'!$K:$K)</f>
        <v>0</v>
      </c>
      <c r="J92" s="1167">
        <f t="shared" si="7"/>
        <v>0</v>
      </c>
      <c r="K92" s="585">
        <f t="shared" si="8"/>
        <v>0</v>
      </c>
      <c r="L92" s="586">
        <f t="shared" si="9"/>
        <v>0</v>
      </c>
      <c r="M92" s="749">
        <f t="shared" si="10"/>
        <v>0</v>
      </c>
      <c r="N92" s="471">
        <v>111</v>
      </c>
      <c r="O92" s="518" t="s">
        <v>27</v>
      </c>
    </row>
    <row r="93" spans="1:16">
      <c r="A93" s="1156" t="s">
        <v>673</v>
      </c>
      <c r="B93" s="1157" t="s">
        <v>674</v>
      </c>
      <c r="C93" s="1166">
        <f>IFERROR(VLOOKUP($A93,WHO!$A:$K,9,0),0)</f>
        <v>0</v>
      </c>
      <c r="D93" s="1158">
        <f>IFERROR(+VLOOKUP($A93,WHO!$A:$K,10,0),0)</f>
        <v>0</v>
      </c>
      <c r="E93" s="1167">
        <f t="shared" si="11"/>
        <v>0</v>
      </c>
      <c r="F93" s="1198">
        <f>SUMIF('Adj&amp;Rje WHO'!$D$9:$D$29,A93,'Adj&amp;Rje WHO'!$H$9:$H$29)</f>
        <v>0</v>
      </c>
      <c r="G93" s="1164">
        <f>SUMIF('Adj&amp;Rje WHO'!$D$9:$D$29,A93,'Adj&amp;Rje WHO'!$I$9:$I$29)</f>
        <v>0</v>
      </c>
      <c r="H93" s="1202">
        <f>+SUMIF('Adj&amp;Rje WHO'!$D:$D,TB_WHO!$A93,'Adj&amp;Rje WHO'!$J:$J)</f>
        <v>0</v>
      </c>
      <c r="I93" s="1158">
        <f>+SUMIF('Adj&amp;Rje WHO'!$D:$D,TB_WHO!$A93,'Adj&amp;Rje WHO'!$K:$K)</f>
        <v>0</v>
      </c>
      <c r="J93" s="1167">
        <f t="shared" si="7"/>
        <v>0</v>
      </c>
      <c r="K93" s="585">
        <f t="shared" si="8"/>
        <v>0</v>
      </c>
      <c r="L93" s="586">
        <f t="shared" si="9"/>
        <v>0</v>
      </c>
      <c r="M93" s="749">
        <f t="shared" si="10"/>
        <v>0</v>
      </c>
      <c r="N93" s="471">
        <v>111</v>
      </c>
      <c r="O93" s="518" t="s">
        <v>27</v>
      </c>
    </row>
    <row r="94" spans="1:16">
      <c r="A94" s="1156" t="s">
        <v>675</v>
      </c>
      <c r="B94" s="1157" t="s">
        <v>676</v>
      </c>
      <c r="C94" s="1166">
        <f>IFERROR(VLOOKUP($A94,WHO!$A:$K,9,0),0)</f>
        <v>0</v>
      </c>
      <c r="D94" s="1158">
        <f>IFERROR(+VLOOKUP($A94,WHO!$A:$K,10,0),0)</f>
        <v>0</v>
      </c>
      <c r="E94" s="1167">
        <f t="shared" si="11"/>
        <v>0</v>
      </c>
      <c r="F94" s="1198">
        <f>SUMIF('Adj&amp;Rje WHO'!$D$9:$D$29,A94,'Adj&amp;Rje WHO'!$H$9:$H$29)</f>
        <v>0</v>
      </c>
      <c r="G94" s="1164">
        <f>SUMIF('Adj&amp;Rje WHO'!$D$9:$D$29,A94,'Adj&amp;Rje WHO'!$I$9:$I$29)</f>
        <v>0</v>
      </c>
      <c r="H94" s="1202">
        <f>+SUMIF('Adj&amp;Rje WHO'!$D:$D,TB_WHO!$A94,'Adj&amp;Rje WHO'!$J:$J)</f>
        <v>0</v>
      </c>
      <c r="I94" s="1158">
        <f>+SUMIF('Adj&amp;Rje WHO'!$D:$D,TB_WHO!$A94,'Adj&amp;Rje WHO'!$K:$K)</f>
        <v>0</v>
      </c>
      <c r="J94" s="1167">
        <f t="shared" si="7"/>
        <v>0</v>
      </c>
      <c r="K94" s="585">
        <f t="shared" si="8"/>
        <v>0</v>
      </c>
      <c r="L94" s="586">
        <f t="shared" si="9"/>
        <v>0</v>
      </c>
      <c r="M94" s="749">
        <f t="shared" si="10"/>
        <v>0</v>
      </c>
      <c r="N94" s="471">
        <v>111</v>
      </c>
      <c r="O94" s="518" t="s">
        <v>27</v>
      </c>
    </row>
    <row r="95" spans="1:16">
      <c r="A95" s="1156" t="s">
        <v>677</v>
      </c>
      <c r="B95" s="1157" t="s">
        <v>678</v>
      </c>
      <c r="C95" s="1166">
        <f>IFERROR(VLOOKUP($A95,WHO!$A:$K,9,0),0)</f>
        <v>0</v>
      </c>
      <c r="D95" s="1158">
        <f>IFERROR(+VLOOKUP($A95,WHO!$A:$K,10,0),0)</f>
        <v>0</v>
      </c>
      <c r="E95" s="1167">
        <f t="shared" si="11"/>
        <v>0</v>
      </c>
      <c r="F95" s="1198">
        <f>SUMIF('Adj&amp;Rje WHO'!$D$9:$D$29,A95,'Adj&amp;Rje WHO'!$H$9:$H$29)</f>
        <v>0</v>
      </c>
      <c r="G95" s="1164">
        <f>SUMIF('Adj&amp;Rje WHO'!$D$9:$D$29,A95,'Adj&amp;Rje WHO'!$I$9:$I$29)</f>
        <v>0</v>
      </c>
      <c r="H95" s="1202">
        <f>+SUMIF('Adj&amp;Rje WHO'!$D:$D,TB_WHO!$A95,'Adj&amp;Rje WHO'!$J:$J)</f>
        <v>0</v>
      </c>
      <c r="I95" s="1158">
        <f>+SUMIF('Adj&amp;Rje WHO'!$D:$D,TB_WHO!$A95,'Adj&amp;Rje WHO'!$K:$K)</f>
        <v>0</v>
      </c>
      <c r="J95" s="1167">
        <f t="shared" si="7"/>
        <v>0</v>
      </c>
      <c r="K95" s="585">
        <f t="shared" si="8"/>
        <v>0</v>
      </c>
      <c r="L95" s="586">
        <f t="shared" si="9"/>
        <v>0</v>
      </c>
      <c r="M95" s="749">
        <f t="shared" si="10"/>
        <v>0</v>
      </c>
      <c r="N95" s="471">
        <v>111</v>
      </c>
      <c r="O95" s="518" t="s">
        <v>27</v>
      </c>
    </row>
    <row r="96" spans="1:16">
      <c r="A96" s="1156" t="s">
        <v>679</v>
      </c>
      <c r="B96" s="1157" t="s">
        <v>397</v>
      </c>
      <c r="C96" s="1166">
        <f>IFERROR(VLOOKUP($A96,WHO!$A:$K,9,0),0)</f>
        <v>0</v>
      </c>
      <c r="D96" s="1158">
        <f>IFERROR(+VLOOKUP($A96,WHO!$A:$K,10,0),0)</f>
        <v>0</v>
      </c>
      <c r="E96" s="1167">
        <f t="shared" si="11"/>
        <v>0</v>
      </c>
      <c r="F96" s="1198">
        <f>SUMIF('Adj&amp;Rje WHO'!$D$9:$D$29,A96,'Adj&amp;Rje WHO'!$H$9:$H$29)</f>
        <v>0</v>
      </c>
      <c r="G96" s="1164">
        <f>SUMIF('Adj&amp;Rje WHO'!$D$9:$D$29,A96,'Adj&amp;Rje WHO'!$I$9:$I$29)</f>
        <v>0</v>
      </c>
      <c r="H96" s="1202">
        <f>+SUMIF('Adj&amp;Rje WHO'!$D:$D,TB_WHO!$A96,'Adj&amp;Rje WHO'!$J:$J)</f>
        <v>0</v>
      </c>
      <c r="I96" s="1158">
        <f>+SUMIF('Adj&amp;Rje WHO'!$D:$D,TB_WHO!$A96,'Adj&amp;Rje WHO'!$K:$K)</f>
        <v>0</v>
      </c>
      <c r="J96" s="1167">
        <f t="shared" si="7"/>
        <v>0</v>
      </c>
      <c r="K96" s="585">
        <f t="shared" si="8"/>
        <v>0</v>
      </c>
      <c r="L96" s="586">
        <f t="shared" si="9"/>
        <v>0</v>
      </c>
      <c r="M96" s="749">
        <f t="shared" si="10"/>
        <v>0</v>
      </c>
      <c r="N96" s="471">
        <v>111</v>
      </c>
      <c r="O96" s="518" t="s">
        <v>27</v>
      </c>
    </row>
    <row r="97" spans="1:16">
      <c r="A97" s="1156" t="s">
        <v>680</v>
      </c>
      <c r="B97" s="1157" t="s">
        <v>681</v>
      </c>
      <c r="C97" s="1166">
        <f>IFERROR(VLOOKUP($A97,WHO!$A:$K,9,0),0)</f>
        <v>0</v>
      </c>
      <c r="D97" s="1158">
        <f>IFERROR(+VLOOKUP($A97,WHO!$A:$K,10,0),0)</f>
        <v>0</v>
      </c>
      <c r="E97" s="1167">
        <f t="shared" si="11"/>
        <v>0</v>
      </c>
      <c r="F97" s="1198">
        <f>SUMIF('Adj&amp;Rje WHO'!$D$9:$D$29,A97,'Adj&amp;Rje WHO'!$H$9:$H$29)</f>
        <v>0</v>
      </c>
      <c r="G97" s="1164">
        <f>SUMIF('Adj&amp;Rje WHO'!$D$9:$D$29,A97,'Adj&amp;Rje WHO'!$I$9:$I$29)</f>
        <v>0</v>
      </c>
      <c r="H97" s="1202">
        <f>+SUMIF('Adj&amp;Rje WHO'!$D:$D,TB_WHO!$A97,'Adj&amp;Rje WHO'!$J:$J)</f>
        <v>0</v>
      </c>
      <c r="I97" s="1158">
        <f>+SUMIF('Adj&amp;Rje WHO'!$D:$D,TB_WHO!$A97,'Adj&amp;Rje WHO'!$K:$K)</f>
        <v>0</v>
      </c>
      <c r="J97" s="1167">
        <f t="shared" si="7"/>
        <v>0</v>
      </c>
      <c r="K97" s="585">
        <f t="shared" si="8"/>
        <v>0</v>
      </c>
      <c r="L97" s="586">
        <f t="shared" si="9"/>
        <v>0</v>
      </c>
      <c r="M97" s="749">
        <f t="shared" si="10"/>
        <v>0</v>
      </c>
      <c r="N97" s="471">
        <v>111</v>
      </c>
      <c r="O97" s="518" t="s">
        <v>27</v>
      </c>
    </row>
    <row r="98" spans="1:16">
      <c r="A98" s="1156" t="s">
        <v>682</v>
      </c>
      <c r="B98" s="1157" t="s">
        <v>683</v>
      </c>
      <c r="C98" s="1166">
        <f>IFERROR(VLOOKUP($A98,WHO!$A:$K,9,0),0)</f>
        <v>0</v>
      </c>
      <c r="D98" s="1158">
        <f>IFERROR(+VLOOKUP($A98,WHO!$A:$K,10,0),0)</f>
        <v>0</v>
      </c>
      <c r="E98" s="1167">
        <f t="shared" si="11"/>
        <v>0</v>
      </c>
      <c r="F98" s="1198">
        <f>SUMIF('Adj&amp;Rje WHO'!$D$9:$D$29,A98,'Adj&amp;Rje WHO'!$H$9:$H$29)</f>
        <v>0</v>
      </c>
      <c r="G98" s="1164">
        <f>SUMIF('Adj&amp;Rje WHO'!$D$9:$D$29,A98,'Adj&amp;Rje WHO'!$I$9:$I$29)</f>
        <v>0</v>
      </c>
      <c r="H98" s="1202">
        <f>+SUMIF('Adj&amp;Rje WHO'!$D:$D,TB_WHO!$A98,'Adj&amp;Rje WHO'!$J:$J)</f>
        <v>0</v>
      </c>
      <c r="I98" s="1158">
        <f>+SUMIF('Adj&amp;Rje WHO'!$D:$D,TB_WHO!$A98,'Adj&amp;Rje WHO'!$K:$K)</f>
        <v>0</v>
      </c>
      <c r="J98" s="1167">
        <f t="shared" si="7"/>
        <v>0</v>
      </c>
      <c r="K98" s="585">
        <f t="shared" si="8"/>
        <v>0</v>
      </c>
      <c r="L98" s="586">
        <f t="shared" si="9"/>
        <v>0</v>
      </c>
      <c r="M98" s="749">
        <f t="shared" si="10"/>
        <v>0</v>
      </c>
      <c r="N98" s="471">
        <v>112</v>
      </c>
      <c r="O98" s="518" t="s">
        <v>28</v>
      </c>
    </row>
    <row r="99" spans="1:16">
      <c r="A99" s="1156" t="s">
        <v>684</v>
      </c>
      <c r="B99" s="1157" t="s">
        <v>685</v>
      </c>
      <c r="C99" s="1166">
        <f>IFERROR(VLOOKUP($A99,WHO!$A:$K,9,0),0)</f>
        <v>0</v>
      </c>
      <c r="D99" s="1158">
        <f>IFERROR(+VLOOKUP($A99,WHO!$A:$K,10,0),0)</f>
        <v>0</v>
      </c>
      <c r="E99" s="1167">
        <f t="shared" si="11"/>
        <v>0</v>
      </c>
      <c r="F99" s="1198">
        <f>SUMIF('Adj&amp;Rje WHO'!$D$9:$D$29,A99,'Adj&amp;Rje WHO'!$H$9:$H$29)</f>
        <v>0</v>
      </c>
      <c r="G99" s="1164">
        <f>SUMIF('Adj&amp;Rje WHO'!$D$9:$D$29,A99,'Adj&amp;Rje WHO'!$I$9:$I$29)</f>
        <v>0</v>
      </c>
      <c r="H99" s="1202">
        <f>+SUMIF('Adj&amp;Rje WHO'!$D:$D,TB_WHO!$A99,'Adj&amp;Rje WHO'!$J:$J)</f>
        <v>0</v>
      </c>
      <c r="I99" s="1158">
        <f>+SUMIF('Adj&amp;Rje WHO'!$D:$D,TB_WHO!$A99,'Adj&amp;Rje WHO'!$K:$K)</f>
        <v>0</v>
      </c>
      <c r="J99" s="1167">
        <f t="shared" si="7"/>
        <v>0</v>
      </c>
      <c r="K99" s="585">
        <f t="shared" si="8"/>
        <v>0</v>
      </c>
      <c r="L99" s="586">
        <f t="shared" si="9"/>
        <v>0</v>
      </c>
      <c r="M99" s="749">
        <f t="shared" si="10"/>
        <v>0</v>
      </c>
      <c r="N99" s="471">
        <v>111</v>
      </c>
      <c r="O99" s="518" t="s">
        <v>27</v>
      </c>
    </row>
    <row r="100" spans="1:16">
      <c r="A100" s="1156" t="s">
        <v>686</v>
      </c>
      <c r="B100" s="1157" t="s">
        <v>687</v>
      </c>
      <c r="C100" s="1166">
        <f>IFERROR(VLOOKUP($A100,WHO!$A:$K,9,0),0)</f>
        <v>0</v>
      </c>
      <c r="D100" s="1158">
        <f>IFERROR(+VLOOKUP($A100,WHO!$A:$K,10,0),0)</f>
        <v>0</v>
      </c>
      <c r="E100" s="1167">
        <f t="shared" si="11"/>
        <v>0</v>
      </c>
      <c r="F100" s="1198">
        <f>SUMIF('Adj&amp;Rje WHO'!$D$9:$D$29,A100,'Adj&amp;Rje WHO'!$H$9:$H$29)</f>
        <v>0</v>
      </c>
      <c r="G100" s="1164">
        <f>SUMIF('Adj&amp;Rje WHO'!$D$9:$D$29,A100,'Adj&amp;Rje WHO'!$I$9:$I$29)</f>
        <v>0</v>
      </c>
      <c r="H100" s="1202">
        <f>+SUMIF('Adj&amp;Rje WHO'!$D:$D,TB_WHO!$A100,'Adj&amp;Rje WHO'!$J:$J)</f>
        <v>0</v>
      </c>
      <c r="I100" s="1158">
        <f>+SUMIF('Adj&amp;Rje WHO'!$D:$D,TB_WHO!$A100,'Adj&amp;Rje WHO'!$K:$K)</f>
        <v>0</v>
      </c>
      <c r="J100" s="1167">
        <f t="shared" si="7"/>
        <v>0</v>
      </c>
      <c r="K100" s="585">
        <f t="shared" si="8"/>
        <v>0</v>
      </c>
      <c r="L100" s="586">
        <f t="shared" si="9"/>
        <v>0</v>
      </c>
      <c r="M100" s="749">
        <f t="shared" si="10"/>
        <v>0</v>
      </c>
      <c r="N100" s="471">
        <v>110</v>
      </c>
      <c r="O100" s="518" t="s">
        <v>26</v>
      </c>
    </row>
    <row r="101" spans="1:16">
      <c r="A101" s="1156" t="s">
        <v>688</v>
      </c>
      <c r="B101" s="1157" t="s">
        <v>689</v>
      </c>
      <c r="C101" s="1166">
        <f>IFERROR(VLOOKUP($A101,WHO!$A:$K,9,0),0)</f>
        <v>0</v>
      </c>
      <c r="D101" s="1158">
        <f>IFERROR(+VLOOKUP($A101,WHO!$A:$K,10,0),0)</f>
        <v>0</v>
      </c>
      <c r="E101" s="1167">
        <f t="shared" si="11"/>
        <v>0</v>
      </c>
      <c r="F101" s="1198">
        <f>SUMIF('Adj&amp;Rje WHO'!$D$9:$D$29,A101,'Adj&amp;Rje WHO'!$H$9:$H$29)</f>
        <v>0</v>
      </c>
      <c r="G101" s="1164">
        <f>SUMIF('Adj&amp;Rje WHO'!$D$9:$D$29,A101,'Adj&amp;Rje WHO'!$I$9:$I$29)</f>
        <v>0</v>
      </c>
      <c r="H101" s="1202">
        <f>+SUMIF('Adj&amp;Rje WHO'!$D:$D,TB_WHO!$A101,'Adj&amp;Rje WHO'!$J:$J)</f>
        <v>0</v>
      </c>
      <c r="I101" s="1158">
        <f>+SUMIF('Adj&amp;Rje WHO'!$D:$D,TB_WHO!$A101,'Adj&amp;Rje WHO'!$K:$K)</f>
        <v>0</v>
      </c>
      <c r="J101" s="1167">
        <f t="shared" si="7"/>
        <v>0</v>
      </c>
      <c r="K101" s="585">
        <f t="shared" si="8"/>
        <v>0</v>
      </c>
      <c r="L101" s="586">
        <f t="shared" si="9"/>
        <v>0</v>
      </c>
      <c r="M101" s="749">
        <f t="shared" si="10"/>
        <v>0</v>
      </c>
      <c r="N101" s="471">
        <v>111</v>
      </c>
      <c r="O101" s="518" t="s">
        <v>27</v>
      </c>
    </row>
    <row r="102" spans="1:16">
      <c r="A102" s="1156" t="s">
        <v>690</v>
      </c>
      <c r="B102" s="1157" t="s">
        <v>398</v>
      </c>
      <c r="C102" s="1166">
        <f>IFERROR(VLOOKUP($A102,WHO!$A:$K,9,0),0)</f>
        <v>0</v>
      </c>
      <c r="D102" s="1158">
        <f>IFERROR(+VLOOKUP($A102,WHO!$A:$K,10,0),0)</f>
        <v>0</v>
      </c>
      <c r="E102" s="1167">
        <f t="shared" si="11"/>
        <v>0</v>
      </c>
      <c r="F102" s="1198">
        <f>SUMIF('Adj&amp;Rje WHO'!$D$9:$D$29,A102,'Adj&amp;Rje WHO'!$H$9:$H$29)</f>
        <v>0</v>
      </c>
      <c r="G102" s="1164">
        <f>SUMIF('Adj&amp;Rje WHO'!$D$9:$D$29,A102,'Adj&amp;Rje WHO'!$I$9:$I$29)</f>
        <v>0</v>
      </c>
      <c r="H102" s="1202">
        <f>+SUMIF('Adj&amp;Rje WHO'!$D:$D,TB_WHO!$A102,'Adj&amp;Rje WHO'!$J:$J)</f>
        <v>0</v>
      </c>
      <c r="I102" s="1158">
        <f>+SUMIF('Adj&amp;Rje WHO'!$D:$D,TB_WHO!$A102,'Adj&amp;Rje WHO'!$K:$K)</f>
        <v>0</v>
      </c>
      <c r="J102" s="1167">
        <f t="shared" si="7"/>
        <v>0</v>
      </c>
      <c r="K102" s="585">
        <f t="shared" si="8"/>
        <v>0</v>
      </c>
      <c r="L102" s="586">
        <f t="shared" si="9"/>
        <v>0</v>
      </c>
      <c r="M102" s="749">
        <f t="shared" si="10"/>
        <v>0</v>
      </c>
      <c r="N102" s="471">
        <v>114</v>
      </c>
      <c r="O102" s="518" t="s">
        <v>277</v>
      </c>
      <c r="P102" s="748" t="s">
        <v>398</v>
      </c>
    </row>
    <row r="103" spans="1:16">
      <c r="A103" s="1156" t="s">
        <v>691</v>
      </c>
      <c r="B103" s="1157" t="s">
        <v>399</v>
      </c>
      <c r="C103" s="1166">
        <f>IFERROR(VLOOKUP($A103,WHO!$A:$K,9,0),0)</f>
        <v>0</v>
      </c>
      <c r="D103" s="1158">
        <f>IFERROR(+VLOOKUP($A103,WHO!$A:$K,10,0),0)</f>
        <v>0</v>
      </c>
      <c r="E103" s="1167">
        <f t="shared" si="11"/>
        <v>0</v>
      </c>
      <c r="F103" s="1198">
        <f>SUMIF('Adj&amp;Rje WHO'!$D$9:$D$29,A103,'Adj&amp;Rje WHO'!$H$9:$H$29)</f>
        <v>0</v>
      </c>
      <c r="G103" s="1164">
        <f>SUMIF('Adj&amp;Rje WHO'!$D$9:$D$29,A103,'Adj&amp;Rje WHO'!$I$9:$I$29)</f>
        <v>0</v>
      </c>
      <c r="H103" s="1202">
        <f>+SUMIF('Adj&amp;Rje WHO'!$D:$D,TB_WHO!$A103,'Adj&amp;Rje WHO'!$J:$J)</f>
        <v>0</v>
      </c>
      <c r="I103" s="1158">
        <f>+SUMIF('Adj&amp;Rje WHO'!$D:$D,TB_WHO!$A103,'Adj&amp;Rje WHO'!$K:$K)</f>
        <v>0</v>
      </c>
      <c r="J103" s="1167">
        <f t="shared" si="7"/>
        <v>0</v>
      </c>
      <c r="K103" s="585">
        <f t="shared" si="8"/>
        <v>0</v>
      </c>
      <c r="L103" s="586">
        <f t="shared" si="9"/>
        <v>0</v>
      </c>
      <c r="M103" s="749">
        <f t="shared" si="10"/>
        <v>0</v>
      </c>
      <c r="N103" s="471">
        <v>114</v>
      </c>
      <c r="O103" s="518" t="s">
        <v>277</v>
      </c>
      <c r="P103" s="748" t="s">
        <v>400</v>
      </c>
    </row>
    <row r="104" spans="1:16">
      <c r="A104" s="1156" t="s">
        <v>692</v>
      </c>
      <c r="B104" s="1157" t="s">
        <v>401</v>
      </c>
      <c r="C104" s="1166">
        <f>IFERROR(VLOOKUP($A104,WHO!$A:$K,9,0),0)</f>
        <v>0</v>
      </c>
      <c r="D104" s="1158">
        <f>IFERROR(+VLOOKUP($A104,WHO!$A:$K,10,0),0)</f>
        <v>0</v>
      </c>
      <c r="E104" s="1167">
        <f t="shared" si="11"/>
        <v>0</v>
      </c>
      <c r="F104" s="1198">
        <f>SUMIF('Adj&amp;Rje WHO'!$D$9:$D$29,A104,'Adj&amp;Rje WHO'!$H$9:$H$29)</f>
        <v>0</v>
      </c>
      <c r="G104" s="1164">
        <f>SUMIF('Adj&amp;Rje WHO'!$D$9:$D$29,A104,'Adj&amp;Rje WHO'!$I$9:$I$29)</f>
        <v>0</v>
      </c>
      <c r="H104" s="1202">
        <f>+SUMIF('Adj&amp;Rje WHO'!$D:$D,TB_WHO!$A104,'Adj&amp;Rje WHO'!$J:$J)</f>
        <v>0</v>
      </c>
      <c r="I104" s="1158">
        <f>+SUMIF('Adj&amp;Rje WHO'!$D:$D,TB_WHO!$A104,'Adj&amp;Rje WHO'!$K:$K)</f>
        <v>0</v>
      </c>
      <c r="J104" s="1167">
        <f t="shared" si="7"/>
        <v>0</v>
      </c>
      <c r="K104" s="585">
        <f t="shared" si="8"/>
        <v>0</v>
      </c>
      <c r="L104" s="586">
        <f t="shared" si="9"/>
        <v>0</v>
      </c>
      <c r="M104" s="749">
        <f t="shared" si="10"/>
        <v>0</v>
      </c>
      <c r="N104" s="471">
        <v>114</v>
      </c>
      <c r="O104" s="518" t="s">
        <v>277</v>
      </c>
      <c r="P104" s="748" t="s">
        <v>400</v>
      </c>
    </row>
    <row r="105" spans="1:16">
      <c r="A105" s="1156" t="s">
        <v>693</v>
      </c>
      <c r="B105" s="1157" t="s">
        <v>402</v>
      </c>
      <c r="C105" s="1166">
        <f>IFERROR(VLOOKUP($A105,WHO!$A:$K,9,0),0)</f>
        <v>0</v>
      </c>
      <c r="D105" s="1158">
        <f>IFERROR(+VLOOKUP($A105,WHO!$A:$K,10,0),0)</f>
        <v>0</v>
      </c>
      <c r="E105" s="1167">
        <f t="shared" si="11"/>
        <v>0</v>
      </c>
      <c r="F105" s="1198">
        <f>SUMIF('Adj&amp;Rje WHO'!$D$9:$D$29,A105,'Adj&amp;Rje WHO'!$H$9:$H$29)</f>
        <v>0</v>
      </c>
      <c r="G105" s="1164">
        <f>SUMIF('Adj&amp;Rje WHO'!$D$9:$D$29,A105,'Adj&amp;Rje WHO'!$I$9:$I$29)</f>
        <v>0</v>
      </c>
      <c r="H105" s="1202">
        <f>+SUMIF('Adj&amp;Rje WHO'!$D:$D,TB_WHO!$A105,'Adj&amp;Rje WHO'!$J:$J)</f>
        <v>0</v>
      </c>
      <c r="I105" s="1158">
        <f>+SUMIF('Adj&amp;Rje WHO'!$D:$D,TB_WHO!$A105,'Adj&amp;Rje WHO'!$K:$K)</f>
        <v>0</v>
      </c>
      <c r="J105" s="1167">
        <f t="shared" si="7"/>
        <v>0</v>
      </c>
      <c r="K105" s="585">
        <f t="shared" si="8"/>
        <v>0</v>
      </c>
      <c r="L105" s="586">
        <f t="shared" si="9"/>
        <v>0</v>
      </c>
      <c r="M105" s="749">
        <f t="shared" si="10"/>
        <v>0</v>
      </c>
      <c r="N105" s="471">
        <v>114</v>
      </c>
      <c r="O105" s="518" t="s">
        <v>277</v>
      </c>
      <c r="P105" s="748" t="s">
        <v>403</v>
      </c>
    </row>
    <row r="106" spans="1:16">
      <c r="A106" s="1156" t="s">
        <v>694</v>
      </c>
      <c r="B106" s="1157" t="s">
        <v>404</v>
      </c>
      <c r="C106" s="1166">
        <f>IFERROR(VLOOKUP($A106,WHO!$A:$K,9,0),0)</f>
        <v>0</v>
      </c>
      <c r="D106" s="1158">
        <f>IFERROR(+VLOOKUP($A106,WHO!$A:$K,10,0),0)</f>
        <v>0</v>
      </c>
      <c r="E106" s="1167">
        <f t="shared" si="11"/>
        <v>0</v>
      </c>
      <c r="F106" s="1198">
        <f>SUMIF('Adj&amp;Rje WHO'!$D$9:$D$29,A106,'Adj&amp;Rje WHO'!$H$9:$H$29)</f>
        <v>0</v>
      </c>
      <c r="G106" s="1164">
        <f>SUMIF('Adj&amp;Rje WHO'!$D$9:$D$29,A106,'Adj&amp;Rje WHO'!$I$9:$I$29)</f>
        <v>0</v>
      </c>
      <c r="H106" s="1202">
        <f>+SUMIF('Adj&amp;Rje WHO'!$D:$D,TB_WHO!$A106,'Adj&amp;Rje WHO'!$J:$J)</f>
        <v>0</v>
      </c>
      <c r="I106" s="1158">
        <f>+SUMIF('Adj&amp;Rje WHO'!$D:$D,TB_WHO!$A106,'Adj&amp;Rje WHO'!$K:$K)</f>
        <v>0</v>
      </c>
      <c r="J106" s="1167">
        <f t="shared" si="7"/>
        <v>0</v>
      </c>
      <c r="K106" s="585">
        <f t="shared" si="8"/>
        <v>0</v>
      </c>
      <c r="L106" s="586">
        <f t="shared" si="9"/>
        <v>0</v>
      </c>
      <c r="M106" s="749">
        <f t="shared" si="10"/>
        <v>0</v>
      </c>
      <c r="N106" s="471">
        <v>114</v>
      </c>
      <c r="O106" s="518" t="s">
        <v>277</v>
      </c>
      <c r="P106" s="748" t="s">
        <v>404</v>
      </c>
    </row>
    <row r="107" spans="1:16">
      <c r="A107" s="1156" t="s">
        <v>695</v>
      </c>
      <c r="B107" s="1157" t="s">
        <v>696</v>
      </c>
      <c r="C107" s="1166">
        <f>IFERROR(VLOOKUP($A107,WHO!$A:$K,9,0),0)</f>
        <v>0</v>
      </c>
      <c r="D107" s="1158">
        <f>IFERROR(+VLOOKUP($A107,WHO!$A:$K,10,0),0)</f>
        <v>0</v>
      </c>
      <c r="E107" s="1167">
        <f t="shared" si="11"/>
        <v>0</v>
      </c>
      <c r="F107" s="1198">
        <f>SUMIF('Adj&amp;Rje WHO'!$D$9:$D$29,A107,'Adj&amp;Rje WHO'!$H$9:$H$29)</f>
        <v>0</v>
      </c>
      <c r="G107" s="1164">
        <f>SUMIF('Adj&amp;Rje WHO'!$D$9:$D$29,A107,'Adj&amp;Rje WHO'!$I$9:$I$29)</f>
        <v>0</v>
      </c>
      <c r="H107" s="1202">
        <f>+SUMIF('Adj&amp;Rje WHO'!$D:$D,TB_WHO!$A107,'Adj&amp;Rje WHO'!$J:$J)</f>
        <v>0</v>
      </c>
      <c r="I107" s="1158">
        <f>+SUMIF('Adj&amp;Rje WHO'!$D:$D,TB_WHO!$A107,'Adj&amp;Rje WHO'!$K:$K)</f>
        <v>0</v>
      </c>
      <c r="J107" s="1167">
        <f t="shared" si="7"/>
        <v>0</v>
      </c>
      <c r="K107" s="585">
        <f t="shared" si="8"/>
        <v>0</v>
      </c>
      <c r="L107" s="586">
        <f t="shared" si="9"/>
        <v>0</v>
      </c>
      <c r="M107" s="749">
        <f t="shared" si="10"/>
        <v>0</v>
      </c>
      <c r="N107" s="471">
        <v>114</v>
      </c>
      <c r="O107" s="518" t="s">
        <v>277</v>
      </c>
      <c r="P107" s="364" t="s">
        <v>405</v>
      </c>
    </row>
    <row r="108" spans="1:16">
      <c r="A108" s="1156" t="s">
        <v>697</v>
      </c>
      <c r="B108" s="1157" t="s">
        <v>698</v>
      </c>
      <c r="C108" s="1166">
        <f>IFERROR(VLOOKUP($A108,WHO!$A:$K,9,0),0)</f>
        <v>0</v>
      </c>
      <c r="D108" s="1158">
        <f>IFERROR(+VLOOKUP($A108,WHO!$A:$K,10,0),0)</f>
        <v>0</v>
      </c>
      <c r="E108" s="1167">
        <f t="shared" si="11"/>
        <v>0</v>
      </c>
      <c r="F108" s="1198">
        <f>SUMIF('Adj&amp;Rje WHO'!$D$9:$D$29,A108,'Adj&amp;Rje WHO'!$H$9:$H$29)</f>
        <v>0</v>
      </c>
      <c r="G108" s="1164">
        <f>SUMIF('Adj&amp;Rje WHO'!$D$9:$D$29,A108,'Adj&amp;Rje WHO'!$I$9:$I$29)</f>
        <v>0</v>
      </c>
      <c r="H108" s="1202">
        <f>+SUMIF('Adj&amp;Rje WHO'!$D:$D,TB_WHO!$A108,'Adj&amp;Rje WHO'!$J:$J)</f>
        <v>0</v>
      </c>
      <c r="I108" s="1158">
        <f>+SUMIF('Adj&amp;Rje WHO'!$D:$D,TB_WHO!$A108,'Adj&amp;Rje WHO'!$K:$K)</f>
        <v>0</v>
      </c>
      <c r="J108" s="1167">
        <f t="shared" si="7"/>
        <v>0</v>
      </c>
      <c r="K108" s="585">
        <f t="shared" si="8"/>
        <v>0</v>
      </c>
      <c r="L108" s="586">
        <f t="shared" si="9"/>
        <v>0</v>
      </c>
      <c r="M108" s="749">
        <f t="shared" si="10"/>
        <v>0</v>
      </c>
      <c r="N108" s="471"/>
      <c r="O108" s="518"/>
      <c r="P108" s="364"/>
    </row>
    <row r="109" spans="1:16">
      <c r="A109" s="1156" t="s">
        <v>699</v>
      </c>
      <c r="B109" s="1157" t="s">
        <v>406</v>
      </c>
      <c r="C109" s="1166">
        <f>IFERROR(VLOOKUP($A109,WHO!$A:$K,9,0),0)</f>
        <v>0</v>
      </c>
      <c r="D109" s="1158">
        <f>IFERROR(+VLOOKUP($A109,WHO!$A:$K,10,0),0)</f>
        <v>0</v>
      </c>
      <c r="E109" s="1167">
        <f t="shared" si="11"/>
        <v>0</v>
      </c>
      <c r="F109" s="1198">
        <f>SUMIF('Adj&amp;Rje WHO'!$D$9:$D$29,A109,'Adj&amp;Rje WHO'!$H$9:$H$29)</f>
        <v>0</v>
      </c>
      <c r="G109" s="1164">
        <f>SUMIF('Adj&amp;Rje WHO'!$D$9:$D$29,A109,'Adj&amp;Rje WHO'!$I$9:$I$29)</f>
        <v>0</v>
      </c>
      <c r="H109" s="1202">
        <f>+SUMIF('Adj&amp;Rje WHO'!$D:$D,TB_WHO!$A109,'Adj&amp;Rje WHO'!$J:$J)</f>
        <v>0</v>
      </c>
      <c r="I109" s="1158">
        <f>+SUMIF('Adj&amp;Rje WHO'!$D:$D,TB_WHO!$A109,'Adj&amp;Rje WHO'!$K:$K)</f>
        <v>0</v>
      </c>
      <c r="J109" s="1167">
        <f t="shared" si="7"/>
        <v>0</v>
      </c>
      <c r="K109" s="585">
        <f t="shared" si="8"/>
        <v>0</v>
      </c>
      <c r="L109" s="586">
        <f t="shared" si="9"/>
        <v>0</v>
      </c>
      <c r="M109" s="749">
        <f t="shared" si="10"/>
        <v>0</v>
      </c>
      <c r="N109" s="471">
        <v>114</v>
      </c>
      <c r="O109" s="518" t="s">
        <v>277</v>
      </c>
      <c r="P109" s="364" t="s">
        <v>405</v>
      </c>
    </row>
    <row r="110" spans="1:16">
      <c r="A110" s="1156" t="s">
        <v>700</v>
      </c>
      <c r="B110" s="1157" t="s">
        <v>407</v>
      </c>
      <c r="C110" s="1166">
        <f>IFERROR(VLOOKUP($A110,WHO!$A:$K,9,0),0)</f>
        <v>0</v>
      </c>
      <c r="D110" s="1158">
        <f>IFERROR(+VLOOKUP($A110,WHO!$A:$K,10,0),0)</f>
        <v>0</v>
      </c>
      <c r="E110" s="1167">
        <f t="shared" si="11"/>
        <v>0</v>
      </c>
      <c r="F110" s="1198">
        <f>SUMIF('Adj&amp;Rje WHO'!$D$9:$D$29,A110,'Adj&amp;Rje WHO'!$H$9:$H$29)</f>
        <v>0</v>
      </c>
      <c r="G110" s="1164">
        <f>SUMIF('Adj&amp;Rje WHO'!$D$9:$D$29,A110,'Adj&amp;Rje WHO'!$I$9:$I$29)</f>
        <v>0</v>
      </c>
      <c r="H110" s="1202">
        <f>+SUMIF('Adj&amp;Rje WHO'!$D:$D,TB_WHO!$A110,'Adj&amp;Rje WHO'!$J:$J)</f>
        <v>0</v>
      </c>
      <c r="I110" s="1158">
        <f>+SUMIF('Adj&amp;Rje WHO'!$D:$D,TB_WHO!$A110,'Adj&amp;Rje WHO'!$K:$K)</f>
        <v>0</v>
      </c>
      <c r="J110" s="1167">
        <f t="shared" si="7"/>
        <v>0</v>
      </c>
      <c r="K110" s="585">
        <f t="shared" si="8"/>
        <v>0</v>
      </c>
      <c r="L110" s="586">
        <f t="shared" si="9"/>
        <v>0</v>
      </c>
      <c r="M110" s="749">
        <f t="shared" si="10"/>
        <v>0</v>
      </c>
    </row>
    <row r="111" spans="1:16">
      <c r="A111" s="1156" t="s">
        <v>701</v>
      </c>
      <c r="B111" s="1157" t="s">
        <v>702</v>
      </c>
      <c r="C111" s="1166">
        <f>IFERROR(VLOOKUP($A111,WHO!$A:$K,9,0),0)</f>
        <v>0</v>
      </c>
      <c r="D111" s="1158">
        <f>IFERROR(+VLOOKUP($A111,WHO!$A:$K,10,0),0)</f>
        <v>0</v>
      </c>
      <c r="E111" s="1167">
        <f t="shared" si="11"/>
        <v>0</v>
      </c>
      <c r="F111" s="1198">
        <f>SUMIF('Adj&amp;Rje WHO'!$D$9:$D$29,A111,'Adj&amp;Rje WHO'!$H$9:$H$29)</f>
        <v>0</v>
      </c>
      <c r="G111" s="1164">
        <f>SUMIF('Adj&amp;Rje WHO'!$D$9:$D$29,A111,'Adj&amp;Rje WHO'!$I$9:$I$29)</f>
        <v>0</v>
      </c>
      <c r="H111" s="1202">
        <f>+SUMIF('Adj&amp;Rje WHO'!$D:$D,TB_WHO!$A111,'Adj&amp;Rje WHO'!$J:$J)</f>
        <v>0</v>
      </c>
      <c r="I111" s="1158">
        <f>+SUMIF('Adj&amp;Rje WHO'!$D:$D,TB_WHO!$A111,'Adj&amp;Rje WHO'!$K:$K)</f>
        <v>0</v>
      </c>
      <c r="J111" s="1167">
        <f t="shared" si="7"/>
        <v>0</v>
      </c>
      <c r="K111" s="585">
        <f t="shared" si="8"/>
        <v>0</v>
      </c>
      <c r="L111" s="586">
        <f t="shared" si="9"/>
        <v>0</v>
      </c>
      <c r="M111" s="749">
        <f t="shared" si="10"/>
        <v>0</v>
      </c>
      <c r="N111" s="471">
        <v>114</v>
      </c>
      <c r="O111" s="518" t="s">
        <v>277</v>
      </c>
      <c r="P111" s="757" t="s">
        <v>1084</v>
      </c>
    </row>
    <row r="112" spans="1:16">
      <c r="A112" s="1156" t="s">
        <v>703</v>
      </c>
      <c r="B112" s="1157" t="s">
        <v>408</v>
      </c>
      <c r="C112" s="1166">
        <f>IFERROR(VLOOKUP($A112,WHO!$A:$K,9,0),0)</f>
        <v>0</v>
      </c>
      <c r="D112" s="1158">
        <f>IFERROR(+VLOOKUP($A112,WHO!$A:$K,10,0),0)</f>
        <v>0</v>
      </c>
      <c r="E112" s="1167">
        <f t="shared" si="11"/>
        <v>0</v>
      </c>
      <c r="F112" s="1198">
        <f>SUMIF('Adj&amp;Rje WHO'!$D$9:$D$29,A112,'Adj&amp;Rje WHO'!$H$9:$H$29)</f>
        <v>0</v>
      </c>
      <c r="G112" s="1164">
        <f>SUMIF('Adj&amp;Rje WHO'!$D$9:$D$29,A112,'Adj&amp;Rje WHO'!$I$9:$I$29)</f>
        <v>0</v>
      </c>
      <c r="H112" s="1202">
        <f>+SUMIF('Adj&amp;Rje WHO'!$D:$D,TB_WHO!$A112,'Adj&amp;Rje WHO'!$J:$J)</f>
        <v>0</v>
      </c>
      <c r="I112" s="1158">
        <f>+SUMIF('Adj&amp;Rje WHO'!$D:$D,TB_WHO!$A112,'Adj&amp;Rje WHO'!$K:$K)</f>
        <v>0</v>
      </c>
      <c r="J112" s="1167">
        <f t="shared" si="7"/>
        <v>0</v>
      </c>
      <c r="K112" s="585">
        <f t="shared" si="8"/>
        <v>0</v>
      </c>
      <c r="L112" s="586">
        <f t="shared" si="9"/>
        <v>0</v>
      </c>
      <c r="M112" s="749">
        <f t="shared" si="10"/>
        <v>0</v>
      </c>
      <c r="N112" s="471">
        <v>114</v>
      </c>
      <c r="O112" s="518" t="s">
        <v>277</v>
      </c>
      <c r="P112" s="748" t="s">
        <v>408</v>
      </c>
    </row>
    <row r="113" spans="1:16">
      <c r="A113" s="1156" t="s">
        <v>704</v>
      </c>
      <c r="B113" s="1157" t="s">
        <v>705</v>
      </c>
      <c r="C113" s="1166">
        <f>IFERROR(VLOOKUP($A113,WHO!$A:$K,9,0),0)</f>
        <v>0</v>
      </c>
      <c r="D113" s="1158">
        <f>IFERROR(+VLOOKUP($A113,WHO!$A:$K,10,0),0)</f>
        <v>0</v>
      </c>
      <c r="E113" s="1167">
        <f t="shared" si="11"/>
        <v>0</v>
      </c>
      <c r="F113" s="1198">
        <f>SUMIF('Adj&amp;Rje WHO'!$D$9:$D$29,A113,'Adj&amp;Rje WHO'!$H$9:$H$29)</f>
        <v>0</v>
      </c>
      <c r="G113" s="1164">
        <f>SUMIF('Adj&amp;Rje WHO'!$D$9:$D$29,A113,'Adj&amp;Rje WHO'!$I$9:$I$29)</f>
        <v>0</v>
      </c>
      <c r="H113" s="1202">
        <f>+SUMIF('Adj&amp;Rje WHO'!$D:$D,TB_WHO!$A113,'Adj&amp;Rje WHO'!$J:$J)</f>
        <v>0</v>
      </c>
      <c r="I113" s="1158">
        <f>+SUMIF('Adj&amp;Rje WHO'!$D:$D,TB_WHO!$A113,'Adj&amp;Rje WHO'!$K:$K)</f>
        <v>0</v>
      </c>
      <c r="J113" s="1167">
        <f t="shared" si="7"/>
        <v>0</v>
      </c>
      <c r="K113" s="585">
        <f t="shared" si="8"/>
        <v>0</v>
      </c>
      <c r="L113" s="586">
        <f t="shared" si="9"/>
        <v>0</v>
      </c>
      <c r="M113" s="749">
        <f t="shared" si="10"/>
        <v>0</v>
      </c>
      <c r="N113" s="471">
        <v>114</v>
      </c>
      <c r="O113" s="518" t="s">
        <v>277</v>
      </c>
      <c r="P113" s="757" t="s">
        <v>1084</v>
      </c>
    </row>
    <row r="114" spans="1:16">
      <c r="A114" s="1156" t="s">
        <v>706</v>
      </c>
      <c r="B114" s="1157" t="s">
        <v>707</v>
      </c>
      <c r="C114" s="1166">
        <f>IFERROR(VLOOKUP($A114,WHO!$A:$K,9,0),0)</f>
        <v>0</v>
      </c>
      <c r="D114" s="1158">
        <f>IFERROR(+VLOOKUP($A114,WHO!$A:$K,10,0),0)</f>
        <v>0</v>
      </c>
      <c r="E114" s="1167">
        <f t="shared" si="11"/>
        <v>0</v>
      </c>
      <c r="F114" s="1198">
        <f>SUMIF('Adj&amp;Rje WHO'!$D$9:$D$29,A114,'Adj&amp;Rje WHO'!$H$9:$H$29)</f>
        <v>0</v>
      </c>
      <c r="G114" s="1164">
        <f>SUMIF('Adj&amp;Rje WHO'!$D$9:$D$29,A114,'Adj&amp;Rje WHO'!$I$9:$I$29)</f>
        <v>0</v>
      </c>
      <c r="H114" s="1202">
        <f>+SUMIF('Adj&amp;Rje WHO'!$D:$D,TB_WHO!$A114,'Adj&amp;Rje WHO'!$J:$J)</f>
        <v>0</v>
      </c>
      <c r="I114" s="1158">
        <f>+SUMIF('Adj&amp;Rje WHO'!$D:$D,TB_WHO!$A114,'Adj&amp;Rje WHO'!$K:$K)</f>
        <v>0</v>
      </c>
      <c r="J114" s="1167">
        <f t="shared" si="7"/>
        <v>0</v>
      </c>
      <c r="K114" s="585">
        <f t="shared" si="8"/>
        <v>0</v>
      </c>
      <c r="L114" s="586">
        <f t="shared" si="9"/>
        <v>0</v>
      </c>
      <c r="M114" s="749">
        <f t="shared" si="10"/>
        <v>0</v>
      </c>
      <c r="N114" s="471">
        <v>114</v>
      </c>
      <c r="O114" s="518" t="s">
        <v>277</v>
      </c>
      <c r="P114" s="757" t="s">
        <v>1084</v>
      </c>
    </row>
    <row r="115" spans="1:16">
      <c r="A115" s="1156" t="s">
        <v>708</v>
      </c>
      <c r="B115" s="1157" t="s">
        <v>409</v>
      </c>
      <c r="C115" s="1166">
        <f>IFERROR(VLOOKUP($A115,WHO!$A:$K,9,0),0)</f>
        <v>0</v>
      </c>
      <c r="D115" s="1158">
        <f>IFERROR(+VLOOKUP($A115,WHO!$A:$K,10,0),0)</f>
        <v>0</v>
      </c>
      <c r="E115" s="1167">
        <f t="shared" si="11"/>
        <v>0</v>
      </c>
      <c r="F115" s="1198">
        <f>SUMIF('Adj&amp;Rje WHO'!$D$9:$D$29,A115,'Adj&amp;Rje WHO'!$H$9:$H$29)</f>
        <v>0</v>
      </c>
      <c r="G115" s="1164">
        <f>SUMIF('Adj&amp;Rje WHO'!$D$9:$D$29,A115,'Adj&amp;Rje WHO'!$I$9:$I$29)</f>
        <v>0</v>
      </c>
      <c r="H115" s="1202">
        <f>+SUMIF('Adj&amp;Rje WHO'!$D:$D,TB_WHO!$A115,'Adj&amp;Rje WHO'!$J:$J)</f>
        <v>0</v>
      </c>
      <c r="I115" s="1158">
        <f>+SUMIF('Adj&amp;Rje WHO'!$D:$D,TB_WHO!$A115,'Adj&amp;Rje WHO'!$K:$K)</f>
        <v>0</v>
      </c>
      <c r="J115" s="1167">
        <f t="shared" si="7"/>
        <v>0</v>
      </c>
      <c r="K115" s="585">
        <f t="shared" si="8"/>
        <v>0</v>
      </c>
      <c r="L115" s="586">
        <f t="shared" si="9"/>
        <v>0</v>
      </c>
      <c r="M115" s="749">
        <f t="shared" si="10"/>
        <v>0</v>
      </c>
      <c r="N115" s="471">
        <v>114</v>
      </c>
      <c r="O115" s="518" t="s">
        <v>277</v>
      </c>
      <c r="P115" s="757" t="s">
        <v>1085</v>
      </c>
    </row>
    <row r="116" spans="1:16">
      <c r="A116" s="1156" t="s">
        <v>709</v>
      </c>
      <c r="B116" s="1157" t="s">
        <v>710</v>
      </c>
      <c r="C116" s="1166">
        <f>IFERROR(VLOOKUP($A116,WHO!$A:$K,9,0),0)</f>
        <v>0</v>
      </c>
      <c r="D116" s="1158">
        <f>IFERROR(+VLOOKUP($A116,WHO!$A:$K,10,0),0)</f>
        <v>0</v>
      </c>
      <c r="E116" s="1167">
        <f t="shared" si="11"/>
        <v>0</v>
      </c>
      <c r="F116" s="1198">
        <f>SUMIF('Adj&amp;Rje WHO'!$D$9:$D$29,A116,'Adj&amp;Rje WHO'!$H$9:$H$29)</f>
        <v>0</v>
      </c>
      <c r="G116" s="1164">
        <f>SUMIF('Adj&amp;Rje WHO'!$D$9:$D$29,A116,'Adj&amp;Rje WHO'!$I$9:$I$29)</f>
        <v>0</v>
      </c>
      <c r="H116" s="1202">
        <f>+SUMIF('Adj&amp;Rje WHO'!$D:$D,TB_WHO!$A116,'Adj&amp;Rje WHO'!$J:$J)</f>
        <v>0</v>
      </c>
      <c r="I116" s="1158">
        <f>+SUMIF('Adj&amp;Rje WHO'!$D:$D,TB_WHO!$A116,'Adj&amp;Rje WHO'!$K:$K)</f>
        <v>0</v>
      </c>
      <c r="J116" s="1167">
        <f t="shared" si="7"/>
        <v>0</v>
      </c>
      <c r="K116" s="585">
        <f t="shared" si="8"/>
        <v>0</v>
      </c>
      <c r="L116" s="586">
        <f t="shared" si="9"/>
        <v>0</v>
      </c>
      <c r="M116" s="749">
        <f t="shared" si="10"/>
        <v>0</v>
      </c>
      <c r="N116" s="471">
        <v>114</v>
      </c>
      <c r="O116" s="518" t="s">
        <v>277</v>
      </c>
      <c r="P116" s="757" t="s">
        <v>1086</v>
      </c>
    </row>
    <row r="117" spans="1:16">
      <c r="A117" s="1156" t="s">
        <v>711</v>
      </c>
      <c r="B117" s="1157" t="s">
        <v>1049</v>
      </c>
      <c r="C117" s="1166">
        <f>IFERROR(VLOOKUP($A117,WHO!$A:$K,9,0),0)</f>
        <v>0</v>
      </c>
      <c r="D117" s="1158">
        <f>IFERROR(+VLOOKUP($A117,WHO!$A:$K,10,0),0)</f>
        <v>0</v>
      </c>
      <c r="E117" s="1167">
        <f t="shared" si="11"/>
        <v>0</v>
      </c>
      <c r="F117" s="1198">
        <f>SUMIF('Adj&amp;Rje WHO'!$D$9:$D$29,A117,'Adj&amp;Rje WHO'!$H$9:$H$29)</f>
        <v>0</v>
      </c>
      <c r="G117" s="1164">
        <f>SUMIF('Adj&amp;Rje WHO'!$D$9:$D$29,A117,'Adj&amp;Rje WHO'!$I$9:$I$29)</f>
        <v>0</v>
      </c>
      <c r="H117" s="1202">
        <f>+SUMIF('Adj&amp;Rje WHO'!$D:$D,TB_WHO!$A117,'Adj&amp;Rje WHO'!$J:$J)</f>
        <v>0</v>
      </c>
      <c r="I117" s="1158">
        <f>+SUMIF('Adj&amp;Rje WHO'!$D:$D,TB_WHO!$A117,'Adj&amp;Rje WHO'!$K:$K)</f>
        <v>0</v>
      </c>
      <c r="J117" s="1167">
        <f t="shared" si="7"/>
        <v>0</v>
      </c>
      <c r="K117" s="585">
        <f t="shared" si="8"/>
        <v>0</v>
      </c>
      <c r="L117" s="586">
        <f t="shared" si="9"/>
        <v>0</v>
      </c>
      <c r="M117" s="749">
        <f t="shared" si="10"/>
        <v>0</v>
      </c>
      <c r="N117" s="471">
        <v>114</v>
      </c>
      <c r="O117" s="518" t="s">
        <v>277</v>
      </c>
      <c r="P117" s="757" t="s">
        <v>1084</v>
      </c>
    </row>
    <row r="118" spans="1:16">
      <c r="A118" s="1156" t="s">
        <v>712</v>
      </c>
      <c r="B118" s="1157" t="s">
        <v>713</v>
      </c>
      <c r="C118" s="1166">
        <f>IFERROR(VLOOKUP($A118,WHO!$A:$K,9,0),0)</f>
        <v>0</v>
      </c>
      <c r="D118" s="1158">
        <f>IFERROR(+VLOOKUP($A118,WHO!$A:$K,10,0),0)</f>
        <v>0</v>
      </c>
      <c r="E118" s="1167">
        <f t="shared" si="11"/>
        <v>0</v>
      </c>
      <c r="F118" s="1198">
        <f>SUMIF('Adj&amp;Rje WHO'!$D$9:$D$29,A118,'Adj&amp;Rje WHO'!$H$9:$H$29)</f>
        <v>0</v>
      </c>
      <c r="G118" s="1164">
        <f>SUMIF('Adj&amp;Rje WHO'!$D$9:$D$29,A118,'Adj&amp;Rje WHO'!$I$9:$I$29)</f>
        <v>0</v>
      </c>
      <c r="H118" s="1202">
        <f>+SUMIF('Adj&amp;Rje WHO'!$D:$D,TB_WHO!$A118,'Adj&amp;Rje WHO'!$J:$J)</f>
        <v>0</v>
      </c>
      <c r="I118" s="1158">
        <f>+SUMIF('Adj&amp;Rje WHO'!$D:$D,TB_WHO!$A118,'Adj&amp;Rje WHO'!$K:$K)</f>
        <v>0</v>
      </c>
      <c r="J118" s="1167">
        <f t="shared" si="7"/>
        <v>0</v>
      </c>
      <c r="K118" s="585">
        <f t="shared" si="8"/>
        <v>0</v>
      </c>
      <c r="L118" s="586">
        <f t="shared" si="9"/>
        <v>0</v>
      </c>
      <c r="M118" s="749">
        <f t="shared" si="10"/>
        <v>0</v>
      </c>
      <c r="N118" s="471">
        <v>114</v>
      </c>
      <c r="O118" s="518" t="s">
        <v>277</v>
      </c>
      <c r="P118" s="757" t="s">
        <v>713</v>
      </c>
    </row>
    <row r="119" spans="1:16">
      <c r="A119" s="1156" t="s">
        <v>714</v>
      </c>
      <c r="B119" s="1157" t="s">
        <v>410</v>
      </c>
      <c r="C119" s="1166">
        <f>IFERROR(VLOOKUP($A119,WHO!$A:$K,9,0),0)</f>
        <v>0</v>
      </c>
      <c r="D119" s="1158">
        <f>IFERROR(+VLOOKUP($A119,WHO!$A:$K,10,0),0)</f>
        <v>0</v>
      </c>
      <c r="E119" s="1167">
        <f t="shared" si="11"/>
        <v>0</v>
      </c>
      <c r="F119" s="1198">
        <f>SUMIF('Adj&amp;Rje WHO'!$D$9:$D$29,A119,'Adj&amp;Rje WHO'!$H$9:$H$29)</f>
        <v>0</v>
      </c>
      <c r="G119" s="1164">
        <f>SUMIF('Adj&amp;Rje WHO'!$D$9:$D$29,A119,'Adj&amp;Rje WHO'!$I$9:$I$29)</f>
        <v>0</v>
      </c>
      <c r="H119" s="1202">
        <f>+SUMIF('Adj&amp;Rje WHO'!$D:$D,TB_WHO!$A119,'Adj&amp;Rje WHO'!$J:$J)</f>
        <v>0</v>
      </c>
      <c r="I119" s="1158">
        <f>+SUMIF('Adj&amp;Rje WHO'!$D:$D,TB_WHO!$A119,'Adj&amp;Rje WHO'!$K:$K)</f>
        <v>0</v>
      </c>
      <c r="J119" s="1167">
        <f t="shared" si="7"/>
        <v>0</v>
      </c>
      <c r="K119" s="585">
        <f t="shared" si="8"/>
        <v>0</v>
      </c>
      <c r="L119" s="586">
        <f t="shared" si="9"/>
        <v>0</v>
      </c>
      <c r="M119" s="749">
        <f t="shared" si="10"/>
        <v>0</v>
      </c>
      <c r="N119" s="471">
        <v>114</v>
      </c>
      <c r="O119" s="518" t="s">
        <v>277</v>
      </c>
      <c r="P119" s="748" t="s">
        <v>411</v>
      </c>
    </row>
    <row r="120" spans="1:16">
      <c r="A120" s="1156" t="s">
        <v>715</v>
      </c>
      <c r="B120" s="1157" t="s">
        <v>412</v>
      </c>
      <c r="C120" s="1166">
        <f>IFERROR(VLOOKUP($A120,WHO!$A:$K,9,0),0)</f>
        <v>0</v>
      </c>
      <c r="D120" s="1158">
        <f>IFERROR(+VLOOKUP($A120,WHO!$A:$K,10,0),0)</f>
        <v>0</v>
      </c>
      <c r="E120" s="1167">
        <f t="shared" si="11"/>
        <v>0</v>
      </c>
      <c r="F120" s="1198">
        <f>SUMIF('Adj&amp;Rje WHO'!$D$9:$D$29,A120,'Adj&amp;Rje WHO'!$H$9:$H$29)</f>
        <v>0</v>
      </c>
      <c r="G120" s="1164">
        <f>SUMIF('Adj&amp;Rje WHO'!$D$9:$D$29,A120,'Adj&amp;Rje WHO'!$I$9:$I$29)</f>
        <v>0</v>
      </c>
      <c r="H120" s="1202">
        <f>+SUMIF('Adj&amp;Rje WHO'!$D:$D,TB_WHO!$A120,'Adj&amp;Rje WHO'!$J:$J)</f>
        <v>0</v>
      </c>
      <c r="I120" s="1158">
        <f>+SUMIF('Adj&amp;Rje WHO'!$D:$D,TB_WHO!$A120,'Adj&amp;Rje WHO'!$K:$K)</f>
        <v>0</v>
      </c>
      <c r="J120" s="1167">
        <f t="shared" si="7"/>
        <v>0</v>
      </c>
      <c r="K120" s="585">
        <f t="shared" si="8"/>
        <v>0</v>
      </c>
      <c r="L120" s="586">
        <f t="shared" si="9"/>
        <v>0</v>
      </c>
      <c r="M120" s="749">
        <f t="shared" si="10"/>
        <v>0</v>
      </c>
      <c r="N120" s="471">
        <v>114</v>
      </c>
      <c r="O120" s="518" t="s">
        <v>277</v>
      </c>
      <c r="P120" s="748" t="s">
        <v>411</v>
      </c>
    </row>
    <row r="121" spans="1:16">
      <c r="A121" s="1156" t="s">
        <v>716</v>
      </c>
      <c r="B121" s="1157" t="s">
        <v>413</v>
      </c>
      <c r="C121" s="1166">
        <f>IFERROR(VLOOKUP($A121,WHO!$A:$K,9,0),0)</f>
        <v>0</v>
      </c>
      <c r="D121" s="1158">
        <f>IFERROR(+VLOOKUP($A121,WHO!$A:$K,10,0),0)</f>
        <v>0</v>
      </c>
      <c r="E121" s="1167">
        <f t="shared" si="11"/>
        <v>0</v>
      </c>
      <c r="F121" s="1198">
        <f>SUMIF('Adj&amp;Rje WHO'!$D$9:$D$29,A121,'Adj&amp;Rje WHO'!$H$9:$H$29)</f>
        <v>0</v>
      </c>
      <c r="G121" s="1164">
        <f>SUMIF('Adj&amp;Rje WHO'!$D$9:$D$29,A121,'Adj&amp;Rje WHO'!$I$9:$I$29)</f>
        <v>0</v>
      </c>
      <c r="H121" s="1202">
        <f>+SUMIF('Adj&amp;Rje WHO'!$D:$D,TB_WHO!$A121,'Adj&amp;Rje WHO'!$J:$J)</f>
        <v>0</v>
      </c>
      <c r="I121" s="1158">
        <f>+SUMIF('Adj&amp;Rje WHO'!$D:$D,TB_WHO!$A121,'Adj&amp;Rje WHO'!$K:$K)</f>
        <v>0</v>
      </c>
      <c r="J121" s="1167">
        <f t="shared" si="7"/>
        <v>0</v>
      </c>
      <c r="K121" s="585">
        <f t="shared" si="8"/>
        <v>0</v>
      </c>
      <c r="L121" s="586">
        <f t="shared" si="9"/>
        <v>0</v>
      </c>
      <c r="M121" s="749">
        <f t="shared" si="10"/>
        <v>0</v>
      </c>
      <c r="N121" s="471">
        <v>114</v>
      </c>
      <c r="O121" s="518" t="s">
        <v>277</v>
      </c>
      <c r="P121" s="748" t="s">
        <v>414</v>
      </c>
    </row>
    <row r="122" spans="1:16">
      <c r="A122" s="1156" t="s">
        <v>717</v>
      </c>
      <c r="B122" s="1157" t="s">
        <v>415</v>
      </c>
      <c r="C122" s="1166">
        <f>IFERROR(VLOOKUP($A122,WHO!$A:$K,9,0),0)</f>
        <v>0</v>
      </c>
      <c r="D122" s="1158">
        <f>IFERROR(+VLOOKUP($A122,WHO!$A:$K,10,0),0)</f>
        <v>0</v>
      </c>
      <c r="E122" s="1167">
        <f t="shared" si="11"/>
        <v>0</v>
      </c>
      <c r="F122" s="1198">
        <f>SUMIF('Adj&amp;Rje WHO'!$D$9:$D$29,A122,'Adj&amp;Rje WHO'!$H$9:$H$29)</f>
        <v>0</v>
      </c>
      <c r="G122" s="1164">
        <f>SUMIF('Adj&amp;Rje WHO'!$D$9:$D$29,A122,'Adj&amp;Rje WHO'!$I$9:$I$29)</f>
        <v>0</v>
      </c>
      <c r="H122" s="1202">
        <f>+SUMIF('Adj&amp;Rje WHO'!$D:$D,TB_WHO!$A122,'Adj&amp;Rje WHO'!$J:$J)</f>
        <v>0</v>
      </c>
      <c r="I122" s="1158">
        <f>+SUMIF('Adj&amp;Rje WHO'!$D:$D,TB_WHO!$A122,'Adj&amp;Rje WHO'!$K:$K)</f>
        <v>0</v>
      </c>
      <c r="J122" s="1167">
        <f t="shared" si="7"/>
        <v>0</v>
      </c>
      <c r="K122" s="585">
        <f t="shared" si="8"/>
        <v>0</v>
      </c>
      <c r="L122" s="586">
        <f t="shared" si="9"/>
        <v>0</v>
      </c>
      <c r="M122" s="749">
        <f t="shared" si="10"/>
        <v>0</v>
      </c>
      <c r="N122" s="471">
        <v>114</v>
      </c>
      <c r="O122" s="518" t="s">
        <v>277</v>
      </c>
      <c r="P122" s="748" t="s">
        <v>416</v>
      </c>
    </row>
    <row r="123" spans="1:16">
      <c r="A123" s="1156" t="s">
        <v>718</v>
      </c>
      <c r="B123" s="1157" t="s">
        <v>719</v>
      </c>
      <c r="C123" s="1166">
        <f>IFERROR(VLOOKUP($A123,WHO!$A:$K,9,0),0)</f>
        <v>0</v>
      </c>
      <c r="D123" s="1158">
        <f>IFERROR(+VLOOKUP($A123,WHO!$A:$K,10,0),0)</f>
        <v>0</v>
      </c>
      <c r="E123" s="1167">
        <f t="shared" si="11"/>
        <v>0</v>
      </c>
      <c r="F123" s="1198">
        <f>SUMIF('Adj&amp;Rje WHO'!$D$9:$D$29,A123,'Adj&amp;Rje WHO'!$H$9:$H$29)</f>
        <v>0</v>
      </c>
      <c r="G123" s="1164">
        <f>SUMIF('Adj&amp;Rje WHO'!$D$9:$D$29,A123,'Adj&amp;Rje WHO'!$I$9:$I$29)</f>
        <v>0</v>
      </c>
      <c r="H123" s="1202">
        <f>+SUMIF('Adj&amp;Rje WHO'!$D:$D,TB_WHO!$A123,'Adj&amp;Rje WHO'!$J:$J)</f>
        <v>0</v>
      </c>
      <c r="I123" s="1158">
        <f>+SUMIF('Adj&amp;Rje WHO'!$D:$D,TB_WHO!$A123,'Adj&amp;Rje WHO'!$K:$K)</f>
        <v>0</v>
      </c>
      <c r="J123" s="1167">
        <f t="shared" si="7"/>
        <v>0</v>
      </c>
      <c r="K123" s="585">
        <f t="shared" si="8"/>
        <v>0</v>
      </c>
      <c r="L123" s="586">
        <f t="shared" si="9"/>
        <v>0</v>
      </c>
      <c r="M123" s="749">
        <f t="shared" si="10"/>
        <v>0</v>
      </c>
      <c r="N123" s="471">
        <v>114</v>
      </c>
      <c r="O123" s="518" t="s">
        <v>277</v>
      </c>
      <c r="P123" s="748" t="s">
        <v>417</v>
      </c>
    </row>
    <row r="124" spans="1:16">
      <c r="A124" s="1156" t="s">
        <v>720</v>
      </c>
      <c r="B124" s="1157" t="s">
        <v>721</v>
      </c>
      <c r="C124" s="1166">
        <f>IFERROR(VLOOKUP($A124,WHO!$A:$K,9,0),0)</f>
        <v>0</v>
      </c>
      <c r="D124" s="1158">
        <f>IFERROR(+VLOOKUP($A124,WHO!$A:$K,10,0),0)</f>
        <v>0</v>
      </c>
      <c r="E124" s="1167">
        <f t="shared" si="11"/>
        <v>0</v>
      </c>
      <c r="F124" s="1198">
        <f>SUMIF('Adj&amp;Rje WHO'!$D$9:$D$29,A124,'Adj&amp;Rje WHO'!$H$9:$H$29)</f>
        <v>0</v>
      </c>
      <c r="G124" s="1164">
        <f>SUMIF('Adj&amp;Rje WHO'!$D$9:$D$29,A124,'Adj&amp;Rje WHO'!$I$9:$I$29)</f>
        <v>0</v>
      </c>
      <c r="H124" s="1202">
        <f>+SUMIF('Adj&amp;Rje WHO'!$D:$D,TB_WHO!$A124,'Adj&amp;Rje WHO'!$J:$J)</f>
        <v>0</v>
      </c>
      <c r="I124" s="1158">
        <f>+SUMIF('Adj&amp;Rje WHO'!$D:$D,TB_WHO!$A124,'Adj&amp;Rje WHO'!$K:$K)</f>
        <v>0</v>
      </c>
      <c r="J124" s="1167">
        <f t="shared" si="7"/>
        <v>0</v>
      </c>
      <c r="K124" s="585">
        <f t="shared" si="8"/>
        <v>0</v>
      </c>
      <c r="L124" s="586">
        <f t="shared" si="9"/>
        <v>0</v>
      </c>
      <c r="M124" s="749">
        <f t="shared" si="10"/>
        <v>0</v>
      </c>
      <c r="N124" s="471">
        <v>114</v>
      </c>
      <c r="O124" s="518" t="s">
        <v>277</v>
      </c>
      <c r="P124" s="748" t="s">
        <v>417</v>
      </c>
    </row>
    <row r="125" spans="1:16">
      <c r="A125" s="1156" t="s">
        <v>722</v>
      </c>
      <c r="B125" s="1157" t="s">
        <v>418</v>
      </c>
      <c r="C125" s="1166">
        <f>IFERROR(VLOOKUP($A125,WHO!$A:$K,9,0),0)</f>
        <v>0</v>
      </c>
      <c r="D125" s="1158">
        <f>IFERROR(+VLOOKUP($A125,WHO!$A:$K,10,0),0)</f>
        <v>0</v>
      </c>
      <c r="E125" s="1167">
        <f t="shared" si="11"/>
        <v>0</v>
      </c>
      <c r="F125" s="1198">
        <f>SUMIF('Adj&amp;Rje WHO'!$D$9:$D$29,A125,'Adj&amp;Rje WHO'!$H$9:$H$29)</f>
        <v>0</v>
      </c>
      <c r="G125" s="1164">
        <f>SUMIF('Adj&amp;Rje WHO'!$D$9:$D$29,A125,'Adj&amp;Rje WHO'!$I$9:$I$29)</f>
        <v>0</v>
      </c>
      <c r="H125" s="1202">
        <f>+SUMIF('Adj&amp;Rje WHO'!$D:$D,TB_WHO!$A125,'Adj&amp;Rje WHO'!$J:$J)</f>
        <v>0</v>
      </c>
      <c r="I125" s="1158">
        <f>+SUMIF('Adj&amp;Rje WHO'!$D:$D,TB_WHO!$A125,'Adj&amp;Rje WHO'!$K:$K)</f>
        <v>0</v>
      </c>
      <c r="J125" s="1167">
        <f t="shared" si="7"/>
        <v>0</v>
      </c>
      <c r="K125" s="585">
        <f t="shared" si="8"/>
        <v>0</v>
      </c>
      <c r="L125" s="586">
        <f t="shared" si="9"/>
        <v>0</v>
      </c>
      <c r="M125" s="749">
        <f t="shared" si="10"/>
        <v>0</v>
      </c>
      <c r="N125" s="471">
        <v>114</v>
      </c>
      <c r="O125" s="518" t="s">
        <v>277</v>
      </c>
      <c r="P125" s="748" t="s">
        <v>417</v>
      </c>
    </row>
    <row r="126" spans="1:16">
      <c r="A126" s="1156" t="s">
        <v>723</v>
      </c>
      <c r="B126" s="1157" t="s">
        <v>419</v>
      </c>
      <c r="C126" s="1166">
        <f>IFERROR(VLOOKUP($A126,WHO!$A:$K,9,0),0)</f>
        <v>0</v>
      </c>
      <c r="D126" s="1158">
        <f>IFERROR(+VLOOKUP($A126,WHO!$A:$K,10,0),0)</f>
        <v>0</v>
      </c>
      <c r="E126" s="1167">
        <f t="shared" si="11"/>
        <v>0</v>
      </c>
      <c r="F126" s="1198">
        <f>SUMIF('Adj&amp;Rje WHO'!$D$9:$D$29,A126,'Adj&amp;Rje WHO'!$H$9:$H$29)</f>
        <v>0</v>
      </c>
      <c r="G126" s="1164">
        <f>SUMIF('Adj&amp;Rje WHO'!$D$9:$D$29,A126,'Adj&amp;Rje WHO'!$I$9:$I$29)</f>
        <v>0</v>
      </c>
      <c r="H126" s="1202">
        <f>+SUMIF('Adj&amp;Rje WHO'!$D:$D,TB_WHO!$A126,'Adj&amp;Rje WHO'!$J:$J)</f>
        <v>0</v>
      </c>
      <c r="I126" s="1158">
        <f>+SUMIF('Adj&amp;Rje WHO'!$D:$D,TB_WHO!$A126,'Adj&amp;Rje WHO'!$K:$K)</f>
        <v>0</v>
      </c>
      <c r="J126" s="1167">
        <f t="shared" si="7"/>
        <v>0</v>
      </c>
      <c r="K126" s="585">
        <f t="shared" si="8"/>
        <v>0</v>
      </c>
      <c r="L126" s="586">
        <f t="shared" si="9"/>
        <v>0</v>
      </c>
      <c r="M126" s="749">
        <f t="shared" si="10"/>
        <v>0</v>
      </c>
      <c r="N126" s="471">
        <v>114</v>
      </c>
      <c r="O126" s="518" t="s">
        <v>277</v>
      </c>
      <c r="P126" s="748" t="s">
        <v>420</v>
      </c>
    </row>
    <row r="127" spans="1:16">
      <c r="A127" s="1156" t="s">
        <v>724</v>
      </c>
      <c r="B127" s="1157" t="s">
        <v>725</v>
      </c>
      <c r="C127" s="1166">
        <f>IFERROR(VLOOKUP($A127,WHO!$A:$K,9,0),0)</f>
        <v>0</v>
      </c>
      <c r="D127" s="1158">
        <f>IFERROR(+VLOOKUP($A127,WHO!$A:$K,10,0),0)</f>
        <v>0</v>
      </c>
      <c r="E127" s="1167">
        <f t="shared" si="11"/>
        <v>0</v>
      </c>
      <c r="F127" s="1198">
        <f>SUMIF('Adj&amp;Rje WHO'!$D$9:$D$29,A127,'Adj&amp;Rje WHO'!$H$9:$H$29)</f>
        <v>0</v>
      </c>
      <c r="G127" s="1164">
        <f>SUMIF('Adj&amp;Rje WHO'!$D$9:$D$29,A127,'Adj&amp;Rje WHO'!$I$9:$I$29)</f>
        <v>0</v>
      </c>
      <c r="H127" s="1202">
        <f>+SUMIF('Adj&amp;Rje WHO'!$D:$D,TB_WHO!$A127,'Adj&amp;Rje WHO'!$J:$J)</f>
        <v>0</v>
      </c>
      <c r="I127" s="1158">
        <f>+SUMIF('Adj&amp;Rje WHO'!$D:$D,TB_WHO!$A127,'Adj&amp;Rje WHO'!$K:$K)</f>
        <v>0</v>
      </c>
      <c r="J127" s="1167">
        <f t="shared" si="7"/>
        <v>0</v>
      </c>
      <c r="K127" s="585">
        <f t="shared" si="8"/>
        <v>0</v>
      </c>
      <c r="L127" s="586">
        <f t="shared" si="9"/>
        <v>0</v>
      </c>
      <c r="M127" s="749">
        <f t="shared" si="10"/>
        <v>0</v>
      </c>
      <c r="N127" s="471">
        <v>114</v>
      </c>
      <c r="O127" s="518" t="s">
        <v>277</v>
      </c>
      <c r="P127" s="748" t="s">
        <v>1087</v>
      </c>
    </row>
    <row r="128" spans="1:16">
      <c r="A128" s="1156" t="s">
        <v>726</v>
      </c>
      <c r="B128" s="1157" t="s">
        <v>421</v>
      </c>
      <c r="C128" s="1166">
        <f>IFERROR(VLOOKUP($A128,WHO!$A:$K,9,0),0)</f>
        <v>0</v>
      </c>
      <c r="D128" s="1158">
        <f>IFERROR(+VLOOKUP($A128,WHO!$A:$K,10,0),0)</f>
        <v>0</v>
      </c>
      <c r="E128" s="1167">
        <f t="shared" si="11"/>
        <v>0</v>
      </c>
      <c r="F128" s="1198">
        <f>SUMIF('Adj&amp;Rje WHO'!$D$9:$D$29,A128,'Adj&amp;Rje WHO'!$H$9:$H$29)</f>
        <v>0</v>
      </c>
      <c r="G128" s="1164">
        <f>SUMIF('Adj&amp;Rje WHO'!$D$9:$D$29,A128,'Adj&amp;Rje WHO'!$I$9:$I$29)</f>
        <v>0</v>
      </c>
      <c r="H128" s="1202">
        <f>+SUMIF('Adj&amp;Rje WHO'!$D:$D,TB_WHO!$A128,'Adj&amp;Rje WHO'!$J:$J)</f>
        <v>0</v>
      </c>
      <c r="I128" s="1158">
        <f>+SUMIF('Adj&amp;Rje WHO'!$D:$D,TB_WHO!$A128,'Adj&amp;Rje WHO'!$K:$K)</f>
        <v>0</v>
      </c>
      <c r="J128" s="1167">
        <f t="shared" si="7"/>
        <v>0</v>
      </c>
      <c r="K128" s="585">
        <f t="shared" si="8"/>
        <v>0</v>
      </c>
      <c r="L128" s="586">
        <f t="shared" si="9"/>
        <v>0</v>
      </c>
      <c r="M128" s="749">
        <f t="shared" si="10"/>
        <v>0</v>
      </c>
      <c r="N128" s="471">
        <v>114</v>
      </c>
      <c r="O128" s="518" t="s">
        <v>277</v>
      </c>
      <c r="P128" s="748" t="s">
        <v>422</v>
      </c>
    </row>
    <row r="129" spans="1:16">
      <c r="A129" s="1156" t="s">
        <v>727</v>
      </c>
      <c r="B129" s="1157" t="s">
        <v>728</v>
      </c>
      <c r="C129" s="1166">
        <f>IFERROR(VLOOKUP($A129,WHO!$A:$K,9,0),0)</f>
        <v>0</v>
      </c>
      <c r="D129" s="1158">
        <f>IFERROR(+VLOOKUP($A129,WHO!$A:$K,10,0),0)</f>
        <v>0</v>
      </c>
      <c r="E129" s="1167">
        <f t="shared" si="11"/>
        <v>0</v>
      </c>
      <c r="F129" s="1198">
        <f>SUMIF('Adj&amp;Rje WHO'!$D$9:$D$29,A129,'Adj&amp;Rje WHO'!$H$9:$H$29)</f>
        <v>0</v>
      </c>
      <c r="G129" s="1164">
        <f>SUMIF('Adj&amp;Rje WHO'!$D$9:$D$29,A129,'Adj&amp;Rje WHO'!$I$9:$I$29)</f>
        <v>0</v>
      </c>
      <c r="H129" s="1202">
        <f>+SUMIF('Adj&amp;Rje WHO'!$D:$D,TB_WHO!$A129,'Adj&amp;Rje WHO'!$J:$J)</f>
        <v>0</v>
      </c>
      <c r="I129" s="1158">
        <f>+SUMIF('Adj&amp;Rje WHO'!$D:$D,TB_WHO!$A129,'Adj&amp;Rje WHO'!$K:$K)</f>
        <v>0</v>
      </c>
      <c r="J129" s="1167">
        <f t="shared" si="7"/>
        <v>0</v>
      </c>
      <c r="K129" s="585">
        <f t="shared" si="8"/>
        <v>0</v>
      </c>
      <c r="L129" s="586">
        <f t="shared" si="9"/>
        <v>0</v>
      </c>
      <c r="M129" s="749">
        <f t="shared" si="10"/>
        <v>0</v>
      </c>
    </row>
    <row r="130" spans="1:16">
      <c r="A130" s="1156" t="s">
        <v>729</v>
      </c>
      <c r="B130" s="1157" t="s">
        <v>730</v>
      </c>
      <c r="C130" s="1166">
        <f>IFERROR(VLOOKUP($A130,WHO!$A:$K,9,0),0)</f>
        <v>0</v>
      </c>
      <c r="D130" s="1158">
        <f>IFERROR(+VLOOKUP($A130,WHO!$A:$K,10,0),0)</f>
        <v>0</v>
      </c>
      <c r="E130" s="1167">
        <f t="shared" si="11"/>
        <v>0</v>
      </c>
      <c r="F130" s="1198">
        <f>SUMIF('Adj&amp;Rje WHO'!$D$9:$D$29,A130,'Adj&amp;Rje WHO'!$H$9:$H$29)</f>
        <v>0</v>
      </c>
      <c r="G130" s="1164">
        <f>SUMIF('Adj&amp;Rje WHO'!$D$9:$D$29,A130,'Adj&amp;Rje WHO'!$I$9:$I$29)</f>
        <v>0</v>
      </c>
      <c r="H130" s="1202">
        <f>+SUMIF('Adj&amp;Rje WHO'!$D:$D,TB_WHO!$A130,'Adj&amp;Rje WHO'!$J:$J)</f>
        <v>0</v>
      </c>
      <c r="I130" s="1158">
        <f>+SUMIF('Adj&amp;Rje WHO'!$D:$D,TB_WHO!$A130,'Adj&amp;Rje WHO'!$K:$K)</f>
        <v>0</v>
      </c>
      <c r="J130" s="1167">
        <f t="shared" si="7"/>
        <v>0</v>
      </c>
      <c r="K130" s="585">
        <f t="shared" si="8"/>
        <v>0</v>
      </c>
      <c r="L130" s="586">
        <f t="shared" si="9"/>
        <v>0</v>
      </c>
      <c r="M130" s="749">
        <f t="shared" si="10"/>
        <v>0</v>
      </c>
      <c r="N130" s="471">
        <v>114</v>
      </c>
      <c r="O130" s="518" t="s">
        <v>277</v>
      </c>
      <c r="P130" s="748" t="s">
        <v>1088</v>
      </c>
    </row>
    <row r="131" spans="1:16">
      <c r="A131" s="1156" t="s">
        <v>731</v>
      </c>
      <c r="B131" s="1157" t="s">
        <v>732</v>
      </c>
      <c r="C131" s="1166">
        <f>IFERROR(VLOOKUP($A131,WHO!$A:$K,9,0),0)</f>
        <v>0</v>
      </c>
      <c r="D131" s="1158">
        <f>IFERROR(+VLOOKUP($A131,WHO!$A:$K,10,0),0)</f>
        <v>0</v>
      </c>
      <c r="E131" s="1167">
        <f t="shared" si="11"/>
        <v>0</v>
      </c>
      <c r="F131" s="1198">
        <f>SUMIF('Adj&amp;Rje WHO'!$D$9:$D$29,A131,'Adj&amp;Rje WHO'!$H$9:$H$29)</f>
        <v>0</v>
      </c>
      <c r="G131" s="1164">
        <f>SUMIF('Adj&amp;Rje WHO'!$D$9:$D$29,A131,'Adj&amp;Rje WHO'!$I$9:$I$29)</f>
        <v>0</v>
      </c>
      <c r="H131" s="1202">
        <f>+SUMIF('Adj&amp;Rje WHO'!$D:$D,TB_WHO!$A131,'Adj&amp;Rje WHO'!$J:$J)</f>
        <v>0</v>
      </c>
      <c r="I131" s="1158">
        <f>+SUMIF('Adj&amp;Rje WHO'!$D:$D,TB_WHO!$A131,'Adj&amp;Rje WHO'!$K:$K)</f>
        <v>0</v>
      </c>
      <c r="J131" s="1167">
        <f t="shared" si="7"/>
        <v>0</v>
      </c>
      <c r="K131" s="585">
        <f t="shared" si="8"/>
        <v>0</v>
      </c>
      <c r="L131" s="586">
        <f t="shared" si="9"/>
        <v>0</v>
      </c>
      <c r="M131" s="749">
        <f t="shared" si="10"/>
        <v>0</v>
      </c>
      <c r="N131" s="471">
        <v>114</v>
      </c>
      <c r="O131" s="518" t="s">
        <v>277</v>
      </c>
      <c r="P131" s="748" t="s">
        <v>1089</v>
      </c>
    </row>
    <row r="132" spans="1:16">
      <c r="A132" s="1156" t="s">
        <v>733</v>
      </c>
      <c r="B132" s="1157" t="s">
        <v>1050</v>
      </c>
      <c r="C132" s="1166">
        <f>IFERROR(VLOOKUP($A132,WHO!$A:$K,9,0),0)</f>
        <v>0</v>
      </c>
      <c r="D132" s="1158">
        <f>IFERROR(+VLOOKUP($A132,WHO!$A:$K,10,0),0)</f>
        <v>0</v>
      </c>
      <c r="E132" s="1167">
        <f t="shared" si="11"/>
        <v>0</v>
      </c>
      <c r="F132" s="1198">
        <f>SUMIF('Adj&amp;Rje WHO'!$D$9:$D$29,A132,'Adj&amp;Rje WHO'!$H$9:$H$29)</f>
        <v>0</v>
      </c>
      <c r="G132" s="1164">
        <f>SUMIF('Adj&amp;Rje WHO'!$D$9:$D$29,A132,'Adj&amp;Rje WHO'!$I$9:$I$29)</f>
        <v>0</v>
      </c>
      <c r="H132" s="1202">
        <f>+SUMIF('Adj&amp;Rje WHO'!$D:$D,TB_WHO!$A132,'Adj&amp;Rje WHO'!$J:$J)</f>
        <v>0</v>
      </c>
      <c r="I132" s="1158">
        <f>+SUMIF('Adj&amp;Rje WHO'!$D:$D,TB_WHO!$A132,'Adj&amp;Rje WHO'!$K:$K)</f>
        <v>0</v>
      </c>
      <c r="J132" s="1167">
        <f t="shared" si="7"/>
        <v>0</v>
      </c>
      <c r="K132" s="585">
        <f t="shared" si="8"/>
        <v>0</v>
      </c>
      <c r="L132" s="586">
        <f t="shared" si="9"/>
        <v>0</v>
      </c>
      <c r="M132" s="749">
        <f t="shared" si="10"/>
        <v>0</v>
      </c>
      <c r="N132" s="471">
        <v>114</v>
      </c>
      <c r="O132" s="518" t="s">
        <v>277</v>
      </c>
      <c r="P132" s="748" t="s">
        <v>1087</v>
      </c>
    </row>
    <row r="133" spans="1:16">
      <c r="A133" s="1156" t="s">
        <v>734</v>
      </c>
      <c r="B133" s="1157" t="s">
        <v>735</v>
      </c>
      <c r="C133" s="1166">
        <f>IFERROR(VLOOKUP($A133,WHO!$A:$K,9,0),0)</f>
        <v>0</v>
      </c>
      <c r="D133" s="1158">
        <f>IFERROR(+VLOOKUP($A133,WHO!$A:$K,10,0),0)</f>
        <v>0</v>
      </c>
      <c r="E133" s="1167">
        <f t="shared" si="11"/>
        <v>0</v>
      </c>
      <c r="F133" s="1198">
        <f>SUMIF('Adj&amp;Rje WHO'!$D$9:$D$29,A133,'Adj&amp;Rje WHO'!$H$9:$H$29)</f>
        <v>0</v>
      </c>
      <c r="G133" s="1164">
        <f>SUMIF('Adj&amp;Rje WHO'!$D$9:$D$29,A133,'Adj&amp;Rje WHO'!$I$9:$I$29)</f>
        <v>0</v>
      </c>
      <c r="H133" s="1202">
        <f>+SUMIF('Adj&amp;Rje WHO'!$D:$D,TB_WHO!$A133,'Adj&amp;Rje WHO'!$J:$J)</f>
        <v>0</v>
      </c>
      <c r="I133" s="1158">
        <f>+SUMIF('Adj&amp;Rje WHO'!$D:$D,TB_WHO!$A133,'Adj&amp;Rje WHO'!$K:$K)</f>
        <v>0</v>
      </c>
      <c r="J133" s="1167">
        <f t="shared" si="7"/>
        <v>0</v>
      </c>
      <c r="K133" s="585">
        <f t="shared" si="8"/>
        <v>0</v>
      </c>
      <c r="L133" s="586">
        <f t="shared" si="9"/>
        <v>0</v>
      </c>
      <c r="M133" s="749">
        <f t="shared" si="10"/>
        <v>0</v>
      </c>
      <c r="N133" s="471">
        <v>114</v>
      </c>
      <c r="O133" s="518" t="s">
        <v>277</v>
      </c>
      <c r="P133" s="748" t="s">
        <v>1087</v>
      </c>
    </row>
    <row r="134" spans="1:16">
      <c r="A134" s="1156" t="s">
        <v>736</v>
      </c>
      <c r="B134" s="1157" t="s">
        <v>737</v>
      </c>
      <c r="C134" s="1166">
        <f>IFERROR(VLOOKUP($A134,WHO!$A:$K,9,0),0)</f>
        <v>0</v>
      </c>
      <c r="D134" s="1158">
        <f>IFERROR(+VLOOKUP($A134,WHO!$A:$K,10,0),0)</f>
        <v>0</v>
      </c>
      <c r="E134" s="1167">
        <f t="shared" si="11"/>
        <v>0</v>
      </c>
      <c r="F134" s="1198">
        <f>SUMIF('Adj&amp;Rje WHO'!$D$9:$D$29,A134,'Adj&amp;Rje WHO'!$H$9:$H$29)</f>
        <v>0</v>
      </c>
      <c r="G134" s="1164">
        <f>SUMIF('Adj&amp;Rje WHO'!$D$9:$D$29,A134,'Adj&amp;Rje WHO'!$I$9:$I$29)</f>
        <v>0</v>
      </c>
      <c r="H134" s="1202">
        <f>+SUMIF('Adj&amp;Rje WHO'!$D:$D,TB_WHO!$A134,'Adj&amp;Rje WHO'!$J:$J)</f>
        <v>0</v>
      </c>
      <c r="I134" s="1158">
        <f>+SUMIF('Adj&amp;Rje WHO'!$D:$D,TB_WHO!$A134,'Adj&amp;Rje WHO'!$K:$K)</f>
        <v>0</v>
      </c>
      <c r="J134" s="1167">
        <f t="shared" si="7"/>
        <v>0</v>
      </c>
      <c r="K134" s="585">
        <f t="shared" si="8"/>
        <v>0</v>
      </c>
      <c r="L134" s="586">
        <f t="shared" si="9"/>
        <v>0</v>
      </c>
      <c r="M134" s="749">
        <f t="shared" si="10"/>
        <v>0</v>
      </c>
      <c r="N134" s="471">
        <v>114</v>
      </c>
      <c r="O134" s="518" t="s">
        <v>277</v>
      </c>
      <c r="P134" s="757" t="s">
        <v>1090</v>
      </c>
    </row>
    <row r="135" spans="1:16">
      <c r="A135" s="1156" t="s">
        <v>738</v>
      </c>
      <c r="B135" s="1157" t="s">
        <v>739</v>
      </c>
      <c r="C135" s="1166">
        <f>IFERROR(VLOOKUP($A135,WHO!$A:$K,9,0),0)</f>
        <v>0</v>
      </c>
      <c r="D135" s="1158">
        <f>IFERROR(+VLOOKUP($A135,WHO!$A:$K,10,0),0)</f>
        <v>0</v>
      </c>
      <c r="E135" s="1167">
        <f t="shared" si="11"/>
        <v>0</v>
      </c>
      <c r="F135" s="1198">
        <f>SUMIF('Adj&amp;Rje WHO'!$D$9:$D$29,A135,'Adj&amp;Rje WHO'!$H$9:$H$29)</f>
        <v>0</v>
      </c>
      <c r="G135" s="1164">
        <f>SUMIF('Adj&amp;Rje WHO'!$D$9:$D$29,A135,'Adj&amp;Rje WHO'!$I$9:$I$29)</f>
        <v>0</v>
      </c>
      <c r="H135" s="1202">
        <f>+SUMIF('Adj&amp;Rje WHO'!$D:$D,TB_WHO!$A135,'Adj&amp;Rje WHO'!$J:$J)</f>
        <v>0</v>
      </c>
      <c r="I135" s="1158">
        <f>+SUMIF('Adj&amp;Rje WHO'!$D:$D,TB_WHO!$A135,'Adj&amp;Rje WHO'!$K:$K)</f>
        <v>0</v>
      </c>
      <c r="J135" s="1167">
        <f t="shared" si="7"/>
        <v>0</v>
      </c>
      <c r="K135" s="585">
        <f t="shared" si="8"/>
        <v>0</v>
      </c>
      <c r="L135" s="586">
        <f t="shared" si="9"/>
        <v>0</v>
      </c>
      <c r="M135" s="749">
        <f t="shared" si="10"/>
        <v>0</v>
      </c>
      <c r="N135" s="471">
        <v>114</v>
      </c>
      <c r="O135" s="518" t="s">
        <v>277</v>
      </c>
      <c r="P135" s="757" t="s">
        <v>1091</v>
      </c>
    </row>
    <row r="136" spans="1:16">
      <c r="A136" s="1156" t="s">
        <v>740</v>
      </c>
      <c r="B136" s="1157" t="s">
        <v>423</v>
      </c>
      <c r="C136" s="1166">
        <f>IFERROR(VLOOKUP($A136,WHO!$A:$K,9,0),0)</f>
        <v>0</v>
      </c>
      <c r="D136" s="1158">
        <f>IFERROR(+VLOOKUP($A136,WHO!$A:$K,10,0),0)</f>
        <v>0</v>
      </c>
      <c r="E136" s="1167">
        <f t="shared" si="11"/>
        <v>0</v>
      </c>
      <c r="F136" s="1198">
        <f>SUMIF('Adj&amp;Rje WHO'!$D$9:$D$29,A136,'Adj&amp;Rje WHO'!$H$9:$H$29)</f>
        <v>0</v>
      </c>
      <c r="G136" s="1164">
        <f>SUMIF('Adj&amp;Rje WHO'!$D$9:$D$29,A136,'Adj&amp;Rje WHO'!$I$9:$I$29)</f>
        <v>0</v>
      </c>
      <c r="H136" s="1202">
        <f>+SUMIF('Adj&amp;Rje WHO'!$D:$D,TB_WHO!$A136,'Adj&amp;Rje WHO'!$J:$J)</f>
        <v>0</v>
      </c>
      <c r="I136" s="1158">
        <f>+SUMIF('Adj&amp;Rje WHO'!$D:$D,TB_WHO!$A136,'Adj&amp;Rje WHO'!$K:$K)</f>
        <v>0</v>
      </c>
      <c r="J136" s="1167">
        <f t="shared" si="7"/>
        <v>0</v>
      </c>
      <c r="K136" s="585">
        <f t="shared" si="8"/>
        <v>0</v>
      </c>
      <c r="L136" s="586">
        <f t="shared" si="9"/>
        <v>0</v>
      </c>
      <c r="M136" s="749">
        <f t="shared" si="10"/>
        <v>0</v>
      </c>
      <c r="N136" s="576">
        <v>119</v>
      </c>
      <c r="O136" s="518" t="s">
        <v>32</v>
      </c>
    </row>
    <row r="137" spans="1:16">
      <c r="A137" s="1156" t="s">
        <v>741</v>
      </c>
      <c r="B137" s="1157" t="s">
        <v>742</v>
      </c>
      <c r="C137" s="1166">
        <f>IFERROR(VLOOKUP($A137,WHO!$A:$K,9,0),0)</f>
        <v>0</v>
      </c>
      <c r="D137" s="1158">
        <f>IFERROR(+VLOOKUP($A137,WHO!$A:$K,10,0),0)</f>
        <v>0</v>
      </c>
      <c r="E137" s="1167">
        <f t="shared" si="11"/>
        <v>0</v>
      </c>
      <c r="F137" s="1198">
        <f>SUMIF('Adj&amp;Rje WHO'!$D$9:$D$29,A137,'Adj&amp;Rje WHO'!$H$9:$H$29)</f>
        <v>0</v>
      </c>
      <c r="G137" s="1164">
        <f>SUMIF('Adj&amp;Rje WHO'!$D$9:$D$29,A137,'Adj&amp;Rje WHO'!$I$9:$I$29)</f>
        <v>0</v>
      </c>
      <c r="H137" s="1202">
        <f>+SUMIF('Adj&amp;Rje WHO'!$D:$D,TB_WHO!$A137,'Adj&amp;Rje WHO'!$J:$J)</f>
        <v>0</v>
      </c>
      <c r="I137" s="1158">
        <f>+SUMIF('Adj&amp;Rje WHO'!$D:$D,TB_WHO!$A137,'Adj&amp;Rje WHO'!$K:$K)</f>
        <v>0</v>
      </c>
      <c r="J137" s="1167">
        <f t="shared" si="7"/>
        <v>0</v>
      </c>
      <c r="K137" s="585">
        <f t="shared" si="8"/>
        <v>0</v>
      </c>
      <c r="L137" s="586">
        <f t="shared" si="9"/>
        <v>0</v>
      </c>
      <c r="M137" s="749">
        <f t="shared" si="10"/>
        <v>0</v>
      </c>
      <c r="N137" s="576">
        <v>119</v>
      </c>
      <c r="O137" s="518" t="s">
        <v>32</v>
      </c>
    </row>
    <row r="138" spans="1:16">
      <c r="A138" s="1156" t="s">
        <v>743</v>
      </c>
      <c r="B138" s="1157" t="s">
        <v>744</v>
      </c>
      <c r="C138" s="1166">
        <f>IFERROR(VLOOKUP($A138,WHO!$A:$K,9,0),0)</f>
        <v>0</v>
      </c>
      <c r="D138" s="1158">
        <f>IFERROR(+VLOOKUP($A138,WHO!$A:$K,10,0),0)</f>
        <v>0</v>
      </c>
      <c r="E138" s="1167">
        <f t="shared" si="11"/>
        <v>0</v>
      </c>
      <c r="F138" s="1198">
        <f>SUMIF('Adj&amp;Rje WHO'!$D$9:$D$29,A138,'Adj&amp;Rje WHO'!$H$9:$H$29)</f>
        <v>0</v>
      </c>
      <c r="G138" s="1164">
        <f>SUMIF('Adj&amp;Rje WHO'!$D$9:$D$29,A138,'Adj&amp;Rje WHO'!$I$9:$I$29)</f>
        <v>0</v>
      </c>
      <c r="H138" s="1202">
        <f>+SUMIF('Adj&amp;Rje WHO'!$D:$D,TB_WHO!$A138,'Adj&amp;Rje WHO'!$J:$J)</f>
        <v>0</v>
      </c>
      <c r="I138" s="1158">
        <f>+SUMIF('Adj&amp;Rje WHO'!$D:$D,TB_WHO!$A138,'Adj&amp;Rje WHO'!$K:$K)</f>
        <v>0</v>
      </c>
      <c r="J138" s="1167">
        <f t="shared" si="7"/>
        <v>0</v>
      </c>
      <c r="K138" s="585">
        <f t="shared" si="8"/>
        <v>0</v>
      </c>
      <c r="L138" s="586">
        <f t="shared" si="9"/>
        <v>0</v>
      </c>
      <c r="M138" s="749">
        <f t="shared" si="10"/>
        <v>0</v>
      </c>
      <c r="N138" s="576">
        <v>119</v>
      </c>
      <c r="O138" s="518" t="s">
        <v>32</v>
      </c>
    </row>
    <row r="139" spans="1:16">
      <c r="A139" s="1156" t="s">
        <v>745</v>
      </c>
      <c r="B139" s="1157" t="s">
        <v>746</v>
      </c>
      <c r="C139" s="1166">
        <f>IFERROR(VLOOKUP($A139,WHO!$A:$K,9,0),0)</f>
        <v>0</v>
      </c>
      <c r="D139" s="1158">
        <f>IFERROR(+VLOOKUP($A139,WHO!$A:$K,10,0),0)</f>
        <v>0</v>
      </c>
      <c r="E139" s="1167">
        <f t="shared" si="11"/>
        <v>0</v>
      </c>
      <c r="F139" s="1198">
        <f>SUMIF('Adj&amp;Rje WHO'!$D$9:$D$29,A139,'Adj&amp;Rje WHO'!$H$9:$H$29)</f>
        <v>0</v>
      </c>
      <c r="G139" s="1164">
        <f>SUMIF('Adj&amp;Rje WHO'!$D$9:$D$29,A139,'Adj&amp;Rje WHO'!$I$9:$I$29)</f>
        <v>0</v>
      </c>
      <c r="H139" s="1202">
        <f>+SUMIF('Adj&amp;Rje WHO'!$D:$D,TB_WHO!$A139,'Adj&amp;Rje WHO'!$J:$J)</f>
        <v>0</v>
      </c>
      <c r="I139" s="1158">
        <f>+SUMIF('Adj&amp;Rje WHO'!$D:$D,TB_WHO!$A139,'Adj&amp;Rje WHO'!$K:$K)</f>
        <v>0</v>
      </c>
      <c r="J139" s="1167">
        <f t="shared" si="7"/>
        <v>0</v>
      </c>
      <c r="K139" s="585">
        <f t="shared" si="8"/>
        <v>0</v>
      </c>
      <c r="L139" s="586">
        <f t="shared" si="9"/>
        <v>0</v>
      </c>
      <c r="M139" s="749">
        <f t="shared" si="10"/>
        <v>0</v>
      </c>
      <c r="N139" s="576">
        <v>119</v>
      </c>
      <c r="O139" s="518" t="s">
        <v>32</v>
      </c>
    </row>
    <row r="140" spans="1:16">
      <c r="A140" s="1156" t="s">
        <v>747</v>
      </c>
      <c r="B140" s="1157" t="s">
        <v>748</v>
      </c>
      <c r="C140" s="1166">
        <f>IFERROR(VLOOKUP($A140,WHO!$A:$K,9,0),0)</f>
        <v>0</v>
      </c>
      <c r="D140" s="1158">
        <f>IFERROR(+VLOOKUP($A140,WHO!$A:$K,10,0),0)</f>
        <v>0</v>
      </c>
      <c r="E140" s="1167">
        <f t="shared" si="11"/>
        <v>0</v>
      </c>
      <c r="F140" s="1198">
        <f>SUMIF('Adj&amp;Rje WHO'!$D$9:$D$29,A140,'Adj&amp;Rje WHO'!$H$9:$H$29)</f>
        <v>0</v>
      </c>
      <c r="G140" s="1164">
        <f>SUMIF('Adj&amp;Rje WHO'!$D$9:$D$29,A140,'Adj&amp;Rje WHO'!$I$9:$I$29)</f>
        <v>0</v>
      </c>
      <c r="H140" s="1202">
        <f>+SUMIF('Adj&amp;Rje WHO'!$D:$D,TB_WHO!$A140,'Adj&amp;Rje WHO'!$J:$J)</f>
        <v>0</v>
      </c>
      <c r="I140" s="1158">
        <f>+SUMIF('Adj&amp;Rje WHO'!$D:$D,TB_WHO!$A140,'Adj&amp;Rje WHO'!$K:$K)</f>
        <v>0</v>
      </c>
      <c r="J140" s="1167">
        <f t="shared" ref="J140:J203" si="12">E140+F140-G140+H140-I140</f>
        <v>0</v>
      </c>
      <c r="K140" s="585">
        <f t="shared" ref="K140:K203" si="13">+C140+F140-G140</f>
        <v>0</v>
      </c>
      <c r="L140" s="586">
        <f t="shared" ref="L140:L203" si="14">+D140+H140-I140</f>
        <v>0</v>
      </c>
      <c r="M140" s="749">
        <f t="shared" ref="M140:M203" si="15">SUM(K140:L140)</f>
        <v>0</v>
      </c>
      <c r="N140" s="576">
        <v>119</v>
      </c>
      <c r="O140" s="518" t="s">
        <v>32</v>
      </c>
    </row>
    <row r="141" spans="1:16">
      <c r="A141" s="1156" t="s">
        <v>749</v>
      </c>
      <c r="B141" s="1157" t="s">
        <v>424</v>
      </c>
      <c r="C141" s="1166">
        <f>IFERROR(VLOOKUP($A141,WHO!$A:$K,9,0),0)</f>
        <v>0</v>
      </c>
      <c r="D141" s="1158">
        <f>IFERROR(+VLOOKUP($A141,WHO!$A:$K,10,0),0)</f>
        <v>0</v>
      </c>
      <c r="E141" s="1167">
        <f t="shared" si="11"/>
        <v>0</v>
      </c>
      <c r="F141" s="1198">
        <f>SUMIF('Adj&amp;Rje WHO'!$D$9:$D$29,A141,'Adj&amp;Rje WHO'!$H$9:$H$29)</f>
        <v>0</v>
      </c>
      <c r="G141" s="1164">
        <f>SUMIF('Adj&amp;Rje WHO'!$D$9:$D$29,A141,'Adj&amp;Rje WHO'!$I$9:$I$29)</f>
        <v>0</v>
      </c>
      <c r="H141" s="1202">
        <f>+SUMIF('Adj&amp;Rje WHO'!$D:$D,TB_WHO!$A141,'Adj&amp;Rje WHO'!$J:$J)</f>
        <v>0</v>
      </c>
      <c r="I141" s="1158">
        <f>+SUMIF('Adj&amp;Rje WHO'!$D:$D,TB_WHO!$A141,'Adj&amp;Rje WHO'!$K:$K)</f>
        <v>0</v>
      </c>
      <c r="J141" s="1167">
        <f t="shared" si="12"/>
        <v>0</v>
      </c>
      <c r="K141" s="585">
        <f t="shared" si="13"/>
        <v>0</v>
      </c>
      <c r="L141" s="586">
        <f t="shared" si="14"/>
        <v>0</v>
      </c>
      <c r="M141" s="749">
        <f t="shared" si="15"/>
        <v>0</v>
      </c>
      <c r="N141" s="576">
        <v>119</v>
      </c>
      <c r="O141" s="518" t="s">
        <v>32</v>
      </c>
    </row>
    <row r="142" spans="1:16">
      <c r="A142" s="1156" t="s">
        <v>750</v>
      </c>
      <c r="B142" s="1157" t="s">
        <v>425</v>
      </c>
      <c r="C142" s="1166">
        <f>IFERROR(VLOOKUP($A142,WHO!$A:$K,9,0),0)</f>
        <v>0</v>
      </c>
      <c r="D142" s="1158">
        <f>IFERROR(+VLOOKUP($A142,WHO!$A:$K,10,0),0)</f>
        <v>0</v>
      </c>
      <c r="E142" s="1167">
        <f t="shared" ref="E142:E205" si="16">+C142+D142</f>
        <v>0</v>
      </c>
      <c r="F142" s="1198">
        <f>SUMIF('Adj&amp;Rje WHO'!$D$9:$D$29,A142,'Adj&amp;Rje WHO'!$H$9:$H$29)</f>
        <v>0</v>
      </c>
      <c r="G142" s="1164">
        <f>SUMIF('Adj&amp;Rje WHO'!$D$9:$D$29,A142,'Adj&amp;Rje WHO'!$I$9:$I$29)</f>
        <v>0</v>
      </c>
      <c r="H142" s="1202">
        <f>+SUMIF('Adj&amp;Rje WHO'!$D:$D,TB_WHO!$A142,'Adj&amp;Rje WHO'!$J:$J)</f>
        <v>0</v>
      </c>
      <c r="I142" s="1158">
        <f>+SUMIF('Adj&amp;Rje WHO'!$D:$D,TB_WHO!$A142,'Adj&amp;Rje WHO'!$K:$K)</f>
        <v>0</v>
      </c>
      <c r="J142" s="1167">
        <f t="shared" si="12"/>
        <v>0</v>
      </c>
      <c r="K142" s="585">
        <f t="shared" si="13"/>
        <v>0</v>
      </c>
      <c r="L142" s="586">
        <f t="shared" si="14"/>
        <v>0</v>
      </c>
      <c r="M142" s="749">
        <f t="shared" si="15"/>
        <v>0</v>
      </c>
      <c r="N142" s="576">
        <v>119</v>
      </c>
      <c r="O142" s="518" t="s">
        <v>32</v>
      </c>
    </row>
    <row r="143" spans="1:16">
      <c r="A143" s="1156" t="s">
        <v>751</v>
      </c>
      <c r="B143" s="1157" t="s">
        <v>426</v>
      </c>
      <c r="C143" s="1166">
        <f>IFERROR(VLOOKUP($A143,WHO!$A:$K,9,0),0)</f>
        <v>0</v>
      </c>
      <c r="D143" s="1158">
        <f>IFERROR(+VLOOKUP($A143,WHO!$A:$K,10,0),0)</f>
        <v>0</v>
      </c>
      <c r="E143" s="1167">
        <f t="shared" si="16"/>
        <v>0</v>
      </c>
      <c r="F143" s="1198">
        <f>SUMIF('Adj&amp;Rje WHO'!$D$9:$D$29,A143,'Adj&amp;Rje WHO'!$H$9:$H$29)</f>
        <v>0</v>
      </c>
      <c r="G143" s="1164">
        <f>SUMIF('Adj&amp;Rje WHO'!$D$9:$D$29,A143,'Adj&amp;Rje WHO'!$I$9:$I$29)</f>
        <v>0</v>
      </c>
      <c r="H143" s="1202">
        <f>+SUMIF('Adj&amp;Rje WHO'!$D:$D,TB_WHO!$A143,'Adj&amp;Rje WHO'!$J:$J)</f>
        <v>0</v>
      </c>
      <c r="I143" s="1158">
        <f>+SUMIF('Adj&amp;Rje WHO'!$D:$D,TB_WHO!$A143,'Adj&amp;Rje WHO'!$K:$K)</f>
        <v>0</v>
      </c>
      <c r="J143" s="1167">
        <f t="shared" si="12"/>
        <v>0</v>
      </c>
      <c r="K143" s="585">
        <f t="shared" si="13"/>
        <v>0</v>
      </c>
      <c r="L143" s="586">
        <f t="shared" si="14"/>
        <v>0</v>
      </c>
      <c r="M143" s="749">
        <f t="shared" si="15"/>
        <v>0</v>
      </c>
    </row>
    <row r="144" spans="1:16">
      <c r="A144" s="1156" t="s">
        <v>752</v>
      </c>
      <c r="B144" s="1157" t="s">
        <v>427</v>
      </c>
      <c r="C144" s="1166">
        <f>IFERROR(VLOOKUP($A144,WHO!$A:$K,9,0),0)</f>
        <v>0</v>
      </c>
      <c r="D144" s="1158">
        <f>IFERROR(+VLOOKUP($A144,WHO!$A:$K,10,0),0)</f>
        <v>0</v>
      </c>
      <c r="E144" s="1167">
        <f t="shared" si="16"/>
        <v>0</v>
      </c>
      <c r="F144" s="1198">
        <f>SUMIF('Adj&amp;Rje WHO'!$D$9:$D$29,A144,'Adj&amp;Rje WHO'!$H$9:$H$29)</f>
        <v>0</v>
      </c>
      <c r="G144" s="1164">
        <f>SUMIF('Adj&amp;Rje WHO'!$D$9:$D$29,A144,'Adj&amp;Rje WHO'!$I$9:$I$29)</f>
        <v>0</v>
      </c>
      <c r="H144" s="1202">
        <f>+SUMIF('Adj&amp;Rje WHO'!$D:$D,TB_WHO!$A144,'Adj&amp;Rje WHO'!$J:$J)</f>
        <v>0</v>
      </c>
      <c r="I144" s="1158">
        <f>+SUMIF('Adj&amp;Rje WHO'!$D:$D,TB_WHO!$A144,'Adj&amp;Rje WHO'!$K:$K)</f>
        <v>0</v>
      </c>
      <c r="J144" s="1167">
        <f t="shared" si="12"/>
        <v>0</v>
      </c>
      <c r="K144" s="585">
        <f t="shared" si="13"/>
        <v>0</v>
      </c>
      <c r="L144" s="586">
        <f t="shared" si="14"/>
        <v>0</v>
      </c>
      <c r="M144" s="749">
        <f t="shared" si="15"/>
        <v>0</v>
      </c>
      <c r="N144" s="576">
        <v>119</v>
      </c>
      <c r="O144" s="518" t="s">
        <v>32</v>
      </c>
      <c r="P144" s="757" t="s">
        <v>383</v>
      </c>
    </row>
    <row r="145" spans="1:16">
      <c r="A145" s="1156" t="s">
        <v>753</v>
      </c>
      <c r="B145" s="1157" t="s">
        <v>178</v>
      </c>
      <c r="C145" s="1166">
        <f>IFERROR(VLOOKUP($A145,WHO!$A:$K,9,0),0)</f>
        <v>0</v>
      </c>
      <c r="D145" s="1158">
        <f>IFERROR(+VLOOKUP($A145,WHO!$A:$K,10,0),0)</f>
        <v>0</v>
      </c>
      <c r="E145" s="1167">
        <f t="shared" si="16"/>
        <v>0</v>
      </c>
      <c r="F145" s="1198">
        <f>SUMIF('Adj&amp;Rje WHO'!$D$9:$D$29,A145,'Adj&amp;Rje WHO'!$H$9:$H$29)</f>
        <v>0</v>
      </c>
      <c r="G145" s="1164">
        <f>SUMIF('Adj&amp;Rje WHO'!$D$9:$D$29,A145,'Adj&amp;Rje WHO'!$I$9:$I$29)</f>
        <v>0</v>
      </c>
      <c r="H145" s="1202">
        <f>+SUMIF('Adj&amp;Rje WHO'!$D:$D,TB_WHO!$A145,'Adj&amp;Rje WHO'!$J:$J)</f>
        <v>0</v>
      </c>
      <c r="I145" s="1158">
        <f>+SUMIF('Adj&amp;Rje WHO'!$D:$D,TB_WHO!$A145,'Adj&amp;Rje WHO'!$K:$K)</f>
        <v>0</v>
      </c>
      <c r="J145" s="1167">
        <f t="shared" si="12"/>
        <v>0</v>
      </c>
      <c r="K145" s="585">
        <f t="shared" si="13"/>
        <v>0</v>
      </c>
      <c r="L145" s="586">
        <f t="shared" si="14"/>
        <v>0</v>
      </c>
      <c r="M145" s="749">
        <f t="shared" si="15"/>
        <v>0</v>
      </c>
      <c r="N145" s="471">
        <v>221</v>
      </c>
      <c r="O145" s="518" t="s">
        <v>177</v>
      </c>
      <c r="P145" s="364" t="s">
        <v>428</v>
      </c>
    </row>
    <row r="146" spans="1:16">
      <c r="A146" s="1156" t="s">
        <v>754</v>
      </c>
      <c r="B146" s="1157" t="s">
        <v>755</v>
      </c>
      <c r="C146" s="1166">
        <f>IFERROR(VLOOKUP($A146,WHO!$A:$K,9,0),0)</f>
        <v>0</v>
      </c>
      <c r="D146" s="1158">
        <f>IFERROR(+VLOOKUP($A146,WHO!$A:$K,10,0),0)</f>
        <v>0</v>
      </c>
      <c r="E146" s="1167">
        <f t="shared" si="16"/>
        <v>0</v>
      </c>
      <c r="F146" s="1198">
        <f>SUMIF('Adj&amp;Rje WHO'!$D$9:$D$29,A146,'Adj&amp;Rje WHO'!$H$9:$H$29)</f>
        <v>0</v>
      </c>
      <c r="G146" s="1164">
        <f>SUMIF('Adj&amp;Rje WHO'!$D$9:$D$29,A146,'Adj&amp;Rje WHO'!$I$9:$I$29)</f>
        <v>0</v>
      </c>
      <c r="H146" s="1202">
        <f>+SUMIF('Adj&amp;Rje WHO'!$D:$D,TB_WHO!$A146,'Adj&amp;Rje WHO'!$J:$J)</f>
        <v>0</v>
      </c>
      <c r="I146" s="1158">
        <f>+SUMIF('Adj&amp;Rje WHO'!$D:$D,TB_WHO!$A146,'Adj&amp;Rje WHO'!$K:$K)</f>
        <v>0</v>
      </c>
      <c r="J146" s="1167">
        <f t="shared" si="12"/>
        <v>0</v>
      </c>
      <c r="K146" s="585">
        <f t="shared" si="13"/>
        <v>0</v>
      </c>
      <c r="L146" s="586">
        <f t="shared" si="14"/>
        <v>0</v>
      </c>
      <c r="M146" s="749">
        <f t="shared" si="15"/>
        <v>0</v>
      </c>
    </row>
    <row r="147" spans="1:16">
      <c r="A147" s="1156" t="s">
        <v>756</v>
      </c>
      <c r="B147" s="1157" t="s">
        <v>429</v>
      </c>
      <c r="C147" s="1166">
        <f>IFERROR(VLOOKUP($A147,WHO!$A:$K,9,0),0)</f>
        <v>0</v>
      </c>
      <c r="D147" s="1158">
        <f>IFERROR(+VLOOKUP($A147,WHO!$A:$K,10,0),0)</f>
        <v>0</v>
      </c>
      <c r="E147" s="1167">
        <f t="shared" si="16"/>
        <v>0</v>
      </c>
      <c r="F147" s="1198">
        <f>SUMIF('Adj&amp;Rje WHO'!$D$9:$D$29,A147,'Adj&amp;Rje WHO'!$H$9:$H$29)</f>
        <v>0</v>
      </c>
      <c r="G147" s="1164">
        <f>SUMIF('Adj&amp;Rje WHO'!$D$9:$D$29,A147,'Adj&amp;Rje WHO'!$I$9:$I$29)</f>
        <v>0</v>
      </c>
      <c r="H147" s="1202">
        <f>+SUMIF('Adj&amp;Rje WHO'!$D:$D,TB_WHO!$A147,'Adj&amp;Rje WHO'!$J:$J)</f>
        <v>0</v>
      </c>
      <c r="I147" s="1158">
        <f>+SUMIF('Adj&amp;Rje WHO'!$D:$D,TB_WHO!$A147,'Adj&amp;Rje WHO'!$K:$K)</f>
        <v>0</v>
      </c>
      <c r="J147" s="1167">
        <f t="shared" si="12"/>
        <v>0</v>
      </c>
      <c r="K147" s="585">
        <f t="shared" si="13"/>
        <v>0</v>
      </c>
      <c r="L147" s="586">
        <f t="shared" si="14"/>
        <v>0</v>
      </c>
      <c r="M147" s="749">
        <f t="shared" si="15"/>
        <v>0</v>
      </c>
    </row>
    <row r="148" spans="1:16">
      <c r="A148" s="1156" t="s">
        <v>757</v>
      </c>
      <c r="B148" s="1157" t="s">
        <v>431</v>
      </c>
      <c r="C148" s="1166">
        <f>IFERROR(VLOOKUP($A148,WHO!$A:$K,9,0),0)</f>
        <v>0</v>
      </c>
      <c r="D148" s="1158">
        <f>IFERROR(+VLOOKUP($A148,WHO!$A:$K,10,0),0)</f>
        <v>0</v>
      </c>
      <c r="E148" s="1167">
        <f t="shared" si="16"/>
        <v>0</v>
      </c>
      <c r="F148" s="1198">
        <f>SUMIF('Adj&amp;Rje WHO'!$D$9:$D$29,A148,'Adj&amp;Rje WHO'!$H$9:$H$29)</f>
        <v>0</v>
      </c>
      <c r="G148" s="1164">
        <f>SUMIF('Adj&amp;Rje WHO'!$D$9:$D$29,A148,'Adj&amp;Rje WHO'!$I$9:$I$29)</f>
        <v>0</v>
      </c>
      <c r="H148" s="1202">
        <f>+SUMIF('Adj&amp;Rje WHO'!$D:$D,TB_WHO!$A148,'Adj&amp;Rje WHO'!$J:$J)</f>
        <v>0</v>
      </c>
      <c r="I148" s="1158">
        <f>+SUMIF('Adj&amp;Rje WHO'!$D:$D,TB_WHO!$A148,'Adj&amp;Rje WHO'!$K:$K)</f>
        <v>0</v>
      </c>
      <c r="J148" s="1167">
        <f t="shared" si="12"/>
        <v>0</v>
      </c>
      <c r="K148" s="585">
        <f t="shared" si="13"/>
        <v>0</v>
      </c>
      <c r="L148" s="586">
        <f t="shared" si="14"/>
        <v>0</v>
      </c>
      <c r="M148" s="749">
        <f t="shared" si="15"/>
        <v>0</v>
      </c>
      <c r="N148" s="576">
        <v>119</v>
      </c>
      <c r="O148" s="518" t="s">
        <v>32</v>
      </c>
    </row>
    <row r="149" spans="1:16">
      <c r="A149" s="1156" t="s">
        <v>758</v>
      </c>
      <c r="B149" s="1157" t="s">
        <v>759</v>
      </c>
      <c r="C149" s="1166">
        <f>IFERROR(VLOOKUP($A149,WHO!$A:$K,9,0),0)</f>
        <v>0</v>
      </c>
      <c r="D149" s="1158">
        <f>IFERROR(+VLOOKUP($A149,WHO!$A:$K,10,0),0)</f>
        <v>0</v>
      </c>
      <c r="E149" s="1167">
        <f t="shared" si="16"/>
        <v>0</v>
      </c>
      <c r="F149" s="1198">
        <f>SUMIF('Adj&amp;Rje WHO'!$D$9:$D$29,A149,'Adj&amp;Rje WHO'!$H$9:$H$29)</f>
        <v>0</v>
      </c>
      <c r="G149" s="1164">
        <f>SUMIF('Adj&amp;Rje WHO'!$D$9:$D$29,A149,'Adj&amp;Rje WHO'!$I$9:$I$29)</f>
        <v>0</v>
      </c>
      <c r="H149" s="1202">
        <f>+SUMIF('Adj&amp;Rje WHO'!$D:$D,TB_WHO!$A149,'Adj&amp;Rje WHO'!$J:$J)</f>
        <v>0</v>
      </c>
      <c r="I149" s="1158">
        <f>+SUMIF('Adj&amp;Rje WHO'!$D:$D,TB_WHO!$A149,'Adj&amp;Rje WHO'!$K:$K)</f>
        <v>0</v>
      </c>
      <c r="J149" s="1167">
        <f t="shared" si="12"/>
        <v>0</v>
      </c>
      <c r="K149" s="585">
        <f t="shared" si="13"/>
        <v>0</v>
      </c>
      <c r="L149" s="586">
        <f t="shared" si="14"/>
        <v>0</v>
      </c>
      <c r="M149" s="749">
        <f t="shared" si="15"/>
        <v>0</v>
      </c>
      <c r="N149" s="471">
        <v>201</v>
      </c>
      <c r="O149" s="518" t="s">
        <v>36</v>
      </c>
    </row>
    <row r="150" spans="1:16">
      <c r="A150" s="1156" t="s">
        <v>760</v>
      </c>
      <c r="B150" s="1157" t="s">
        <v>432</v>
      </c>
      <c r="C150" s="1166">
        <f>IFERROR(VLOOKUP($A150,WHO!$A:$K,9,0),0)</f>
        <v>0</v>
      </c>
      <c r="D150" s="1158">
        <f>IFERROR(+VLOOKUP($A150,WHO!$A:$K,10,0),0)</f>
        <v>0</v>
      </c>
      <c r="E150" s="1167">
        <f t="shared" si="16"/>
        <v>0</v>
      </c>
      <c r="F150" s="1198">
        <f>SUMIF('Adj&amp;Rje WHO'!$D$9:$D$29,A150,'Adj&amp;Rje WHO'!$H$9:$H$29)</f>
        <v>0</v>
      </c>
      <c r="G150" s="1164">
        <f>SUMIF('Adj&amp;Rje WHO'!$D$9:$D$29,A150,'Adj&amp;Rje WHO'!$I$9:$I$29)</f>
        <v>0</v>
      </c>
      <c r="H150" s="1202">
        <f>+SUMIF('Adj&amp;Rje WHO'!$D:$D,TB_WHO!$A150,'Adj&amp;Rje WHO'!$J:$J)</f>
        <v>0</v>
      </c>
      <c r="I150" s="1158">
        <f>+SUMIF('Adj&amp;Rje WHO'!$D:$D,TB_WHO!$A150,'Adj&amp;Rje WHO'!$K:$K)</f>
        <v>0</v>
      </c>
      <c r="J150" s="1167">
        <f t="shared" si="12"/>
        <v>0</v>
      </c>
      <c r="K150" s="585">
        <f t="shared" si="13"/>
        <v>0</v>
      </c>
      <c r="L150" s="586">
        <f t="shared" si="14"/>
        <v>0</v>
      </c>
      <c r="M150" s="749">
        <f t="shared" si="15"/>
        <v>0</v>
      </c>
      <c r="N150" s="576">
        <v>201</v>
      </c>
      <c r="O150" s="756" t="s">
        <v>36</v>
      </c>
    </row>
    <row r="151" spans="1:16">
      <c r="A151" s="1156" t="s">
        <v>761</v>
      </c>
      <c r="B151" s="1157" t="s">
        <v>762</v>
      </c>
      <c r="C151" s="1166">
        <f>IFERROR(VLOOKUP($A151,WHO!$A:$K,9,0),0)</f>
        <v>0</v>
      </c>
      <c r="D151" s="1158">
        <f>IFERROR(+VLOOKUP($A151,WHO!$A:$K,10,0),0)</f>
        <v>0</v>
      </c>
      <c r="E151" s="1167">
        <f t="shared" si="16"/>
        <v>0</v>
      </c>
      <c r="F151" s="1198">
        <f>SUMIF('Adj&amp;Rje WHO'!$D$9:$D$29,A151,'Adj&amp;Rje WHO'!$H$9:$H$29)</f>
        <v>0</v>
      </c>
      <c r="G151" s="1164">
        <f>SUMIF('Adj&amp;Rje WHO'!$D$9:$D$29,A151,'Adj&amp;Rje WHO'!$I$9:$I$29)</f>
        <v>0</v>
      </c>
      <c r="H151" s="1202">
        <f>+SUMIF('Adj&amp;Rje WHO'!$D:$D,TB_WHO!$A151,'Adj&amp;Rje WHO'!$J:$J)</f>
        <v>0</v>
      </c>
      <c r="I151" s="1158">
        <f>+SUMIF('Adj&amp;Rje WHO'!$D:$D,TB_WHO!$A151,'Adj&amp;Rje WHO'!$K:$K)</f>
        <v>0</v>
      </c>
      <c r="J151" s="1167">
        <f t="shared" si="12"/>
        <v>0</v>
      </c>
      <c r="K151" s="585">
        <f t="shared" si="13"/>
        <v>0</v>
      </c>
      <c r="L151" s="586">
        <f t="shared" si="14"/>
        <v>0</v>
      </c>
      <c r="M151" s="749">
        <f t="shared" si="15"/>
        <v>0</v>
      </c>
    </row>
    <row r="152" spans="1:16">
      <c r="A152" s="1156" t="s">
        <v>763</v>
      </c>
      <c r="B152" s="1157" t="s">
        <v>764</v>
      </c>
      <c r="C152" s="1166">
        <f>IFERROR(VLOOKUP($A152,WHO!$A:$K,9,0),0)</f>
        <v>0</v>
      </c>
      <c r="D152" s="1158">
        <f>IFERROR(+VLOOKUP($A152,WHO!$A:$K,10,0),0)</f>
        <v>0</v>
      </c>
      <c r="E152" s="1167">
        <f t="shared" si="16"/>
        <v>0</v>
      </c>
      <c r="F152" s="1198">
        <f>SUMIF('Adj&amp;Rje WHO'!$D$9:$D$29,A152,'Adj&amp;Rje WHO'!$H$9:$H$29)</f>
        <v>0</v>
      </c>
      <c r="G152" s="1164">
        <f>SUMIF('Adj&amp;Rje WHO'!$D$9:$D$29,A152,'Adj&amp;Rje WHO'!$I$9:$I$29)</f>
        <v>0</v>
      </c>
      <c r="H152" s="1202">
        <f>+SUMIF('Adj&amp;Rje WHO'!$D:$D,TB_WHO!$A152,'Adj&amp;Rje WHO'!$J:$J)</f>
        <v>0</v>
      </c>
      <c r="I152" s="1158">
        <f>+SUMIF('Adj&amp;Rje WHO'!$D:$D,TB_WHO!$A152,'Adj&amp;Rje WHO'!$K:$K)</f>
        <v>0</v>
      </c>
      <c r="J152" s="1167">
        <f t="shared" si="12"/>
        <v>0</v>
      </c>
      <c r="K152" s="585">
        <f t="shared" si="13"/>
        <v>0</v>
      </c>
      <c r="L152" s="586">
        <f t="shared" si="14"/>
        <v>0</v>
      </c>
      <c r="M152" s="749">
        <f t="shared" si="15"/>
        <v>0</v>
      </c>
    </row>
    <row r="153" spans="1:16">
      <c r="A153" s="1156" t="s">
        <v>765</v>
      </c>
      <c r="B153" s="1157" t="s">
        <v>766</v>
      </c>
      <c r="C153" s="1166">
        <f>IFERROR(VLOOKUP($A153,WHO!$A:$K,9,0),0)</f>
        <v>0</v>
      </c>
      <c r="D153" s="1158">
        <f>IFERROR(+VLOOKUP($A153,WHO!$A:$K,10,0),0)</f>
        <v>0</v>
      </c>
      <c r="E153" s="1167">
        <f t="shared" si="16"/>
        <v>0</v>
      </c>
      <c r="F153" s="1198">
        <f>SUMIF('Adj&amp;Rje WHO'!$D$9:$D$29,A153,'Adj&amp;Rje WHO'!$H$9:$H$29)</f>
        <v>0</v>
      </c>
      <c r="G153" s="1164">
        <f>SUMIF('Adj&amp;Rje WHO'!$D$9:$D$29,A153,'Adj&amp;Rje WHO'!$I$9:$I$29)</f>
        <v>0</v>
      </c>
      <c r="H153" s="1202">
        <f>+SUMIF('Adj&amp;Rje WHO'!$D:$D,TB_WHO!$A153,'Adj&amp;Rje WHO'!$J:$J)</f>
        <v>0</v>
      </c>
      <c r="I153" s="1158">
        <f>+SUMIF('Adj&amp;Rje WHO'!$D:$D,TB_WHO!$A153,'Adj&amp;Rje WHO'!$K:$K)</f>
        <v>0</v>
      </c>
      <c r="J153" s="1167">
        <f t="shared" si="12"/>
        <v>0</v>
      </c>
      <c r="K153" s="585">
        <f t="shared" si="13"/>
        <v>0</v>
      </c>
      <c r="L153" s="586">
        <f t="shared" si="14"/>
        <v>0</v>
      </c>
      <c r="M153" s="749">
        <f t="shared" si="15"/>
        <v>0</v>
      </c>
    </row>
    <row r="154" spans="1:16">
      <c r="A154" s="1156" t="s">
        <v>767</v>
      </c>
      <c r="B154" s="1157" t="s">
        <v>768</v>
      </c>
      <c r="C154" s="1166">
        <f>IFERROR(VLOOKUP($A154,WHO!$A:$K,9,0),0)</f>
        <v>0</v>
      </c>
      <c r="D154" s="1158">
        <f>IFERROR(+VLOOKUP($A154,WHO!$A:$K,10,0),0)</f>
        <v>0</v>
      </c>
      <c r="E154" s="1167">
        <f t="shared" si="16"/>
        <v>0</v>
      </c>
      <c r="F154" s="1198">
        <f>SUMIF('Adj&amp;Rje WHO'!$D$9:$D$29,A154,'Adj&amp;Rje WHO'!$H$9:$H$29)</f>
        <v>0</v>
      </c>
      <c r="G154" s="1164">
        <f>SUMIF('Adj&amp;Rje WHO'!$D$9:$D$29,A154,'Adj&amp;Rje WHO'!$I$9:$I$29)</f>
        <v>0</v>
      </c>
      <c r="H154" s="1202">
        <f>+SUMIF('Adj&amp;Rje WHO'!$D:$D,TB_WHO!$A154,'Adj&amp;Rje WHO'!$J:$J)</f>
        <v>0</v>
      </c>
      <c r="I154" s="1158">
        <f>+SUMIF('Adj&amp;Rje WHO'!$D:$D,TB_WHO!$A154,'Adj&amp;Rje WHO'!$K:$K)</f>
        <v>0</v>
      </c>
      <c r="J154" s="1167">
        <f t="shared" si="12"/>
        <v>0</v>
      </c>
      <c r="K154" s="585">
        <f t="shared" si="13"/>
        <v>0</v>
      </c>
      <c r="L154" s="586">
        <f t="shared" si="14"/>
        <v>0</v>
      </c>
      <c r="M154" s="749">
        <f t="shared" si="15"/>
        <v>0</v>
      </c>
    </row>
    <row r="155" spans="1:16">
      <c r="A155" s="1156" t="s">
        <v>769</v>
      </c>
      <c r="B155" s="1157" t="s">
        <v>770</v>
      </c>
      <c r="C155" s="1166">
        <f>IFERROR(VLOOKUP($A155,WHO!$A:$K,9,0),0)</f>
        <v>0</v>
      </c>
      <c r="D155" s="1158">
        <f>IFERROR(+VLOOKUP($A155,WHO!$A:$K,10,0),0)</f>
        <v>0</v>
      </c>
      <c r="E155" s="1167">
        <f t="shared" si="16"/>
        <v>0</v>
      </c>
      <c r="F155" s="1198">
        <f>SUMIF('Adj&amp;Rje WHO'!$D$9:$D$29,A155,'Adj&amp;Rje WHO'!$H$9:$H$29)</f>
        <v>0</v>
      </c>
      <c r="G155" s="1164">
        <f>SUMIF('Adj&amp;Rje WHO'!$D$9:$D$29,A155,'Adj&amp;Rje WHO'!$I$9:$I$29)</f>
        <v>0</v>
      </c>
      <c r="H155" s="1202">
        <f>+SUMIF('Adj&amp;Rje WHO'!$D:$D,TB_WHO!$A155,'Adj&amp;Rje WHO'!$J:$J)</f>
        <v>0</v>
      </c>
      <c r="I155" s="1158">
        <f>+SUMIF('Adj&amp;Rje WHO'!$D:$D,TB_WHO!$A155,'Adj&amp;Rje WHO'!$K:$K)</f>
        <v>0</v>
      </c>
      <c r="J155" s="1167">
        <f t="shared" si="12"/>
        <v>0</v>
      </c>
      <c r="K155" s="585">
        <f t="shared" si="13"/>
        <v>0</v>
      </c>
      <c r="L155" s="586">
        <f t="shared" si="14"/>
        <v>0</v>
      </c>
      <c r="M155" s="749">
        <f t="shared" si="15"/>
        <v>0</v>
      </c>
    </row>
    <row r="156" spans="1:16">
      <c r="A156" s="1156" t="s">
        <v>771</v>
      </c>
      <c r="B156" s="1157" t="s">
        <v>772</v>
      </c>
      <c r="C156" s="1166">
        <f>IFERROR(VLOOKUP($A156,WHO!$A:$K,9,0),0)</f>
        <v>0</v>
      </c>
      <c r="D156" s="1158">
        <f>IFERROR(+VLOOKUP($A156,WHO!$A:$K,10,0),0)</f>
        <v>0</v>
      </c>
      <c r="E156" s="1167">
        <f t="shared" si="16"/>
        <v>0</v>
      </c>
      <c r="F156" s="1198">
        <f>SUMIF('Adj&amp;Rje WHO'!$D$9:$D$29,A156,'Adj&amp;Rje WHO'!$H$9:$H$29)</f>
        <v>0</v>
      </c>
      <c r="G156" s="1164">
        <f>SUMIF('Adj&amp;Rje WHO'!$D$9:$D$29,A156,'Adj&amp;Rje WHO'!$I$9:$I$29)</f>
        <v>0</v>
      </c>
      <c r="H156" s="1202">
        <f>+SUMIF('Adj&amp;Rje WHO'!$D:$D,TB_WHO!$A156,'Adj&amp;Rje WHO'!$J:$J)</f>
        <v>0</v>
      </c>
      <c r="I156" s="1158">
        <f>+SUMIF('Adj&amp;Rje WHO'!$D:$D,TB_WHO!$A156,'Adj&amp;Rje WHO'!$K:$K)</f>
        <v>0</v>
      </c>
      <c r="J156" s="1167">
        <f t="shared" si="12"/>
        <v>0</v>
      </c>
      <c r="K156" s="585">
        <f t="shared" si="13"/>
        <v>0</v>
      </c>
      <c r="L156" s="586">
        <f t="shared" si="14"/>
        <v>0</v>
      </c>
      <c r="M156" s="749">
        <f t="shared" si="15"/>
        <v>0</v>
      </c>
      <c r="N156" s="576">
        <v>201</v>
      </c>
      <c r="O156" s="756" t="s">
        <v>36</v>
      </c>
    </row>
    <row r="157" spans="1:16">
      <c r="A157" s="1156" t="s">
        <v>773</v>
      </c>
      <c r="B157" s="1157" t="s">
        <v>433</v>
      </c>
      <c r="C157" s="1166">
        <f>IFERROR(VLOOKUP($A157,WHO!$A:$K,9,0),0)</f>
        <v>0</v>
      </c>
      <c r="D157" s="1158">
        <f>IFERROR(+VLOOKUP($A157,WHO!$A:$K,10,0),0)</f>
        <v>0</v>
      </c>
      <c r="E157" s="1167">
        <f t="shared" si="16"/>
        <v>0</v>
      </c>
      <c r="F157" s="1198">
        <f>SUMIF('Adj&amp;Rje WHO'!$D$9:$D$29,A157,'Adj&amp;Rje WHO'!$H$9:$H$29)</f>
        <v>0</v>
      </c>
      <c r="G157" s="1164">
        <f>SUMIF('Adj&amp;Rje WHO'!$D$9:$D$29,A157,'Adj&amp;Rje WHO'!$I$9:$I$29)</f>
        <v>0</v>
      </c>
      <c r="H157" s="1202">
        <f>+SUMIF('Adj&amp;Rje WHO'!$D:$D,TB_WHO!$A157,'Adj&amp;Rje WHO'!$J:$J)</f>
        <v>0</v>
      </c>
      <c r="I157" s="1158">
        <f>+SUMIF('Adj&amp;Rje WHO'!$D:$D,TB_WHO!$A157,'Adj&amp;Rje WHO'!$K:$K)</f>
        <v>0</v>
      </c>
      <c r="J157" s="1167">
        <f t="shared" si="12"/>
        <v>0</v>
      </c>
      <c r="K157" s="585">
        <f t="shared" si="13"/>
        <v>0</v>
      </c>
      <c r="L157" s="586">
        <f t="shared" si="14"/>
        <v>0</v>
      </c>
      <c r="M157" s="749">
        <f t="shared" si="15"/>
        <v>0</v>
      </c>
    </row>
    <row r="158" spans="1:16">
      <c r="A158" s="1156" t="s">
        <v>774</v>
      </c>
      <c r="B158" s="1157" t="s">
        <v>775</v>
      </c>
      <c r="C158" s="1166">
        <f>IFERROR(VLOOKUP($A158,WHO!$A:$K,9,0),0)</f>
        <v>0</v>
      </c>
      <c r="D158" s="1158">
        <f>IFERROR(+VLOOKUP($A158,WHO!$A:$K,10,0),0)</f>
        <v>0</v>
      </c>
      <c r="E158" s="1167">
        <f t="shared" si="16"/>
        <v>0</v>
      </c>
      <c r="F158" s="1198">
        <f>SUMIF('Adj&amp;Rje WHO'!$D$9:$D$29,A158,'Adj&amp;Rje WHO'!$H$9:$H$29)</f>
        <v>0</v>
      </c>
      <c r="G158" s="1164">
        <f>SUMIF('Adj&amp;Rje WHO'!$D$9:$D$29,A158,'Adj&amp;Rje WHO'!$I$9:$I$29)</f>
        <v>0</v>
      </c>
      <c r="H158" s="1202">
        <f>+SUMIF('Adj&amp;Rje WHO'!$D:$D,TB_WHO!$A158,'Adj&amp;Rje WHO'!$J:$J)</f>
        <v>0</v>
      </c>
      <c r="I158" s="1158">
        <f>+SUMIF('Adj&amp;Rje WHO'!$D:$D,TB_WHO!$A158,'Adj&amp;Rje WHO'!$K:$K)</f>
        <v>0</v>
      </c>
      <c r="J158" s="1167">
        <f t="shared" si="12"/>
        <v>0</v>
      </c>
      <c r="K158" s="585">
        <f t="shared" si="13"/>
        <v>0</v>
      </c>
      <c r="L158" s="586">
        <f t="shared" si="14"/>
        <v>0</v>
      </c>
      <c r="M158" s="749">
        <f t="shared" si="15"/>
        <v>0</v>
      </c>
    </row>
    <row r="159" spans="1:16">
      <c r="A159" s="1156" t="s">
        <v>776</v>
      </c>
      <c r="B159" s="1157" t="s">
        <v>434</v>
      </c>
      <c r="C159" s="1166">
        <f>IFERROR(VLOOKUP($A159,WHO!$A:$K,9,0),0)</f>
        <v>0</v>
      </c>
      <c r="D159" s="1158">
        <f>IFERROR(+VLOOKUP($A159,WHO!$A:$K,10,0),0)</f>
        <v>0</v>
      </c>
      <c r="E159" s="1167">
        <f t="shared" si="16"/>
        <v>0</v>
      </c>
      <c r="F159" s="1198">
        <f>SUMIF('Adj&amp;Rje WHO'!$D$9:$D$29,A159,'Adj&amp;Rje WHO'!$H$9:$H$29)</f>
        <v>0</v>
      </c>
      <c r="G159" s="1164">
        <f>SUMIF('Adj&amp;Rje WHO'!$D$9:$D$29,A159,'Adj&amp;Rje WHO'!$I$9:$I$29)</f>
        <v>0</v>
      </c>
      <c r="H159" s="1202">
        <f>+SUMIF('Adj&amp;Rje WHO'!$D:$D,TB_WHO!$A159,'Adj&amp;Rje WHO'!$J:$J)</f>
        <v>0</v>
      </c>
      <c r="I159" s="1158">
        <f>+SUMIF('Adj&amp;Rje WHO'!$D:$D,TB_WHO!$A159,'Adj&amp;Rje WHO'!$K:$K)</f>
        <v>0</v>
      </c>
      <c r="J159" s="1167">
        <f t="shared" si="12"/>
        <v>0</v>
      </c>
      <c r="K159" s="585">
        <f t="shared" si="13"/>
        <v>0</v>
      </c>
      <c r="L159" s="586">
        <f t="shared" si="14"/>
        <v>0</v>
      </c>
      <c r="M159" s="749">
        <f t="shared" si="15"/>
        <v>0</v>
      </c>
      <c r="N159" s="576">
        <v>201</v>
      </c>
      <c r="O159" s="756" t="s">
        <v>36</v>
      </c>
    </row>
    <row r="160" spans="1:16">
      <c r="A160" s="1156" t="s">
        <v>777</v>
      </c>
      <c r="B160" s="1157" t="s">
        <v>130</v>
      </c>
      <c r="C160" s="1166">
        <f>IFERROR(VLOOKUP($A160,WHO!$A:$K,9,0),0)</f>
        <v>0</v>
      </c>
      <c r="D160" s="1158">
        <f>IFERROR(+VLOOKUP($A160,WHO!$A:$K,10,0),0)</f>
        <v>0</v>
      </c>
      <c r="E160" s="1167">
        <f t="shared" si="16"/>
        <v>0</v>
      </c>
      <c r="F160" s="1198">
        <f>SUMIF('Adj&amp;Rje WHO'!$D$9:$D$29,A160,'Adj&amp;Rje WHO'!$H$9:$H$29)</f>
        <v>0</v>
      </c>
      <c r="G160" s="1164">
        <f>SUMIF('Adj&amp;Rje WHO'!$D$9:$D$29,A160,'Adj&amp;Rje WHO'!$I$9:$I$29)</f>
        <v>0</v>
      </c>
      <c r="H160" s="1202">
        <f>+SUMIF('Adj&amp;Rje WHO'!$D:$D,TB_WHO!$A160,'Adj&amp;Rje WHO'!$J:$J)</f>
        <v>0</v>
      </c>
      <c r="I160" s="1158">
        <f>+SUMIF('Adj&amp;Rje WHO'!$D:$D,TB_WHO!$A160,'Adj&amp;Rje WHO'!$K:$K)</f>
        <v>0</v>
      </c>
      <c r="J160" s="1167">
        <f t="shared" si="12"/>
        <v>0</v>
      </c>
      <c r="K160" s="585">
        <f t="shared" si="13"/>
        <v>0</v>
      </c>
      <c r="L160" s="586">
        <f t="shared" si="14"/>
        <v>0</v>
      </c>
      <c r="M160" s="749">
        <f t="shared" si="15"/>
        <v>0</v>
      </c>
    </row>
    <row r="161" spans="1:16">
      <c r="A161" s="1156" t="s">
        <v>778</v>
      </c>
      <c r="B161" s="1157" t="s">
        <v>779</v>
      </c>
      <c r="C161" s="1166">
        <f>IFERROR(VLOOKUP($A161,WHO!$A:$K,9,0),0)</f>
        <v>0</v>
      </c>
      <c r="D161" s="1158">
        <f>IFERROR(+VLOOKUP($A161,WHO!$A:$K,10,0),0)</f>
        <v>0</v>
      </c>
      <c r="E161" s="1167">
        <f t="shared" si="16"/>
        <v>0</v>
      </c>
      <c r="F161" s="1198">
        <f>SUMIF('Adj&amp;Rje WHO'!$D$9:$D$29,A161,'Adj&amp;Rje WHO'!$H$9:$H$29)</f>
        <v>0</v>
      </c>
      <c r="G161" s="1164">
        <f>SUMIF('Adj&amp;Rje WHO'!$D$9:$D$29,A161,'Adj&amp;Rje WHO'!$I$9:$I$29)</f>
        <v>0</v>
      </c>
      <c r="H161" s="1202">
        <f>+SUMIF('Adj&amp;Rje WHO'!$D:$D,TB_WHO!$A161,'Adj&amp;Rje WHO'!$J:$J)</f>
        <v>0</v>
      </c>
      <c r="I161" s="1158">
        <f>+SUMIF('Adj&amp;Rje WHO'!$D:$D,TB_WHO!$A161,'Adj&amp;Rje WHO'!$K:$K)</f>
        <v>0</v>
      </c>
      <c r="J161" s="1167">
        <f t="shared" si="12"/>
        <v>0</v>
      </c>
      <c r="K161" s="585">
        <f t="shared" si="13"/>
        <v>0</v>
      </c>
      <c r="L161" s="586">
        <f t="shared" si="14"/>
        <v>0</v>
      </c>
      <c r="M161" s="749">
        <f t="shared" si="15"/>
        <v>0</v>
      </c>
    </row>
    <row r="162" spans="1:16">
      <c r="A162" s="1156" t="s">
        <v>780</v>
      </c>
      <c r="B162" s="1157" t="s">
        <v>436</v>
      </c>
      <c r="C162" s="1166">
        <f>IFERROR(VLOOKUP($A162,WHO!$A:$K,9,0),0)</f>
        <v>0</v>
      </c>
      <c r="D162" s="1158">
        <f>IFERROR(+VLOOKUP($A162,WHO!$A:$K,10,0),0)</f>
        <v>0</v>
      </c>
      <c r="E162" s="1167">
        <f t="shared" si="16"/>
        <v>0</v>
      </c>
      <c r="F162" s="1198">
        <f>SUMIF('Adj&amp;Rje WHO'!$D$9:$D$29,A162,'Adj&amp;Rje WHO'!$H$9:$H$29)</f>
        <v>0</v>
      </c>
      <c r="G162" s="1164">
        <f>SUMIF('Adj&amp;Rje WHO'!$D$9:$D$29,A162,'Adj&amp;Rje WHO'!$I$9:$I$29)</f>
        <v>0</v>
      </c>
      <c r="H162" s="1202">
        <f>+SUMIF('Adj&amp;Rje WHO'!$D:$D,TB_WHO!$A162,'Adj&amp;Rje WHO'!$J:$J)</f>
        <v>0</v>
      </c>
      <c r="I162" s="1158">
        <f>+SUMIF('Adj&amp;Rje WHO'!$D:$D,TB_WHO!$A162,'Adj&amp;Rje WHO'!$K:$K)</f>
        <v>0</v>
      </c>
      <c r="J162" s="1167">
        <f t="shared" si="12"/>
        <v>0</v>
      </c>
      <c r="K162" s="585">
        <f t="shared" si="13"/>
        <v>0</v>
      </c>
      <c r="L162" s="586">
        <f t="shared" si="14"/>
        <v>0</v>
      </c>
      <c r="M162" s="749">
        <f t="shared" si="15"/>
        <v>0</v>
      </c>
      <c r="N162" s="471">
        <v>202</v>
      </c>
      <c r="O162" s="518" t="s">
        <v>284</v>
      </c>
      <c r="P162" s="364" t="s">
        <v>435</v>
      </c>
    </row>
    <row r="163" spans="1:16">
      <c r="A163" s="1156" t="s">
        <v>781</v>
      </c>
      <c r="B163" s="1157" t="s">
        <v>782</v>
      </c>
      <c r="C163" s="1166">
        <f>IFERROR(VLOOKUP($A163,WHO!$A:$K,9,0),0)</f>
        <v>0</v>
      </c>
      <c r="D163" s="1158">
        <f>IFERROR(+VLOOKUP($A163,WHO!$A:$K,10,0),0)</f>
        <v>0</v>
      </c>
      <c r="E163" s="1167">
        <f t="shared" si="16"/>
        <v>0</v>
      </c>
      <c r="F163" s="1198">
        <f>SUMIF('Adj&amp;Rje WHO'!$D$9:$D$29,A163,'Adj&amp;Rje WHO'!$H$9:$H$29)</f>
        <v>0</v>
      </c>
      <c r="G163" s="1164">
        <f>SUMIF('Adj&amp;Rje WHO'!$D$9:$D$29,A163,'Adj&amp;Rje WHO'!$I$9:$I$29)</f>
        <v>0</v>
      </c>
      <c r="H163" s="1202">
        <f>+SUMIF('Adj&amp;Rje WHO'!$D:$D,TB_WHO!$A163,'Adj&amp;Rje WHO'!$J:$J)</f>
        <v>0</v>
      </c>
      <c r="I163" s="1158">
        <f>+SUMIF('Adj&amp;Rje WHO'!$D:$D,TB_WHO!$A163,'Adj&amp;Rje WHO'!$K:$K)</f>
        <v>0</v>
      </c>
      <c r="J163" s="1167">
        <f t="shared" si="12"/>
        <v>0</v>
      </c>
      <c r="K163" s="585">
        <f t="shared" si="13"/>
        <v>0</v>
      </c>
      <c r="L163" s="586">
        <f t="shared" si="14"/>
        <v>0</v>
      </c>
      <c r="M163" s="749">
        <f t="shared" si="15"/>
        <v>0</v>
      </c>
      <c r="N163" s="471">
        <v>221</v>
      </c>
      <c r="O163" s="518" t="s">
        <v>177</v>
      </c>
    </row>
    <row r="164" spans="1:16">
      <c r="A164" s="1156" t="s">
        <v>783</v>
      </c>
      <c r="B164" s="1157" t="s">
        <v>784</v>
      </c>
      <c r="C164" s="1166">
        <f>IFERROR(VLOOKUP($A164,WHO!$A:$K,9,0),0)</f>
        <v>0</v>
      </c>
      <c r="D164" s="1158">
        <f>IFERROR(+VLOOKUP($A164,WHO!$A:$K,10,0),0)</f>
        <v>0</v>
      </c>
      <c r="E164" s="1167">
        <f t="shared" si="16"/>
        <v>0</v>
      </c>
      <c r="F164" s="1198">
        <f>SUMIF('Adj&amp;Rje WHO'!$D$9:$D$29,A164,'Adj&amp;Rje WHO'!$H$9:$H$29)</f>
        <v>0</v>
      </c>
      <c r="G164" s="1164">
        <f>SUMIF('Adj&amp;Rje WHO'!$D$9:$D$29,A164,'Adj&amp;Rje WHO'!$I$9:$I$29)</f>
        <v>0</v>
      </c>
      <c r="H164" s="1202">
        <f>+SUMIF('Adj&amp;Rje WHO'!$D:$D,TB_WHO!$A164,'Adj&amp;Rje WHO'!$J:$J)</f>
        <v>0</v>
      </c>
      <c r="I164" s="1158">
        <f>+SUMIF('Adj&amp;Rje WHO'!$D:$D,TB_WHO!$A164,'Adj&amp;Rje WHO'!$K:$K)</f>
        <v>0</v>
      </c>
      <c r="J164" s="1167">
        <f t="shared" si="12"/>
        <v>0</v>
      </c>
      <c r="K164" s="585">
        <f t="shared" si="13"/>
        <v>0</v>
      </c>
      <c r="L164" s="586">
        <f t="shared" si="14"/>
        <v>0</v>
      </c>
      <c r="M164" s="749">
        <f t="shared" si="15"/>
        <v>0</v>
      </c>
    </row>
    <row r="165" spans="1:16">
      <c r="A165" s="1156" t="s">
        <v>785</v>
      </c>
      <c r="B165" s="1157" t="s">
        <v>437</v>
      </c>
      <c r="C165" s="1166">
        <f>IFERROR(VLOOKUP($A165,WHO!$A:$K,9,0),0)</f>
        <v>0</v>
      </c>
      <c r="D165" s="1158">
        <f>IFERROR(+VLOOKUP($A165,WHO!$A:$K,10,0),0)</f>
        <v>0</v>
      </c>
      <c r="E165" s="1167">
        <f t="shared" si="16"/>
        <v>0</v>
      </c>
      <c r="F165" s="1198">
        <f>SUMIF('Adj&amp;Rje WHO'!$D$9:$D$29,A165,'Adj&amp;Rje WHO'!$H$9:$H$29)</f>
        <v>0</v>
      </c>
      <c r="G165" s="1164">
        <f>SUMIF('Adj&amp;Rje WHO'!$D$9:$D$29,A165,'Adj&amp;Rje WHO'!$I$9:$I$29)</f>
        <v>0</v>
      </c>
      <c r="H165" s="1202">
        <f>+SUMIF('Adj&amp;Rje WHO'!$D:$D,TB_WHO!$A165,'Adj&amp;Rje WHO'!$J:$J)</f>
        <v>0</v>
      </c>
      <c r="I165" s="1158">
        <f>+SUMIF('Adj&amp;Rje WHO'!$D:$D,TB_WHO!$A165,'Adj&amp;Rje WHO'!$K:$K)</f>
        <v>0</v>
      </c>
      <c r="J165" s="1167">
        <f t="shared" si="12"/>
        <v>0</v>
      </c>
      <c r="K165" s="585">
        <f t="shared" si="13"/>
        <v>0</v>
      </c>
      <c r="L165" s="586">
        <f t="shared" si="14"/>
        <v>0</v>
      </c>
      <c r="M165" s="749">
        <f t="shared" si="15"/>
        <v>0</v>
      </c>
    </row>
    <row r="166" spans="1:16">
      <c r="A166" s="1156" t="s">
        <v>786</v>
      </c>
      <c r="B166" s="1157" t="s">
        <v>438</v>
      </c>
      <c r="C166" s="1166">
        <f>IFERROR(VLOOKUP($A166,WHO!$A:$K,9,0),0)</f>
        <v>0</v>
      </c>
      <c r="D166" s="1158">
        <f>IFERROR(+VLOOKUP($A166,WHO!$A:$K,10,0),0)</f>
        <v>0</v>
      </c>
      <c r="E166" s="1167">
        <f t="shared" si="16"/>
        <v>0</v>
      </c>
      <c r="F166" s="1198">
        <f>SUMIF('Adj&amp;Rje WHO'!$D$9:$D$29,A166,'Adj&amp;Rje WHO'!$H$9:$H$29)</f>
        <v>0</v>
      </c>
      <c r="G166" s="1164">
        <f>SUMIF('Adj&amp;Rje WHO'!$D$9:$D$29,A166,'Adj&amp;Rje WHO'!$I$9:$I$29)</f>
        <v>0</v>
      </c>
      <c r="H166" s="1202">
        <f>+SUMIF('Adj&amp;Rje WHO'!$D:$D,TB_WHO!$A166,'Adj&amp;Rje WHO'!$J:$J)</f>
        <v>0</v>
      </c>
      <c r="I166" s="1158">
        <f>+SUMIF('Adj&amp;Rje WHO'!$D:$D,TB_WHO!$A166,'Adj&amp;Rje WHO'!$K:$K)</f>
        <v>0</v>
      </c>
      <c r="J166" s="1167">
        <f t="shared" si="12"/>
        <v>0</v>
      </c>
      <c r="K166" s="585">
        <f t="shared" si="13"/>
        <v>0</v>
      </c>
      <c r="L166" s="586">
        <f t="shared" si="14"/>
        <v>0</v>
      </c>
      <c r="M166" s="749">
        <f t="shared" si="15"/>
        <v>0</v>
      </c>
    </row>
    <row r="167" spans="1:16">
      <c r="A167" s="1156" t="s">
        <v>787</v>
      </c>
      <c r="B167" s="1157" t="s">
        <v>439</v>
      </c>
      <c r="C167" s="1166">
        <f>IFERROR(VLOOKUP($A167,WHO!$A:$K,9,0),0)</f>
        <v>0</v>
      </c>
      <c r="D167" s="1158">
        <f>IFERROR(+VLOOKUP($A167,WHO!$A:$K,10,0),0)</f>
        <v>0</v>
      </c>
      <c r="E167" s="1167">
        <f t="shared" si="16"/>
        <v>0</v>
      </c>
      <c r="F167" s="1198">
        <f>SUMIF('Adj&amp;Rje WHO'!$D$9:$D$29,A167,'Adj&amp;Rje WHO'!$H$9:$H$29)</f>
        <v>0</v>
      </c>
      <c r="G167" s="1164">
        <f>SUMIF('Adj&amp;Rje WHO'!$D$9:$D$29,A167,'Adj&amp;Rje WHO'!$I$9:$I$29)</f>
        <v>0</v>
      </c>
      <c r="H167" s="1202">
        <f>+SUMIF('Adj&amp;Rje WHO'!$D:$D,TB_WHO!$A167,'Adj&amp;Rje WHO'!$J:$J)</f>
        <v>0</v>
      </c>
      <c r="I167" s="1158">
        <f>+SUMIF('Adj&amp;Rje WHO'!$D:$D,TB_WHO!$A167,'Adj&amp;Rje WHO'!$K:$K)</f>
        <v>0</v>
      </c>
      <c r="J167" s="1167">
        <f t="shared" si="12"/>
        <v>0</v>
      </c>
      <c r="K167" s="585">
        <f t="shared" si="13"/>
        <v>0</v>
      </c>
      <c r="L167" s="586">
        <f t="shared" si="14"/>
        <v>0</v>
      </c>
      <c r="M167" s="749">
        <f t="shared" si="15"/>
        <v>0</v>
      </c>
      <c r="N167" s="471">
        <v>202</v>
      </c>
      <c r="O167" s="518" t="s">
        <v>284</v>
      </c>
      <c r="P167" s="364" t="s">
        <v>430</v>
      </c>
    </row>
    <row r="168" spans="1:16">
      <c r="A168" s="1156" t="s">
        <v>788</v>
      </c>
      <c r="B168" s="1157" t="s">
        <v>440</v>
      </c>
      <c r="C168" s="1166">
        <f>IFERROR(VLOOKUP($A168,WHO!$A:$K,9,0),0)</f>
        <v>0</v>
      </c>
      <c r="D168" s="1158">
        <f>IFERROR(+VLOOKUP($A168,WHO!$A:$K,10,0),0)</f>
        <v>0</v>
      </c>
      <c r="E168" s="1167">
        <f t="shared" si="16"/>
        <v>0</v>
      </c>
      <c r="F168" s="1198">
        <f>SUMIF('Adj&amp;Rje WHO'!$D$9:$D$29,A168,'Adj&amp;Rje WHO'!$H$9:$H$29)</f>
        <v>0</v>
      </c>
      <c r="G168" s="1164">
        <f>SUMIF('Adj&amp;Rje WHO'!$D$9:$D$29,A168,'Adj&amp;Rje WHO'!$I$9:$I$29)</f>
        <v>0</v>
      </c>
      <c r="H168" s="1202">
        <f>+SUMIF('Adj&amp;Rje WHO'!$D:$D,TB_WHO!$A168,'Adj&amp;Rje WHO'!$J:$J)</f>
        <v>0</v>
      </c>
      <c r="I168" s="1158">
        <f>+SUMIF('Adj&amp;Rje WHO'!$D:$D,TB_WHO!$A168,'Adj&amp;Rje WHO'!$K:$K)</f>
        <v>0</v>
      </c>
      <c r="J168" s="1167">
        <f t="shared" si="12"/>
        <v>0</v>
      </c>
      <c r="K168" s="585">
        <f t="shared" si="13"/>
        <v>0</v>
      </c>
      <c r="L168" s="586">
        <f t="shared" si="14"/>
        <v>0</v>
      </c>
      <c r="M168" s="749">
        <f t="shared" si="15"/>
        <v>0</v>
      </c>
      <c r="N168" s="471">
        <v>202</v>
      </c>
      <c r="O168" s="518" t="s">
        <v>284</v>
      </c>
      <c r="P168" s="364" t="s">
        <v>430</v>
      </c>
    </row>
    <row r="169" spans="1:16">
      <c r="A169" s="1156" t="s">
        <v>789</v>
      </c>
      <c r="B169" s="1157" t="s">
        <v>441</v>
      </c>
      <c r="C169" s="1166">
        <f>IFERROR(VLOOKUP($A169,WHO!$A:$K,9,0),0)</f>
        <v>0</v>
      </c>
      <c r="D169" s="1158">
        <f>IFERROR(+VLOOKUP($A169,WHO!$A:$K,10,0),0)</f>
        <v>0</v>
      </c>
      <c r="E169" s="1167">
        <f t="shared" si="16"/>
        <v>0</v>
      </c>
      <c r="F169" s="1198">
        <f>SUMIF('Adj&amp;Rje WHO'!$D$9:$D$29,A169,'Adj&amp;Rje WHO'!$H$9:$H$29)</f>
        <v>0</v>
      </c>
      <c r="G169" s="1164">
        <f>SUMIF('Adj&amp;Rje WHO'!$D$9:$D$29,A169,'Adj&amp;Rje WHO'!$I$9:$I$29)</f>
        <v>0</v>
      </c>
      <c r="H169" s="1202">
        <f>+SUMIF('Adj&amp;Rje WHO'!$D:$D,TB_WHO!$A169,'Adj&amp;Rje WHO'!$J:$J)</f>
        <v>0</v>
      </c>
      <c r="I169" s="1158">
        <f>+SUMIF('Adj&amp;Rje WHO'!$D:$D,TB_WHO!$A169,'Adj&amp;Rje WHO'!$K:$K)</f>
        <v>0</v>
      </c>
      <c r="J169" s="1167">
        <f t="shared" si="12"/>
        <v>0</v>
      </c>
      <c r="K169" s="585">
        <f t="shared" si="13"/>
        <v>0</v>
      </c>
      <c r="L169" s="586">
        <f t="shared" si="14"/>
        <v>0</v>
      </c>
      <c r="M169" s="749">
        <f t="shared" si="15"/>
        <v>0</v>
      </c>
      <c r="N169" s="471">
        <v>202</v>
      </c>
      <c r="O169" s="518" t="s">
        <v>284</v>
      </c>
      <c r="P169" s="364" t="s">
        <v>430</v>
      </c>
    </row>
    <row r="170" spans="1:16">
      <c r="A170" s="1156" t="s">
        <v>790</v>
      </c>
      <c r="B170" s="1157" t="s">
        <v>442</v>
      </c>
      <c r="C170" s="1166">
        <f>IFERROR(VLOOKUP($A170,WHO!$A:$K,9,0),0)</f>
        <v>0</v>
      </c>
      <c r="D170" s="1158">
        <f>IFERROR(+VLOOKUP($A170,WHO!$A:$K,10,0),0)</f>
        <v>0</v>
      </c>
      <c r="E170" s="1167">
        <f t="shared" si="16"/>
        <v>0</v>
      </c>
      <c r="F170" s="1198">
        <f>SUMIF('Adj&amp;Rje WHO'!$D$9:$D$29,A170,'Adj&amp;Rje WHO'!$H$9:$H$29)</f>
        <v>0</v>
      </c>
      <c r="G170" s="1164">
        <f>SUMIF('Adj&amp;Rje WHO'!$D$9:$D$29,A170,'Adj&amp;Rje WHO'!$I$9:$I$29)</f>
        <v>0</v>
      </c>
      <c r="H170" s="1202">
        <f>+SUMIF('Adj&amp;Rje WHO'!$D:$D,TB_WHO!$A170,'Adj&amp;Rje WHO'!$J:$J)</f>
        <v>0</v>
      </c>
      <c r="I170" s="1158">
        <f>+SUMIF('Adj&amp;Rje WHO'!$D:$D,TB_WHO!$A170,'Adj&amp;Rje WHO'!$K:$K)</f>
        <v>0</v>
      </c>
      <c r="J170" s="1167">
        <f t="shared" si="12"/>
        <v>0</v>
      </c>
      <c r="K170" s="585">
        <f t="shared" si="13"/>
        <v>0</v>
      </c>
      <c r="L170" s="586">
        <f t="shared" si="14"/>
        <v>0</v>
      </c>
      <c r="M170" s="749">
        <f t="shared" si="15"/>
        <v>0</v>
      </c>
      <c r="N170" s="471">
        <v>202</v>
      </c>
      <c r="O170" s="518" t="s">
        <v>284</v>
      </c>
      <c r="P170" s="364" t="s">
        <v>430</v>
      </c>
    </row>
    <row r="171" spans="1:16">
      <c r="A171" s="1156" t="s">
        <v>791</v>
      </c>
      <c r="B171" s="1157" t="s">
        <v>443</v>
      </c>
      <c r="C171" s="1166">
        <f>IFERROR(VLOOKUP($A171,WHO!$A:$K,9,0),0)</f>
        <v>0</v>
      </c>
      <c r="D171" s="1158">
        <f>IFERROR(+VLOOKUP($A171,WHO!$A:$K,10,0),0)</f>
        <v>0</v>
      </c>
      <c r="E171" s="1167">
        <f t="shared" si="16"/>
        <v>0</v>
      </c>
      <c r="F171" s="1198">
        <f>SUMIF('Adj&amp;Rje WHO'!$D$9:$D$29,A171,'Adj&amp;Rje WHO'!$H$9:$H$29)</f>
        <v>0</v>
      </c>
      <c r="G171" s="1164">
        <f>SUMIF('Adj&amp;Rje WHO'!$D$9:$D$29,A171,'Adj&amp;Rje WHO'!$I$9:$I$29)</f>
        <v>0</v>
      </c>
      <c r="H171" s="1202">
        <f>+SUMIF('Adj&amp;Rje WHO'!$D:$D,TB_WHO!$A171,'Adj&amp;Rje WHO'!$J:$J)</f>
        <v>0</v>
      </c>
      <c r="I171" s="1158">
        <f>+SUMIF('Adj&amp;Rje WHO'!$D:$D,TB_WHO!$A171,'Adj&amp;Rje WHO'!$K:$K)</f>
        <v>0</v>
      </c>
      <c r="J171" s="1167">
        <f t="shared" si="12"/>
        <v>0</v>
      </c>
      <c r="K171" s="585">
        <f t="shared" si="13"/>
        <v>0</v>
      </c>
      <c r="L171" s="586">
        <f t="shared" si="14"/>
        <v>0</v>
      </c>
      <c r="M171" s="749">
        <f t="shared" si="15"/>
        <v>0</v>
      </c>
      <c r="N171" s="471">
        <v>202</v>
      </c>
      <c r="O171" s="518" t="s">
        <v>284</v>
      </c>
      <c r="P171" s="364" t="s">
        <v>430</v>
      </c>
    </row>
    <row r="172" spans="1:16">
      <c r="A172" s="1156" t="s">
        <v>792</v>
      </c>
      <c r="B172" s="1157" t="s">
        <v>793</v>
      </c>
      <c r="C172" s="1166">
        <f>IFERROR(VLOOKUP($A172,WHO!$A:$K,9,0),0)</f>
        <v>0</v>
      </c>
      <c r="D172" s="1158">
        <f>IFERROR(+VLOOKUP($A172,WHO!$A:$K,10,0),0)</f>
        <v>0</v>
      </c>
      <c r="E172" s="1167">
        <f t="shared" si="16"/>
        <v>0</v>
      </c>
      <c r="F172" s="1198">
        <f>SUMIF('Adj&amp;Rje WHO'!$D$9:$D$29,A172,'Adj&amp;Rje WHO'!$H$9:$H$29)</f>
        <v>0</v>
      </c>
      <c r="G172" s="1164">
        <f>SUMIF('Adj&amp;Rje WHO'!$D$9:$D$29,A172,'Adj&amp;Rje WHO'!$I$9:$I$29)</f>
        <v>0</v>
      </c>
      <c r="H172" s="1202">
        <f>+SUMIF('Adj&amp;Rje WHO'!$D:$D,TB_WHO!$A172,'Adj&amp;Rje WHO'!$J:$J)</f>
        <v>0</v>
      </c>
      <c r="I172" s="1158">
        <f>+SUMIF('Adj&amp;Rje WHO'!$D:$D,TB_WHO!$A172,'Adj&amp;Rje WHO'!$K:$K)</f>
        <v>0</v>
      </c>
      <c r="J172" s="1167">
        <f t="shared" si="12"/>
        <v>0</v>
      </c>
      <c r="K172" s="585">
        <f t="shared" si="13"/>
        <v>0</v>
      </c>
      <c r="L172" s="586">
        <f t="shared" si="14"/>
        <v>0</v>
      </c>
      <c r="M172" s="749">
        <f t="shared" si="15"/>
        <v>0</v>
      </c>
      <c r="N172" s="471">
        <v>202</v>
      </c>
      <c r="O172" s="518" t="s">
        <v>284</v>
      </c>
      <c r="P172" s="364" t="s">
        <v>430</v>
      </c>
    </row>
    <row r="173" spans="1:16">
      <c r="A173" s="1156" t="s">
        <v>794</v>
      </c>
      <c r="B173" s="1157" t="s">
        <v>172</v>
      </c>
      <c r="C173" s="1166">
        <f>IFERROR(VLOOKUP($A173,WHO!$A:$K,9,0),0)</f>
        <v>0</v>
      </c>
      <c r="D173" s="1158">
        <f>IFERROR(+VLOOKUP($A173,WHO!$A:$K,10,0),0)</f>
        <v>0</v>
      </c>
      <c r="E173" s="1167">
        <f t="shared" si="16"/>
        <v>0</v>
      </c>
      <c r="F173" s="1198">
        <f>SUMIF('Adj&amp;Rje WHO'!$D$9:$D$29,A173,'Adj&amp;Rje WHO'!$H$9:$H$29)</f>
        <v>0</v>
      </c>
      <c r="G173" s="1164">
        <f>SUMIF('Adj&amp;Rje WHO'!$D$9:$D$29,A173,'Adj&amp;Rje WHO'!$I$9:$I$29)</f>
        <v>0</v>
      </c>
      <c r="H173" s="1202">
        <f>+SUMIF('Adj&amp;Rje WHO'!$D:$D,TB_WHO!$A173,'Adj&amp;Rje WHO'!$J:$J)</f>
        <v>0</v>
      </c>
      <c r="I173" s="1158">
        <f>+SUMIF('Adj&amp;Rje WHO'!$D:$D,TB_WHO!$A173,'Adj&amp;Rje WHO'!$K:$K)</f>
        <v>0</v>
      </c>
      <c r="J173" s="1167">
        <f t="shared" si="12"/>
        <v>0</v>
      </c>
      <c r="K173" s="585">
        <f t="shared" si="13"/>
        <v>0</v>
      </c>
      <c r="L173" s="586">
        <f t="shared" si="14"/>
        <v>0</v>
      </c>
      <c r="M173" s="749">
        <f t="shared" si="15"/>
        <v>0</v>
      </c>
      <c r="N173" s="471">
        <v>202</v>
      </c>
      <c r="O173" s="518" t="s">
        <v>284</v>
      </c>
      <c r="P173" s="364" t="s">
        <v>1062</v>
      </c>
    </row>
    <row r="174" spans="1:16">
      <c r="A174" s="1156" t="s">
        <v>795</v>
      </c>
      <c r="B174" s="1157" t="s">
        <v>796</v>
      </c>
      <c r="C174" s="1166">
        <f>IFERROR(VLOOKUP($A174,WHO!$A:$K,9,0),0)</f>
        <v>0</v>
      </c>
      <c r="D174" s="1158">
        <f>IFERROR(+VLOOKUP($A174,WHO!$A:$K,10,0),0)</f>
        <v>0</v>
      </c>
      <c r="E174" s="1167">
        <f t="shared" si="16"/>
        <v>0</v>
      </c>
      <c r="F174" s="1198">
        <f>SUMIF('Adj&amp;Rje WHO'!$D$9:$D$29,A174,'Adj&amp;Rje WHO'!$H$9:$H$29)</f>
        <v>0</v>
      </c>
      <c r="G174" s="1164">
        <f>SUMIF('Adj&amp;Rje WHO'!$D$9:$D$29,A174,'Adj&amp;Rje WHO'!$I$9:$I$29)</f>
        <v>0</v>
      </c>
      <c r="H174" s="1202">
        <f>+SUMIF('Adj&amp;Rje WHO'!$D:$D,TB_WHO!$A174,'Adj&amp;Rje WHO'!$J:$J)</f>
        <v>0</v>
      </c>
      <c r="I174" s="1158">
        <f>+SUMIF('Adj&amp;Rje WHO'!$D:$D,TB_WHO!$A174,'Adj&amp;Rje WHO'!$K:$K)</f>
        <v>0</v>
      </c>
      <c r="J174" s="1167">
        <f t="shared" si="12"/>
        <v>0</v>
      </c>
      <c r="K174" s="585">
        <f t="shared" si="13"/>
        <v>0</v>
      </c>
      <c r="L174" s="586">
        <f t="shared" si="14"/>
        <v>0</v>
      </c>
      <c r="M174" s="749">
        <f t="shared" si="15"/>
        <v>0</v>
      </c>
      <c r="N174" s="471">
        <v>203</v>
      </c>
      <c r="O174" s="518" t="s">
        <v>284</v>
      </c>
      <c r="P174" s="364" t="s">
        <v>1062</v>
      </c>
    </row>
    <row r="175" spans="1:16">
      <c r="A175" s="1156" t="s">
        <v>797</v>
      </c>
      <c r="B175" s="1157" t="s">
        <v>798</v>
      </c>
      <c r="C175" s="1166">
        <f>IFERROR(VLOOKUP($A175,WHO!$A:$K,9,0),0)</f>
        <v>0</v>
      </c>
      <c r="D175" s="1158">
        <f>IFERROR(+VLOOKUP($A175,WHO!$A:$K,10,0),0)</f>
        <v>0</v>
      </c>
      <c r="E175" s="1167">
        <f t="shared" si="16"/>
        <v>0</v>
      </c>
      <c r="F175" s="1198">
        <f>SUMIF('Adj&amp;Rje WHO'!$D$9:$D$29,A175,'Adj&amp;Rje WHO'!$H$9:$H$29)</f>
        <v>0</v>
      </c>
      <c r="G175" s="1164">
        <f>SUMIF('Adj&amp;Rje WHO'!$D$9:$D$29,A175,'Adj&amp;Rje WHO'!$I$9:$I$29)</f>
        <v>0</v>
      </c>
      <c r="H175" s="1202">
        <f>+SUMIF('Adj&amp;Rje WHO'!$D:$D,TB_WHO!$A175,'Adj&amp;Rje WHO'!$J:$J)</f>
        <v>0</v>
      </c>
      <c r="I175" s="1158">
        <f>+SUMIF('Adj&amp;Rje WHO'!$D:$D,TB_WHO!$A175,'Adj&amp;Rje WHO'!$K:$K)</f>
        <v>0</v>
      </c>
      <c r="J175" s="1167">
        <f t="shared" si="12"/>
        <v>0</v>
      </c>
      <c r="K175" s="585">
        <f t="shared" si="13"/>
        <v>0</v>
      </c>
      <c r="L175" s="586">
        <f t="shared" si="14"/>
        <v>0</v>
      </c>
      <c r="M175" s="749">
        <f t="shared" si="15"/>
        <v>0</v>
      </c>
      <c r="N175" s="471">
        <v>202</v>
      </c>
      <c r="O175" s="518" t="s">
        <v>284</v>
      </c>
      <c r="P175" s="364" t="s">
        <v>430</v>
      </c>
    </row>
    <row r="176" spans="1:16">
      <c r="A176" s="1156" t="s">
        <v>799</v>
      </c>
      <c r="B176" s="1157" t="s">
        <v>444</v>
      </c>
      <c r="C176" s="1166">
        <f>IFERROR(VLOOKUP($A176,WHO!$A:$K,9,0),0)</f>
        <v>0</v>
      </c>
      <c r="D176" s="1158">
        <f>IFERROR(+VLOOKUP($A176,WHO!$A:$K,10,0),0)</f>
        <v>0</v>
      </c>
      <c r="E176" s="1167">
        <f t="shared" si="16"/>
        <v>0</v>
      </c>
      <c r="F176" s="1198">
        <f>SUMIF('Adj&amp;Rje WHO'!$D$9:$D$29,A176,'Adj&amp;Rje WHO'!$H$9:$H$29)</f>
        <v>0</v>
      </c>
      <c r="G176" s="1164">
        <f>SUMIF('Adj&amp;Rje WHO'!$D$9:$D$29,A176,'Adj&amp;Rje WHO'!$I$9:$I$29)</f>
        <v>0</v>
      </c>
      <c r="H176" s="1202">
        <f>+SUMIF('Adj&amp;Rje WHO'!$D:$D,TB_WHO!$A176,'Adj&amp;Rje WHO'!$J:$J)</f>
        <v>0</v>
      </c>
      <c r="I176" s="1158">
        <f>+SUMIF('Adj&amp;Rje WHO'!$D:$D,TB_WHO!$A176,'Adj&amp;Rje WHO'!$K:$K)</f>
        <v>0</v>
      </c>
      <c r="J176" s="1167">
        <f t="shared" si="12"/>
        <v>0</v>
      </c>
      <c r="K176" s="585">
        <f t="shared" si="13"/>
        <v>0</v>
      </c>
      <c r="L176" s="586">
        <f t="shared" si="14"/>
        <v>0</v>
      </c>
      <c r="M176" s="749">
        <f t="shared" si="15"/>
        <v>0</v>
      </c>
      <c r="N176" s="471">
        <v>212</v>
      </c>
      <c r="O176" s="518" t="s">
        <v>41</v>
      </c>
      <c r="P176" s="758" t="s">
        <v>445</v>
      </c>
    </row>
    <row r="177" spans="1:16">
      <c r="A177" s="1156" t="s">
        <v>800</v>
      </c>
      <c r="B177" s="1157" t="s">
        <v>446</v>
      </c>
      <c r="C177" s="1166">
        <f>IFERROR(VLOOKUP($A177,WHO!$A:$K,9,0),0)</f>
        <v>0</v>
      </c>
      <c r="D177" s="1158">
        <f>IFERROR(+VLOOKUP($A177,WHO!$A:$K,10,0),0)</f>
        <v>0</v>
      </c>
      <c r="E177" s="1167">
        <f t="shared" si="16"/>
        <v>0</v>
      </c>
      <c r="F177" s="1198">
        <f>SUMIF('Adj&amp;Rje WHO'!$D$9:$D$29,A177,'Adj&amp;Rje WHO'!$H$9:$H$29)</f>
        <v>0</v>
      </c>
      <c r="G177" s="1164">
        <f>SUMIF('Adj&amp;Rje WHO'!$D$9:$D$29,A177,'Adj&amp;Rje WHO'!$I$9:$I$29)</f>
        <v>0</v>
      </c>
      <c r="H177" s="1202">
        <f>+SUMIF('Adj&amp;Rje WHO'!$D:$D,TB_WHO!$A177,'Adj&amp;Rje WHO'!$J:$J)</f>
        <v>0</v>
      </c>
      <c r="I177" s="1158">
        <f>+SUMIF('Adj&amp;Rje WHO'!$D:$D,TB_WHO!$A177,'Adj&amp;Rje WHO'!$K:$K)</f>
        <v>0</v>
      </c>
      <c r="J177" s="1167">
        <f t="shared" si="12"/>
        <v>0</v>
      </c>
      <c r="K177" s="585">
        <f t="shared" si="13"/>
        <v>0</v>
      </c>
      <c r="L177" s="586">
        <f t="shared" si="14"/>
        <v>0</v>
      </c>
      <c r="M177" s="749">
        <f t="shared" si="15"/>
        <v>0</v>
      </c>
      <c r="N177" s="471">
        <v>212</v>
      </c>
      <c r="O177" s="518" t="s">
        <v>41</v>
      </c>
      <c r="P177" s="758" t="s">
        <v>445</v>
      </c>
    </row>
    <row r="178" spans="1:16">
      <c r="A178" s="1156" t="s">
        <v>801</v>
      </c>
      <c r="B178" s="1157" t="s">
        <v>447</v>
      </c>
      <c r="C178" s="1166">
        <f>IFERROR(VLOOKUP($A178,WHO!$A:$K,9,0),0)</f>
        <v>0</v>
      </c>
      <c r="D178" s="1158">
        <f>IFERROR(+VLOOKUP($A178,WHO!$A:$K,10,0),0)</f>
        <v>0</v>
      </c>
      <c r="E178" s="1167">
        <f t="shared" si="16"/>
        <v>0</v>
      </c>
      <c r="F178" s="1198">
        <f>SUMIF('Adj&amp;Rje WHO'!$D$9:$D$29,A178,'Adj&amp;Rje WHO'!$H$9:$H$29)</f>
        <v>0</v>
      </c>
      <c r="G178" s="1164">
        <f>SUMIF('Adj&amp;Rje WHO'!$D$9:$D$29,A178,'Adj&amp;Rje WHO'!$I$9:$I$29)</f>
        <v>0</v>
      </c>
      <c r="H178" s="1202">
        <f>+SUMIF('Adj&amp;Rje WHO'!$D:$D,TB_WHO!$A178,'Adj&amp;Rje WHO'!$J:$J)</f>
        <v>0</v>
      </c>
      <c r="I178" s="1158">
        <f>+SUMIF('Adj&amp;Rje WHO'!$D:$D,TB_WHO!$A178,'Adj&amp;Rje WHO'!$K:$K)</f>
        <v>0</v>
      </c>
      <c r="J178" s="1167">
        <f t="shared" si="12"/>
        <v>0</v>
      </c>
      <c r="K178" s="585">
        <f t="shared" si="13"/>
        <v>0</v>
      </c>
      <c r="L178" s="586">
        <f t="shared" si="14"/>
        <v>0</v>
      </c>
      <c r="M178" s="749">
        <f t="shared" si="15"/>
        <v>0</v>
      </c>
      <c r="N178" s="471">
        <v>212</v>
      </c>
      <c r="O178" s="518" t="s">
        <v>41</v>
      </c>
      <c r="P178" s="758" t="s">
        <v>445</v>
      </c>
    </row>
    <row r="179" spans="1:16">
      <c r="A179" s="1156" t="s">
        <v>802</v>
      </c>
      <c r="B179" s="1157" t="s">
        <v>448</v>
      </c>
      <c r="C179" s="1166">
        <f>IFERROR(VLOOKUP($A179,WHO!$A:$K,9,0),0)</f>
        <v>0</v>
      </c>
      <c r="D179" s="1158">
        <f>IFERROR(+VLOOKUP($A179,WHO!$A:$K,10,0),0)</f>
        <v>0</v>
      </c>
      <c r="E179" s="1167">
        <f t="shared" si="16"/>
        <v>0</v>
      </c>
      <c r="F179" s="1198">
        <f>SUMIF('Adj&amp;Rje WHO'!$D$9:$D$29,A179,'Adj&amp;Rje WHO'!$H$9:$H$29)</f>
        <v>0</v>
      </c>
      <c r="G179" s="1164">
        <f>SUMIF('Adj&amp;Rje WHO'!$D$9:$D$29,A179,'Adj&amp;Rje WHO'!$I$9:$I$29)</f>
        <v>0</v>
      </c>
      <c r="H179" s="1202">
        <f>+SUMIF('Adj&amp;Rje WHO'!$D:$D,TB_WHO!$A179,'Adj&amp;Rje WHO'!$J:$J)</f>
        <v>0</v>
      </c>
      <c r="I179" s="1158">
        <f>+SUMIF('Adj&amp;Rje WHO'!$D:$D,TB_WHO!$A179,'Adj&amp;Rje WHO'!$K:$K)</f>
        <v>0</v>
      </c>
      <c r="J179" s="1167">
        <f t="shared" si="12"/>
        <v>0</v>
      </c>
      <c r="K179" s="585">
        <f t="shared" si="13"/>
        <v>0</v>
      </c>
      <c r="L179" s="586">
        <f t="shared" si="14"/>
        <v>0</v>
      </c>
      <c r="M179" s="749">
        <f t="shared" si="15"/>
        <v>0</v>
      </c>
      <c r="N179" s="471">
        <v>212</v>
      </c>
      <c r="O179" s="518" t="s">
        <v>41</v>
      </c>
      <c r="P179" s="758" t="s">
        <v>445</v>
      </c>
    </row>
    <row r="180" spans="1:16">
      <c r="A180" s="1156" t="s">
        <v>803</v>
      </c>
      <c r="B180" s="1157" t="s">
        <v>449</v>
      </c>
      <c r="C180" s="1166">
        <f>IFERROR(VLOOKUP($A180,WHO!$A:$K,9,0),0)</f>
        <v>0</v>
      </c>
      <c r="D180" s="1158">
        <f>IFERROR(+VLOOKUP($A180,WHO!$A:$K,10,0),0)</f>
        <v>0</v>
      </c>
      <c r="E180" s="1167">
        <f t="shared" si="16"/>
        <v>0</v>
      </c>
      <c r="F180" s="1198">
        <f>SUMIF('Adj&amp;Rje WHO'!$D$9:$D$29,A180,'Adj&amp;Rje WHO'!$H$9:$H$29)</f>
        <v>0</v>
      </c>
      <c r="G180" s="1164">
        <f>SUMIF('Adj&amp;Rje WHO'!$D$9:$D$29,A180,'Adj&amp;Rje WHO'!$I$9:$I$29)</f>
        <v>0</v>
      </c>
      <c r="H180" s="1202">
        <f>+SUMIF('Adj&amp;Rje WHO'!$D:$D,TB_WHO!$A180,'Adj&amp;Rje WHO'!$J:$J)</f>
        <v>0</v>
      </c>
      <c r="I180" s="1158">
        <f>+SUMIF('Adj&amp;Rje WHO'!$D:$D,TB_WHO!$A180,'Adj&amp;Rje WHO'!$K:$K)</f>
        <v>0</v>
      </c>
      <c r="J180" s="1167">
        <f t="shared" si="12"/>
        <v>0</v>
      </c>
      <c r="K180" s="585">
        <f t="shared" si="13"/>
        <v>0</v>
      </c>
      <c r="L180" s="586">
        <f t="shared" si="14"/>
        <v>0</v>
      </c>
      <c r="M180" s="749">
        <f t="shared" si="15"/>
        <v>0</v>
      </c>
      <c r="N180" s="471">
        <v>212</v>
      </c>
      <c r="O180" s="518" t="s">
        <v>41</v>
      </c>
      <c r="P180" s="758"/>
    </row>
    <row r="181" spans="1:16">
      <c r="A181" s="1156" t="s">
        <v>804</v>
      </c>
      <c r="B181" s="1157" t="s">
        <v>450</v>
      </c>
      <c r="C181" s="1166">
        <f>IFERROR(VLOOKUP($A181,WHO!$A:$K,9,0),0)</f>
        <v>0</v>
      </c>
      <c r="D181" s="1158">
        <f>IFERROR(+VLOOKUP($A181,WHO!$A:$K,10,0),0)</f>
        <v>0</v>
      </c>
      <c r="E181" s="1167">
        <f t="shared" si="16"/>
        <v>0</v>
      </c>
      <c r="F181" s="1198">
        <f>SUMIF('Adj&amp;Rje WHO'!$D$9:$D$29,A181,'Adj&amp;Rje WHO'!$H$9:$H$29)</f>
        <v>0</v>
      </c>
      <c r="G181" s="1164">
        <f>SUMIF('Adj&amp;Rje WHO'!$D$9:$D$29,A181,'Adj&amp;Rje WHO'!$I$9:$I$29)</f>
        <v>0</v>
      </c>
      <c r="H181" s="1202">
        <f>+SUMIF('Adj&amp;Rje WHO'!$D:$D,TB_WHO!$A181,'Adj&amp;Rje WHO'!$J:$J)</f>
        <v>0</v>
      </c>
      <c r="I181" s="1158">
        <f>+SUMIF('Adj&amp;Rje WHO'!$D:$D,TB_WHO!$A181,'Adj&amp;Rje WHO'!$K:$K)</f>
        <v>0</v>
      </c>
      <c r="J181" s="1167">
        <f t="shared" si="12"/>
        <v>0</v>
      </c>
      <c r="K181" s="585">
        <f t="shared" si="13"/>
        <v>0</v>
      </c>
      <c r="L181" s="586">
        <f t="shared" si="14"/>
        <v>0</v>
      </c>
      <c r="M181" s="749">
        <f t="shared" si="15"/>
        <v>0</v>
      </c>
      <c r="N181" s="471">
        <v>202</v>
      </c>
      <c r="O181" s="518" t="s">
        <v>284</v>
      </c>
      <c r="P181" s="364" t="s">
        <v>430</v>
      </c>
    </row>
    <row r="182" spans="1:16">
      <c r="A182" s="1156" t="s">
        <v>805</v>
      </c>
      <c r="B182" s="1157" t="s">
        <v>174</v>
      </c>
      <c r="C182" s="1166">
        <f>IFERROR(VLOOKUP($A182,WHO!$A:$K,9,0),0)</f>
        <v>0</v>
      </c>
      <c r="D182" s="1158">
        <f>IFERROR(+VLOOKUP($A182,WHO!$A:$K,10,0),0)</f>
        <v>0</v>
      </c>
      <c r="E182" s="1167">
        <f t="shared" si="16"/>
        <v>0</v>
      </c>
      <c r="F182" s="1198">
        <f>SUMIF('Adj&amp;Rje WHO'!$D$9:$D$29,A182,'Adj&amp;Rje WHO'!$H$9:$H$29)</f>
        <v>0</v>
      </c>
      <c r="G182" s="1164">
        <f>SUMIF('Adj&amp;Rje WHO'!$D$9:$D$29,A182,'Adj&amp;Rje WHO'!$I$9:$I$29)</f>
        <v>0</v>
      </c>
      <c r="H182" s="1202">
        <f>+SUMIF('Adj&amp;Rje WHO'!$D:$D,TB_WHO!$A182,'Adj&amp;Rje WHO'!$J:$J)</f>
        <v>0</v>
      </c>
      <c r="I182" s="1158">
        <f>+SUMIF('Adj&amp;Rje WHO'!$D:$D,TB_WHO!$A182,'Adj&amp;Rje WHO'!$K:$K)</f>
        <v>0</v>
      </c>
      <c r="J182" s="1167">
        <f t="shared" si="12"/>
        <v>0</v>
      </c>
      <c r="K182" s="585">
        <f t="shared" si="13"/>
        <v>0</v>
      </c>
      <c r="L182" s="586">
        <f t="shared" si="14"/>
        <v>0</v>
      </c>
      <c r="M182" s="749">
        <f t="shared" si="15"/>
        <v>0</v>
      </c>
      <c r="N182" s="471">
        <v>202</v>
      </c>
      <c r="O182" s="518" t="s">
        <v>284</v>
      </c>
      <c r="P182" s="364" t="s">
        <v>430</v>
      </c>
    </row>
    <row r="183" spans="1:16">
      <c r="A183" s="1156" t="s">
        <v>806</v>
      </c>
      <c r="B183" s="1157" t="s">
        <v>452</v>
      </c>
      <c r="C183" s="1166">
        <f>IFERROR(VLOOKUP($A183,WHO!$A:$K,9,0),0)</f>
        <v>0</v>
      </c>
      <c r="D183" s="1158">
        <f>IFERROR(+VLOOKUP($A183,WHO!$A:$K,10,0),0)</f>
        <v>0</v>
      </c>
      <c r="E183" s="1167">
        <f t="shared" si="16"/>
        <v>0</v>
      </c>
      <c r="F183" s="1198">
        <f>SUMIF('Adj&amp;Rje WHO'!$D$9:$D$29,A183,'Adj&amp;Rje WHO'!$H$9:$H$29)</f>
        <v>0</v>
      </c>
      <c r="G183" s="1164">
        <f>SUMIF('Adj&amp;Rje WHO'!$D$9:$D$29,A183,'Adj&amp;Rje WHO'!$I$9:$I$29)</f>
        <v>0</v>
      </c>
      <c r="H183" s="1202">
        <f>+SUMIF('Adj&amp;Rje WHO'!$D:$D,TB_WHO!$A183,'Adj&amp;Rje WHO'!$J:$J)</f>
        <v>0</v>
      </c>
      <c r="I183" s="1158">
        <f>+SUMIF('Adj&amp;Rje WHO'!$D:$D,TB_WHO!$A183,'Adj&amp;Rje WHO'!$K:$K)</f>
        <v>0</v>
      </c>
      <c r="J183" s="1167">
        <f t="shared" si="12"/>
        <v>0</v>
      </c>
      <c r="K183" s="585">
        <f t="shared" si="13"/>
        <v>0</v>
      </c>
      <c r="L183" s="586">
        <f t="shared" si="14"/>
        <v>0</v>
      </c>
      <c r="M183" s="749">
        <f t="shared" si="15"/>
        <v>0</v>
      </c>
      <c r="N183" s="471">
        <v>212</v>
      </c>
      <c r="O183" s="518" t="s">
        <v>41</v>
      </c>
    </row>
    <row r="184" spans="1:16">
      <c r="A184" s="1156" t="s">
        <v>807</v>
      </c>
      <c r="B184" s="1157" t="s">
        <v>453</v>
      </c>
      <c r="C184" s="1166">
        <f>IFERROR(VLOOKUP($A184,WHO!$A:$K,9,0),0)</f>
        <v>0</v>
      </c>
      <c r="D184" s="1158">
        <f>IFERROR(+VLOOKUP($A184,WHO!$A:$K,10,0),0)</f>
        <v>0</v>
      </c>
      <c r="E184" s="1167">
        <f t="shared" si="16"/>
        <v>0</v>
      </c>
      <c r="F184" s="1198">
        <f>SUMIF('Adj&amp;Rje WHO'!$D$9:$D$29,A184,'Adj&amp;Rje WHO'!$H$9:$H$29)</f>
        <v>0</v>
      </c>
      <c r="G184" s="1164">
        <f>SUMIF('Adj&amp;Rje WHO'!$D$9:$D$29,A184,'Adj&amp;Rje WHO'!$I$9:$I$29)</f>
        <v>0</v>
      </c>
      <c r="H184" s="1202">
        <f>+SUMIF('Adj&amp;Rje WHO'!$D:$D,TB_WHO!$A184,'Adj&amp;Rje WHO'!$J:$J)</f>
        <v>0</v>
      </c>
      <c r="I184" s="1158">
        <f>+SUMIF('Adj&amp;Rje WHO'!$D:$D,TB_WHO!$A184,'Adj&amp;Rje WHO'!$K:$K)</f>
        <v>0</v>
      </c>
      <c r="J184" s="1167">
        <f t="shared" si="12"/>
        <v>0</v>
      </c>
      <c r="K184" s="585">
        <f t="shared" si="13"/>
        <v>0</v>
      </c>
      <c r="L184" s="586">
        <f t="shared" si="14"/>
        <v>0</v>
      </c>
      <c r="M184" s="749">
        <f t="shared" si="15"/>
        <v>0</v>
      </c>
      <c r="N184" s="471">
        <v>202</v>
      </c>
      <c r="O184" s="518" t="s">
        <v>284</v>
      </c>
      <c r="P184" s="364" t="s">
        <v>430</v>
      </c>
    </row>
    <row r="185" spans="1:16">
      <c r="A185" s="1156" t="s">
        <v>808</v>
      </c>
      <c r="B185" s="1157" t="s">
        <v>454</v>
      </c>
      <c r="C185" s="1166">
        <f>IFERROR(VLOOKUP($A185,WHO!$A:$K,9,0),0)</f>
        <v>0</v>
      </c>
      <c r="D185" s="1158">
        <f>IFERROR(+VLOOKUP($A185,WHO!$A:$K,10,0),0)</f>
        <v>0</v>
      </c>
      <c r="E185" s="1167">
        <f t="shared" si="16"/>
        <v>0</v>
      </c>
      <c r="F185" s="1198">
        <f>SUMIF('Adj&amp;Rje WHO'!$D$9:$D$29,A185,'Adj&amp;Rje WHO'!$H$9:$H$29)</f>
        <v>0</v>
      </c>
      <c r="G185" s="1164">
        <f>SUMIF('Adj&amp;Rje WHO'!$D$9:$D$29,A185,'Adj&amp;Rje WHO'!$I$9:$I$29)</f>
        <v>0</v>
      </c>
      <c r="H185" s="1202">
        <f>+SUMIF('Adj&amp;Rje WHO'!$D:$D,TB_WHO!$A185,'Adj&amp;Rje WHO'!$J:$J)</f>
        <v>0</v>
      </c>
      <c r="I185" s="1158">
        <f>+SUMIF('Adj&amp;Rje WHO'!$D:$D,TB_WHO!$A185,'Adj&amp;Rje WHO'!$K:$K)</f>
        <v>0</v>
      </c>
      <c r="J185" s="1167">
        <f t="shared" si="12"/>
        <v>0</v>
      </c>
      <c r="K185" s="585">
        <f t="shared" si="13"/>
        <v>0</v>
      </c>
      <c r="L185" s="586">
        <f t="shared" si="14"/>
        <v>0</v>
      </c>
      <c r="M185" s="749">
        <f t="shared" si="15"/>
        <v>0</v>
      </c>
    </row>
    <row r="186" spans="1:16">
      <c r="A186" s="1156" t="s">
        <v>809</v>
      </c>
      <c r="B186" s="1157" t="s">
        <v>455</v>
      </c>
      <c r="C186" s="1166">
        <f>IFERROR(VLOOKUP($A186,WHO!$A:$K,9,0),0)</f>
        <v>0</v>
      </c>
      <c r="D186" s="1158">
        <f>IFERROR(+VLOOKUP($A186,WHO!$A:$K,10,0),0)</f>
        <v>0</v>
      </c>
      <c r="E186" s="1167">
        <f t="shared" si="16"/>
        <v>0</v>
      </c>
      <c r="F186" s="1198">
        <f>SUMIF('Adj&amp;Rje WHO'!$D$9:$D$29,A186,'Adj&amp;Rje WHO'!$H$9:$H$29)</f>
        <v>0</v>
      </c>
      <c r="G186" s="1164">
        <f>SUMIF('Adj&amp;Rje WHO'!$D$9:$D$29,A186,'Adj&amp;Rje WHO'!$I$9:$I$29)</f>
        <v>0</v>
      </c>
      <c r="H186" s="1202">
        <f>+SUMIF('Adj&amp;Rje WHO'!$D:$D,TB_WHO!$A186,'Adj&amp;Rje WHO'!$J:$J)</f>
        <v>0</v>
      </c>
      <c r="I186" s="1158">
        <f>+SUMIF('Adj&amp;Rje WHO'!$D:$D,TB_WHO!$A186,'Adj&amp;Rje WHO'!$K:$K)</f>
        <v>0</v>
      </c>
      <c r="J186" s="1167">
        <f t="shared" si="12"/>
        <v>0</v>
      </c>
      <c r="K186" s="585">
        <f t="shared" si="13"/>
        <v>0</v>
      </c>
      <c r="L186" s="586">
        <f t="shared" si="14"/>
        <v>0</v>
      </c>
      <c r="M186" s="749">
        <f t="shared" si="15"/>
        <v>0</v>
      </c>
    </row>
    <row r="187" spans="1:16">
      <c r="A187" s="1156" t="s">
        <v>810</v>
      </c>
      <c r="B187" s="1157" t="s">
        <v>133</v>
      </c>
      <c r="C187" s="1166">
        <f>IFERROR(VLOOKUP($A187,WHO!$A:$K,9,0),0)</f>
        <v>0</v>
      </c>
      <c r="D187" s="1158">
        <f>IFERROR(+VLOOKUP($A187,WHO!$A:$K,10,0),0)</f>
        <v>0</v>
      </c>
      <c r="E187" s="1167">
        <f t="shared" si="16"/>
        <v>0</v>
      </c>
      <c r="F187" s="1198">
        <f>SUMIF('Adj&amp;Rje WHO'!$D$9:$D$29,A187,'Adj&amp;Rje WHO'!$H$9:$H$29)</f>
        <v>0</v>
      </c>
      <c r="G187" s="1164">
        <f>SUMIF('Adj&amp;Rje WHO'!$D$9:$D$29,A187,'Adj&amp;Rje WHO'!$I$9:$I$29)</f>
        <v>0</v>
      </c>
      <c r="H187" s="1202">
        <f>+SUMIF('Adj&amp;Rje WHO'!$D:$D,TB_WHO!$A187,'Adj&amp;Rje WHO'!$J:$J)</f>
        <v>0</v>
      </c>
      <c r="I187" s="1158">
        <f>+SUMIF('Adj&amp;Rje WHO'!$D:$D,TB_WHO!$A187,'Adj&amp;Rje WHO'!$K:$K)</f>
        <v>0</v>
      </c>
      <c r="J187" s="1167">
        <f t="shared" si="12"/>
        <v>0</v>
      </c>
      <c r="K187" s="585">
        <f t="shared" si="13"/>
        <v>0</v>
      </c>
      <c r="L187" s="586">
        <f t="shared" si="14"/>
        <v>0</v>
      </c>
      <c r="M187" s="749">
        <f t="shared" si="15"/>
        <v>0</v>
      </c>
      <c r="N187" s="471">
        <v>202</v>
      </c>
      <c r="O187" s="518" t="s">
        <v>284</v>
      </c>
      <c r="P187" s="757" t="s">
        <v>1092</v>
      </c>
    </row>
    <row r="188" spans="1:16">
      <c r="A188" s="1156" t="s">
        <v>811</v>
      </c>
      <c r="B188" s="1157" t="s">
        <v>812</v>
      </c>
      <c r="C188" s="1166">
        <f>IFERROR(VLOOKUP($A188,WHO!$A:$K,9,0),0)</f>
        <v>0</v>
      </c>
      <c r="D188" s="1158">
        <f>IFERROR(+VLOOKUP($A188,WHO!$A:$K,10,0),0)</f>
        <v>0</v>
      </c>
      <c r="E188" s="1167">
        <f t="shared" si="16"/>
        <v>0</v>
      </c>
      <c r="F188" s="1198">
        <f>SUMIF('Adj&amp;Rje WHO'!$D$9:$D$29,A188,'Adj&amp;Rje WHO'!$H$9:$H$29)</f>
        <v>0</v>
      </c>
      <c r="G188" s="1164">
        <f>SUMIF('Adj&amp;Rje WHO'!$D$9:$D$29,A188,'Adj&amp;Rje WHO'!$I$9:$I$29)</f>
        <v>0</v>
      </c>
      <c r="H188" s="1202">
        <f>+SUMIF('Adj&amp;Rje WHO'!$D:$D,TB_WHO!$A188,'Adj&amp;Rje WHO'!$J:$J)</f>
        <v>0</v>
      </c>
      <c r="I188" s="1158">
        <f>+SUMIF('Adj&amp;Rje WHO'!$D:$D,TB_WHO!$A188,'Adj&amp;Rje WHO'!$K:$K)</f>
        <v>0</v>
      </c>
      <c r="J188" s="1167">
        <f t="shared" si="12"/>
        <v>0</v>
      </c>
      <c r="K188" s="585">
        <f t="shared" si="13"/>
        <v>0</v>
      </c>
      <c r="L188" s="586">
        <f t="shared" si="14"/>
        <v>0</v>
      </c>
      <c r="M188" s="749">
        <f t="shared" si="15"/>
        <v>0</v>
      </c>
      <c r="N188" s="576">
        <v>203</v>
      </c>
      <c r="O188" s="518" t="s">
        <v>284</v>
      </c>
      <c r="P188" s="757" t="s">
        <v>1083</v>
      </c>
    </row>
    <row r="189" spans="1:16">
      <c r="A189" s="1156" t="s">
        <v>813</v>
      </c>
      <c r="B189" s="1157" t="s">
        <v>814</v>
      </c>
      <c r="C189" s="1166">
        <f>IFERROR(VLOOKUP($A189,WHO!$A:$K,9,0),0)</f>
        <v>0</v>
      </c>
      <c r="D189" s="1158">
        <f>IFERROR(+VLOOKUP($A189,WHO!$A:$K,10,0),0)</f>
        <v>0</v>
      </c>
      <c r="E189" s="1167">
        <f t="shared" si="16"/>
        <v>0</v>
      </c>
      <c r="F189" s="1198">
        <f>SUMIF('Adj&amp;Rje WHO'!$D$9:$D$29,A189,'Adj&amp;Rje WHO'!$H$9:$H$29)</f>
        <v>0</v>
      </c>
      <c r="G189" s="1164">
        <f>SUMIF('Adj&amp;Rje WHO'!$D$9:$D$29,A189,'Adj&amp;Rje WHO'!$I$9:$I$29)</f>
        <v>0</v>
      </c>
      <c r="H189" s="1202">
        <f>+SUMIF('Adj&amp;Rje WHO'!$D:$D,TB_WHO!$A189,'Adj&amp;Rje WHO'!$J:$J)</f>
        <v>0</v>
      </c>
      <c r="I189" s="1158">
        <f>+SUMIF('Adj&amp;Rje WHO'!$D:$D,TB_WHO!$A189,'Adj&amp;Rje WHO'!$K:$K)</f>
        <v>0</v>
      </c>
      <c r="J189" s="1167">
        <f t="shared" si="12"/>
        <v>0</v>
      </c>
      <c r="K189" s="585">
        <f t="shared" si="13"/>
        <v>0</v>
      </c>
      <c r="L189" s="586">
        <f t="shared" si="14"/>
        <v>0</v>
      </c>
      <c r="M189" s="749">
        <f t="shared" si="15"/>
        <v>0</v>
      </c>
      <c r="N189" s="471">
        <v>202</v>
      </c>
      <c r="O189" s="518" t="s">
        <v>284</v>
      </c>
      <c r="P189" s="364" t="s">
        <v>435</v>
      </c>
    </row>
    <row r="190" spans="1:16">
      <c r="A190" s="1156" t="s">
        <v>1107</v>
      </c>
      <c r="B190" s="1157" t="s">
        <v>1108</v>
      </c>
      <c r="C190" s="1166">
        <f>IFERROR(VLOOKUP($A190,WHO!$A:$K,9,0),0)</f>
        <v>0</v>
      </c>
      <c r="D190" s="1158">
        <f>IFERROR(+VLOOKUP($A190,WHO!$A:$K,10,0),0)</f>
        <v>0</v>
      </c>
      <c r="E190" s="1167">
        <f t="shared" si="16"/>
        <v>0</v>
      </c>
      <c r="F190" s="1198">
        <f>SUMIF('Adj&amp;Rje WHO'!$D$9:$D$29,A190,'Adj&amp;Rje WHO'!$H$9:$H$29)</f>
        <v>0</v>
      </c>
      <c r="G190" s="1164">
        <f>SUMIF('Adj&amp;Rje WHO'!$D$9:$D$29,A190,'Adj&amp;Rje WHO'!$I$9:$I$29)</f>
        <v>0</v>
      </c>
      <c r="H190" s="1202">
        <f>+SUMIF('Adj&amp;Rje WHO'!$D:$D,TB_WHO!$A190,'Adj&amp;Rje WHO'!$J:$J)</f>
        <v>0</v>
      </c>
      <c r="I190" s="1158">
        <f>+SUMIF('Adj&amp;Rje WHO'!$D:$D,TB_WHO!$A190,'Adj&amp;Rje WHO'!$K:$K)</f>
        <v>0</v>
      </c>
      <c r="J190" s="1167">
        <f t="shared" si="12"/>
        <v>0</v>
      </c>
      <c r="K190" s="585">
        <f t="shared" si="13"/>
        <v>0</v>
      </c>
      <c r="L190" s="586">
        <f t="shared" si="14"/>
        <v>0</v>
      </c>
      <c r="M190" s="749">
        <f t="shared" si="15"/>
        <v>0</v>
      </c>
      <c r="N190" s="471">
        <v>202</v>
      </c>
      <c r="O190" s="518" t="s">
        <v>284</v>
      </c>
      <c r="P190" s="364" t="s">
        <v>1127</v>
      </c>
    </row>
    <row r="191" spans="1:16">
      <c r="A191" s="1156" t="s">
        <v>815</v>
      </c>
      <c r="B191" s="1157" t="s">
        <v>1051</v>
      </c>
      <c r="C191" s="1166">
        <f>IFERROR(VLOOKUP($A191,WHO!$A:$K,9,0),0)</f>
        <v>0</v>
      </c>
      <c r="D191" s="1158">
        <f>IFERROR(+VLOOKUP($A191,WHO!$A:$K,10,0),0)</f>
        <v>0</v>
      </c>
      <c r="E191" s="1167">
        <f t="shared" si="16"/>
        <v>0</v>
      </c>
      <c r="F191" s="1198">
        <f>SUMIF('Adj&amp;Rje WHO'!$D$9:$D$29,A191,'Adj&amp;Rje WHO'!$H$9:$H$29)</f>
        <v>0</v>
      </c>
      <c r="G191" s="1164">
        <f>SUMIF('Adj&amp;Rje WHO'!$D$9:$D$29,A191,'Adj&amp;Rje WHO'!$I$9:$I$29)</f>
        <v>0</v>
      </c>
      <c r="H191" s="1202">
        <f>+SUMIF('Adj&amp;Rje WHO'!$D:$D,TB_WHO!$A191,'Adj&amp;Rje WHO'!$J:$J)</f>
        <v>0</v>
      </c>
      <c r="I191" s="1158">
        <f>+SUMIF('Adj&amp;Rje WHO'!$D:$D,TB_WHO!$A191,'Adj&amp;Rje WHO'!$K:$K)</f>
        <v>0</v>
      </c>
      <c r="J191" s="1167">
        <f t="shared" si="12"/>
        <v>0</v>
      </c>
      <c r="K191" s="585">
        <f t="shared" si="13"/>
        <v>0</v>
      </c>
      <c r="L191" s="586">
        <f t="shared" si="14"/>
        <v>0</v>
      </c>
      <c r="M191" s="749">
        <f t="shared" si="15"/>
        <v>0</v>
      </c>
    </row>
    <row r="192" spans="1:16">
      <c r="A192" s="1156" t="s">
        <v>1109</v>
      </c>
      <c r="B192" s="1157" t="s">
        <v>1110</v>
      </c>
      <c r="C192" s="1166">
        <f>IFERROR(VLOOKUP($A192,WHO!$A:$K,9,0),0)</f>
        <v>0</v>
      </c>
      <c r="D192" s="1158">
        <f>IFERROR(+VLOOKUP($A192,WHO!$A:$K,10,0),0)</f>
        <v>0</v>
      </c>
      <c r="E192" s="1167">
        <f t="shared" si="16"/>
        <v>0</v>
      </c>
      <c r="F192" s="1198">
        <f>SUMIF('Adj&amp;Rje WHO'!$D$9:$D$29,A192,'Adj&amp;Rje WHO'!$H$9:$H$29)</f>
        <v>0</v>
      </c>
      <c r="G192" s="1164">
        <f>SUMIF('Adj&amp;Rje WHO'!$D$9:$D$29,A192,'Adj&amp;Rje WHO'!$I$9:$I$29)</f>
        <v>0</v>
      </c>
      <c r="H192" s="1202">
        <f>+SUMIF('Adj&amp;Rje WHO'!$D:$D,TB_WHO!$A192,'Adj&amp;Rje WHO'!$J:$J)</f>
        <v>0</v>
      </c>
      <c r="I192" s="1158">
        <f>+SUMIF('Adj&amp;Rje WHO'!$D:$D,TB_WHO!$A192,'Adj&amp;Rje WHO'!$K:$K)</f>
        <v>0</v>
      </c>
      <c r="J192" s="1167">
        <f t="shared" si="12"/>
        <v>0</v>
      </c>
      <c r="K192" s="585">
        <f t="shared" si="13"/>
        <v>0</v>
      </c>
      <c r="L192" s="586">
        <f t="shared" si="14"/>
        <v>0</v>
      </c>
      <c r="M192" s="749">
        <f t="shared" si="15"/>
        <v>0</v>
      </c>
      <c r="N192" s="576">
        <v>202</v>
      </c>
      <c r="O192" s="756" t="s">
        <v>284</v>
      </c>
      <c r="P192" s="757" t="s">
        <v>1127</v>
      </c>
    </row>
    <row r="193" spans="1:16">
      <c r="A193" s="1156" t="s">
        <v>816</v>
      </c>
      <c r="B193" s="1157" t="s">
        <v>456</v>
      </c>
      <c r="C193" s="1166">
        <f>IFERROR(VLOOKUP($A193,WHO!$A:$K,9,0),0)</f>
        <v>0</v>
      </c>
      <c r="D193" s="1158">
        <f>IFERROR(+VLOOKUP($A193,WHO!$A:$K,10,0),0)</f>
        <v>0</v>
      </c>
      <c r="E193" s="1167">
        <f t="shared" si="16"/>
        <v>0</v>
      </c>
      <c r="F193" s="1198">
        <f>SUMIF('Adj&amp;Rje WHO'!$D$9:$D$29,A193,'Adj&amp;Rje WHO'!$H$9:$H$29)</f>
        <v>0</v>
      </c>
      <c r="G193" s="1164">
        <f>SUMIF('Adj&amp;Rje WHO'!$D$9:$D$29,A193,'Adj&amp;Rje WHO'!$I$9:$I$29)</f>
        <v>0</v>
      </c>
      <c r="H193" s="1202">
        <f>+SUMIF('Adj&amp;Rje WHO'!$D:$D,TB_WHO!$A193,'Adj&amp;Rje WHO'!$J:$J)</f>
        <v>0</v>
      </c>
      <c r="I193" s="1158">
        <f>+SUMIF('Adj&amp;Rje WHO'!$D:$D,TB_WHO!$A193,'Adj&amp;Rje WHO'!$K:$K)</f>
        <v>0</v>
      </c>
      <c r="J193" s="1167">
        <f t="shared" si="12"/>
        <v>0</v>
      </c>
      <c r="K193" s="585">
        <f t="shared" si="13"/>
        <v>0</v>
      </c>
      <c r="L193" s="586">
        <f t="shared" si="14"/>
        <v>0</v>
      </c>
      <c r="M193" s="749">
        <f t="shared" si="15"/>
        <v>0</v>
      </c>
      <c r="N193" s="471">
        <v>202</v>
      </c>
      <c r="O193" s="518" t="s">
        <v>284</v>
      </c>
      <c r="P193" s="757" t="s">
        <v>1093</v>
      </c>
    </row>
    <row r="194" spans="1:16">
      <c r="A194" s="1156" t="s">
        <v>817</v>
      </c>
      <c r="B194" s="1157" t="s">
        <v>818</v>
      </c>
      <c r="C194" s="1166">
        <f>IFERROR(VLOOKUP($A194,WHO!$A:$K,9,0),0)</f>
        <v>0</v>
      </c>
      <c r="D194" s="1158">
        <f>IFERROR(+VLOOKUP($A194,WHO!$A:$K,10,0),0)</f>
        <v>0</v>
      </c>
      <c r="E194" s="1167">
        <f t="shared" si="16"/>
        <v>0</v>
      </c>
      <c r="F194" s="1198">
        <f>SUMIF('Adj&amp;Rje WHO'!$D$9:$D$29,A194,'Adj&amp;Rje WHO'!$H$9:$H$29)</f>
        <v>0</v>
      </c>
      <c r="G194" s="1164">
        <f>SUMIF('Adj&amp;Rje WHO'!$D$9:$D$29,A194,'Adj&amp;Rje WHO'!$I$9:$I$29)</f>
        <v>0</v>
      </c>
      <c r="H194" s="1202">
        <f>+SUMIF('Adj&amp;Rje WHO'!$D:$D,TB_WHO!$A194,'Adj&amp;Rje WHO'!$J:$J)</f>
        <v>0</v>
      </c>
      <c r="I194" s="1158">
        <f>+SUMIF('Adj&amp;Rje WHO'!$D:$D,TB_WHO!$A194,'Adj&amp;Rje WHO'!$K:$K)</f>
        <v>0</v>
      </c>
      <c r="J194" s="1167">
        <f t="shared" si="12"/>
        <v>0</v>
      </c>
      <c r="K194" s="585">
        <f t="shared" si="13"/>
        <v>0</v>
      </c>
      <c r="L194" s="586">
        <f t="shared" si="14"/>
        <v>0</v>
      </c>
      <c r="M194" s="749">
        <f t="shared" si="15"/>
        <v>0</v>
      </c>
      <c r="N194" s="471">
        <v>202</v>
      </c>
      <c r="O194" s="518" t="s">
        <v>284</v>
      </c>
    </row>
    <row r="195" spans="1:16">
      <c r="A195" s="1156" t="s">
        <v>819</v>
      </c>
      <c r="B195" s="1157" t="s">
        <v>820</v>
      </c>
      <c r="C195" s="1166">
        <f>IFERROR(VLOOKUP($A195,WHO!$A:$K,9,0),0)</f>
        <v>0</v>
      </c>
      <c r="D195" s="1158">
        <f>IFERROR(+VLOOKUP($A195,WHO!$A:$K,10,0),0)</f>
        <v>0</v>
      </c>
      <c r="E195" s="1167">
        <f t="shared" si="16"/>
        <v>0</v>
      </c>
      <c r="F195" s="1198">
        <f>SUMIF('Adj&amp;Rje WHO'!$D$9:$D$29,A195,'Adj&amp;Rje WHO'!$H$9:$H$29)</f>
        <v>0</v>
      </c>
      <c r="G195" s="1164">
        <f>SUMIF('Adj&amp;Rje WHO'!$D$9:$D$29,A195,'Adj&amp;Rje WHO'!$I$9:$I$29)</f>
        <v>0</v>
      </c>
      <c r="H195" s="1202">
        <f>+SUMIF('Adj&amp;Rje WHO'!$D:$D,TB_WHO!$A195,'Adj&amp;Rje WHO'!$J:$J)</f>
        <v>0</v>
      </c>
      <c r="I195" s="1158">
        <f>+SUMIF('Adj&amp;Rje WHO'!$D:$D,TB_WHO!$A195,'Adj&amp;Rje WHO'!$K:$K)</f>
        <v>0</v>
      </c>
      <c r="J195" s="1167">
        <f t="shared" si="12"/>
        <v>0</v>
      </c>
      <c r="K195" s="585">
        <f t="shared" si="13"/>
        <v>0</v>
      </c>
      <c r="L195" s="586">
        <f t="shared" si="14"/>
        <v>0</v>
      </c>
      <c r="M195" s="749">
        <f t="shared" si="15"/>
        <v>0</v>
      </c>
      <c r="N195" s="576">
        <v>203</v>
      </c>
      <c r="O195" s="518" t="s">
        <v>284</v>
      </c>
    </row>
    <row r="196" spans="1:16">
      <c r="A196" s="1156" t="s">
        <v>1111</v>
      </c>
      <c r="B196" s="1157" t="s">
        <v>1112</v>
      </c>
      <c r="C196" s="1166">
        <f>IFERROR(VLOOKUP($A196,WHO!$A:$K,9,0),0)</f>
        <v>0</v>
      </c>
      <c r="D196" s="1158">
        <f>IFERROR(+VLOOKUP($A196,WHO!$A:$K,10,0),0)</f>
        <v>0</v>
      </c>
      <c r="E196" s="1167">
        <f t="shared" si="16"/>
        <v>0</v>
      </c>
      <c r="F196" s="1198">
        <f>SUMIF('Adj&amp;Rje WHO'!$D$9:$D$29,A196,'Adj&amp;Rje WHO'!$H$9:$H$29)</f>
        <v>0</v>
      </c>
      <c r="G196" s="1164">
        <f>SUMIF('Adj&amp;Rje WHO'!$D$9:$D$29,A196,'Adj&amp;Rje WHO'!$I$9:$I$29)</f>
        <v>0</v>
      </c>
      <c r="H196" s="1202">
        <f>+SUMIF('Adj&amp;Rje WHO'!$D:$D,TB_WHO!$A196,'Adj&amp;Rje WHO'!$J:$J)</f>
        <v>0</v>
      </c>
      <c r="I196" s="1158">
        <f>+SUMIF('Adj&amp;Rje WHO'!$D:$D,TB_WHO!$A196,'Adj&amp;Rje WHO'!$K:$K)</f>
        <v>0</v>
      </c>
      <c r="J196" s="1167">
        <f t="shared" si="12"/>
        <v>0</v>
      </c>
      <c r="K196" s="585">
        <f t="shared" si="13"/>
        <v>0</v>
      </c>
      <c r="L196" s="586">
        <f t="shared" si="14"/>
        <v>0</v>
      </c>
      <c r="M196" s="749">
        <f t="shared" si="15"/>
        <v>0</v>
      </c>
      <c r="N196" s="576">
        <v>203</v>
      </c>
      <c r="O196" s="518" t="s">
        <v>284</v>
      </c>
      <c r="P196" s="757" t="s">
        <v>1128</v>
      </c>
    </row>
    <row r="197" spans="1:16">
      <c r="A197" s="1156" t="s">
        <v>821</v>
      </c>
      <c r="B197" s="1157" t="s">
        <v>457</v>
      </c>
      <c r="C197" s="1166">
        <f>IFERROR(VLOOKUP($A197,WHO!$A:$K,9,0),0)</f>
        <v>0</v>
      </c>
      <c r="D197" s="1158">
        <f>IFERROR(+VLOOKUP($A197,WHO!$A:$K,10,0),0)</f>
        <v>0</v>
      </c>
      <c r="E197" s="1167">
        <f t="shared" si="16"/>
        <v>0</v>
      </c>
      <c r="F197" s="1198">
        <f>SUMIF('Adj&amp;Rje WHO'!$D$9:$D$29,A197,'Adj&amp;Rje WHO'!$H$9:$H$29)</f>
        <v>0</v>
      </c>
      <c r="G197" s="1164">
        <f>SUMIF('Adj&amp;Rje WHO'!$D$9:$D$29,A197,'Adj&amp;Rje WHO'!$I$9:$I$29)</f>
        <v>0</v>
      </c>
      <c r="H197" s="1202">
        <f>+SUMIF('Adj&amp;Rje WHO'!$D:$D,TB_WHO!$A197,'Adj&amp;Rje WHO'!$J:$J)</f>
        <v>0</v>
      </c>
      <c r="I197" s="1158">
        <f>+SUMIF('Adj&amp;Rje WHO'!$D:$D,TB_WHO!$A197,'Adj&amp;Rje WHO'!$K:$K)</f>
        <v>0</v>
      </c>
      <c r="J197" s="1167">
        <f t="shared" si="12"/>
        <v>0</v>
      </c>
      <c r="K197" s="585">
        <f t="shared" si="13"/>
        <v>0</v>
      </c>
      <c r="L197" s="586">
        <f t="shared" si="14"/>
        <v>0</v>
      </c>
      <c r="M197" s="749">
        <f t="shared" si="15"/>
        <v>0</v>
      </c>
    </row>
    <row r="198" spans="1:16">
      <c r="A198" s="1156" t="s">
        <v>822</v>
      </c>
      <c r="B198" s="1157" t="s">
        <v>458</v>
      </c>
      <c r="C198" s="1166">
        <f>IFERROR(VLOOKUP($A198,WHO!$A:$K,9,0),0)</f>
        <v>0</v>
      </c>
      <c r="D198" s="1158">
        <f>IFERROR(+VLOOKUP($A198,WHO!$A:$K,10,0),0)</f>
        <v>0</v>
      </c>
      <c r="E198" s="1167">
        <f t="shared" si="16"/>
        <v>0</v>
      </c>
      <c r="F198" s="1198">
        <f>SUMIF('Adj&amp;Rje WHO'!$D$9:$D$29,A198,'Adj&amp;Rje WHO'!$H$9:$H$29)</f>
        <v>0</v>
      </c>
      <c r="G198" s="1164">
        <f>SUMIF('Adj&amp;Rje WHO'!$D$9:$D$29,A198,'Adj&amp;Rje WHO'!$I$9:$I$29)</f>
        <v>0</v>
      </c>
      <c r="H198" s="1202">
        <f>+SUMIF('Adj&amp;Rje WHO'!$D:$D,TB_WHO!$A198,'Adj&amp;Rje WHO'!$J:$J)</f>
        <v>0</v>
      </c>
      <c r="I198" s="1158">
        <f>+SUMIF('Adj&amp;Rje WHO'!$D:$D,TB_WHO!$A198,'Adj&amp;Rje WHO'!$K:$K)</f>
        <v>0</v>
      </c>
      <c r="J198" s="1167">
        <f t="shared" si="12"/>
        <v>0</v>
      </c>
      <c r="K198" s="585">
        <f t="shared" si="13"/>
        <v>0</v>
      </c>
      <c r="L198" s="586">
        <f t="shared" si="14"/>
        <v>0</v>
      </c>
      <c r="M198" s="749">
        <f t="shared" si="15"/>
        <v>0</v>
      </c>
      <c r="N198" s="471">
        <v>223</v>
      </c>
      <c r="O198" s="518" t="s">
        <v>1059</v>
      </c>
    </row>
    <row r="199" spans="1:16">
      <c r="A199" s="1156" t="s">
        <v>823</v>
      </c>
      <c r="B199" s="1157" t="s">
        <v>824</v>
      </c>
      <c r="C199" s="1166">
        <f>IFERROR(VLOOKUP($A199,WHO!$A:$K,9,0),0)</f>
        <v>0</v>
      </c>
      <c r="D199" s="1158">
        <f>IFERROR(+VLOOKUP($A199,WHO!$A:$K,10,0),0)</f>
        <v>0</v>
      </c>
      <c r="E199" s="1167">
        <f t="shared" si="16"/>
        <v>0</v>
      </c>
      <c r="F199" s="1198">
        <f>SUMIF('Adj&amp;Rje WHO'!$D$9:$D$29,A199,'Adj&amp;Rje WHO'!$H$9:$H$29)</f>
        <v>0</v>
      </c>
      <c r="G199" s="1164">
        <f>SUMIF('Adj&amp;Rje WHO'!$D$9:$D$29,A199,'Adj&amp;Rje WHO'!$I$9:$I$29)</f>
        <v>0</v>
      </c>
      <c r="H199" s="1202">
        <f>+SUMIF('Adj&amp;Rje WHO'!$D:$D,TB_WHO!$A199,'Adj&amp;Rje WHO'!$J:$J)</f>
        <v>0</v>
      </c>
      <c r="I199" s="1158">
        <f>+SUMIF('Adj&amp;Rje WHO'!$D:$D,TB_WHO!$A199,'Adj&amp;Rje WHO'!$K:$K)</f>
        <v>0</v>
      </c>
      <c r="J199" s="1167">
        <f t="shared" si="12"/>
        <v>0</v>
      </c>
      <c r="K199" s="585">
        <f t="shared" si="13"/>
        <v>0</v>
      </c>
      <c r="L199" s="586">
        <f t="shared" si="14"/>
        <v>0</v>
      </c>
      <c r="M199" s="749">
        <f t="shared" si="15"/>
        <v>0</v>
      </c>
      <c r="N199" s="471">
        <v>206</v>
      </c>
      <c r="O199" s="756" t="s">
        <v>1094</v>
      </c>
    </row>
    <row r="200" spans="1:16">
      <c r="A200" s="1156" t="s">
        <v>825</v>
      </c>
      <c r="B200" s="1157" t="s">
        <v>826</v>
      </c>
      <c r="C200" s="1166">
        <f>IFERROR(VLOOKUP($A200,WHO!$A:$K,9,0),0)</f>
        <v>0</v>
      </c>
      <c r="D200" s="1158">
        <f>IFERROR(+VLOOKUP($A200,WHO!$A:$K,10,0),0)</f>
        <v>0</v>
      </c>
      <c r="E200" s="1167">
        <f t="shared" si="16"/>
        <v>0</v>
      </c>
      <c r="F200" s="1198">
        <f>SUMIF('Adj&amp;Rje WHO'!$D$9:$D$29,A200,'Adj&amp;Rje WHO'!$H$9:$H$29)</f>
        <v>0</v>
      </c>
      <c r="G200" s="1164">
        <f>SUMIF('Adj&amp;Rje WHO'!$D$9:$D$29,A200,'Adj&amp;Rje WHO'!$I$9:$I$29)</f>
        <v>0</v>
      </c>
      <c r="H200" s="1202">
        <f>+SUMIF('Adj&amp;Rje WHO'!$D:$D,TB_WHO!$A200,'Adj&amp;Rje WHO'!$J:$J)</f>
        <v>0</v>
      </c>
      <c r="I200" s="1158">
        <f>+SUMIF('Adj&amp;Rje WHO'!$D:$D,TB_WHO!$A200,'Adj&amp;Rje WHO'!$K:$K)</f>
        <v>0</v>
      </c>
      <c r="J200" s="1167">
        <f t="shared" si="12"/>
        <v>0</v>
      </c>
      <c r="K200" s="585">
        <f t="shared" si="13"/>
        <v>0</v>
      </c>
      <c r="L200" s="586">
        <f t="shared" si="14"/>
        <v>0</v>
      </c>
      <c r="M200" s="749">
        <f t="shared" si="15"/>
        <v>0</v>
      </c>
      <c r="N200" s="471">
        <v>206</v>
      </c>
      <c r="O200" s="756" t="s">
        <v>1094</v>
      </c>
    </row>
    <row r="201" spans="1:16">
      <c r="A201" s="1156" t="s">
        <v>827</v>
      </c>
      <c r="B201" s="1157" t="s">
        <v>828</v>
      </c>
      <c r="C201" s="1166">
        <f>IFERROR(VLOOKUP($A201,WHO!$A:$K,9,0),0)</f>
        <v>0</v>
      </c>
      <c r="D201" s="1158">
        <f>IFERROR(+VLOOKUP($A201,WHO!$A:$K,10,0),0)</f>
        <v>0</v>
      </c>
      <c r="E201" s="1167">
        <f t="shared" si="16"/>
        <v>0</v>
      </c>
      <c r="F201" s="1198">
        <f>SUMIF('Adj&amp;Rje WHO'!$D$9:$D$29,A201,'Adj&amp;Rje WHO'!$H$9:$H$29)</f>
        <v>0</v>
      </c>
      <c r="G201" s="1164">
        <f>SUMIF('Adj&amp;Rje WHO'!$D$9:$D$29,A201,'Adj&amp;Rje WHO'!$I$9:$I$29)</f>
        <v>0</v>
      </c>
      <c r="H201" s="1202">
        <f>+SUMIF('Adj&amp;Rje WHO'!$D:$D,TB_WHO!$A201,'Adj&amp;Rje WHO'!$J:$J)</f>
        <v>0</v>
      </c>
      <c r="I201" s="1158">
        <f>+SUMIF('Adj&amp;Rje WHO'!$D:$D,TB_WHO!$A201,'Adj&amp;Rje WHO'!$K:$K)</f>
        <v>0</v>
      </c>
      <c r="J201" s="1167">
        <f t="shared" si="12"/>
        <v>0</v>
      </c>
      <c r="K201" s="585">
        <f t="shared" si="13"/>
        <v>0</v>
      </c>
      <c r="L201" s="586">
        <f t="shared" si="14"/>
        <v>0</v>
      </c>
      <c r="M201" s="749">
        <f t="shared" si="15"/>
        <v>0</v>
      </c>
      <c r="N201" s="471">
        <v>206</v>
      </c>
      <c r="O201" s="756" t="s">
        <v>1094</v>
      </c>
    </row>
    <row r="202" spans="1:16">
      <c r="A202" s="1156" t="s">
        <v>829</v>
      </c>
      <c r="B202" s="1157" t="s">
        <v>830</v>
      </c>
      <c r="C202" s="1166">
        <f>IFERROR(VLOOKUP($A202,WHO!$A:$K,9,0),0)</f>
        <v>0</v>
      </c>
      <c r="D202" s="1158">
        <f>IFERROR(+VLOOKUP($A202,WHO!$A:$K,10,0),0)</f>
        <v>0</v>
      </c>
      <c r="E202" s="1167">
        <f t="shared" si="16"/>
        <v>0</v>
      </c>
      <c r="F202" s="1198">
        <f>SUMIF('Adj&amp;Rje WHO'!$D$9:$D$29,A202,'Adj&amp;Rje WHO'!$H$9:$H$29)</f>
        <v>0</v>
      </c>
      <c r="G202" s="1164">
        <f>SUMIF('Adj&amp;Rje WHO'!$D$9:$D$29,A202,'Adj&amp;Rje WHO'!$I$9:$I$29)</f>
        <v>0</v>
      </c>
      <c r="H202" s="1202">
        <f>+SUMIF('Adj&amp;Rje WHO'!$D:$D,TB_WHO!$A202,'Adj&amp;Rje WHO'!$J:$J)</f>
        <v>0</v>
      </c>
      <c r="I202" s="1158">
        <f>+SUMIF('Adj&amp;Rje WHO'!$D:$D,TB_WHO!$A202,'Adj&amp;Rje WHO'!$K:$K)</f>
        <v>0</v>
      </c>
      <c r="J202" s="1167">
        <f t="shared" si="12"/>
        <v>0</v>
      </c>
      <c r="K202" s="585">
        <f t="shared" si="13"/>
        <v>0</v>
      </c>
      <c r="L202" s="586">
        <f t="shared" si="14"/>
        <v>0</v>
      </c>
      <c r="M202" s="749">
        <f t="shared" si="15"/>
        <v>0</v>
      </c>
      <c r="N202" s="471">
        <v>206</v>
      </c>
      <c r="O202" s="756" t="s">
        <v>1094</v>
      </c>
    </row>
    <row r="203" spans="1:16">
      <c r="A203" s="1156" t="s">
        <v>831</v>
      </c>
      <c r="B203" s="1157" t="s">
        <v>832</v>
      </c>
      <c r="C203" s="1166">
        <f>IFERROR(VLOOKUP($A203,WHO!$A:$K,9,0),0)</f>
        <v>0</v>
      </c>
      <c r="D203" s="1158">
        <f>IFERROR(+VLOOKUP($A203,WHO!$A:$K,10,0),0)</f>
        <v>0</v>
      </c>
      <c r="E203" s="1167">
        <f t="shared" si="16"/>
        <v>0</v>
      </c>
      <c r="F203" s="1198">
        <f>SUMIF('Adj&amp;Rje WHO'!$D$9:$D$29,A203,'Adj&amp;Rje WHO'!$H$9:$H$29)</f>
        <v>0</v>
      </c>
      <c r="G203" s="1164">
        <f>SUMIF('Adj&amp;Rje WHO'!$D$9:$D$29,A203,'Adj&amp;Rje WHO'!$I$9:$I$29)</f>
        <v>0</v>
      </c>
      <c r="H203" s="1202">
        <f>+SUMIF('Adj&amp;Rje WHO'!$D:$D,TB_WHO!$A203,'Adj&amp;Rje WHO'!$J:$J)</f>
        <v>0</v>
      </c>
      <c r="I203" s="1158">
        <f>+SUMIF('Adj&amp;Rje WHO'!$D:$D,TB_WHO!$A203,'Adj&amp;Rje WHO'!$K:$K)</f>
        <v>0</v>
      </c>
      <c r="J203" s="1167">
        <f t="shared" si="12"/>
        <v>0</v>
      </c>
      <c r="K203" s="585">
        <f t="shared" si="13"/>
        <v>0</v>
      </c>
      <c r="L203" s="586">
        <f t="shared" si="14"/>
        <v>0</v>
      </c>
      <c r="M203" s="749">
        <f t="shared" si="15"/>
        <v>0</v>
      </c>
      <c r="N203" s="471">
        <v>206</v>
      </c>
      <c r="O203" s="756" t="s">
        <v>1094</v>
      </c>
    </row>
    <row r="204" spans="1:16">
      <c r="A204" s="1156" t="s">
        <v>833</v>
      </c>
      <c r="B204" s="1157" t="s">
        <v>834</v>
      </c>
      <c r="C204" s="1166">
        <f>IFERROR(VLOOKUP($A204,WHO!$A:$K,9,0),0)</f>
        <v>0</v>
      </c>
      <c r="D204" s="1158">
        <f>IFERROR(+VLOOKUP($A204,WHO!$A:$K,10,0),0)</f>
        <v>0</v>
      </c>
      <c r="E204" s="1167">
        <f t="shared" si="16"/>
        <v>0</v>
      </c>
      <c r="F204" s="1198">
        <f>SUMIF('Adj&amp;Rje WHO'!$D$9:$D$29,A204,'Adj&amp;Rje WHO'!$H$9:$H$29)</f>
        <v>0</v>
      </c>
      <c r="G204" s="1164">
        <f>SUMIF('Adj&amp;Rje WHO'!$D$9:$D$29,A204,'Adj&amp;Rje WHO'!$I$9:$I$29)</f>
        <v>0</v>
      </c>
      <c r="H204" s="1202">
        <f>+SUMIF('Adj&amp;Rje WHO'!$D:$D,TB_WHO!$A204,'Adj&amp;Rje WHO'!$J:$J)</f>
        <v>0</v>
      </c>
      <c r="I204" s="1158">
        <f>+SUMIF('Adj&amp;Rje WHO'!$D:$D,TB_WHO!$A204,'Adj&amp;Rje WHO'!$K:$K)</f>
        <v>0</v>
      </c>
      <c r="J204" s="1167">
        <f t="shared" ref="J204:J267" si="17">E204+F204-G204+H204-I204</f>
        <v>0</v>
      </c>
      <c r="K204" s="585">
        <f t="shared" ref="K204:K267" si="18">+C204+F204-G204</f>
        <v>0</v>
      </c>
      <c r="L204" s="586">
        <f t="shared" ref="L204:L267" si="19">+D204+H204-I204</f>
        <v>0</v>
      </c>
      <c r="M204" s="749">
        <f t="shared" ref="M204:M267" si="20">SUM(K204:L204)</f>
        <v>0</v>
      </c>
    </row>
    <row r="205" spans="1:16">
      <c r="A205" s="1156" t="s">
        <v>835</v>
      </c>
      <c r="B205" s="1157" t="s">
        <v>836</v>
      </c>
      <c r="C205" s="1166">
        <f>IFERROR(VLOOKUP($A205,WHO!$A:$K,9,0),0)</f>
        <v>0</v>
      </c>
      <c r="D205" s="1158">
        <f>IFERROR(+VLOOKUP($A205,WHO!$A:$K,10,0),0)</f>
        <v>0</v>
      </c>
      <c r="E205" s="1167">
        <f t="shared" si="16"/>
        <v>0</v>
      </c>
      <c r="F205" s="1198">
        <f>SUMIF('Adj&amp;Rje WHO'!$D$9:$D$29,A205,'Adj&amp;Rje WHO'!$H$9:$H$29)</f>
        <v>0</v>
      </c>
      <c r="G205" s="1164">
        <f>SUMIF('Adj&amp;Rje WHO'!$D$9:$D$29,A205,'Adj&amp;Rje WHO'!$I$9:$I$29)</f>
        <v>0</v>
      </c>
      <c r="H205" s="1202">
        <f>+SUMIF('Adj&amp;Rje WHO'!$D:$D,TB_WHO!$A205,'Adj&amp;Rje WHO'!$J:$J)</f>
        <v>0</v>
      </c>
      <c r="I205" s="1158">
        <f>+SUMIF('Adj&amp;Rje WHO'!$D:$D,TB_WHO!$A205,'Adj&amp;Rje WHO'!$K:$K)</f>
        <v>0</v>
      </c>
      <c r="J205" s="1167">
        <f t="shared" si="17"/>
        <v>0</v>
      </c>
      <c r="K205" s="585">
        <f t="shared" si="18"/>
        <v>0</v>
      </c>
      <c r="L205" s="586">
        <f t="shared" si="19"/>
        <v>0</v>
      </c>
      <c r="M205" s="749">
        <f t="shared" si="20"/>
        <v>0</v>
      </c>
    </row>
    <row r="206" spans="1:16">
      <c r="A206" s="1156" t="s">
        <v>837</v>
      </c>
      <c r="B206" s="1157" t="s">
        <v>838</v>
      </c>
      <c r="C206" s="1166">
        <f>IFERROR(VLOOKUP($A206,WHO!$A:$K,9,0),0)</f>
        <v>0</v>
      </c>
      <c r="D206" s="1158">
        <f>IFERROR(+VLOOKUP($A206,WHO!$A:$K,10,0),0)</f>
        <v>0</v>
      </c>
      <c r="E206" s="1167">
        <f t="shared" ref="E206:E269" si="21">+C206+D206</f>
        <v>0</v>
      </c>
      <c r="F206" s="1198">
        <f>SUMIF('Adj&amp;Rje WHO'!$D$9:$D$29,A206,'Adj&amp;Rje WHO'!$H$9:$H$29)</f>
        <v>0</v>
      </c>
      <c r="G206" s="1164">
        <f>SUMIF('Adj&amp;Rje WHO'!$D$9:$D$29,A206,'Adj&amp;Rje WHO'!$I$9:$I$29)</f>
        <v>0</v>
      </c>
      <c r="H206" s="1202">
        <f>+SUMIF('Adj&amp;Rje WHO'!$D:$D,TB_WHO!$A206,'Adj&amp;Rje WHO'!$J:$J)</f>
        <v>0</v>
      </c>
      <c r="I206" s="1158">
        <f>+SUMIF('Adj&amp;Rje WHO'!$D:$D,TB_WHO!$A206,'Adj&amp;Rje WHO'!$K:$K)</f>
        <v>0</v>
      </c>
      <c r="J206" s="1167">
        <f t="shared" si="17"/>
        <v>0</v>
      </c>
      <c r="K206" s="585">
        <f t="shared" si="18"/>
        <v>0</v>
      </c>
      <c r="L206" s="586">
        <f t="shared" si="19"/>
        <v>0</v>
      </c>
      <c r="M206" s="749">
        <f t="shared" si="20"/>
        <v>0</v>
      </c>
    </row>
    <row r="207" spans="1:16">
      <c r="A207" s="1156" t="s">
        <v>839</v>
      </c>
      <c r="B207" s="1157" t="s">
        <v>840</v>
      </c>
      <c r="C207" s="1166">
        <f>IFERROR(VLOOKUP($A207,WHO!$A:$K,9,0),0)</f>
        <v>0</v>
      </c>
      <c r="D207" s="1158">
        <f>IFERROR(+VLOOKUP($A207,WHO!$A:$K,10,0),0)</f>
        <v>0</v>
      </c>
      <c r="E207" s="1167">
        <f t="shared" si="21"/>
        <v>0</v>
      </c>
      <c r="F207" s="1198">
        <f>SUMIF('Adj&amp;Rje WHO'!$D$9:$D$29,A207,'Adj&amp;Rje WHO'!$H$9:$H$29)</f>
        <v>0</v>
      </c>
      <c r="G207" s="1164">
        <f>SUMIF('Adj&amp;Rje WHO'!$D$9:$D$29,A207,'Adj&amp;Rje WHO'!$I$9:$I$29)</f>
        <v>0</v>
      </c>
      <c r="H207" s="1202">
        <f>+SUMIF('Adj&amp;Rje WHO'!$D:$D,TB_WHO!$A207,'Adj&amp;Rje WHO'!$J:$J)</f>
        <v>0</v>
      </c>
      <c r="I207" s="1158">
        <f>+SUMIF('Adj&amp;Rje WHO'!$D:$D,TB_WHO!$A207,'Adj&amp;Rje WHO'!$K:$K)</f>
        <v>0</v>
      </c>
      <c r="J207" s="1167">
        <f t="shared" si="17"/>
        <v>0</v>
      </c>
      <c r="K207" s="585">
        <f t="shared" si="18"/>
        <v>0</v>
      </c>
      <c r="L207" s="586">
        <f t="shared" si="19"/>
        <v>0</v>
      </c>
      <c r="M207" s="749">
        <f t="shared" si="20"/>
        <v>0</v>
      </c>
    </row>
    <row r="208" spans="1:16">
      <c r="A208" s="1156" t="s">
        <v>841</v>
      </c>
      <c r="B208" s="1157" t="s">
        <v>842</v>
      </c>
      <c r="C208" s="1166">
        <f>IFERROR(VLOOKUP($A208,WHO!$A:$K,9,0),0)</f>
        <v>0</v>
      </c>
      <c r="D208" s="1158">
        <f>IFERROR(+VLOOKUP($A208,WHO!$A:$K,10,0),0)</f>
        <v>0</v>
      </c>
      <c r="E208" s="1167">
        <f t="shared" si="21"/>
        <v>0</v>
      </c>
      <c r="F208" s="1198">
        <f>SUMIF('Adj&amp;Rje WHO'!$D$9:$D$29,A208,'Adj&amp;Rje WHO'!$H$9:$H$29)</f>
        <v>0</v>
      </c>
      <c r="G208" s="1164">
        <f>SUMIF('Adj&amp;Rje WHO'!$D$9:$D$29,A208,'Adj&amp;Rje WHO'!$I$9:$I$29)</f>
        <v>0</v>
      </c>
      <c r="H208" s="1202">
        <f>+SUMIF('Adj&amp;Rje WHO'!$D:$D,TB_WHO!$A208,'Adj&amp;Rje WHO'!$J:$J)</f>
        <v>0</v>
      </c>
      <c r="I208" s="1158">
        <f>+SUMIF('Adj&amp;Rje WHO'!$D:$D,TB_WHO!$A208,'Adj&amp;Rje WHO'!$K:$K)</f>
        <v>0</v>
      </c>
      <c r="J208" s="1167">
        <f t="shared" si="17"/>
        <v>0</v>
      </c>
      <c r="K208" s="585">
        <f t="shared" si="18"/>
        <v>0</v>
      </c>
      <c r="L208" s="586">
        <f t="shared" si="19"/>
        <v>0</v>
      </c>
      <c r="M208" s="749">
        <f t="shared" si="20"/>
        <v>0</v>
      </c>
    </row>
    <row r="209" spans="1:15">
      <c r="A209" s="1156" t="s">
        <v>843</v>
      </c>
      <c r="B209" s="1157" t="s">
        <v>844</v>
      </c>
      <c r="C209" s="1166">
        <f>IFERROR(VLOOKUP($A209,WHO!$A:$K,9,0),0)</f>
        <v>0</v>
      </c>
      <c r="D209" s="1158">
        <f>IFERROR(+VLOOKUP($A209,WHO!$A:$K,10,0),0)</f>
        <v>0</v>
      </c>
      <c r="E209" s="1167">
        <f t="shared" si="21"/>
        <v>0</v>
      </c>
      <c r="F209" s="1198">
        <f>SUMIF('Adj&amp;Rje WHO'!$D$9:$D$29,A209,'Adj&amp;Rje WHO'!$H$9:$H$29)</f>
        <v>0</v>
      </c>
      <c r="G209" s="1164">
        <f>SUMIF('Adj&amp;Rje WHO'!$D$9:$D$29,A209,'Adj&amp;Rje WHO'!$I$9:$I$29)</f>
        <v>0</v>
      </c>
      <c r="H209" s="1202">
        <f>+SUMIF('Adj&amp;Rje WHO'!$D:$D,TB_WHO!$A209,'Adj&amp;Rje WHO'!$J:$J)</f>
        <v>0</v>
      </c>
      <c r="I209" s="1158">
        <f>+SUMIF('Adj&amp;Rje WHO'!$D:$D,TB_WHO!$A209,'Adj&amp;Rje WHO'!$K:$K)</f>
        <v>0</v>
      </c>
      <c r="J209" s="1167">
        <f t="shared" si="17"/>
        <v>0</v>
      </c>
      <c r="K209" s="585">
        <f t="shared" si="18"/>
        <v>0</v>
      </c>
      <c r="L209" s="586">
        <f t="shared" si="19"/>
        <v>0</v>
      </c>
      <c r="M209" s="749">
        <f t="shared" si="20"/>
        <v>0</v>
      </c>
    </row>
    <row r="210" spans="1:15">
      <c r="A210" s="1156" t="s">
        <v>845</v>
      </c>
      <c r="B210" s="1157" t="s">
        <v>846</v>
      </c>
      <c r="C210" s="1166">
        <f>IFERROR(VLOOKUP($A210,WHO!$A:$K,9,0),0)</f>
        <v>0</v>
      </c>
      <c r="D210" s="1158">
        <f>IFERROR(+VLOOKUP($A210,WHO!$A:$K,10,0),0)</f>
        <v>0</v>
      </c>
      <c r="E210" s="1167">
        <f t="shared" si="21"/>
        <v>0</v>
      </c>
      <c r="F210" s="1198">
        <f>SUMIF('Adj&amp;Rje WHO'!$D$9:$D$29,A210,'Adj&amp;Rje WHO'!$H$9:$H$29)</f>
        <v>0</v>
      </c>
      <c r="G210" s="1164">
        <f>SUMIF('Adj&amp;Rje WHO'!$D$9:$D$29,A210,'Adj&amp;Rje WHO'!$I$9:$I$29)</f>
        <v>0</v>
      </c>
      <c r="H210" s="1202">
        <f>+SUMIF('Adj&amp;Rje WHO'!$D:$D,TB_WHO!$A210,'Adj&amp;Rje WHO'!$J:$J)</f>
        <v>0</v>
      </c>
      <c r="I210" s="1158">
        <f>+SUMIF('Adj&amp;Rje WHO'!$D:$D,TB_WHO!$A210,'Adj&amp;Rje WHO'!$K:$K)</f>
        <v>0</v>
      </c>
      <c r="J210" s="1167">
        <f t="shared" si="17"/>
        <v>0</v>
      </c>
      <c r="K210" s="585">
        <f t="shared" si="18"/>
        <v>0</v>
      </c>
      <c r="L210" s="586">
        <f t="shared" si="19"/>
        <v>0</v>
      </c>
      <c r="M210" s="749">
        <f t="shared" si="20"/>
        <v>0</v>
      </c>
    </row>
    <row r="211" spans="1:15">
      <c r="A211" s="1156" t="s">
        <v>847</v>
      </c>
      <c r="B211" s="1157" t="s">
        <v>848</v>
      </c>
      <c r="C211" s="1166">
        <f>IFERROR(VLOOKUP($A211,WHO!$A:$K,9,0),0)</f>
        <v>0</v>
      </c>
      <c r="D211" s="1158">
        <f>IFERROR(+VLOOKUP($A211,WHO!$A:$K,10,0),0)</f>
        <v>0</v>
      </c>
      <c r="E211" s="1167">
        <f t="shared" si="21"/>
        <v>0</v>
      </c>
      <c r="F211" s="1198">
        <f>SUMIF('Adj&amp;Rje WHO'!$D$9:$D$29,A211,'Adj&amp;Rje WHO'!$H$9:$H$29)</f>
        <v>0</v>
      </c>
      <c r="G211" s="1164">
        <f>SUMIF('Adj&amp;Rje WHO'!$D$9:$D$29,A211,'Adj&amp;Rje WHO'!$I$9:$I$29)</f>
        <v>0</v>
      </c>
      <c r="H211" s="1202">
        <f>+SUMIF('Adj&amp;Rje WHO'!$D:$D,TB_WHO!$A211,'Adj&amp;Rje WHO'!$J:$J)</f>
        <v>0</v>
      </c>
      <c r="I211" s="1158">
        <f>+SUMIF('Adj&amp;Rje WHO'!$D:$D,TB_WHO!$A211,'Adj&amp;Rje WHO'!$K:$K)</f>
        <v>0</v>
      </c>
      <c r="J211" s="1167">
        <f t="shared" si="17"/>
        <v>0</v>
      </c>
      <c r="K211" s="585">
        <f t="shared" si="18"/>
        <v>0</v>
      </c>
      <c r="L211" s="586">
        <f t="shared" si="19"/>
        <v>0</v>
      </c>
      <c r="M211" s="749">
        <f t="shared" si="20"/>
        <v>0</v>
      </c>
    </row>
    <row r="212" spans="1:15">
      <c r="A212" s="1156" t="s">
        <v>849</v>
      </c>
      <c r="B212" s="1157" t="s">
        <v>459</v>
      </c>
      <c r="C212" s="1166">
        <f>IFERROR(VLOOKUP($A212,WHO!$A:$K,9,0),0)</f>
        <v>0</v>
      </c>
      <c r="D212" s="1158">
        <f>IFERROR(+VLOOKUP($A212,WHO!$A:$K,10,0),0)</f>
        <v>0</v>
      </c>
      <c r="E212" s="1167">
        <f t="shared" si="21"/>
        <v>0</v>
      </c>
      <c r="F212" s="1198">
        <f>SUMIF('Adj&amp;Rje WHO'!$D$9:$D$29,A212,'Adj&amp;Rje WHO'!$H$9:$H$29)</f>
        <v>0</v>
      </c>
      <c r="G212" s="1164">
        <f>SUMIF('Adj&amp;Rje WHO'!$D$9:$D$29,A212,'Adj&amp;Rje WHO'!$I$9:$I$29)</f>
        <v>0</v>
      </c>
      <c r="H212" s="1202">
        <f>+SUMIF('Adj&amp;Rje WHO'!$D:$D,TB_WHO!$A212,'Adj&amp;Rje WHO'!$J:$J)</f>
        <v>0</v>
      </c>
      <c r="I212" s="1158">
        <f>+SUMIF('Adj&amp;Rje WHO'!$D:$D,TB_WHO!$A212,'Adj&amp;Rje WHO'!$K:$K)</f>
        <v>0</v>
      </c>
      <c r="J212" s="1167">
        <f t="shared" si="17"/>
        <v>0</v>
      </c>
      <c r="K212" s="585">
        <f t="shared" si="18"/>
        <v>0</v>
      </c>
      <c r="L212" s="586">
        <f t="shared" si="19"/>
        <v>0</v>
      </c>
      <c r="M212" s="749">
        <f t="shared" si="20"/>
        <v>0</v>
      </c>
    </row>
    <row r="213" spans="1:15">
      <c r="A213" s="1156" t="s">
        <v>850</v>
      </c>
      <c r="B213" s="1157" t="s">
        <v>460</v>
      </c>
      <c r="C213" s="1166">
        <f>IFERROR(VLOOKUP($A213,WHO!$A:$K,9,0),0)</f>
        <v>0</v>
      </c>
      <c r="D213" s="1158">
        <f>IFERROR(+VLOOKUP($A213,WHO!$A:$K,10,0),0)</f>
        <v>0</v>
      </c>
      <c r="E213" s="1167">
        <f t="shared" si="21"/>
        <v>0</v>
      </c>
      <c r="F213" s="1198">
        <f>SUMIF('Adj&amp;Rje WHO'!$D$9:$D$29,A213,'Adj&amp;Rje WHO'!$H$9:$H$29)</f>
        <v>0</v>
      </c>
      <c r="G213" s="1164">
        <f>SUMIF('Adj&amp;Rje WHO'!$D$9:$D$29,A213,'Adj&amp;Rje WHO'!$I$9:$I$29)</f>
        <v>0</v>
      </c>
      <c r="H213" s="1202">
        <f>+SUMIF('Adj&amp;Rje WHO'!$D:$D,TB_WHO!$A213,'Adj&amp;Rje WHO'!$J:$J)</f>
        <v>0</v>
      </c>
      <c r="I213" s="1158">
        <f>+SUMIF('Adj&amp;Rje WHO'!$D:$D,TB_WHO!$A213,'Adj&amp;Rje WHO'!$K:$K)</f>
        <v>0</v>
      </c>
      <c r="J213" s="1167">
        <f t="shared" si="17"/>
        <v>0</v>
      </c>
      <c r="K213" s="585">
        <f t="shared" si="18"/>
        <v>0</v>
      </c>
      <c r="L213" s="586">
        <f t="shared" si="19"/>
        <v>0</v>
      </c>
      <c r="M213" s="749">
        <f t="shared" si="20"/>
        <v>0</v>
      </c>
    </row>
    <row r="214" spans="1:15">
      <c r="A214" s="1156" t="s">
        <v>851</v>
      </c>
      <c r="B214" s="1157" t="s">
        <v>296</v>
      </c>
      <c r="C214" s="1166">
        <f>IFERROR(VLOOKUP($A214,WHO!$A:$K,9,0),0)</f>
        <v>0</v>
      </c>
      <c r="D214" s="1158">
        <f>IFERROR(+VLOOKUP($A214,WHO!$A:$K,10,0),0)</f>
        <v>0</v>
      </c>
      <c r="E214" s="1167">
        <f t="shared" si="21"/>
        <v>0</v>
      </c>
      <c r="F214" s="1198">
        <f>SUMIF('Adj&amp;Rje WHO'!$D$9:$D$29,A214,'Adj&amp;Rje WHO'!$H$9:$H$29)</f>
        <v>0</v>
      </c>
      <c r="G214" s="1164">
        <f>SUMIF('Adj&amp;Rje WHO'!$D$9:$D$29,A214,'Adj&amp;Rje WHO'!$I$9:$I$29)</f>
        <v>0</v>
      </c>
      <c r="H214" s="1202">
        <f>+SUMIF('Adj&amp;Rje WHO'!$D:$D,TB_WHO!$A214,'Adj&amp;Rje WHO'!$J:$J)</f>
        <v>0</v>
      </c>
      <c r="I214" s="1158">
        <f>+SUMIF('Adj&amp;Rje WHO'!$D:$D,TB_WHO!$A214,'Adj&amp;Rje WHO'!$K:$K)</f>
        <v>0</v>
      </c>
      <c r="J214" s="1167">
        <f t="shared" si="17"/>
        <v>0</v>
      </c>
      <c r="K214" s="585">
        <f t="shared" si="18"/>
        <v>0</v>
      </c>
      <c r="L214" s="586">
        <f t="shared" si="19"/>
        <v>0</v>
      </c>
      <c r="M214" s="749">
        <f t="shared" si="20"/>
        <v>0</v>
      </c>
      <c r="N214" s="471">
        <v>301</v>
      </c>
      <c r="O214" s="518" t="s">
        <v>294</v>
      </c>
    </row>
    <row r="215" spans="1:15">
      <c r="A215" s="1156" t="s">
        <v>852</v>
      </c>
      <c r="B215" s="1157" t="s">
        <v>44</v>
      </c>
      <c r="C215" s="1166">
        <f>IFERROR(VLOOKUP($A215,WHO!$A:$K,9,0),0)</f>
        <v>0</v>
      </c>
      <c r="D215" s="1158">
        <f>IFERROR(+VLOOKUP($A215,WHO!$A:$K,10,0),0)</f>
        <v>0</v>
      </c>
      <c r="E215" s="1167">
        <f t="shared" si="21"/>
        <v>0</v>
      </c>
      <c r="F215" s="1198">
        <f>SUMIF('Adj&amp;Rje WHO'!$D$9:$D$29,A215,'Adj&amp;Rje WHO'!$H$9:$H$29)</f>
        <v>0</v>
      </c>
      <c r="G215" s="1164">
        <f>SUMIF('Adj&amp;Rje WHO'!$D$9:$D$29,A215,'Adj&amp;Rje WHO'!$I$9:$I$29)</f>
        <v>0</v>
      </c>
      <c r="H215" s="1202">
        <f>+SUMIF('Adj&amp;Rje WHO'!$D:$D,TB_WHO!$A215,'Adj&amp;Rje WHO'!$J:$J)</f>
        <v>0</v>
      </c>
      <c r="I215" s="1158">
        <f>+SUMIF('Adj&amp;Rje WHO'!$D:$D,TB_WHO!$A215,'Adj&amp;Rje WHO'!$K:$K)</f>
        <v>0</v>
      </c>
      <c r="J215" s="1167">
        <f t="shared" si="17"/>
        <v>0</v>
      </c>
      <c r="K215" s="585">
        <f t="shared" si="18"/>
        <v>0</v>
      </c>
      <c r="L215" s="586">
        <f t="shared" si="19"/>
        <v>0</v>
      </c>
      <c r="M215" s="749">
        <f t="shared" si="20"/>
        <v>0</v>
      </c>
      <c r="N215" s="471">
        <v>303</v>
      </c>
      <c r="O215" s="518" t="s">
        <v>1060</v>
      </c>
    </row>
    <row r="216" spans="1:15">
      <c r="A216" s="1156" t="s">
        <v>853</v>
      </c>
      <c r="B216" s="1157" t="s">
        <v>462</v>
      </c>
      <c r="C216" s="1166">
        <f>IFERROR(VLOOKUP($A216,WHO!$A:$K,9,0),0)</f>
        <v>0</v>
      </c>
      <c r="D216" s="1158">
        <f>IFERROR(+VLOOKUP($A216,WHO!$A:$K,10,0),0)</f>
        <v>0</v>
      </c>
      <c r="E216" s="1167">
        <f t="shared" si="21"/>
        <v>0</v>
      </c>
      <c r="F216" s="1198">
        <f>SUMIF('Adj&amp;Rje WHO'!$D$9:$D$29,A216,'Adj&amp;Rje WHO'!$H$9:$H$29)</f>
        <v>0</v>
      </c>
      <c r="G216" s="1164">
        <f>SUMIF('Adj&amp;Rje WHO'!$D$9:$D$29,A216,'Adj&amp;Rje WHO'!$I$9:$I$29)</f>
        <v>0</v>
      </c>
      <c r="H216" s="1202">
        <f>+SUMIF('Adj&amp;Rje WHO'!$D:$D,TB_WHO!$A216,'Adj&amp;Rje WHO'!$J:$J)</f>
        <v>0</v>
      </c>
      <c r="I216" s="1158">
        <f>+SUMIF('Adj&amp;Rje WHO'!$D:$D,TB_WHO!$A216,'Adj&amp;Rje WHO'!$K:$K)</f>
        <v>0</v>
      </c>
      <c r="J216" s="1167">
        <f t="shared" si="17"/>
        <v>0</v>
      </c>
      <c r="K216" s="585">
        <f t="shared" si="18"/>
        <v>0</v>
      </c>
      <c r="L216" s="586">
        <f t="shared" si="19"/>
        <v>0</v>
      </c>
      <c r="M216" s="749">
        <f t="shared" si="20"/>
        <v>0</v>
      </c>
    </row>
    <row r="217" spans="1:15">
      <c r="A217" s="1156" t="s">
        <v>854</v>
      </c>
      <c r="B217" s="1157" t="s">
        <v>855</v>
      </c>
      <c r="C217" s="1166">
        <f>IFERROR(VLOOKUP($A217,WHO!$A:$K,9,0),0)</f>
        <v>0</v>
      </c>
      <c r="D217" s="1158">
        <f>IFERROR(+VLOOKUP($A217,WHO!$A:$K,10,0),0)</f>
        <v>0</v>
      </c>
      <c r="E217" s="1167">
        <f t="shared" si="21"/>
        <v>0</v>
      </c>
      <c r="F217" s="1198">
        <f>SUMIF('Adj&amp;Rje WHO'!$D$9:$D$29,A217,'Adj&amp;Rje WHO'!$H$9:$H$29)</f>
        <v>0</v>
      </c>
      <c r="G217" s="1164">
        <f>SUMIF('Adj&amp;Rje WHO'!$D$9:$D$29,A217,'Adj&amp;Rje WHO'!$I$9:$I$29)</f>
        <v>0</v>
      </c>
      <c r="H217" s="1202">
        <f>+SUMIF('Adj&amp;Rje WHO'!$D:$D,TB_WHO!$A217,'Adj&amp;Rje WHO'!$J:$J)</f>
        <v>0</v>
      </c>
      <c r="I217" s="1158">
        <f>+SUMIF('Adj&amp;Rje WHO'!$D:$D,TB_WHO!$A217,'Adj&amp;Rje WHO'!$K:$K)</f>
        <v>0</v>
      </c>
      <c r="J217" s="1167">
        <f t="shared" si="17"/>
        <v>0</v>
      </c>
      <c r="K217" s="585">
        <f t="shared" si="18"/>
        <v>0</v>
      </c>
      <c r="L217" s="586">
        <f t="shared" si="19"/>
        <v>0</v>
      </c>
      <c r="M217" s="749">
        <f t="shared" si="20"/>
        <v>0</v>
      </c>
      <c r="N217" s="576">
        <v>303</v>
      </c>
      <c r="O217" s="756" t="s">
        <v>1060</v>
      </c>
    </row>
    <row r="218" spans="1:15">
      <c r="A218" s="1156" t="s">
        <v>856</v>
      </c>
      <c r="B218" s="1157" t="s">
        <v>301</v>
      </c>
      <c r="C218" s="1166">
        <f>IFERROR(VLOOKUP($A218,WHO!$A:$K,9,0),0)</f>
        <v>0</v>
      </c>
      <c r="D218" s="1158">
        <f>IFERROR(+VLOOKUP($A218,WHO!$A:$K,10,0),0)</f>
        <v>0</v>
      </c>
      <c r="E218" s="1167">
        <f t="shared" si="21"/>
        <v>0</v>
      </c>
      <c r="F218" s="1198">
        <f>SUMIF('Adj&amp;Rje WHO'!$D$9:$D$29,A218,'Adj&amp;Rje WHO'!$H$9:$H$29)</f>
        <v>0</v>
      </c>
      <c r="G218" s="1164">
        <f>SUMIF('Adj&amp;Rje WHO'!$D$9:$D$29,A218,'Adj&amp;Rje WHO'!$I$9:$I$29)</f>
        <v>0</v>
      </c>
      <c r="H218" s="1202">
        <f>+SUMIF('Adj&amp;Rje WHO'!$D:$D,TB_WHO!$A218,'Adj&amp;Rje WHO'!$J:$J)</f>
        <v>0</v>
      </c>
      <c r="I218" s="1158">
        <f>+SUMIF('Adj&amp;Rje WHO'!$D:$D,TB_WHO!$A218,'Adj&amp;Rje WHO'!$K:$K)</f>
        <v>0</v>
      </c>
      <c r="J218" s="1167">
        <f t="shared" si="17"/>
        <v>0</v>
      </c>
      <c r="K218" s="585">
        <f t="shared" si="18"/>
        <v>0</v>
      </c>
      <c r="L218" s="586">
        <f t="shared" si="19"/>
        <v>0</v>
      </c>
      <c r="M218" s="749">
        <f t="shared" si="20"/>
        <v>0</v>
      </c>
      <c r="N218" s="471">
        <v>302</v>
      </c>
      <c r="O218" s="518" t="s">
        <v>301</v>
      </c>
    </row>
    <row r="219" spans="1:15">
      <c r="A219" s="1156"/>
      <c r="B219" s="1157"/>
      <c r="C219" s="1166"/>
      <c r="D219" s="1158"/>
      <c r="E219" s="1167"/>
      <c r="F219" s="1198"/>
      <c r="G219" s="1164"/>
      <c r="H219" s="1202"/>
      <c r="I219" s="1158"/>
      <c r="J219" s="1167"/>
      <c r="K219" s="585"/>
      <c r="L219" s="586"/>
      <c r="M219" s="749"/>
      <c r="N219" s="466"/>
      <c r="O219" s="466"/>
    </row>
    <row r="220" spans="1:15">
      <c r="A220" s="1156"/>
      <c r="B220" s="1157"/>
      <c r="C220" s="1166"/>
      <c r="D220" s="1158"/>
      <c r="E220" s="1167"/>
      <c r="F220" s="1198"/>
      <c r="G220" s="1164"/>
      <c r="H220" s="1202"/>
      <c r="I220" s="1158"/>
      <c r="J220" s="1167"/>
      <c r="K220" s="585"/>
      <c r="L220" s="586"/>
      <c r="M220" s="749"/>
      <c r="N220" s="466"/>
      <c r="O220" s="466"/>
    </row>
    <row r="221" spans="1:15">
      <c r="A221" s="1156" t="s">
        <v>463</v>
      </c>
      <c r="B221" s="1157" t="s">
        <v>464</v>
      </c>
      <c r="C221" s="1166">
        <f>IFERROR(VLOOKUP($A221,WHO!$A:$K,9,0),0)</f>
        <v>0</v>
      </c>
      <c r="D221" s="1158">
        <f>IFERROR(+VLOOKUP($A221,WHO!$A:$K,10,0),0)</f>
        <v>0</v>
      </c>
      <c r="E221" s="1167">
        <f t="shared" si="21"/>
        <v>0</v>
      </c>
      <c r="F221" s="1198">
        <f>SUMIF('Adj&amp;Rje WHO'!$D$9:$D$29,A221,'Adj&amp;Rje WHO'!$H$9:$H$29)</f>
        <v>0</v>
      </c>
      <c r="G221" s="1164">
        <f>SUMIF('Adj&amp;Rje WHO'!$D$9:$D$29,A221,'Adj&amp;Rje WHO'!$I$9:$I$29)</f>
        <v>0</v>
      </c>
      <c r="H221" s="1202">
        <f>+SUMIF('Adj&amp;Rje WHO'!$D:$D,TB_WHO!$A221,'Adj&amp;Rje WHO'!$J:$J)</f>
        <v>0</v>
      </c>
      <c r="I221" s="1158">
        <f>+SUMIF('Adj&amp;Rje WHO'!$D:$D,TB_WHO!$A221,'Adj&amp;Rje WHO'!$K:$K)</f>
        <v>0</v>
      </c>
      <c r="J221" s="1167">
        <f t="shared" si="17"/>
        <v>0</v>
      </c>
      <c r="K221" s="585">
        <f t="shared" si="18"/>
        <v>0</v>
      </c>
      <c r="L221" s="586">
        <f t="shared" si="19"/>
        <v>0</v>
      </c>
      <c r="M221" s="749">
        <f t="shared" si="20"/>
        <v>0</v>
      </c>
    </row>
    <row r="222" spans="1:15">
      <c r="A222" s="1156"/>
      <c r="B222" s="1157"/>
      <c r="C222" s="1166"/>
      <c r="D222" s="1158"/>
      <c r="E222" s="1167"/>
      <c r="F222" s="1198"/>
      <c r="G222" s="1164"/>
      <c r="H222" s="1202"/>
      <c r="I222" s="1158"/>
      <c r="J222" s="1167"/>
      <c r="K222" s="585"/>
      <c r="L222" s="586"/>
      <c r="M222" s="749"/>
    </row>
    <row r="223" spans="1:15">
      <c r="A223" s="1156" t="s">
        <v>857</v>
      </c>
      <c r="B223" s="1157" t="s">
        <v>858</v>
      </c>
      <c r="C223" s="1166">
        <f>IFERROR(VLOOKUP($A223,WHO!$A:$K,9,0),0)</f>
        <v>0</v>
      </c>
      <c r="D223" s="1158">
        <f>IFERROR(+VLOOKUP($A223,WHO!$A:$K,10,0),0)</f>
        <v>0</v>
      </c>
      <c r="E223" s="1167">
        <f t="shared" si="21"/>
        <v>0</v>
      </c>
      <c r="F223" s="1198">
        <f>SUMIF('Adj&amp;Rje WHO'!$D$9:$D$29,A223,'Adj&amp;Rje WHO'!$H$9:$H$29)</f>
        <v>0</v>
      </c>
      <c r="G223" s="1164">
        <f>SUMIF('Adj&amp;Rje WHO'!$D$9:$D$29,A223,'Adj&amp;Rje WHO'!$I$9:$I$29)</f>
        <v>0</v>
      </c>
      <c r="H223" s="1202">
        <f>+SUMIF('Adj&amp;Rje WHO'!$D:$D,TB_WHO!$A223,'Adj&amp;Rje WHO'!$J:$J)</f>
        <v>0</v>
      </c>
      <c r="I223" s="1158">
        <f>+SUMIF('Adj&amp;Rje WHO'!$D:$D,TB_WHO!$A223,'Adj&amp;Rje WHO'!$K:$K)</f>
        <v>0</v>
      </c>
      <c r="J223" s="1167">
        <f t="shared" si="17"/>
        <v>0</v>
      </c>
      <c r="K223" s="585">
        <f t="shared" si="18"/>
        <v>0</v>
      </c>
      <c r="L223" s="586">
        <f t="shared" si="19"/>
        <v>0</v>
      </c>
      <c r="M223" s="749">
        <f t="shared" si="20"/>
        <v>0</v>
      </c>
    </row>
    <row r="224" spans="1:15">
      <c r="A224" s="1156" t="s">
        <v>859</v>
      </c>
      <c r="B224" s="1157" t="s">
        <v>465</v>
      </c>
      <c r="C224" s="1166">
        <f>IFERROR(VLOOKUP($A224,WHO!$A:$K,9,0),0)</f>
        <v>0</v>
      </c>
      <c r="D224" s="1158">
        <f>IFERROR(+VLOOKUP($A224,WHO!$A:$K,10,0),0)</f>
        <v>0</v>
      </c>
      <c r="E224" s="1167">
        <f t="shared" si="21"/>
        <v>0</v>
      </c>
      <c r="F224" s="1198">
        <f>SUMIF('Adj&amp;Rje WHO'!$D$9:$D$29,A224,'Adj&amp;Rje WHO'!$H$9:$H$29)</f>
        <v>0</v>
      </c>
      <c r="G224" s="1164">
        <f>SUMIF('Adj&amp;Rje WHO'!$D$9:$D$29,A224,'Adj&amp;Rje WHO'!$I$9:$I$29)</f>
        <v>0</v>
      </c>
      <c r="H224" s="1202">
        <f>+SUMIF('Adj&amp;Rje WHO'!$D:$D,TB_WHO!$A224,'Adj&amp;Rje WHO'!$J:$J)</f>
        <v>0</v>
      </c>
      <c r="I224" s="1158">
        <f>+SUMIF('Adj&amp;Rje WHO'!$D:$D,TB_WHO!$A224,'Adj&amp;Rje WHO'!$K:$K)</f>
        <v>0</v>
      </c>
      <c r="J224" s="1167">
        <f t="shared" si="17"/>
        <v>0</v>
      </c>
      <c r="K224" s="585">
        <f t="shared" si="18"/>
        <v>0</v>
      </c>
      <c r="L224" s="586">
        <f t="shared" si="19"/>
        <v>0</v>
      </c>
      <c r="M224" s="749">
        <f t="shared" si="20"/>
        <v>0</v>
      </c>
    </row>
    <row r="225" spans="1:15">
      <c r="A225" s="1156"/>
      <c r="B225" s="1157"/>
      <c r="C225" s="1166"/>
      <c r="D225" s="1158"/>
      <c r="E225" s="1167"/>
      <c r="F225" s="1198"/>
      <c r="G225" s="1164"/>
      <c r="H225" s="1202"/>
      <c r="I225" s="1158"/>
      <c r="J225" s="1167"/>
      <c r="K225" s="585"/>
      <c r="L225" s="586"/>
      <c r="M225" s="749"/>
      <c r="N225" s="466"/>
      <c r="O225" s="466"/>
    </row>
    <row r="226" spans="1:15">
      <c r="A226" s="1156" t="s">
        <v>860</v>
      </c>
      <c r="B226" s="1157" t="s">
        <v>861</v>
      </c>
      <c r="C226" s="1166">
        <f>IFERROR(VLOOKUP($A226,WHO!$A:$K,9,0),0)</f>
        <v>0</v>
      </c>
      <c r="D226" s="1158">
        <f>IFERROR(+VLOOKUP($A226,WHO!$A:$K,10,0),0)</f>
        <v>0</v>
      </c>
      <c r="E226" s="1167">
        <f t="shared" si="21"/>
        <v>0</v>
      </c>
      <c r="F226" s="1198">
        <f>SUMIF('Adj&amp;Rje WHO'!$D$9:$D$29,A226,'Adj&amp;Rje WHO'!$H$9:$H$29)</f>
        <v>0</v>
      </c>
      <c r="G226" s="1164">
        <f>SUMIF('Adj&amp;Rje WHO'!$D$9:$D$29,A226,'Adj&amp;Rje WHO'!$I$9:$I$29)</f>
        <v>0</v>
      </c>
      <c r="H226" s="1202">
        <f>+SUMIF('Adj&amp;Rje WHO'!$D:$D,TB_WHO!$A226,'Adj&amp;Rje WHO'!$J:$J)</f>
        <v>0</v>
      </c>
      <c r="I226" s="1158">
        <f>+SUMIF('Adj&amp;Rje WHO'!$D:$D,TB_WHO!$A226,'Adj&amp;Rje WHO'!$K:$K)</f>
        <v>0</v>
      </c>
      <c r="J226" s="1167">
        <f t="shared" si="17"/>
        <v>0</v>
      </c>
      <c r="K226" s="585">
        <f t="shared" si="18"/>
        <v>0</v>
      </c>
      <c r="L226" s="586">
        <f t="shared" si="19"/>
        <v>0</v>
      </c>
      <c r="M226" s="749">
        <f t="shared" si="20"/>
        <v>0</v>
      </c>
    </row>
    <row r="227" spans="1:15">
      <c r="A227" s="1156"/>
      <c r="B227" s="1157"/>
      <c r="C227" s="1166"/>
      <c r="D227" s="1158"/>
      <c r="E227" s="1167"/>
      <c r="F227" s="1198"/>
      <c r="G227" s="1164"/>
      <c r="H227" s="1202"/>
      <c r="I227" s="1158"/>
      <c r="J227" s="1167"/>
      <c r="K227" s="585"/>
      <c r="L227" s="586"/>
      <c r="M227" s="749"/>
      <c r="N227" s="466"/>
      <c r="O227" s="466"/>
    </row>
    <row r="228" spans="1:15">
      <c r="A228" s="1156" t="s">
        <v>862</v>
      </c>
      <c r="B228" s="1157" t="s">
        <v>863</v>
      </c>
      <c r="C228" s="1166">
        <f>IFERROR(VLOOKUP($A228,WHO!$A:$K,9,0),0)</f>
        <v>0</v>
      </c>
      <c r="D228" s="1158">
        <f>IFERROR(+VLOOKUP($A228,WHO!$A:$K,10,0),0)</f>
        <v>0</v>
      </c>
      <c r="E228" s="1167">
        <f t="shared" si="21"/>
        <v>0</v>
      </c>
      <c r="F228" s="1198">
        <f>SUMIF('Adj&amp;Rje WHO'!$D$9:$D$29,A228,'Adj&amp;Rje WHO'!$H$9:$H$29)</f>
        <v>0</v>
      </c>
      <c r="G228" s="1164">
        <f>SUMIF('Adj&amp;Rje WHO'!$D$9:$D$29,A228,'Adj&amp;Rje WHO'!$I$9:$I$29)</f>
        <v>0</v>
      </c>
      <c r="H228" s="1202">
        <f>+SUMIF('Adj&amp;Rje WHO'!$D:$D,TB_WHO!$A228,'Adj&amp;Rje WHO'!$J:$J)</f>
        <v>0</v>
      </c>
      <c r="I228" s="1158">
        <f>+SUMIF('Adj&amp;Rje WHO'!$D:$D,TB_WHO!$A228,'Adj&amp;Rje WHO'!$K:$K)</f>
        <v>0</v>
      </c>
      <c r="J228" s="1167">
        <f t="shared" si="17"/>
        <v>0</v>
      </c>
      <c r="K228" s="585">
        <f t="shared" si="18"/>
        <v>0</v>
      </c>
      <c r="L228" s="586">
        <f t="shared" si="19"/>
        <v>0</v>
      </c>
      <c r="M228" s="749">
        <f t="shared" si="20"/>
        <v>0</v>
      </c>
    </row>
    <row r="229" spans="1:15">
      <c r="A229" s="1156" t="s">
        <v>864</v>
      </c>
      <c r="B229" s="1157" t="s">
        <v>466</v>
      </c>
      <c r="C229" s="1166">
        <f>IFERROR(VLOOKUP($A229,WHO!$A:$K,9,0),0)</f>
        <v>0</v>
      </c>
      <c r="D229" s="1158">
        <f>IFERROR(+VLOOKUP($A229,WHO!$A:$K,10,0),0)</f>
        <v>0</v>
      </c>
      <c r="E229" s="1167">
        <f t="shared" si="21"/>
        <v>0</v>
      </c>
      <c r="F229" s="1198">
        <f>SUMIF('Adj&amp;Rje WHO'!$D$9:$D$29,A229,'Adj&amp;Rje WHO'!$H$9:$H$29)</f>
        <v>0</v>
      </c>
      <c r="G229" s="1164">
        <f>SUMIF('Adj&amp;Rje WHO'!$D$9:$D$29,A229,'Adj&amp;Rje WHO'!$I$9:$I$29)</f>
        <v>0</v>
      </c>
      <c r="H229" s="1202">
        <f>+SUMIF('Adj&amp;Rje WHO'!$D:$D,TB_WHO!$A229,'Adj&amp;Rje WHO'!$J:$J)</f>
        <v>0</v>
      </c>
      <c r="I229" s="1158">
        <f>+SUMIF('Adj&amp;Rje WHO'!$D:$D,TB_WHO!$A229,'Adj&amp;Rje WHO'!$K:$K)</f>
        <v>0</v>
      </c>
      <c r="J229" s="1167">
        <f t="shared" si="17"/>
        <v>0</v>
      </c>
      <c r="K229" s="585">
        <f t="shared" si="18"/>
        <v>0</v>
      </c>
      <c r="L229" s="586">
        <f t="shared" si="19"/>
        <v>0</v>
      </c>
      <c r="M229" s="749">
        <f t="shared" si="20"/>
        <v>0</v>
      </c>
    </row>
    <row r="230" spans="1:15">
      <c r="A230" s="1156"/>
      <c r="B230" s="1157"/>
      <c r="C230" s="1166"/>
      <c r="D230" s="1158"/>
      <c r="E230" s="1167"/>
      <c r="F230" s="1198"/>
      <c r="G230" s="1164"/>
      <c r="H230" s="1202"/>
      <c r="I230" s="1158"/>
      <c r="J230" s="1167"/>
      <c r="K230" s="585"/>
      <c r="L230" s="586"/>
      <c r="M230" s="749"/>
      <c r="N230" s="466"/>
      <c r="O230" s="466"/>
    </row>
    <row r="231" spans="1:15">
      <c r="A231" s="1156" t="s">
        <v>865</v>
      </c>
      <c r="B231" s="1157" t="s">
        <v>467</v>
      </c>
      <c r="C231" s="1166">
        <f>IFERROR(VLOOKUP($A231,WHO!$A:$K,9,0),0)</f>
        <v>0</v>
      </c>
      <c r="D231" s="1158">
        <f>IFERROR(+VLOOKUP($A231,WHO!$A:$K,10,0),0)</f>
        <v>0</v>
      </c>
      <c r="E231" s="1167">
        <f t="shared" si="21"/>
        <v>0</v>
      </c>
      <c r="F231" s="1198">
        <f>SUMIF('Adj&amp;Rje WHO'!$D$9:$D$29,A231,'Adj&amp;Rje WHO'!$H$9:$H$29)</f>
        <v>0</v>
      </c>
      <c r="G231" s="1164">
        <f>SUMIF('Adj&amp;Rje WHO'!$D$9:$D$29,A231,'Adj&amp;Rje WHO'!$I$9:$I$29)</f>
        <v>0</v>
      </c>
      <c r="H231" s="1202">
        <f>+SUMIF('Adj&amp;Rje WHO'!$D:$D,TB_WHO!$A231,'Adj&amp;Rje WHO'!$J:$J)</f>
        <v>0</v>
      </c>
      <c r="I231" s="1158">
        <f>+SUMIF('Adj&amp;Rje WHO'!$D:$D,TB_WHO!$A231,'Adj&amp;Rje WHO'!$K:$K)</f>
        <v>0</v>
      </c>
      <c r="J231" s="1167">
        <f t="shared" si="17"/>
        <v>0</v>
      </c>
      <c r="K231" s="585">
        <f t="shared" si="18"/>
        <v>0</v>
      </c>
      <c r="L231" s="586">
        <f t="shared" si="19"/>
        <v>0</v>
      </c>
      <c r="M231" s="749">
        <f t="shared" si="20"/>
        <v>0</v>
      </c>
    </row>
    <row r="232" spans="1:15">
      <c r="A232" s="1156" t="s">
        <v>468</v>
      </c>
      <c r="B232" s="1157" t="s">
        <v>469</v>
      </c>
      <c r="C232" s="1166">
        <f>IFERROR(VLOOKUP($A232,WHO!$A:$K,9,0),0)</f>
        <v>0</v>
      </c>
      <c r="D232" s="1158">
        <f>IFERROR(+VLOOKUP($A232,WHO!$A:$K,10,0),0)</f>
        <v>0</v>
      </c>
      <c r="E232" s="1167">
        <f t="shared" si="21"/>
        <v>0</v>
      </c>
      <c r="F232" s="1198">
        <f>SUMIF('Adj&amp;Rje WHO'!$D$9:$D$29,A232,'Adj&amp;Rje WHO'!$H$9:$H$29)</f>
        <v>0</v>
      </c>
      <c r="G232" s="1164">
        <f>SUMIF('Adj&amp;Rje WHO'!$D$9:$D$29,A232,'Adj&amp;Rje WHO'!$I$9:$I$29)</f>
        <v>0</v>
      </c>
      <c r="H232" s="1202">
        <f>+SUMIF('Adj&amp;Rje WHO'!$D:$D,TB_WHO!$A232,'Adj&amp;Rje WHO'!$J:$J)</f>
        <v>0</v>
      </c>
      <c r="I232" s="1158">
        <f>+SUMIF('Adj&amp;Rje WHO'!$D:$D,TB_WHO!$A232,'Adj&amp;Rje WHO'!$K:$K)</f>
        <v>0</v>
      </c>
      <c r="J232" s="1167">
        <f t="shared" si="17"/>
        <v>0</v>
      </c>
      <c r="K232" s="585">
        <f t="shared" si="18"/>
        <v>0</v>
      </c>
      <c r="L232" s="586">
        <f t="shared" si="19"/>
        <v>0</v>
      </c>
      <c r="M232" s="749">
        <f t="shared" si="20"/>
        <v>0</v>
      </c>
    </row>
    <row r="233" spans="1:15">
      <c r="A233" s="1156" t="s">
        <v>866</v>
      </c>
      <c r="B233" s="1157" t="s">
        <v>867</v>
      </c>
      <c r="C233" s="1166">
        <f>IFERROR(VLOOKUP($A233,WHO!$A:$K,9,0),0)</f>
        <v>0</v>
      </c>
      <c r="D233" s="1158">
        <f>IFERROR(+VLOOKUP($A233,WHO!$A:$K,10,0),0)</f>
        <v>0</v>
      </c>
      <c r="E233" s="1167">
        <f t="shared" si="21"/>
        <v>0</v>
      </c>
      <c r="F233" s="1198">
        <f>SUMIF('Adj&amp;Rje WHO'!$D$9:$D$29,A233,'Adj&amp;Rje WHO'!$H$9:$H$29)</f>
        <v>0</v>
      </c>
      <c r="G233" s="1164">
        <f>SUMIF('Adj&amp;Rje WHO'!$D$9:$D$29,A233,'Adj&amp;Rje WHO'!$I$9:$I$29)</f>
        <v>0</v>
      </c>
      <c r="H233" s="1202">
        <f>+SUMIF('Adj&amp;Rje WHO'!$D:$D,TB_WHO!$A233,'Adj&amp;Rje WHO'!$J:$J)</f>
        <v>0</v>
      </c>
      <c r="I233" s="1158">
        <f>+SUMIF('Adj&amp;Rje WHO'!$D:$D,TB_WHO!$A233,'Adj&amp;Rje WHO'!$K:$K)</f>
        <v>0</v>
      </c>
      <c r="J233" s="1167">
        <f t="shared" si="17"/>
        <v>0</v>
      </c>
      <c r="K233" s="585">
        <f t="shared" si="18"/>
        <v>0</v>
      </c>
      <c r="L233" s="586">
        <f t="shared" si="19"/>
        <v>0</v>
      </c>
      <c r="M233" s="749">
        <f t="shared" si="20"/>
        <v>0</v>
      </c>
    </row>
    <row r="234" spans="1:15">
      <c r="A234" s="1156" t="s">
        <v>868</v>
      </c>
      <c r="B234" s="1157" t="s">
        <v>869</v>
      </c>
      <c r="C234" s="1166">
        <f>IFERROR(VLOOKUP($A234,WHO!$A:$K,9,0),0)</f>
        <v>0</v>
      </c>
      <c r="D234" s="1158">
        <f>IFERROR(+VLOOKUP($A234,WHO!$A:$K,10,0),0)</f>
        <v>0</v>
      </c>
      <c r="E234" s="1167">
        <f t="shared" si="21"/>
        <v>0</v>
      </c>
      <c r="F234" s="1198">
        <f>SUMIF('Adj&amp;Rje WHO'!$D$9:$D$29,A234,'Adj&amp;Rje WHO'!$H$9:$H$29)</f>
        <v>0</v>
      </c>
      <c r="G234" s="1164">
        <f>SUMIF('Adj&amp;Rje WHO'!$D$9:$D$29,A234,'Adj&amp;Rje WHO'!$I$9:$I$29)</f>
        <v>0</v>
      </c>
      <c r="H234" s="1202">
        <f>+SUMIF('Adj&amp;Rje WHO'!$D:$D,TB_WHO!$A234,'Adj&amp;Rje WHO'!$J:$J)</f>
        <v>0</v>
      </c>
      <c r="I234" s="1158">
        <f>+SUMIF('Adj&amp;Rje WHO'!$D:$D,TB_WHO!$A234,'Adj&amp;Rje WHO'!$K:$K)</f>
        <v>0</v>
      </c>
      <c r="J234" s="1167">
        <f t="shared" si="17"/>
        <v>0</v>
      </c>
      <c r="K234" s="585">
        <f t="shared" si="18"/>
        <v>0</v>
      </c>
      <c r="L234" s="586">
        <f t="shared" si="19"/>
        <v>0</v>
      </c>
      <c r="M234" s="749">
        <f t="shared" si="20"/>
        <v>0</v>
      </c>
    </row>
    <row r="235" spans="1:15">
      <c r="A235" s="1156"/>
      <c r="B235" s="1157"/>
      <c r="C235" s="1166"/>
      <c r="D235" s="1158"/>
      <c r="E235" s="1167"/>
      <c r="F235" s="1198"/>
      <c r="G235" s="1164"/>
      <c r="H235" s="1202"/>
      <c r="I235" s="1158"/>
      <c r="J235" s="1167"/>
      <c r="K235" s="585"/>
      <c r="L235" s="586"/>
      <c r="M235" s="749"/>
    </row>
    <row r="236" spans="1:15">
      <c r="A236" s="1156" t="s">
        <v>870</v>
      </c>
      <c r="B236" s="1157" t="s">
        <v>470</v>
      </c>
      <c r="C236" s="1166">
        <f>IFERROR(VLOOKUP($A236,WHO!$A:$K,9,0),0)</f>
        <v>0</v>
      </c>
      <c r="D236" s="1158">
        <f>IFERROR(+VLOOKUP($A236,WHO!$A:$K,10,0),0)</f>
        <v>0</v>
      </c>
      <c r="E236" s="1167">
        <f t="shared" si="21"/>
        <v>0</v>
      </c>
      <c r="F236" s="1198">
        <f>SUMIF('Adj&amp;Rje WHO'!$D$9:$D$29,A236,'Adj&amp;Rje WHO'!$H$9:$H$29)</f>
        <v>0</v>
      </c>
      <c r="G236" s="1164">
        <f>SUMIF('Adj&amp;Rje WHO'!$D$9:$D$29,A236,'Adj&amp;Rje WHO'!$I$9:$I$29)</f>
        <v>0</v>
      </c>
      <c r="H236" s="1202">
        <f>+SUMIF('Adj&amp;Rje WHO'!$D:$D,TB_WHO!$A236,'Adj&amp;Rje WHO'!$J:$J)</f>
        <v>0</v>
      </c>
      <c r="I236" s="1158">
        <f>+SUMIF('Adj&amp;Rje WHO'!$D:$D,TB_WHO!$A236,'Adj&amp;Rje WHO'!$K:$K)</f>
        <v>0</v>
      </c>
      <c r="J236" s="1167">
        <f t="shared" si="17"/>
        <v>0</v>
      </c>
      <c r="K236" s="585">
        <f t="shared" si="18"/>
        <v>0</v>
      </c>
      <c r="L236" s="586">
        <f t="shared" si="19"/>
        <v>0</v>
      </c>
      <c r="M236" s="749">
        <f t="shared" si="20"/>
        <v>0</v>
      </c>
      <c r="N236" s="576">
        <v>411</v>
      </c>
      <c r="O236" s="756" t="s">
        <v>60</v>
      </c>
    </row>
    <row r="237" spans="1:15">
      <c r="A237" s="1156" t="s">
        <v>871</v>
      </c>
      <c r="B237" s="1157" t="s">
        <v>872</v>
      </c>
      <c r="C237" s="1166">
        <f>IFERROR(VLOOKUP($A237,WHO!$A:$K,9,0),0)</f>
        <v>0</v>
      </c>
      <c r="D237" s="1158">
        <f>IFERROR(+VLOOKUP($A237,WHO!$A:$K,10,0),0)</f>
        <v>0</v>
      </c>
      <c r="E237" s="1167">
        <f t="shared" si="21"/>
        <v>0</v>
      </c>
      <c r="F237" s="1198">
        <f>SUMIF('Adj&amp;Rje WHO'!$D$9:$D$29,A237,'Adj&amp;Rje WHO'!$H$9:$H$29)</f>
        <v>0</v>
      </c>
      <c r="G237" s="1164">
        <f>SUMIF('Adj&amp;Rje WHO'!$D$9:$D$29,A237,'Adj&amp;Rje WHO'!$I$9:$I$29)</f>
        <v>0</v>
      </c>
      <c r="H237" s="1202">
        <f>+SUMIF('Adj&amp;Rje WHO'!$D:$D,TB_WHO!$A237,'Adj&amp;Rje WHO'!$J:$J)</f>
        <v>0</v>
      </c>
      <c r="I237" s="1158">
        <f>+SUMIF('Adj&amp;Rje WHO'!$D:$D,TB_WHO!$A237,'Adj&amp;Rje WHO'!$K:$K)</f>
        <v>0</v>
      </c>
      <c r="J237" s="1167">
        <f t="shared" si="17"/>
        <v>0</v>
      </c>
      <c r="K237" s="585">
        <f t="shared" si="18"/>
        <v>0</v>
      </c>
      <c r="L237" s="586">
        <f t="shared" si="19"/>
        <v>0</v>
      </c>
      <c r="M237" s="749">
        <f t="shared" si="20"/>
        <v>0</v>
      </c>
      <c r="N237" s="576">
        <v>411</v>
      </c>
      <c r="O237" s="756" t="s">
        <v>60</v>
      </c>
    </row>
    <row r="238" spans="1:15">
      <c r="A238" s="1156" t="s">
        <v>873</v>
      </c>
      <c r="B238" s="1157" t="s">
        <v>874</v>
      </c>
      <c r="C238" s="1166">
        <f>IFERROR(VLOOKUP($A238,WHO!$A:$K,9,0),0)</f>
        <v>0</v>
      </c>
      <c r="D238" s="1158">
        <f>IFERROR(+VLOOKUP($A238,WHO!$A:$K,10,0),0)</f>
        <v>0</v>
      </c>
      <c r="E238" s="1167">
        <f t="shared" si="21"/>
        <v>0</v>
      </c>
      <c r="F238" s="1198">
        <f>SUMIF('Adj&amp;Rje WHO'!$D$9:$D$29,A238,'Adj&amp;Rje WHO'!$H$9:$H$29)</f>
        <v>0</v>
      </c>
      <c r="G238" s="1164">
        <f>SUMIF('Adj&amp;Rje WHO'!$D$9:$D$29,A238,'Adj&amp;Rje WHO'!$I$9:$I$29)</f>
        <v>0</v>
      </c>
      <c r="H238" s="1202">
        <f>+SUMIF('Adj&amp;Rje WHO'!$D:$D,TB_WHO!$A238,'Adj&amp;Rje WHO'!$J:$J)</f>
        <v>0</v>
      </c>
      <c r="I238" s="1158">
        <f>+SUMIF('Adj&amp;Rje WHO'!$D:$D,TB_WHO!$A238,'Adj&amp;Rje WHO'!$K:$K)</f>
        <v>0</v>
      </c>
      <c r="J238" s="1167">
        <f t="shared" si="17"/>
        <v>0</v>
      </c>
      <c r="K238" s="585">
        <f t="shared" si="18"/>
        <v>0</v>
      </c>
      <c r="L238" s="586">
        <f t="shared" si="19"/>
        <v>0</v>
      </c>
      <c r="M238" s="749">
        <f t="shared" si="20"/>
        <v>0</v>
      </c>
      <c r="N238" s="576">
        <v>411</v>
      </c>
      <c r="O238" s="756" t="s">
        <v>60</v>
      </c>
    </row>
    <row r="239" spans="1:15">
      <c r="A239" s="1156" t="s">
        <v>875</v>
      </c>
      <c r="B239" s="1157" t="s">
        <v>876</v>
      </c>
      <c r="C239" s="1166">
        <f>IFERROR(VLOOKUP($A239,WHO!$A:$K,9,0),0)</f>
        <v>0</v>
      </c>
      <c r="D239" s="1158">
        <f>IFERROR(+VLOOKUP($A239,WHO!$A:$K,10,0),0)</f>
        <v>0</v>
      </c>
      <c r="E239" s="1167">
        <f t="shared" si="21"/>
        <v>0</v>
      </c>
      <c r="F239" s="1198">
        <f>SUMIF('Adj&amp;Rje WHO'!$D$9:$D$29,A239,'Adj&amp;Rje WHO'!$H$9:$H$29)</f>
        <v>0</v>
      </c>
      <c r="G239" s="1164">
        <f>SUMIF('Adj&amp;Rje WHO'!$D$9:$D$29,A239,'Adj&amp;Rje WHO'!$I$9:$I$29)</f>
        <v>0</v>
      </c>
      <c r="H239" s="1202">
        <f>+SUMIF('Adj&amp;Rje WHO'!$D:$D,TB_WHO!$A239,'Adj&amp;Rje WHO'!$J:$J)</f>
        <v>0</v>
      </c>
      <c r="I239" s="1158">
        <f>+SUMIF('Adj&amp;Rje WHO'!$D:$D,TB_WHO!$A239,'Adj&amp;Rje WHO'!$K:$K)</f>
        <v>0</v>
      </c>
      <c r="J239" s="1167">
        <f t="shared" si="17"/>
        <v>0</v>
      </c>
      <c r="K239" s="585">
        <f t="shared" si="18"/>
        <v>0</v>
      </c>
      <c r="L239" s="586">
        <f t="shared" si="19"/>
        <v>0</v>
      </c>
      <c r="M239" s="749">
        <f t="shared" si="20"/>
        <v>0</v>
      </c>
      <c r="N239" s="576">
        <v>411</v>
      </c>
      <c r="O239" s="756" t="s">
        <v>60</v>
      </c>
    </row>
    <row r="240" spans="1:15">
      <c r="A240" s="1156"/>
      <c r="B240" s="1157"/>
      <c r="C240" s="1166"/>
      <c r="D240" s="1158"/>
      <c r="E240" s="1167"/>
      <c r="F240" s="1198"/>
      <c r="G240" s="1164"/>
      <c r="H240" s="1202"/>
      <c r="I240" s="1158"/>
      <c r="J240" s="1167"/>
      <c r="K240" s="585"/>
      <c r="L240" s="586"/>
      <c r="M240" s="749"/>
    </row>
    <row r="241" spans="1:16">
      <c r="A241" s="1156" t="s">
        <v>877</v>
      </c>
      <c r="B241" s="1157" t="s">
        <v>878</v>
      </c>
      <c r="C241" s="1166">
        <f>IFERROR(VLOOKUP($A241,WHO!$A:$K,9,0),0)</f>
        <v>0</v>
      </c>
      <c r="D241" s="1158">
        <f>IFERROR(+VLOOKUP($A241,WHO!$A:$K,10,0),0)</f>
        <v>0</v>
      </c>
      <c r="E241" s="1167">
        <f t="shared" si="21"/>
        <v>0</v>
      </c>
      <c r="F241" s="1198">
        <f>SUMIF('Adj&amp;Rje WHO'!$D$9:$D$29,A241,'Adj&amp;Rje WHO'!$H$9:$H$29)</f>
        <v>0</v>
      </c>
      <c r="G241" s="1164">
        <f>SUMIF('Adj&amp;Rje WHO'!$D$9:$D$29,A241,'Adj&amp;Rje WHO'!$I$9:$I$29)</f>
        <v>0</v>
      </c>
      <c r="H241" s="1202">
        <f>+SUMIF('Adj&amp;Rje WHO'!$D:$D,TB_WHO!$A241,'Adj&amp;Rje WHO'!$J:$J)</f>
        <v>0</v>
      </c>
      <c r="I241" s="1158">
        <f>+SUMIF('Adj&amp;Rje WHO'!$D:$D,TB_WHO!$A241,'Adj&amp;Rje WHO'!$K:$K)</f>
        <v>0</v>
      </c>
      <c r="J241" s="1167">
        <f t="shared" si="17"/>
        <v>0</v>
      </c>
      <c r="K241" s="585">
        <f t="shared" si="18"/>
        <v>0</v>
      </c>
      <c r="L241" s="586">
        <f t="shared" si="19"/>
        <v>0</v>
      </c>
      <c r="M241" s="749">
        <f t="shared" si="20"/>
        <v>0</v>
      </c>
      <c r="N241" s="576">
        <v>411</v>
      </c>
      <c r="O241" s="756" t="s">
        <v>60</v>
      </c>
    </row>
    <row r="242" spans="1:16">
      <c r="A242" s="1156" t="s">
        <v>879</v>
      </c>
      <c r="B242" s="1157" t="s">
        <v>880</v>
      </c>
      <c r="C242" s="1166">
        <f>IFERROR(VLOOKUP($A242,WHO!$A:$K,9,0),0)</f>
        <v>0</v>
      </c>
      <c r="D242" s="1158">
        <f>IFERROR(+VLOOKUP($A242,WHO!$A:$K,10,0),0)</f>
        <v>0</v>
      </c>
      <c r="E242" s="1167">
        <f t="shared" si="21"/>
        <v>0</v>
      </c>
      <c r="F242" s="1198">
        <f>SUMIF('Adj&amp;Rje WHO'!$D$9:$D$29,A242,'Adj&amp;Rje WHO'!$H$9:$H$29)</f>
        <v>0</v>
      </c>
      <c r="G242" s="1164">
        <f>SUMIF('Adj&amp;Rje WHO'!$D$9:$D$29,A242,'Adj&amp;Rje WHO'!$I$9:$I$29)</f>
        <v>0</v>
      </c>
      <c r="H242" s="1202">
        <f>+SUMIF('Adj&amp;Rje WHO'!$D:$D,TB_WHO!$A242,'Adj&amp;Rje WHO'!$J:$J)</f>
        <v>0</v>
      </c>
      <c r="I242" s="1158">
        <f>+SUMIF('Adj&amp;Rje WHO'!$D:$D,TB_WHO!$A242,'Adj&amp;Rje WHO'!$K:$K)</f>
        <v>0</v>
      </c>
      <c r="J242" s="1167">
        <f t="shared" si="17"/>
        <v>0</v>
      </c>
      <c r="K242" s="585">
        <f t="shared" si="18"/>
        <v>0</v>
      </c>
      <c r="L242" s="586">
        <f t="shared" si="19"/>
        <v>0</v>
      </c>
      <c r="M242" s="749">
        <f t="shared" si="20"/>
        <v>0</v>
      </c>
      <c r="N242" s="576">
        <v>411</v>
      </c>
      <c r="O242" s="756" t="s">
        <v>60</v>
      </c>
    </row>
    <row r="243" spans="1:16">
      <c r="A243" s="1156" t="s">
        <v>881</v>
      </c>
      <c r="B243" s="1157" t="s">
        <v>144</v>
      </c>
      <c r="C243" s="1166">
        <f>IFERROR(VLOOKUP($A243,WHO!$A:$K,9,0),0)</f>
        <v>0</v>
      </c>
      <c r="D243" s="1158">
        <f>IFERROR(+VLOOKUP($A243,WHO!$A:$K,10,0),0)</f>
        <v>0</v>
      </c>
      <c r="E243" s="1167">
        <f t="shared" si="21"/>
        <v>0</v>
      </c>
      <c r="F243" s="1198">
        <f>SUMIF('Adj&amp;Rje WHO'!$D$9:$D$29,A243,'Adj&amp;Rje WHO'!$H$9:$H$29)</f>
        <v>0</v>
      </c>
      <c r="G243" s="1164">
        <f>SUMIF('Adj&amp;Rje WHO'!$D$9:$D$29,A243,'Adj&amp;Rje WHO'!$I$9:$I$29)</f>
        <v>0</v>
      </c>
      <c r="H243" s="1202">
        <f>+SUMIF('Adj&amp;Rje WHO'!$D:$D,TB_WHO!$A243,'Adj&amp;Rje WHO'!$J:$J)</f>
        <v>0</v>
      </c>
      <c r="I243" s="1158">
        <f>+SUMIF('Adj&amp;Rje WHO'!$D:$D,TB_WHO!$A243,'Adj&amp;Rje WHO'!$K:$K)</f>
        <v>0</v>
      </c>
      <c r="J243" s="1167">
        <f t="shared" si="17"/>
        <v>0</v>
      </c>
      <c r="K243" s="585">
        <f t="shared" si="18"/>
        <v>0</v>
      </c>
      <c r="L243" s="586">
        <f t="shared" si="19"/>
        <v>0</v>
      </c>
      <c r="M243" s="749">
        <f t="shared" si="20"/>
        <v>0</v>
      </c>
      <c r="N243" s="576">
        <v>413</v>
      </c>
      <c r="O243" s="756" t="s">
        <v>61</v>
      </c>
    </row>
    <row r="244" spans="1:16">
      <c r="A244" s="1159" t="s">
        <v>882</v>
      </c>
      <c r="B244" s="1160" t="s">
        <v>883</v>
      </c>
      <c r="C244" s="1166">
        <f>IFERROR(VLOOKUP($A244,WHO!$A:$K,9,0),0)</f>
        <v>0</v>
      </c>
      <c r="D244" s="1158">
        <f>IFERROR(+VLOOKUP($A244,WHO!$A:$K,10,0),0)</f>
        <v>0</v>
      </c>
      <c r="E244" s="1168">
        <f t="shared" si="21"/>
        <v>0</v>
      </c>
      <c r="F244" s="1198">
        <f>SUMIF('Adj&amp;Rje WHO'!$D$9:$D$29,A244,'Adj&amp;Rje WHO'!$H$9:$H$29)</f>
        <v>0</v>
      </c>
      <c r="G244" s="1164">
        <f>SUMIF('Adj&amp;Rje WHO'!$D$9:$D$29,A244,'Adj&amp;Rje WHO'!$I$9:$I$29)</f>
        <v>0</v>
      </c>
      <c r="H244" s="1202">
        <f>+SUMIF('Adj&amp;Rje WHO'!$D:$D,TB_WHO!$A244,'Adj&amp;Rje WHO'!$J:$J)</f>
        <v>0</v>
      </c>
      <c r="I244" s="1158">
        <f>+SUMIF('Adj&amp;Rje WHO'!$D:$D,TB_WHO!$A244,'Adj&amp;Rje WHO'!$K:$K)</f>
        <v>0</v>
      </c>
      <c r="J244" s="1168">
        <f t="shared" si="17"/>
        <v>0</v>
      </c>
      <c r="K244" s="585">
        <f t="shared" si="18"/>
        <v>0</v>
      </c>
      <c r="L244" s="586">
        <f t="shared" si="19"/>
        <v>0</v>
      </c>
      <c r="M244" s="750">
        <f t="shared" si="20"/>
        <v>0</v>
      </c>
    </row>
    <row r="245" spans="1:16">
      <c r="A245" s="1156" t="s">
        <v>884</v>
      </c>
      <c r="B245" s="1157" t="s">
        <v>885</v>
      </c>
      <c r="C245" s="1166">
        <f>IFERROR(VLOOKUP($A245,WHO!$A:$K,9,0),0)</f>
        <v>0</v>
      </c>
      <c r="D245" s="1158">
        <f>IFERROR(+VLOOKUP($A245,WHO!$A:$K,10,0),0)</f>
        <v>0</v>
      </c>
      <c r="E245" s="1167">
        <f t="shared" si="21"/>
        <v>0</v>
      </c>
      <c r="F245" s="1198">
        <f>SUMIF('Adj&amp;Rje WHO'!$D$9:$D$29,A245,'Adj&amp;Rje WHO'!$H$9:$H$29)</f>
        <v>0</v>
      </c>
      <c r="G245" s="1164">
        <f>SUMIF('Adj&amp;Rje WHO'!$D$9:$D$29,A245,'Adj&amp;Rje WHO'!$I$9:$I$29)</f>
        <v>0</v>
      </c>
      <c r="H245" s="1202">
        <f>+SUMIF('Adj&amp;Rje WHO'!$D:$D,TB_WHO!$A245,'Adj&amp;Rje WHO'!$J:$J)</f>
        <v>0</v>
      </c>
      <c r="I245" s="1158">
        <f>+SUMIF('Adj&amp;Rje WHO'!$D:$D,TB_WHO!$A245,'Adj&amp;Rje WHO'!$K:$K)</f>
        <v>0</v>
      </c>
      <c r="J245" s="1167">
        <f t="shared" si="17"/>
        <v>0</v>
      </c>
      <c r="K245" s="585">
        <f t="shared" si="18"/>
        <v>0</v>
      </c>
      <c r="L245" s="586">
        <f t="shared" si="19"/>
        <v>0</v>
      </c>
      <c r="M245" s="749">
        <f t="shared" si="20"/>
        <v>0</v>
      </c>
      <c r="N245" s="576">
        <v>410</v>
      </c>
      <c r="O245" s="756" t="s">
        <v>59</v>
      </c>
      <c r="P245" s="757" t="s">
        <v>1129</v>
      </c>
    </row>
    <row r="246" spans="1:16">
      <c r="A246" s="1156" t="s">
        <v>886</v>
      </c>
      <c r="B246" s="1157" t="s">
        <v>471</v>
      </c>
      <c r="C246" s="1166">
        <f>IFERROR(VLOOKUP($A246,WHO!$A:$K,9,0),0)</f>
        <v>0</v>
      </c>
      <c r="D246" s="1158">
        <f>IFERROR(+VLOOKUP($A246,WHO!$A:$K,10,0),0)</f>
        <v>0</v>
      </c>
      <c r="E246" s="1167">
        <f t="shared" si="21"/>
        <v>0</v>
      </c>
      <c r="F246" s="1198">
        <f>SUMIF('Adj&amp;Rje WHO'!$D$9:$D$29,A246,'Adj&amp;Rje WHO'!$H$9:$H$29)</f>
        <v>0</v>
      </c>
      <c r="G246" s="1164">
        <f>SUMIF('Adj&amp;Rje WHO'!$D$9:$D$29,A246,'Adj&amp;Rje WHO'!$I$9:$I$29)</f>
        <v>0</v>
      </c>
      <c r="H246" s="1202">
        <f>+SUMIF('Adj&amp;Rje WHO'!$D:$D,TB_WHO!$A246,'Adj&amp;Rje WHO'!$J:$J)</f>
        <v>0</v>
      </c>
      <c r="I246" s="1158">
        <f>+SUMIF('Adj&amp;Rje WHO'!$D:$D,TB_WHO!$A246,'Adj&amp;Rje WHO'!$K:$K)</f>
        <v>0</v>
      </c>
      <c r="J246" s="1167">
        <f t="shared" si="17"/>
        <v>0</v>
      </c>
      <c r="K246" s="585">
        <f t="shared" si="18"/>
        <v>0</v>
      </c>
      <c r="L246" s="586">
        <f t="shared" si="19"/>
        <v>0</v>
      </c>
      <c r="M246" s="749">
        <f t="shared" si="20"/>
        <v>0</v>
      </c>
      <c r="N246" s="576">
        <v>413</v>
      </c>
      <c r="O246" s="756" t="s">
        <v>61</v>
      </c>
    </row>
    <row r="247" spans="1:16">
      <c r="A247" s="1156" t="s">
        <v>887</v>
      </c>
      <c r="B247" s="1157" t="s">
        <v>472</v>
      </c>
      <c r="C247" s="1166">
        <f>IFERROR(VLOOKUP($A247,WHO!$A:$K,9,0),0)</f>
        <v>0</v>
      </c>
      <c r="D247" s="1158">
        <f>IFERROR(+VLOOKUP($A247,WHO!$A:$K,10,0),0)</f>
        <v>0</v>
      </c>
      <c r="E247" s="1167">
        <f t="shared" si="21"/>
        <v>0</v>
      </c>
      <c r="F247" s="1198">
        <f>SUMIF('Adj&amp;Rje WHO'!$D$9:$D$29,A247,'Adj&amp;Rje WHO'!$H$9:$H$29)</f>
        <v>0</v>
      </c>
      <c r="G247" s="1164">
        <f>SUMIF('Adj&amp;Rje WHO'!$D$9:$D$29,A247,'Adj&amp;Rje WHO'!$I$9:$I$29)</f>
        <v>0</v>
      </c>
      <c r="H247" s="1202">
        <f>+SUMIF('Adj&amp;Rje WHO'!$D:$D,TB_WHO!$A247,'Adj&amp;Rje WHO'!$J:$J)</f>
        <v>0</v>
      </c>
      <c r="I247" s="1158">
        <f>+SUMIF('Adj&amp;Rje WHO'!$D:$D,TB_WHO!$A247,'Adj&amp;Rje WHO'!$K:$K)</f>
        <v>0</v>
      </c>
      <c r="J247" s="1167">
        <f t="shared" si="17"/>
        <v>0</v>
      </c>
      <c r="K247" s="585">
        <f t="shared" si="18"/>
        <v>0</v>
      </c>
      <c r="L247" s="586">
        <f t="shared" si="19"/>
        <v>0</v>
      </c>
      <c r="M247" s="749">
        <f t="shared" si="20"/>
        <v>0</v>
      </c>
      <c r="N247" s="576">
        <v>413</v>
      </c>
      <c r="O247" s="756" t="s">
        <v>61</v>
      </c>
    </row>
    <row r="248" spans="1:16">
      <c r="A248" s="1156" t="s">
        <v>888</v>
      </c>
      <c r="B248" s="1157" t="s">
        <v>473</v>
      </c>
      <c r="C248" s="1166">
        <f>IFERROR(VLOOKUP($A248,WHO!$A:$K,9,0),0)</f>
        <v>0</v>
      </c>
      <c r="D248" s="1158">
        <f>IFERROR(+VLOOKUP($A248,WHO!$A:$K,10,0),0)</f>
        <v>0</v>
      </c>
      <c r="E248" s="1167">
        <f t="shared" si="21"/>
        <v>0</v>
      </c>
      <c r="F248" s="1198">
        <f>SUMIF('Adj&amp;Rje WHO'!$D$9:$D$29,A248,'Adj&amp;Rje WHO'!$H$9:$H$29)</f>
        <v>0</v>
      </c>
      <c r="G248" s="1164">
        <f>SUMIF('Adj&amp;Rje WHO'!$D$9:$D$29,A248,'Adj&amp;Rje WHO'!$I$9:$I$29)</f>
        <v>0</v>
      </c>
      <c r="H248" s="1202">
        <f>+SUMIF('Adj&amp;Rje WHO'!$D:$D,TB_WHO!$A248,'Adj&amp;Rje WHO'!$J:$J)</f>
        <v>0</v>
      </c>
      <c r="I248" s="1158">
        <f>+SUMIF('Adj&amp;Rje WHO'!$D:$D,TB_WHO!$A248,'Adj&amp;Rje WHO'!$K:$K)</f>
        <v>0</v>
      </c>
      <c r="J248" s="1167">
        <f t="shared" si="17"/>
        <v>0</v>
      </c>
      <c r="K248" s="585">
        <f t="shared" si="18"/>
        <v>0</v>
      </c>
      <c r="L248" s="586">
        <f t="shared" si="19"/>
        <v>0</v>
      </c>
      <c r="M248" s="749">
        <f t="shared" si="20"/>
        <v>0</v>
      </c>
      <c r="N248" s="576">
        <v>413</v>
      </c>
      <c r="O248" s="756" t="s">
        <v>61</v>
      </c>
    </row>
    <row r="249" spans="1:16">
      <c r="A249" s="1156" t="s">
        <v>889</v>
      </c>
      <c r="B249" s="1157" t="s">
        <v>890</v>
      </c>
      <c r="C249" s="1166">
        <f>IFERROR(VLOOKUP($A249,WHO!$A:$K,9,0),0)</f>
        <v>0</v>
      </c>
      <c r="D249" s="1158">
        <f>IFERROR(+VLOOKUP($A249,WHO!$A:$K,10,0),0)</f>
        <v>0</v>
      </c>
      <c r="E249" s="1167">
        <f t="shared" si="21"/>
        <v>0</v>
      </c>
      <c r="F249" s="1198">
        <f>SUMIF('Adj&amp;Rje WHO'!$D$9:$D$29,A249,'Adj&amp;Rje WHO'!$H$9:$H$29)</f>
        <v>0</v>
      </c>
      <c r="G249" s="1164">
        <f>SUMIF('Adj&amp;Rje WHO'!$D$9:$D$29,A249,'Adj&amp;Rje WHO'!$I$9:$I$29)</f>
        <v>0</v>
      </c>
      <c r="H249" s="1202">
        <f>+SUMIF('Adj&amp;Rje WHO'!$D:$D,TB_WHO!$A249,'Adj&amp;Rje WHO'!$J:$J)</f>
        <v>0</v>
      </c>
      <c r="I249" s="1158">
        <f>+SUMIF('Adj&amp;Rje WHO'!$D:$D,TB_WHO!$A249,'Adj&amp;Rje WHO'!$K:$K)</f>
        <v>0</v>
      </c>
      <c r="J249" s="1167">
        <f t="shared" si="17"/>
        <v>0</v>
      </c>
      <c r="K249" s="585">
        <f t="shared" si="18"/>
        <v>0</v>
      </c>
      <c r="L249" s="586">
        <f t="shared" si="19"/>
        <v>0</v>
      </c>
      <c r="M249" s="749">
        <f t="shared" si="20"/>
        <v>0</v>
      </c>
      <c r="N249" s="576">
        <v>411</v>
      </c>
      <c r="O249" s="756" t="s">
        <v>60</v>
      </c>
    </row>
    <row r="250" spans="1:16">
      <c r="A250" s="1156" t="s">
        <v>891</v>
      </c>
      <c r="B250" s="1157" t="s">
        <v>142</v>
      </c>
      <c r="C250" s="1166">
        <f>IFERROR(VLOOKUP($A250,WHO!$A:$K,9,0),0)</f>
        <v>0</v>
      </c>
      <c r="D250" s="1158">
        <f>IFERROR(+VLOOKUP($A250,WHO!$A:$K,10,0),0)</f>
        <v>0</v>
      </c>
      <c r="E250" s="1167">
        <f t="shared" si="21"/>
        <v>0</v>
      </c>
      <c r="F250" s="1198">
        <f>SUMIF('Adj&amp;Rje WHO'!$D$9:$D$29,A250,'Adj&amp;Rje WHO'!$H$9:$H$29)</f>
        <v>0</v>
      </c>
      <c r="G250" s="1164">
        <f>SUMIF('Adj&amp;Rje WHO'!$D$9:$D$29,A250,'Adj&amp;Rje WHO'!$I$9:$I$29)</f>
        <v>0</v>
      </c>
      <c r="H250" s="1202">
        <f>+SUMIF('Adj&amp;Rje WHO'!$D:$D,TB_WHO!$A250,'Adj&amp;Rje WHO'!$J:$J)</f>
        <v>0</v>
      </c>
      <c r="I250" s="1158">
        <f>+SUMIF('Adj&amp;Rje WHO'!$D:$D,TB_WHO!$A250,'Adj&amp;Rje WHO'!$K:$K)</f>
        <v>0</v>
      </c>
      <c r="J250" s="1167">
        <f t="shared" si="17"/>
        <v>0</v>
      </c>
      <c r="K250" s="585">
        <f t="shared" si="18"/>
        <v>0</v>
      </c>
      <c r="L250" s="586">
        <f t="shared" si="19"/>
        <v>0</v>
      </c>
      <c r="M250" s="749">
        <f t="shared" si="20"/>
        <v>0</v>
      </c>
      <c r="N250" s="576">
        <v>413</v>
      </c>
      <c r="O250" s="756" t="s">
        <v>61</v>
      </c>
    </row>
    <row r="251" spans="1:16">
      <c r="A251" s="1156" t="s">
        <v>892</v>
      </c>
      <c r="B251" s="1157" t="s">
        <v>893</v>
      </c>
      <c r="C251" s="1166">
        <f>IFERROR(VLOOKUP($A251,WHO!$A:$K,9,0),0)</f>
        <v>0</v>
      </c>
      <c r="D251" s="1158">
        <f>IFERROR(+VLOOKUP($A251,WHO!$A:$K,10,0),0)</f>
        <v>0</v>
      </c>
      <c r="E251" s="1167">
        <f t="shared" si="21"/>
        <v>0</v>
      </c>
      <c r="F251" s="1198">
        <f>SUMIF('Adj&amp;Rje WHO'!$D$9:$D$29,A251,'Adj&amp;Rje WHO'!$H$9:$H$29)</f>
        <v>0</v>
      </c>
      <c r="G251" s="1164">
        <f>SUMIF('Adj&amp;Rje WHO'!$D$9:$D$29,A251,'Adj&amp;Rje WHO'!$I$9:$I$29)</f>
        <v>0</v>
      </c>
      <c r="H251" s="1202">
        <f>+SUMIF('Adj&amp;Rje WHO'!$D:$D,TB_WHO!$A251,'Adj&amp;Rje WHO'!$J:$J)</f>
        <v>0</v>
      </c>
      <c r="I251" s="1158">
        <f>+SUMIF('Adj&amp;Rje WHO'!$D:$D,TB_WHO!$A251,'Adj&amp;Rje WHO'!$K:$K)</f>
        <v>0</v>
      </c>
      <c r="J251" s="1167">
        <f t="shared" si="17"/>
        <v>0</v>
      </c>
      <c r="K251" s="585">
        <f t="shared" si="18"/>
        <v>0</v>
      </c>
      <c r="L251" s="586">
        <f t="shared" si="19"/>
        <v>0</v>
      </c>
      <c r="M251" s="749">
        <f t="shared" si="20"/>
        <v>0</v>
      </c>
    </row>
    <row r="252" spans="1:16">
      <c r="A252" s="1156" t="s">
        <v>894</v>
      </c>
      <c r="B252" s="1157" t="s">
        <v>474</v>
      </c>
      <c r="C252" s="1166">
        <f>IFERROR(VLOOKUP($A252,WHO!$A:$K,9,0),0)</f>
        <v>0</v>
      </c>
      <c r="D252" s="1158">
        <f>IFERROR(+VLOOKUP($A252,WHO!$A:$K,10,0),0)</f>
        <v>0</v>
      </c>
      <c r="E252" s="1167">
        <f t="shared" si="21"/>
        <v>0</v>
      </c>
      <c r="F252" s="1198">
        <f>SUMIF('Adj&amp;Rje WHO'!$D$9:$D$29,A252,'Adj&amp;Rje WHO'!$H$9:$H$29)</f>
        <v>0</v>
      </c>
      <c r="G252" s="1164">
        <f>SUMIF('Adj&amp;Rje WHO'!$D$9:$D$29,A252,'Adj&amp;Rje WHO'!$I$9:$I$29)</f>
        <v>0</v>
      </c>
      <c r="H252" s="1202">
        <f>+SUMIF('Adj&amp;Rje WHO'!$D:$D,TB_WHO!$A252,'Adj&amp;Rje WHO'!$J:$J)</f>
        <v>0</v>
      </c>
      <c r="I252" s="1158">
        <f>+SUMIF('Adj&amp;Rje WHO'!$D:$D,TB_WHO!$A252,'Adj&amp;Rje WHO'!$K:$K)</f>
        <v>0</v>
      </c>
      <c r="J252" s="1167">
        <f t="shared" si="17"/>
        <v>0</v>
      </c>
      <c r="K252" s="585">
        <f t="shared" si="18"/>
        <v>0</v>
      </c>
      <c r="L252" s="586">
        <f t="shared" si="19"/>
        <v>0</v>
      </c>
      <c r="M252" s="749">
        <f t="shared" si="20"/>
        <v>0</v>
      </c>
      <c r="N252" s="576">
        <v>413</v>
      </c>
      <c r="O252" s="756" t="s">
        <v>61</v>
      </c>
    </row>
    <row r="253" spans="1:16">
      <c r="A253" s="1156" t="s">
        <v>895</v>
      </c>
      <c r="B253" s="1157" t="s">
        <v>482</v>
      </c>
      <c r="C253" s="1166">
        <f>IFERROR(VLOOKUP($A253,WHO!$A:$K,9,0),0)</f>
        <v>0</v>
      </c>
      <c r="D253" s="1158">
        <f>IFERROR(+VLOOKUP($A253,WHO!$A:$K,10,0),0)</f>
        <v>0</v>
      </c>
      <c r="E253" s="1167">
        <f t="shared" si="21"/>
        <v>0</v>
      </c>
      <c r="F253" s="1198">
        <f>SUMIF('Adj&amp;Rje WHO'!$D$9:$D$29,A253,'Adj&amp;Rje WHO'!$H$9:$H$29)</f>
        <v>0</v>
      </c>
      <c r="G253" s="1164">
        <f>SUMIF('Adj&amp;Rje WHO'!$D$9:$D$29,A253,'Adj&amp;Rje WHO'!$I$9:$I$29)</f>
        <v>0</v>
      </c>
      <c r="H253" s="1202">
        <f>+SUMIF('Adj&amp;Rje WHO'!$D:$D,TB_WHO!$A253,'Adj&amp;Rje WHO'!$J:$J)</f>
        <v>0</v>
      </c>
      <c r="I253" s="1158">
        <f>+SUMIF('Adj&amp;Rje WHO'!$D:$D,TB_WHO!$A253,'Adj&amp;Rje WHO'!$K:$K)</f>
        <v>0</v>
      </c>
      <c r="J253" s="1167">
        <f t="shared" si="17"/>
        <v>0</v>
      </c>
      <c r="K253" s="585">
        <f t="shared" si="18"/>
        <v>0</v>
      </c>
      <c r="L253" s="586">
        <f t="shared" si="19"/>
        <v>0</v>
      </c>
      <c r="M253" s="749">
        <f t="shared" si="20"/>
        <v>0</v>
      </c>
    </row>
    <row r="254" spans="1:16">
      <c r="A254" s="1156"/>
      <c r="B254" s="1157"/>
      <c r="C254" s="1166"/>
      <c r="D254" s="1158"/>
      <c r="E254" s="1167"/>
      <c r="F254" s="1198"/>
      <c r="G254" s="1164"/>
      <c r="H254" s="1202"/>
      <c r="I254" s="1158"/>
      <c r="J254" s="1167"/>
      <c r="K254" s="585"/>
      <c r="L254" s="586"/>
      <c r="M254" s="749"/>
    </row>
    <row r="255" spans="1:16">
      <c r="A255" s="1156" t="s">
        <v>475</v>
      </c>
      <c r="B255" s="1157" t="s">
        <v>476</v>
      </c>
      <c r="C255" s="1166">
        <f>IFERROR(VLOOKUP($A255,WHO!$A:$K,9,0),0)</f>
        <v>0</v>
      </c>
      <c r="D255" s="1158">
        <f>IFERROR(+VLOOKUP($A255,WHO!$A:$K,10,0),0)</f>
        <v>0</v>
      </c>
      <c r="E255" s="1167">
        <f t="shared" si="21"/>
        <v>0</v>
      </c>
      <c r="F255" s="1198">
        <f>SUMIF('Adj&amp;Rje WHO'!$D$9:$D$29,A255,'Adj&amp;Rje WHO'!$H$9:$H$29)</f>
        <v>0</v>
      </c>
      <c r="G255" s="1164">
        <f>SUMIF('Adj&amp;Rje WHO'!$D$9:$D$29,A255,'Adj&amp;Rje WHO'!$I$9:$I$29)</f>
        <v>0</v>
      </c>
      <c r="H255" s="1202">
        <f>+SUMIF('Adj&amp;Rje WHO'!$D:$D,TB_WHO!$A255,'Adj&amp;Rje WHO'!$J:$J)</f>
        <v>0</v>
      </c>
      <c r="I255" s="1158">
        <f>+SUMIF('Adj&amp;Rje WHO'!$D:$D,TB_WHO!$A255,'Adj&amp;Rje WHO'!$K:$K)</f>
        <v>0</v>
      </c>
      <c r="J255" s="1167">
        <f t="shared" si="17"/>
        <v>0</v>
      </c>
      <c r="K255" s="585">
        <f t="shared" si="18"/>
        <v>0</v>
      </c>
      <c r="L255" s="586">
        <f t="shared" si="19"/>
        <v>0</v>
      </c>
      <c r="M255" s="749">
        <f t="shared" si="20"/>
        <v>0</v>
      </c>
    </row>
    <row r="256" spans="1:16">
      <c r="A256" s="1156" t="s">
        <v>477</v>
      </c>
      <c r="B256" s="1157" t="s">
        <v>478</v>
      </c>
      <c r="C256" s="1166">
        <f>IFERROR(VLOOKUP($A256,WHO!$A:$K,9,0),0)</f>
        <v>0</v>
      </c>
      <c r="D256" s="1158">
        <f>IFERROR(+VLOOKUP($A256,WHO!$A:$K,10,0),0)</f>
        <v>0</v>
      </c>
      <c r="E256" s="1167">
        <f t="shared" si="21"/>
        <v>0</v>
      </c>
      <c r="F256" s="1198">
        <f>SUMIF('Adj&amp;Rje WHO'!$D$9:$D$29,A256,'Adj&amp;Rje WHO'!$H$9:$H$29)</f>
        <v>0</v>
      </c>
      <c r="G256" s="1164">
        <f>SUMIF('Adj&amp;Rje WHO'!$D$9:$D$29,A256,'Adj&amp;Rje WHO'!$I$9:$I$29)</f>
        <v>0</v>
      </c>
      <c r="H256" s="1202">
        <f>+SUMIF('Adj&amp;Rje WHO'!$D:$D,TB_WHO!$A256,'Adj&amp;Rje WHO'!$J:$J)</f>
        <v>0</v>
      </c>
      <c r="I256" s="1158">
        <f>+SUMIF('Adj&amp;Rje WHO'!$D:$D,TB_WHO!$A256,'Adj&amp;Rje WHO'!$K:$K)</f>
        <v>0</v>
      </c>
      <c r="J256" s="1167">
        <f t="shared" si="17"/>
        <v>0</v>
      </c>
      <c r="K256" s="585">
        <f t="shared" si="18"/>
        <v>0</v>
      </c>
      <c r="L256" s="586">
        <f t="shared" si="19"/>
        <v>0</v>
      </c>
      <c r="M256" s="749">
        <f t="shared" si="20"/>
        <v>0</v>
      </c>
    </row>
    <row r="257" spans="1:15">
      <c r="A257" s="1156" t="s">
        <v>479</v>
      </c>
      <c r="B257" s="1157" t="s">
        <v>480</v>
      </c>
      <c r="C257" s="1166">
        <f>IFERROR(VLOOKUP($A257,WHO!$A:$K,9,0),0)</f>
        <v>0</v>
      </c>
      <c r="D257" s="1158">
        <f>IFERROR(+VLOOKUP($A257,WHO!$A:$K,10,0),0)</f>
        <v>0</v>
      </c>
      <c r="E257" s="1167">
        <f t="shared" si="21"/>
        <v>0</v>
      </c>
      <c r="F257" s="1198">
        <f>SUMIF('Adj&amp;Rje WHO'!$D$9:$D$29,A257,'Adj&amp;Rje WHO'!$H$9:$H$29)</f>
        <v>0</v>
      </c>
      <c r="G257" s="1164">
        <f>SUMIF('Adj&amp;Rje WHO'!$D$9:$D$29,A257,'Adj&amp;Rje WHO'!$I$9:$I$29)</f>
        <v>0</v>
      </c>
      <c r="H257" s="1202">
        <f>+SUMIF('Adj&amp;Rje WHO'!$D:$D,TB_WHO!$A257,'Adj&amp;Rje WHO'!$J:$J)</f>
        <v>0</v>
      </c>
      <c r="I257" s="1158">
        <f>+SUMIF('Adj&amp;Rje WHO'!$D:$D,TB_WHO!$A257,'Adj&amp;Rje WHO'!$K:$K)</f>
        <v>0</v>
      </c>
      <c r="J257" s="1167">
        <f t="shared" si="17"/>
        <v>0</v>
      </c>
      <c r="K257" s="585">
        <f t="shared" si="18"/>
        <v>0</v>
      </c>
      <c r="L257" s="586">
        <f t="shared" si="19"/>
        <v>0</v>
      </c>
      <c r="M257" s="749">
        <f t="shared" si="20"/>
        <v>0</v>
      </c>
    </row>
    <row r="258" spans="1:15">
      <c r="A258" s="1156" t="s">
        <v>481</v>
      </c>
      <c r="B258" s="1157" t="s">
        <v>896</v>
      </c>
      <c r="C258" s="1166">
        <f>IFERROR(VLOOKUP($A258,WHO!$A:$K,9,0),0)</f>
        <v>0</v>
      </c>
      <c r="D258" s="1158">
        <f>IFERROR(+VLOOKUP($A258,WHO!$A:$K,10,0),0)</f>
        <v>0</v>
      </c>
      <c r="E258" s="1167">
        <f t="shared" si="21"/>
        <v>0</v>
      </c>
      <c r="F258" s="1198">
        <f>SUMIF('Adj&amp;Rje WHO'!$D$9:$D$29,A258,'Adj&amp;Rje WHO'!$H$9:$H$29)</f>
        <v>0</v>
      </c>
      <c r="G258" s="1164">
        <f>SUMIF('Adj&amp;Rje WHO'!$D$9:$D$29,A258,'Adj&amp;Rje WHO'!$I$9:$I$29)</f>
        <v>0</v>
      </c>
      <c r="H258" s="1202">
        <f>+SUMIF('Adj&amp;Rje WHO'!$D:$D,TB_WHO!$A258,'Adj&amp;Rje WHO'!$J:$J)</f>
        <v>0</v>
      </c>
      <c r="I258" s="1158">
        <f>+SUMIF('Adj&amp;Rje WHO'!$D:$D,TB_WHO!$A258,'Adj&amp;Rje WHO'!$K:$K)</f>
        <v>0</v>
      </c>
      <c r="J258" s="1167">
        <f t="shared" si="17"/>
        <v>0</v>
      </c>
      <c r="K258" s="585">
        <f t="shared" si="18"/>
        <v>0</v>
      </c>
      <c r="L258" s="586">
        <f t="shared" si="19"/>
        <v>0</v>
      </c>
      <c r="M258" s="749">
        <f t="shared" si="20"/>
        <v>0</v>
      </c>
    </row>
    <row r="259" spans="1:15">
      <c r="A259" s="1156"/>
      <c r="B259" s="1157"/>
      <c r="C259" s="1166"/>
      <c r="D259" s="1158"/>
      <c r="E259" s="1167"/>
      <c r="F259" s="1198"/>
      <c r="G259" s="1164"/>
      <c r="H259" s="1202"/>
      <c r="I259" s="1158"/>
      <c r="J259" s="1167"/>
      <c r="K259" s="585"/>
      <c r="L259" s="586"/>
      <c r="M259" s="749"/>
    </row>
    <row r="260" spans="1:15">
      <c r="A260" s="1156" t="s">
        <v>897</v>
      </c>
      <c r="B260" s="1157" t="s">
        <v>898</v>
      </c>
      <c r="C260" s="1166">
        <f>IFERROR(VLOOKUP($A260,WHO!$A:$K,9,0),0)</f>
        <v>0</v>
      </c>
      <c r="D260" s="1158">
        <f>IFERROR(+VLOOKUP($A260,WHO!$A:$K,10,0),0)</f>
        <v>0</v>
      </c>
      <c r="E260" s="1167">
        <f t="shared" si="21"/>
        <v>0</v>
      </c>
      <c r="F260" s="1198">
        <f>SUMIF('Adj&amp;Rje WHO'!$D$9:$D$29,A260,'Adj&amp;Rje WHO'!$H$9:$H$29)</f>
        <v>0</v>
      </c>
      <c r="G260" s="1164">
        <f>SUMIF('Adj&amp;Rje WHO'!$D$9:$D$29,A260,'Adj&amp;Rje WHO'!$I$9:$I$29)</f>
        <v>0</v>
      </c>
      <c r="H260" s="1202">
        <f>+SUMIF('Adj&amp;Rje WHO'!$D:$D,TB_WHO!$A260,'Adj&amp;Rje WHO'!$J:$J)</f>
        <v>0</v>
      </c>
      <c r="I260" s="1158">
        <f>+SUMIF('Adj&amp;Rje WHO'!$D:$D,TB_WHO!$A260,'Adj&amp;Rje WHO'!$K:$K)</f>
        <v>0</v>
      </c>
      <c r="J260" s="1167">
        <f t="shared" si="17"/>
        <v>0</v>
      </c>
      <c r="K260" s="585">
        <f t="shared" si="18"/>
        <v>0</v>
      </c>
      <c r="L260" s="586">
        <f t="shared" si="19"/>
        <v>0</v>
      </c>
      <c r="M260" s="749">
        <f t="shared" si="20"/>
        <v>0</v>
      </c>
    </row>
    <row r="261" spans="1:15">
      <c r="A261" s="1156" t="s">
        <v>899</v>
      </c>
      <c r="B261" s="1157" t="s">
        <v>483</v>
      </c>
      <c r="C261" s="1166">
        <f>IFERROR(VLOOKUP($A261,WHO!$A:$K,9,0),0)</f>
        <v>0</v>
      </c>
      <c r="D261" s="1158">
        <f>IFERROR(+VLOOKUP($A261,WHO!$A:$K,10,0),0)</f>
        <v>0</v>
      </c>
      <c r="E261" s="1167">
        <f t="shared" si="21"/>
        <v>0</v>
      </c>
      <c r="F261" s="1198">
        <f>SUMIF('Adj&amp;Rje WHO'!$D$9:$D$29,A261,'Adj&amp;Rje WHO'!$H$9:$H$29)</f>
        <v>0</v>
      </c>
      <c r="G261" s="1164">
        <f>SUMIF('Adj&amp;Rje WHO'!$D$9:$D$29,A261,'Adj&amp;Rje WHO'!$I$9:$I$29)</f>
        <v>0</v>
      </c>
      <c r="H261" s="1202">
        <f>+SUMIF('Adj&amp;Rje WHO'!$D:$D,TB_WHO!$A261,'Adj&amp;Rje WHO'!$J:$J)</f>
        <v>0</v>
      </c>
      <c r="I261" s="1158">
        <f>+SUMIF('Adj&amp;Rje WHO'!$D:$D,TB_WHO!$A261,'Adj&amp;Rje WHO'!$K:$K)</f>
        <v>0</v>
      </c>
      <c r="J261" s="1167">
        <f t="shared" si="17"/>
        <v>0</v>
      </c>
      <c r="K261" s="585">
        <f t="shared" si="18"/>
        <v>0</v>
      </c>
      <c r="L261" s="586">
        <f t="shared" si="19"/>
        <v>0</v>
      </c>
      <c r="M261" s="749">
        <f t="shared" si="20"/>
        <v>0</v>
      </c>
    </row>
    <row r="262" spans="1:15">
      <c r="A262" s="1156"/>
      <c r="B262" s="1157"/>
      <c r="C262" s="1166"/>
      <c r="D262" s="1158"/>
      <c r="E262" s="1167"/>
      <c r="F262" s="1198"/>
      <c r="G262" s="1164"/>
      <c r="H262" s="1202"/>
      <c r="I262" s="1158"/>
      <c r="J262" s="1167"/>
      <c r="K262" s="585"/>
      <c r="L262" s="586"/>
      <c r="M262" s="749"/>
    </row>
    <row r="263" spans="1:15">
      <c r="A263" s="1156" t="s">
        <v>900</v>
      </c>
      <c r="B263" s="1157" t="s">
        <v>484</v>
      </c>
      <c r="C263" s="1166">
        <f>IFERROR(VLOOKUP($A263,WHO!$A:$K,9,0),0)</f>
        <v>0</v>
      </c>
      <c r="D263" s="1158">
        <f>IFERROR(+VLOOKUP($A263,WHO!$A:$K,10,0),0)</f>
        <v>0</v>
      </c>
      <c r="E263" s="1167">
        <f t="shared" si="21"/>
        <v>0</v>
      </c>
      <c r="F263" s="1198">
        <f>SUMIF('Adj&amp;Rje WHO'!$D$9:$D$29,A263,'Adj&amp;Rje WHO'!$H$9:$H$29)</f>
        <v>0</v>
      </c>
      <c r="G263" s="1164">
        <f>SUMIF('Adj&amp;Rje WHO'!$D$9:$D$29,A263,'Adj&amp;Rje WHO'!$I$9:$I$29)</f>
        <v>0</v>
      </c>
      <c r="H263" s="1202">
        <f>+SUMIF('Adj&amp;Rje WHO'!$D:$D,TB_WHO!$A263,'Adj&amp;Rje WHO'!$J:$J)</f>
        <v>0</v>
      </c>
      <c r="I263" s="1158">
        <f>+SUMIF('Adj&amp;Rje WHO'!$D:$D,TB_WHO!$A263,'Adj&amp;Rje WHO'!$K:$K)</f>
        <v>0</v>
      </c>
      <c r="J263" s="1167">
        <f t="shared" si="17"/>
        <v>0</v>
      </c>
      <c r="K263" s="585">
        <f t="shared" si="18"/>
        <v>0</v>
      </c>
      <c r="L263" s="586">
        <f t="shared" si="19"/>
        <v>0</v>
      </c>
      <c r="M263" s="749">
        <f t="shared" si="20"/>
        <v>0</v>
      </c>
    </row>
    <row r="264" spans="1:15">
      <c r="A264" s="1156" t="s">
        <v>901</v>
      </c>
      <c r="B264" s="1157" t="s">
        <v>902</v>
      </c>
      <c r="C264" s="1166">
        <f>IFERROR(VLOOKUP($A264,WHO!$A:$K,9,0),0)</f>
        <v>0</v>
      </c>
      <c r="D264" s="1158">
        <f>IFERROR(+VLOOKUP($A264,WHO!$A:$K,10,0),0)</f>
        <v>0</v>
      </c>
      <c r="E264" s="1167">
        <f t="shared" si="21"/>
        <v>0</v>
      </c>
      <c r="F264" s="1198">
        <f>SUMIF('Adj&amp;Rje WHO'!$D$9:$D$29,A264,'Adj&amp;Rje WHO'!$H$9:$H$29)</f>
        <v>0</v>
      </c>
      <c r="G264" s="1164">
        <f>SUMIF('Adj&amp;Rje WHO'!$D$9:$D$29,A264,'Adj&amp;Rje WHO'!$I$9:$I$29)</f>
        <v>0</v>
      </c>
      <c r="H264" s="1202">
        <f>+SUMIF('Adj&amp;Rje WHO'!$D:$D,TB_WHO!$A264,'Adj&amp;Rje WHO'!$J:$J)</f>
        <v>0</v>
      </c>
      <c r="I264" s="1158">
        <f>+SUMIF('Adj&amp;Rje WHO'!$D:$D,TB_WHO!$A264,'Adj&amp;Rje WHO'!$K:$K)</f>
        <v>0</v>
      </c>
      <c r="J264" s="1167">
        <f t="shared" si="17"/>
        <v>0</v>
      </c>
      <c r="K264" s="585">
        <f t="shared" si="18"/>
        <v>0</v>
      </c>
      <c r="L264" s="586">
        <f t="shared" si="19"/>
        <v>0</v>
      </c>
      <c r="M264" s="749">
        <f t="shared" si="20"/>
        <v>0</v>
      </c>
    </row>
    <row r="265" spans="1:15">
      <c r="A265" s="1156"/>
      <c r="B265" s="1157"/>
      <c r="C265" s="1166"/>
      <c r="D265" s="1158"/>
      <c r="E265" s="1167"/>
      <c r="F265" s="1198"/>
      <c r="G265" s="1164"/>
      <c r="H265" s="1202"/>
      <c r="I265" s="1158"/>
      <c r="J265" s="1167"/>
      <c r="K265" s="585"/>
      <c r="L265" s="586"/>
      <c r="M265" s="749"/>
      <c r="N265" s="466"/>
      <c r="O265" s="466"/>
    </row>
    <row r="266" spans="1:15">
      <c r="A266" s="1156"/>
      <c r="B266" s="1157"/>
      <c r="C266" s="1166"/>
      <c r="D266" s="1158"/>
      <c r="E266" s="1167"/>
      <c r="F266" s="1198"/>
      <c r="G266" s="1164"/>
      <c r="H266" s="1202"/>
      <c r="I266" s="1158"/>
      <c r="J266" s="1167"/>
      <c r="K266" s="585"/>
      <c r="L266" s="586"/>
      <c r="M266" s="749"/>
      <c r="N266" s="466"/>
      <c r="O266" s="466"/>
    </row>
    <row r="267" spans="1:15">
      <c r="A267" s="1156" t="s">
        <v>903</v>
      </c>
      <c r="B267" s="1157" t="s">
        <v>485</v>
      </c>
      <c r="C267" s="1166">
        <f>IFERROR(VLOOKUP($A267,WHO!$A:$K,9,0),0)</f>
        <v>0</v>
      </c>
      <c r="D267" s="1158">
        <f>IFERROR(+VLOOKUP($A267,WHO!$A:$K,10,0),0)</f>
        <v>0</v>
      </c>
      <c r="E267" s="1167">
        <f t="shared" si="21"/>
        <v>0</v>
      </c>
      <c r="F267" s="1198">
        <f>SUMIF('Adj&amp;Rje WHO'!$D$9:$D$29,A267,'Adj&amp;Rje WHO'!$H$9:$H$29)</f>
        <v>0</v>
      </c>
      <c r="G267" s="1164">
        <f>SUMIF('Adj&amp;Rje WHO'!$D$9:$D$29,A267,'Adj&amp;Rje WHO'!$I$9:$I$29)</f>
        <v>0</v>
      </c>
      <c r="H267" s="1202">
        <f>+SUMIF('Adj&amp;Rje WHO'!$D:$D,TB_WHO!$A267,'Adj&amp;Rje WHO'!$J:$J)</f>
        <v>0</v>
      </c>
      <c r="I267" s="1158">
        <f>+SUMIF('Adj&amp;Rje WHO'!$D:$D,TB_WHO!$A267,'Adj&amp;Rje WHO'!$K:$K)</f>
        <v>0</v>
      </c>
      <c r="J267" s="1167">
        <f t="shared" si="17"/>
        <v>0</v>
      </c>
      <c r="K267" s="585">
        <f t="shared" si="18"/>
        <v>0</v>
      </c>
      <c r="L267" s="586">
        <f t="shared" si="19"/>
        <v>0</v>
      </c>
      <c r="M267" s="749">
        <f t="shared" si="20"/>
        <v>0</v>
      </c>
    </row>
    <row r="268" spans="1:15">
      <c r="A268" s="1156" t="s">
        <v>904</v>
      </c>
      <c r="B268" s="1157" t="s">
        <v>905</v>
      </c>
      <c r="C268" s="1166">
        <f>IFERROR(VLOOKUP($A268,WHO!$A:$K,9,0),0)</f>
        <v>0</v>
      </c>
      <c r="D268" s="1158">
        <f>IFERROR(+VLOOKUP($A268,WHO!$A:$K,10,0),0)</f>
        <v>0</v>
      </c>
      <c r="E268" s="1167">
        <f t="shared" si="21"/>
        <v>0</v>
      </c>
      <c r="F268" s="1198">
        <f>SUMIF('Adj&amp;Rje WHO'!$D$9:$D$29,A268,'Adj&amp;Rje WHO'!$H$9:$H$29)</f>
        <v>0</v>
      </c>
      <c r="G268" s="1164">
        <f>SUMIF('Adj&amp;Rje WHO'!$D$9:$D$29,A268,'Adj&amp;Rje WHO'!$I$9:$I$29)</f>
        <v>0</v>
      </c>
      <c r="H268" s="1202">
        <f>+SUMIF('Adj&amp;Rje WHO'!$D:$D,TB_WHO!$A268,'Adj&amp;Rje WHO'!$J:$J)</f>
        <v>0</v>
      </c>
      <c r="I268" s="1158">
        <f>+SUMIF('Adj&amp;Rje WHO'!$D:$D,TB_WHO!$A268,'Adj&amp;Rje WHO'!$K:$K)</f>
        <v>0</v>
      </c>
      <c r="J268" s="1167">
        <f t="shared" ref="J268:J331" si="22">E268+F268-G268+H268-I268</f>
        <v>0</v>
      </c>
      <c r="K268" s="585">
        <f t="shared" ref="K268:K331" si="23">+C268+F268-G268</f>
        <v>0</v>
      </c>
      <c r="L268" s="586">
        <f t="shared" ref="L268:L331" si="24">+D268+H268-I268</f>
        <v>0</v>
      </c>
      <c r="M268" s="749">
        <f t="shared" ref="M268:M331" si="25">SUM(K268:L268)</f>
        <v>0</v>
      </c>
    </row>
    <row r="269" spans="1:15">
      <c r="A269" s="1156" t="s">
        <v>906</v>
      </c>
      <c r="B269" s="1157" t="s">
        <v>486</v>
      </c>
      <c r="C269" s="1166">
        <f>IFERROR(VLOOKUP($A269,WHO!$A:$K,9,0),0)</f>
        <v>0</v>
      </c>
      <c r="D269" s="1158">
        <f>IFERROR(+VLOOKUP($A269,WHO!$A:$K,10,0),0)</f>
        <v>0</v>
      </c>
      <c r="E269" s="1167">
        <f t="shared" si="21"/>
        <v>0</v>
      </c>
      <c r="F269" s="1198">
        <f>SUMIF('Adj&amp;Rje WHO'!$D$9:$D$29,A269,'Adj&amp;Rje WHO'!$H$9:$H$29)</f>
        <v>0</v>
      </c>
      <c r="G269" s="1164">
        <f>SUMIF('Adj&amp;Rje WHO'!$D$9:$D$29,A269,'Adj&amp;Rje WHO'!$I$9:$I$29)</f>
        <v>0</v>
      </c>
      <c r="H269" s="1202">
        <f>+SUMIF('Adj&amp;Rje WHO'!$D:$D,TB_WHO!$A269,'Adj&amp;Rje WHO'!$J:$J)</f>
        <v>0</v>
      </c>
      <c r="I269" s="1158">
        <f>+SUMIF('Adj&amp;Rje WHO'!$D:$D,TB_WHO!$A269,'Adj&amp;Rje WHO'!$K:$K)</f>
        <v>0</v>
      </c>
      <c r="J269" s="1167">
        <f t="shared" si="22"/>
        <v>0</v>
      </c>
      <c r="K269" s="585">
        <f t="shared" si="23"/>
        <v>0</v>
      </c>
      <c r="L269" s="586">
        <f t="shared" si="24"/>
        <v>0</v>
      </c>
      <c r="M269" s="749">
        <f t="shared" si="25"/>
        <v>0</v>
      </c>
    </row>
    <row r="270" spans="1:15">
      <c r="A270" s="1156" t="s">
        <v>907</v>
      </c>
      <c r="B270" s="1157" t="s">
        <v>487</v>
      </c>
      <c r="C270" s="1166">
        <f>IFERROR(VLOOKUP($A270,WHO!$A:$K,9,0),0)</f>
        <v>0</v>
      </c>
      <c r="D270" s="1158">
        <f>IFERROR(+VLOOKUP($A270,WHO!$A:$K,10,0),0)</f>
        <v>0</v>
      </c>
      <c r="E270" s="1167">
        <f t="shared" ref="E270:E335" si="26">+C270+D270</f>
        <v>0</v>
      </c>
      <c r="F270" s="1198">
        <f>SUMIF('Adj&amp;Rje WHO'!$D$9:$D$29,A270,'Adj&amp;Rje WHO'!$H$9:$H$29)</f>
        <v>0</v>
      </c>
      <c r="G270" s="1164">
        <f>SUMIF('Adj&amp;Rje WHO'!$D$9:$D$29,A270,'Adj&amp;Rje WHO'!$I$9:$I$29)</f>
        <v>0</v>
      </c>
      <c r="H270" s="1202">
        <f>+SUMIF('Adj&amp;Rje WHO'!$D:$D,TB_WHO!$A270,'Adj&amp;Rje WHO'!$J:$J)</f>
        <v>0</v>
      </c>
      <c r="I270" s="1158">
        <f>+SUMIF('Adj&amp;Rje WHO'!$D:$D,TB_WHO!$A270,'Adj&amp;Rje WHO'!$K:$K)</f>
        <v>0</v>
      </c>
      <c r="J270" s="1167">
        <f t="shared" si="22"/>
        <v>0</v>
      </c>
      <c r="K270" s="585">
        <f t="shared" si="23"/>
        <v>0</v>
      </c>
      <c r="L270" s="586">
        <f t="shared" si="24"/>
        <v>0</v>
      </c>
      <c r="M270" s="749">
        <f t="shared" si="25"/>
        <v>0</v>
      </c>
      <c r="N270" s="466">
        <v>502</v>
      </c>
      <c r="O270" s="466" t="s">
        <v>63</v>
      </c>
    </row>
    <row r="271" spans="1:15">
      <c r="A271" s="1156" t="s">
        <v>908</v>
      </c>
      <c r="B271" s="1157" t="s">
        <v>488</v>
      </c>
      <c r="C271" s="1166">
        <f>IFERROR(VLOOKUP($A271,WHO!$A:$K,9,0),0)</f>
        <v>0</v>
      </c>
      <c r="D271" s="1158">
        <f>IFERROR(+VLOOKUP($A271,WHO!$A:$K,10,0),0)</f>
        <v>0</v>
      </c>
      <c r="E271" s="1167">
        <f t="shared" si="26"/>
        <v>0</v>
      </c>
      <c r="F271" s="1198">
        <f>SUMIF('Adj&amp;Rje WHO'!$D$9:$D$29,A271,'Adj&amp;Rje WHO'!$H$9:$H$29)</f>
        <v>0</v>
      </c>
      <c r="G271" s="1164">
        <f>SUMIF('Adj&amp;Rje WHO'!$D$9:$D$29,A271,'Adj&amp;Rje WHO'!$I$9:$I$29)</f>
        <v>0</v>
      </c>
      <c r="H271" s="1202">
        <f>+SUMIF('Adj&amp;Rje WHO'!$D:$D,TB_WHO!$A271,'Adj&amp;Rje WHO'!$J:$J)</f>
        <v>0</v>
      </c>
      <c r="I271" s="1158">
        <f>+SUMIF('Adj&amp;Rje WHO'!$D:$D,TB_WHO!$A271,'Adj&amp;Rje WHO'!$K:$K)</f>
        <v>0</v>
      </c>
      <c r="J271" s="1167">
        <f t="shared" si="22"/>
        <v>0</v>
      </c>
      <c r="K271" s="585">
        <f t="shared" si="23"/>
        <v>0</v>
      </c>
      <c r="L271" s="586">
        <f t="shared" si="24"/>
        <v>0</v>
      </c>
      <c r="M271" s="749">
        <f t="shared" si="25"/>
        <v>0</v>
      </c>
      <c r="N271" s="466">
        <v>501</v>
      </c>
      <c r="O271" s="466" t="s">
        <v>62</v>
      </c>
    </row>
    <row r="272" spans="1:15">
      <c r="A272" s="1156" t="s">
        <v>909</v>
      </c>
      <c r="B272" s="1157" t="s">
        <v>490</v>
      </c>
      <c r="C272" s="1166">
        <f>IFERROR(VLOOKUP($A272,WHO!$A:$K,9,0),0)</f>
        <v>0</v>
      </c>
      <c r="D272" s="1158">
        <f>IFERROR(+VLOOKUP($A272,WHO!$A:$K,10,0),0)</f>
        <v>0</v>
      </c>
      <c r="E272" s="1167">
        <f t="shared" si="26"/>
        <v>0</v>
      </c>
      <c r="F272" s="1198">
        <f>SUMIF('Adj&amp;Rje WHO'!$D$9:$D$29,A272,'Adj&amp;Rje WHO'!$H$9:$H$29)</f>
        <v>0</v>
      </c>
      <c r="G272" s="1164">
        <f>SUMIF('Adj&amp;Rje WHO'!$D$9:$D$29,A272,'Adj&amp;Rje WHO'!$I$9:$I$29)</f>
        <v>0</v>
      </c>
      <c r="H272" s="1202">
        <f>+SUMIF('Adj&amp;Rje WHO'!$D:$D,TB_WHO!$A272,'Adj&amp;Rje WHO'!$J:$J)</f>
        <v>0</v>
      </c>
      <c r="I272" s="1158">
        <f>+SUMIF('Adj&amp;Rje WHO'!$D:$D,TB_WHO!$A272,'Adj&amp;Rje WHO'!$K:$K)</f>
        <v>0</v>
      </c>
      <c r="J272" s="1167">
        <f t="shared" si="22"/>
        <v>0</v>
      </c>
      <c r="K272" s="585">
        <f t="shared" si="23"/>
        <v>0</v>
      </c>
      <c r="L272" s="586">
        <f t="shared" si="24"/>
        <v>0</v>
      </c>
      <c r="M272" s="749">
        <f t="shared" si="25"/>
        <v>0</v>
      </c>
    </row>
    <row r="273" spans="1:15">
      <c r="A273" s="1156" t="s">
        <v>910</v>
      </c>
      <c r="B273" s="1157" t="s">
        <v>491</v>
      </c>
      <c r="C273" s="1166">
        <f>IFERROR(VLOOKUP($A273,WHO!$A:$K,9,0),0)</f>
        <v>0</v>
      </c>
      <c r="D273" s="1158">
        <f>IFERROR(+VLOOKUP($A273,WHO!$A:$K,10,0),0)</f>
        <v>0</v>
      </c>
      <c r="E273" s="1167">
        <f t="shared" si="26"/>
        <v>0</v>
      </c>
      <c r="F273" s="1198">
        <f>SUMIF('Adj&amp;Rje WHO'!$D$9:$D$29,A273,'Adj&amp;Rje WHO'!$H$9:$H$29)</f>
        <v>0</v>
      </c>
      <c r="G273" s="1164">
        <f>SUMIF('Adj&amp;Rje WHO'!$D$9:$D$29,A273,'Adj&amp;Rje WHO'!$I$9:$I$29)</f>
        <v>0</v>
      </c>
      <c r="H273" s="1202">
        <f>+SUMIF('Adj&amp;Rje WHO'!$D:$D,TB_WHO!$A273,'Adj&amp;Rje WHO'!$J:$J)</f>
        <v>0</v>
      </c>
      <c r="I273" s="1158">
        <f>+SUMIF('Adj&amp;Rje WHO'!$D:$D,TB_WHO!$A273,'Adj&amp;Rje WHO'!$K:$K)</f>
        <v>0</v>
      </c>
      <c r="J273" s="1167">
        <f t="shared" si="22"/>
        <v>0</v>
      </c>
      <c r="K273" s="585">
        <f t="shared" si="23"/>
        <v>0</v>
      </c>
      <c r="L273" s="586">
        <f t="shared" si="24"/>
        <v>0</v>
      </c>
      <c r="M273" s="749">
        <f t="shared" si="25"/>
        <v>0</v>
      </c>
    </row>
    <row r="274" spans="1:15">
      <c r="A274" s="1156"/>
      <c r="B274" s="1157"/>
      <c r="C274" s="1166"/>
      <c r="D274" s="1158"/>
      <c r="E274" s="1167"/>
      <c r="F274" s="1198"/>
      <c r="G274" s="1164"/>
      <c r="H274" s="1202"/>
      <c r="I274" s="1158"/>
      <c r="J274" s="1167"/>
      <c r="K274" s="585"/>
      <c r="L274" s="586"/>
      <c r="M274" s="749"/>
    </row>
    <row r="275" spans="1:15">
      <c r="A275" s="1156" t="s">
        <v>911</v>
      </c>
      <c r="B275" s="1157" t="s">
        <v>492</v>
      </c>
      <c r="C275" s="1166">
        <f>IFERROR(VLOOKUP($A275,WHO!$A:$K,9,0),0)</f>
        <v>0</v>
      </c>
      <c r="D275" s="1158">
        <f>IFERROR(+VLOOKUP($A275,WHO!$A:$K,10,0),0)</f>
        <v>0</v>
      </c>
      <c r="E275" s="1167">
        <f t="shared" si="26"/>
        <v>0</v>
      </c>
      <c r="F275" s="1198">
        <f>SUMIF('Adj&amp;Rje WHO'!$D$9:$D$29,A275,'Adj&amp;Rje WHO'!$H$9:$H$29)</f>
        <v>0</v>
      </c>
      <c r="G275" s="1164">
        <f>SUMIF('Adj&amp;Rje WHO'!$D$9:$D$29,A275,'Adj&amp;Rje WHO'!$I$9:$I$29)</f>
        <v>0</v>
      </c>
      <c r="H275" s="1202">
        <f>+SUMIF('Adj&amp;Rje WHO'!$D:$D,TB_WHO!$A275,'Adj&amp;Rje WHO'!$J:$J)</f>
        <v>0</v>
      </c>
      <c r="I275" s="1158">
        <f>+SUMIF('Adj&amp;Rje WHO'!$D:$D,TB_WHO!$A275,'Adj&amp;Rje WHO'!$K:$K)</f>
        <v>0</v>
      </c>
      <c r="J275" s="1167">
        <f t="shared" si="22"/>
        <v>0</v>
      </c>
      <c r="K275" s="585">
        <f t="shared" si="23"/>
        <v>0</v>
      </c>
      <c r="L275" s="586">
        <f t="shared" si="24"/>
        <v>0</v>
      </c>
      <c r="M275" s="749">
        <f t="shared" si="25"/>
        <v>0</v>
      </c>
    </row>
    <row r="276" spans="1:15">
      <c r="A276" s="1156" t="s">
        <v>912</v>
      </c>
      <c r="B276" s="1157" t="s">
        <v>493</v>
      </c>
      <c r="C276" s="1166">
        <f>IFERROR(VLOOKUP($A276,WHO!$A:$K,9,0),0)</f>
        <v>0</v>
      </c>
      <c r="D276" s="1158">
        <f>IFERROR(+VLOOKUP($A276,WHO!$A:$K,10,0),0)</f>
        <v>0</v>
      </c>
      <c r="E276" s="1167">
        <f t="shared" si="26"/>
        <v>0</v>
      </c>
      <c r="F276" s="1198">
        <f>SUMIF('Adj&amp;Rje WHO'!$D$9:$D$29,A276,'Adj&amp;Rje WHO'!$H$9:$H$29)</f>
        <v>0</v>
      </c>
      <c r="G276" s="1164">
        <f>SUMIF('Adj&amp;Rje WHO'!$D$9:$D$29,A276,'Adj&amp;Rje WHO'!$I$9:$I$29)</f>
        <v>0</v>
      </c>
      <c r="H276" s="1202">
        <f>+SUMIF('Adj&amp;Rje WHO'!$D:$D,TB_WHO!$A276,'Adj&amp;Rje WHO'!$J:$J)</f>
        <v>0</v>
      </c>
      <c r="I276" s="1158">
        <f>+SUMIF('Adj&amp;Rje WHO'!$D:$D,TB_WHO!$A276,'Adj&amp;Rje WHO'!$K:$K)</f>
        <v>0</v>
      </c>
      <c r="J276" s="1167">
        <f t="shared" si="22"/>
        <v>0</v>
      </c>
      <c r="K276" s="585">
        <f t="shared" si="23"/>
        <v>0</v>
      </c>
      <c r="L276" s="586">
        <f t="shared" si="24"/>
        <v>0</v>
      </c>
      <c r="M276" s="749">
        <f t="shared" si="25"/>
        <v>0</v>
      </c>
      <c r="N276" s="466">
        <v>501</v>
      </c>
      <c r="O276" s="466" t="s">
        <v>62</v>
      </c>
    </row>
    <row r="277" spans="1:15">
      <c r="A277" s="1156" t="s">
        <v>913</v>
      </c>
      <c r="B277" s="1157" t="s">
        <v>914</v>
      </c>
      <c r="C277" s="1166">
        <f>IFERROR(VLOOKUP($A277,WHO!$A:$K,9,0),0)</f>
        <v>0</v>
      </c>
      <c r="D277" s="1158">
        <f>IFERROR(+VLOOKUP($A277,WHO!$A:$K,10,0),0)</f>
        <v>0</v>
      </c>
      <c r="E277" s="1167">
        <f t="shared" si="26"/>
        <v>0</v>
      </c>
      <c r="F277" s="1198">
        <f>SUMIF('Adj&amp;Rje WHO'!$D$9:$D$29,A277,'Adj&amp;Rje WHO'!$H$9:$H$29)</f>
        <v>0</v>
      </c>
      <c r="G277" s="1164">
        <f>SUMIF('Adj&amp;Rje WHO'!$D$9:$D$29,A277,'Adj&amp;Rje WHO'!$I$9:$I$29)</f>
        <v>0</v>
      </c>
      <c r="H277" s="1202">
        <f>+SUMIF('Adj&amp;Rje WHO'!$D:$D,TB_WHO!$A277,'Adj&amp;Rje WHO'!$J:$J)</f>
        <v>0</v>
      </c>
      <c r="I277" s="1158">
        <f>+SUMIF('Adj&amp;Rje WHO'!$D:$D,TB_WHO!$A277,'Adj&amp;Rje WHO'!$K:$K)</f>
        <v>0</v>
      </c>
      <c r="J277" s="1167">
        <f t="shared" si="22"/>
        <v>0</v>
      </c>
      <c r="K277" s="585">
        <f t="shared" si="23"/>
        <v>0</v>
      </c>
      <c r="L277" s="586">
        <f t="shared" si="24"/>
        <v>0</v>
      </c>
      <c r="M277" s="749">
        <f t="shared" si="25"/>
        <v>0</v>
      </c>
    </row>
    <row r="278" spans="1:15">
      <c r="A278" s="1156" t="s">
        <v>1113</v>
      </c>
      <c r="B278" s="1157" t="s">
        <v>1114</v>
      </c>
      <c r="C278" s="1166">
        <f>IFERROR(VLOOKUP($A278,WHO!$A:$K,9,0),0)</f>
        <v>0</v>
      </c>
      <c r="D278" s="1158">
        <f>IFERROR(+VLOOKUP($A278,WHO!$A:$K,10,0),0)</f>
        <v>0</v>
      </c>
      <c r="E278" s="1167">
        <f t="shared" si="26"/>
        <v>0</v>
      </c>
      <c r="F278" s="1198">
        <f>SUMIF('Adj&amp;Rje WHO'!$D$9:$D$29,A278,'Adj&amp;Rje WHO'!$H$9:$H$29)</f>
        <v>0</v>
      </c>
      <c r="G278" s="1164">
        <f>SUMIF('Adj&amp;Rje WHO'!$D$9:$D$29,A278,'Adj&amp;Rje WHO'!$I$9:$I$29)</f>
        <v>0</v>
      </c>
      <c r="H278" s="1202">
        <f>+SUMIF('Adj&amp;Rje WHO'!$D:$D,TB_WHO!$A278,'Adj&amp;Rje WHO'!$J:$J)</f>
        <v>0</v>
      </c>
      <c r="I278" s="1158">
        <f>+SUMIF('Adj&amp;Rje WHO'!$D:$D,TB_WHO!$A278,'Adj&amp;Rje WHO'!$K:$K)</f>
        <v>0</v>
      </c>
      <c r="J278" s="1167">
        <f t="shared" si="22"/>
        <v>0</v>
      </c>
      <c r="K278" s="585">
        <f t="shared" si="23"/>
        <v>0</v>
      </c>
      <c r="L278" s="586">
        <f t="shared" si="24"/>
        <v>0</v>
      </c>
      <c r="M278" s="749">
        <f t="shared" si="25"/>
        <v>0</v>
      </c>
      <c r="N278" s="576">
        <v>501</v>
      </c>
      <c r="O278" s="756" t="s">
        <v>62</v>
      </c>
    </row>
    <row r="279" spans="1:15">
      <c r="A279" s="1156" t="s">
        <v>915</v>
      </c>
      <c r="B279" s="1157" t="s">
        <v>494</v>
      </c>
      <c r="C279" s="1166">
        <f>IFERROR(VLOOKUP($A279,WHO!$A:$K,9,0),0)</f>
        <v>0</v>
      </c>
      <c r="D279" s="1158">
        <f>IFERROR(+VLOOKUP($A279,WHO!$A:$K,10,0),0)</f>
        <v>0</v>
      </c>
      <c r="E279" s="1167">
        <f t="shared" si="26"/>
        <v>0</v>
      </c>
      <c r="F279" s="1198">
        <f>SUMIF('Adj&amp;Rje WHO'!$D$9:$D$29,A279,'Adj&amp;Rje WHO'!$H$9:$H$29)</f>
        <v>0</v>
      </c>
      <c r="G279" s="1164">
        <f>SUMIF('Adj&amp;Rje WHO'!$D$9:$D$29,A279,'Adj&amp;Rje WHO'!$I$9:$I$29)</f>
        <v>0</v>
      </c>
      <c r="H279" s="1202">
        <f>+SUMIF('Adj&amp;Rje WHO'!$D:$D,TB_WHO!$A279,'Adj&amp;Rje WHO'!$J:$J)</f>
        <v>0</v>
      </c>
      <c r="I279" s="1158">
        <f>+SUMIF('Adj&amp;Rje WHO'!$D:$D,TB_WHO!$A279,'Adj&amp;Rje WHO'!$K:$K)</f>
        <v>0</v>
      </c>
      <c r="J279" s="1167">
        <f t="shared" si="22"/>
        <v>0</v>
      </c>
      <c r="K279" s="585">
        <f t="shared" si="23"/>
        <v>0</v>
      </c>
      <c r="L279" s="586">
        <f t="shared" si="24"/>
        <v>0</v>
      </c>
      <c r="M279" s="749">
        <f t="shared" si="25"/>
        <v>0</v>
      </c>
      <c r="N279" s="466">
        <v>501</v>
      </c>
      <c r="O279" s="466" t="s">
        <v>62</v>
      </c>
    </row>
    <row r="280" spans="1:15">
      <c r="A280" s="1156" t="s">
        <v>916</v>
      </c>
      <c r="B280" s="1157" t="s">
        <v>204</v>
      </c>
      <c r="C280" s="1166">
        <f>IFERROR(VLOOKUP($A280,WHO!$A:$K,9,0),0)</f>
        <v>0</v>
      </c>
      <c r="D280" s="1158">
        <f>IFERROR(+VLOOKUP($A280,WHO!$A:$K,10,0),0)</f>
        <v>0</v>
      </c>
      <c r="E280" s="1167">
        <f t="shared" si="26"/>
        <v>0</v>
      </c>
      <c r="F280" s="1198">
        <f>SUMIF('Adj&amp;Rje WHO'!$D$9:$D$29,A280,'Adj&amp;Rje WHO'!$H$9:$H$29)</f>
        <v>0</v>
      </c>
      <c r="G280" s="1164">
        <f>SUMIF('Adj&amp;Rje WHO'!$D$9:$D$29,A280,'Adj&amp;Rje WHO'!$I$9:$I$29)</f>
        <v>0</v>
      </c>
      <c r="H280" s="1202">
        <f>+SUMIF('Adj&amp;Rje WHO'!$D:$D,TB_WHO!$A280,'Adj&amp;Rje WHO'!$J:$J)</f>
        <v>0</v>
      </c>
      <c r="I280" s="1158">
        <f>+SUMIF('Adj&amp;Rje WHO'!$D:$D,TB_WHO!$A280,'Adj&amp;Rje WHO'!$K:$K)</f>
        <v>0</v>
      </c>
      <c r="J280" s="1167">
        <f t="shared" si="22"/>
        <v>0</v>
      </c>
      <c r="K280" s="585">
        <f t="shared" si="23"/>
        <v>0</v>
      </c>
      <c r="L280" s="586">
        <f t="shared" si="24"/>
        <v>0</v>
      </c>
      <c r="M280" s="749">
        <f t="shared" si="25"/>
        <v>0</v>
      </c>
      <c r="N280" s="466">
        <v>501</v>
      </c>
      <c r="O280" s="466" t="s">
        <v>62</v>
      </c>
    </row>
    <row r="281" spans="1:15">
      <c r="A281" s="1156" t="s">
        <v>917</v>
      </c>
      <c r="B281" s="1157" t="s">
        <v>495</v>
      </c>
      <c r="C281" s="1166">
        <f>IFERROR(VLOOKUP($A281,WHO!$A:$K,9,0),0)</f>
        <v>0</v>
      </c>
      <c r="D281" s="1158">
        <f>IFERROR(+VLOOKUP($A281,WHO!$A:$K,10,0),0)</f>
        <v>0</v>
      </c>
      <c r="E281" s="1167">
        <f t="shared" si="26"/>
        <v>0</v>
      </c>
      <c r="F281" s="1198">
        <f>SUMIF('Adj&amp;Rje WHO'!$D$9:$D$29,A281,'Adj&amp;Rje WHO'!$H$9:$H$29)</f>
        <v>0</v>
      </c>
      <c r="G281" s="1164">
        <f>SUMIF('Adj&amp;Rje WHO'!$D$9:$D$29,A281,'Adj&amp;Rje WHO'!$I$9:$I$29)</f>
        <v>0</v>
      </c>
      <c r="H281" s="1202">
        <f>+SUMIF('Adj&amp;Rje WHO'!$D:$D,TB_WHO!$A281,'Adj&amp;Rje WHO'!$J:$J)</f>
        <v>0</v>
      </c>
      <c r="I281" s="1158">
        <f>+SUMIF('Adj&amp;Rje WHO'!$D:$D,TB_WHO!$A281,'Adj&amp;Rje WHO'!$K:$K)</f>
        <v>0</v>
      </c>
      <c r="J281" s="1167">
        <f t="shared" si="22"/>
        <v>0</v>
      </c>
      <c r="K281" s="585">
        <f t="shared" si="23"/>
        <v>0</v>
      </c>
      <c r="L281" s="586">
        <f t="shared" si="24"/>
        <v>0</v>
      </c>
      <c r="M281" s="749">
        <f t="shared" si="25"/>
        <v>0</v>
      </c>
      <c r="N281" s="466">
        <v>502</v>
      </c>
      <c r="O281" s="466" t="s">
        <v>63</v>
      </c>
    </row>
    <row r="282" spans="1:15">
      <c r="A282" s="1156" t="s">
        <v>918</v>
      </c>
      <c r="B282" s="1157" t="s">
        <v>496</v>
      </c>
      <c r="C282" s="1166">
        <f>IFERROR(VLOOKUP($A282,WHO!$A:$K,9,0),0)</f>
        <v>0</v>
      </c>
      <c r="D282" s="1158">
        <f>IFERROR(+VLOOKUP($A282,WHO!$A:$K,10,0),0)</f>
        <v>0</v>
      </c>
      <c r="E282" s="1167">
        <f t="shared" si="26"/>
        <v>0</v>
      </c>
      <c r="F282" s="1198">
        <f>SUMIF('Adj&amp;Rje WHO'!$D$9:$D$29,A282,'Adj&amp;Rje WHO'!$H$9:$H$29)</f>
        <v>0</v>
      </c>
      <c r="G282" s="1164">
        <f>SUMIF('Adj&amp;Rje WHO'!$D$9:$D$29,A282,'Adj&amp;Rje WHO'!$I$9:$I$29)</f>
        <v>0</v>
      </c>
      <c r="H282" s="1202">
        <f>+SUMIF('Adj&amp;Rje WHO'!$D:$D,TB_WHO!$A282,'Adj&amp;Rje WHO'!$J:$J)</f>
        <v>0</v>
      </c>
      <c r="I282" s="1158">
        <f>+SUMIF('Adj&amp;Rje WHO'!$D:$D,TB_WHO!$A282,'Adj&amp;Rje WHO'!$K:$K)</f>
        <v>0</v>
      </c>
      <c r="J282" s="1167">
        <f t="shared" si="22"/>
        <v>0</v>
      </c>
      <c r="K282" s="585">
        <f t="shared" si="23"/>
        <v>0</v>
      </c>
      <c r="L282" s="586">
        <f t="shared" si="24"/>
        <v>0</v>
      </c>
      <c r="M282" s="749">
        <f t="shared" si="25"/>
        <v>0</v>
      </c>
      <c r="N282" s="466">
        <v>502</v>
      </c>
      <c r="O282" s="466" t="s">
        <v>63</v>
      </c>
    </row>
    <row r="283" spans="1:15">
      <c r="A283" s="1156" t="s">
        <v>1155</v>
      </c>
      <c r="B283" s="1157" t="s">
        <v>497</v>
      </c>
      <c r="C283" s="1166">
        <f>IFERROR(VLOOKUP($A283,WHO!$A:$K,9,0),0)</f>
        <v>0</v>
      </c>
      <c r="D283" s="1158">
        <f>IFERROR(+VLOOKUP($A283,WHO!$A:$K,10,0),0)</f>
        <v>0</v>
      </c>
      <c r="E283" s="1167">
        <f t="shared" ref="E283" si="27">+C283+D283</f>
        <v>0</v>
      </c>
      <c r="F283" s="1198">
        <f>SUMIF('Adj&amp;Rje WHO'!$D$9:$D$29,A283,'Adj&amp;Rje WHO'!$H$9:$H$29)</f>
        <v>0</v>
      </c>
      <c r="G283" s="1164">
        <f>SUMIF('Adj&amp;Rje WHO'!$D$9:$D$29,A283,'Adj&amp;Rje WHO'!$I$9:$I$29)</f>
        <v>0</v>
      </c>
      <c r="H283" s="1202">
        <f>+SUMIF('Adj&amp;Rje WHO'!$D:$D,TB_WHO!$A283,'Adj&amp;Rje WHO'!$J:$J)</f>
        <v>0</v>
      </c>
      <c r="I283" s="1158">
        <f>+SUMIF('Adj&amp;Rje WHO'!$D:$D,TB_WHO!$A283,'Adj&amp;Rje WHO'!$K:$K)</f>
        <v>0</v>
      </c>
      <c r="J283" s="1167">
        <f t="shared" si="22"/>
        <v>0</v>
      </c>
      <c r="K283" s="585">
        <f t="shared" si="23"/>
        <v>0</v>
      </c>
      <c r="L283" s="586">
        <f t="shared" si="24"/>
        <v>0</v>
      </c>
      <c r="M283" s="749">
        <f t="shared" si="25"/>
        <v>0</v>
      </c>
      <c r="N283" s="466">
        <v>502</v>
      </c>
      <c r="O283" s="466" t="s">
        <v>63</v>
      </c>
    </row>
    <row r="284" spans="1:15">
      <c r="A284" s="1156" t="s">
        <v>919</v>
      </c>
      <c r="B284" s="1157" t="s">
        <v>920</v>
      </c>
      <c r="C284" s="1166">
        <f>IFERROR(VLOOKUP($A284,WHO!$A:$K,9,0),0)</f>
        <v>0</v>
      </c>
      <c r="D284" s="1158">
        <f>IFERROR(+VLOOKUP($A284,WHO!$A:$K,10,0),0)</f>
        <v>0</v>
      </c>
      <c r="E284" s="1167">
        <f t="shared" si="26"/>
        <v>0</v>
      </c>
      <c r="F284" s="1198">
        <f>SUMIF('Adj&amp;Rje WHO'!$D$9:$D$29,A284,'Adj&amp;Rje WHO'!$H$9:$H$29)</f>
        <v>0</v>
      </c>
      <c r="G284" s="1164">
        <f>SUMIF('Adj&amp;Rje WHO'!$D$9:$D$29,A284,'Adj&amp;Rje WHO'!$I$9:$I$29)</f>
        <v>0</v>
      </c>
      <c r="H284" s="1202">
        <f>+SUMIF('Adj&amp;Rje WHO'!$D:$D,TB_WHO!$A284,'Adj&amp;Rje WHO'!$J:$J)</f>
        <v>0</v>
      </c>
      <c r="I284" s="1158">
        <f>+SUMIF('Adj&amp;Rje WHO'!$D:$D,TB_WHO!$A284,'Adj&amp;Rje WHO'!$K:$K)</f>
        <v>0</v>
      </c>
      <c r="J284" s="1167">
        <f t="shared" si="22"/>
        <v>0</v>
      </c>
      <c r="K284" s="585">
        <f t="shared" si="23"/>
        <v>0</v>
      </c>
      <c r="L284" s="586">
        <f t="shared" si="24"/>
        <v>0</v>
      </c>
      <c r="M284" s="749">
        <f t="shared" si="25"/>
        <v>0</v>
      </c>
      <c r="N284" s="466">
        <v>502</v>
      </c>
      <c r="O284" s="466" t="s">
        <v>63</v>
      </c>
    </row>
    <row r="285" spans="1:15">
      <c r="A285" s="1156" t="s">
        <v>921</v>
      </c>
      <c r="B285" s="1157" t="s">
        <v>498</v>
      </c>
      <c r="C285" s="1166">
        <f>IFERROR(VLOOKUP($A285,WHO!$A:$K,9,0),0)</f>
        <v>0</v>
      </c>
      <c r="D285" s="1158">
        <f>IFERROR(+VLOOKUP($A285,WHO!$A:$K,10,0),0)</f>
        <v>0</v>
      </c>
      <c r="E285" s="1167">
        <f t="shared" si="26"/>
        <v>0</v>
      </c>
      <c r="F285" s="1198">
        <f>SUMIF('Adj&amp;Rje WHO'!$D$9:$D$29,A285,'Adj&amp;Rje WHO'!$H$9:$H$29)</f>
        <v>0</v>
      </c>
      <c r="G285" s="1164">
        <f>SUMIF('Adj&amp;Rje WHO'!$D$9:$D$29,A285,'Adj&amp;Rje WHO'!$I$9:$I$29)</f>
        <v>0</v>
      </c>
      <c r="H285" s="1202">
        <f>+SUMIF('Adj&amp;Rje WHO'!$D:$D,TB_WHO!$A285,'Adj&amp;Rje WHO'!$J:$J)</f>
        <v>0</v>
      </c>
      <c r="I285" s="1158">
        <f>+SUMIF('Adj&amp;Rje WHO'!$D:$D,TB_WHO!$A285,'Adj&amp;Rje WHO'!$K:$K)</f>
        <v>0</v>
      </c>
      <c r="J285" s="1167">
        <f t="shared" si="22"/>
        <v>0</v>
      </c>
      <c r="K285" s="585">
        <f t="shared" si="23"/>
        <v>0</v>
      </c>
      <c r="L285" s="586">
        <f t="shared" si="24"/>
        <v>0</v>
      </c>
      <c r="M285" s="749">
        <f t="shared" si="25"/>
        <v>0</v>
      </c>
      <c r="N285" s="466">
        <v>502</v>
      </c>
      <c r="O285" s="466" t="s">
        <v>63</v>
      </c>
    </row>
    <row r="286" spans="1:15">
      <c r="A286" s="1156" t="s">
        <v>922</v>
      </c>
      <c r="B286" s="1157" t="s">
        <v>499</v>
      </c>
      <c r="C286" s="1166">
        <f>IFERROR(VLOOKUP($A286,WHO!$A:$K,9,0),0)</f>
        <v>0</v>
      </c>
      <c r="D286" s="1158">
        <f>IFERROR(+VLOOKUP($A286,WHO!$A:$K,10,0),0)</f>
        <v>0</v>
      </c>
      <c r="E286" s="1167">
        <f t="shared" si="26"/>
        <v>0</v>
      </c>
      <c r="F286" s="1198">
        <f>SUMIF('Adj&amp;Rje WHO'!$D$9:$D$29,A286,'Adj&amp;Rje WHO'!$H$9:$H$29)</f>
        <v>0</v>
      </c>
      <c r="G286" s="1164">
        <f>SUMIF('Adj&amp;Rje WHO'!$D$9:$D$29,A286,'Adj&amp;Rje WHO'!$I$9:$I$29)</f>
        <v>0</v>
      </c>
      <c r="H286" s="1202">
        <f>+SUMIF('Adj&amp;Rje WHO'!$D:$D,TB_WHO!$A286,'Adj&amp;Rje WHO'!$J:$J)</f>
        <v>0</v>
      </c>
      <c r="I286" s="1158">
        <f>+SUMIF('Adj&amp;Rje WHO'!$D:$D,TB_WHO!$A286,'Adj&amp;Rje WHO'!$K:$K)</f>
        <v>0</v>
      </c>
      <c r="J286" s="1167">
        <f t="shared" si="22"/>
        <v>0</v>
      </c>
      <c r="K286" s="585">
        <f t="shared" si="23"/>
        <v>0</v>
      </c>
      <c r="L286" s="586">
        <f t="shared" si="24"/>
        <v>0</v>
      </c>
      <c r="M286" s="749">
        <f t="shared" si="25"/>
        <v>0</v>
      </c>
      <c r="N286" s="466">
        <v>502</v>
      </c>
      <c r="O286" s="466" t="s">
        <v>63</v>
      </c>
    </row>
    <row r="287" spans="1:15">
      <c r="A287" s="1156" t="s">
        <v>923</v>
      </c>
      <c r="B287" s="1157" t="s">
        <v>500</v>
      </c>
      <c r="C287" s="1166">
        <f>IFERROR(VLOOKUP($A287,WHO!$A:$K,9,0),0)</f>
        <v>0</v>
      </c>
      <c r="D287" s="1158">
        <f>IFERROR(+VLOOKUP($A287,WHO!$A:$K,10,0),0)</f>
        <v>0</v>
      </c>
      <c r="E287" s="1167">
        <f t="shared" si="26"/>
        <v>0</v>
      </c>
      <c r="F287" s="1198">
        <f>SUMIF('Adj&amp;Rje WHO'!$D$9:$D$29,A287,'Adj&amp;Rje WHO'!$H$9:$H$29)</f>
        <v>0</v>
      </c>
      <c r="G287" s="1164">
        <f>SUMIF('Adj&amp;Rje WHO'!$D$9:$D$29,A287,'Adj&amp;Rje WHO'!$I$9:$I$29)</f>
        <v>0</v>
      </c>
      <c r="H287" s="1202">
        <f>+SUMIF('Adj&amp;Rje WHO'!$D:$D,TB_WHO!$A287,'Adj&amp;Rje WHO'!$J:$J)</f>
        <v>0</v>
      </c>
      <c r="I287" s="1158">
        <f>+SUMIF('Adj&amp;Rje WHO'!$D:$D,TB_WHO!$A287,'Adj&amp;Rje WHO'!$K:$K)</f>
        <v>0</v>
      </c>
      <c r="J287" s="1167">
        <f t="shared" si="22"/>
        <v>0</v>
      </c>
      <c r="K287" s="585">
        <f t="shared" si="23"/>
        <v>0</v>
      </c>
      <c r="L287" s="586">
        <f t="shared" si="24"/>
        <v>0</v>
      </c>
      <c r="M287" s="749">
        <f t="shared" si="25"/>
        <v>0</v>
      </c>
      <c r="N287" s="466">
        <v>501</v>
      </c>
      <c r="O287" s="466" t="s">
        <v>62</v>
      </c>
    </row>
    <row r="288" spans="1:15">
      <c r="A288" s="1156" t="s">
        <v>924</v>
      </c>
      <c r="B288" s="1157" t="s">
        <v>501</v>
      </c>
      <c r="C288" s="1166">
        <f>IFERROR(VLOOKUP($A288,WHO!$A:$K,9,0),0)</f>
        <v>0</v>
      </c>
      <c r="D288" s="1158">
        <f>IFERROR(+VLOOKUP($A288,WHO!$A:$K,10,0),0)</f>
        <v>0</v>
      </c>
      <c r="E288" s="1167">
        <f t="shared" si="26"/>
        <v>0</v>
      </c>
      <c r="F288" s="1198">
        <f>SUMIF('Adj&amp;Rje WHO'!$D$9:$D$29,A288,'Adj&amp;Rje WHO'!$H$9:$H$29)</f>
        <v>0</v>
      </c>
      <c r="G288" s="1164">
        <f>SUMIF('Adj&amp;Rje WHO'!$D$9:$D$29,A288,'Adj&amp;Rje WHO'!$I$9:$I$29)</f>
        <v>0</v>
      </c>
      <c r="H288" s="1202">
        <f>+SUMIF('Adj&amp;Rje WHO'!$D:$D,TB_WHO!$A288,'Adj&amp;Rje WHO'!$J:$J)</f>
        <v>0</v>
      </c>
      <c r="I288" s="1158">
        <f>+SUMIF('Adj&amp;Rje WHO'!$D:$D,TB_WHO!$A288,'Adj&amp;Rje WHO'!$K:$K)</f>
        <v>0</v>
      </c>
      <c r="J288" s="1167">
        <f t="shared" si="22"/>
        <v>0</v>
      </c>
      <c r="K288" s="585">
        <f t="shared" si="23"/>
        <v>0</v>
      </c>
      <c r="L288" s="586">
        <f t="shared" si="24"/>
        <v>0</v>
      </c>
      <c r="M288" s="749">
        <f t="shared" si="25"/>
        <v>0</v>
      </c>
      <c r="N288" s="466">
        <v>501</v>
      </c>
      <c r="O288" s="466" t="s">
        <v>62</v>
      </c>
    </row>
    <row r="289" spans="1:16">
      <c r="A289" s="1156" t="s">
        <v>925</v>
      </c>
      <c r="B289" s="1157" t="s">
        <v>502</v>
      </c>
      <c r="C289" s="1166">
        <f>IFERROR(VLOOKUP($A289,WHO!$A:$K,9,0),0)</f>
        <v>0</v>
      </c>
      <c r="D289" s="1158">
        <f>IFERROR(+VLOOKUP($A289,WHO!$A:$K,10,0),0)</f>
        <v>0</v>
      </c>
      <c r="E289" s="1167">
        <f t="shared" si="26"/>
        <v>0</v>
      </c>
      <c r="F289" s="1198">
        <f>SUMIF('Adj&amp;Rje WHO'!$D$9:$D$29,A289,'Adj&amp;Rje WHO'!$H$9:$H$29)</f>
        <v>0</v>
      </c>
      <c r="G289" s="1164">
        <f>SUMIF('Adj&amp;Rje WHO'!$D$9:$D$29,A289,'Adj&amp;Rje WHO'!$I$9:$I$29)</f>
        <v>0</v>
      </c>
      <c r="H289" s="1202">
        <f>+SUMIF('Adj&amp;Rje WHO'!$D:$D,TB_WHO!$A289,'Adj&amp;Rje WHO'!$J:$J)</f>
        <v>0</v>
      </c>
      <c r="I289" s="1158">
        <f>+SUMIF('Adj&amp;Rje WHO'!$D:$D,TB_WHO!$A289,'Adj&amp;Rje WHO'!$K:$K)</f>
        <v>0</v>
      </c>
      <c r="J289" s="1167">
        <f t="shared" si="22"/>
        <v>0</v>
      </c>
      <c r="K289" s="585">
        <f t="shared" si="23"/>
        <v>0</v>
      </c>
      <c r="L289" s="586">
        <f t="shared" si="24"/>
        <v>0</v>
      </c>
      <c r="M289" s="749">
        <f t="shared" si="25"/>
        <v>0</v>
      </c>
      <c r="N289" s="466">
        <v>501</v>
      </c>
      <c r="O289" s="466" t="s">
        <v>62</v>
      </c>
    </row>
    <row r="290" spans="1:16">
      <c r="A290" s="1156" t="s">
        <v>926</v>
      </c>
      <c r="B290" s="1157" t="s">
        <v>927</v>
      </c>
      <c r="C290" s="1166">
        <f>IFERROR(VLOOKUP($A290,WHO!$A:$K,9,0),0)</f>
        <v>0</v>
      </c>
      <c r="D290" s="1158">
        <f>IFERROR(+VLOOKUP($A290,WHO!$A:$K,10,0),0)</f>
        <v>0</v>
      </c>
      <c r="E290" s="1167">
        <f t="shared" si="26"/>
        <v>0</v>
      </c>
      <c r="F290" s="1198">
        <f>SUMIF('Adj&amp;Rje WHO'!$D$9:$D$29,A290,'Adj&amp;Rje WHO'!$H$9:$H$29)</f>
        <v>0</v>
      </c>
      <c r="G290" s="1164">
        <f>SUMIF('Adj&amp;Rje WHO'!$D$9:$D$29,A290,'Adj&amp;Rje WHO'!$I$9:$I$29)</f>
        <v>0</v>
      </c>
      <c r="H290" s="1202">
        <f>+SUMIF('Adj&amp;Rje WHO'!$D:$D,TB_WHO!$A290,'Adj&amp;Rje WHO'!$J:$J)</f>
        <v>0</v>
      </c>
      <c r="I290" s="1158">
        <f>+SUMIF('Adj&amp;Rje WHO'!$D:$D,TB_WHO!$A290,'Adj&amp;Rje WHO'!$K:$K)</f>
        <v>0</v>
      </c>
      <c r="J290" s="1167">
        <f t="shared" si="22"/>
        <v>0</v>
      </c>
      <c r="K290" s="585">
        <f t="shared" si="23"/>
        <v>0</v>
      </c>
      <c r="L290" s="586">
        <f t="shared" si="24"/>
        <v>0</v>
      </c>
      <c r="M290" s="749">
        <f t="shared" si="25"/>
        <v>0</v>
      </c>
      <c r="N290" s="466">
        <v>501</v>
      </c>
      <c r="O290" s="466" t="s">
        <v>62</v>
      </c>
    </row>
    <row r="291" spans="1:16">
      <c r="A291" s="1156" t="s">
        <v>928</v>
      </c>
      <c r="B291" s="1157" t="s">
        <v>503</v>
      </c>
      <c r="C291" s="1166">
        <f>IFERROR(VLOOKUP($A291,WHO!$A:$K,9,0),0)</f>
        <v>0</v>
      </c>
      <c r="D291" s="1158">
        <f>IFERROR(+VLOOKUP($A291,WHO!$A:$K,10,0),0)</f>
        <v>0</v>
      </c>
      <c r="E291" s="1167">
        <f t="shared" si="26"/>
        <v>0</v>
      </c>
      <c r="F291" s="1198">
        <f>SUMIF('Adj&amp;Rje WHO'!$D$9:$D$29,A291,'Adj&amp;Rje WHO'!$H$9:$H$29)</f>
        <v>0</v>
      </c>
      <c r="G291" s="1164">
        <f>SUMIF('Adj&amp;Rje WHO'!$D$9:$D$29,A291,'Adj&amp;Rje WHO'!$I$9:$I$29)</f>
        <v>0</v>
      </c>
      <c r="H291" s="1202">
        <f>+SUMIF('Adj&amp;Rje WHO'!$D:$D,TB_WHO!$A291,'Adj&amp;Rje WHO'!$J:$J)</f>
        <v>0</v>
      </c>
      <c r="I291" s="1158">
        <f>+SUMIF('Adj&amp;Rje WHO'!$D:$D,TB_WHO!$A291,'Adj&amp;Rje WHO'!$K:$K)</f>
        <v>0</v>
      </c>
      <c r="J291" s="1167">
        <f t="shared" si="22"/>
        <v>0</v>
      </c>
      <c r="K291" s="585">
        <f t="shared" si="23"/>
        <v>0</v>
      </c>
      <c r="L291" s="586">
        <f t="shared" si="24"/>
        <v>0</v>
      </c>
      <c r="M291" s="749">
        <f t="shared" si="25"/>
        <v>0</v>
      </c>
      <c r="N291" s="466">
        <v>501</v>
      </c>
      <c r="O291" s="466" t="s">
        <v>62</v>
      </c>
    </row>
    <row r="292" spans="1:16">
      <c r="A292" s="1156" t="s">
        <v>929</v>
      </c>
      <c r="B292" s="1157" t="s">
        <v>930</v>
      </c>
      <c r="C292" s="1166">
        <f>IFERROR(VLOOKUP($A292,WHO!$A:$K,9,0),0)</f>
        <v>0</v>
      </c>
      <c r="D292" s="1158">
        <f>IFERROR(+VLOOKUP($A292,WHO!$A:$K,10,0),0)</f>
        <v>0</v>
      </c>
      <c r="E292" s="1167">
        <f t="shared" si="26"/>
        <v>0</v>
      </c>
      <c r="F292" s="1198">
        <f>SUMIF('Adj&amp;Rje WHO'!$D$9:$D$29,A292,'Adj&amp;Rje WHO'!$H$9:$H$29)</f>
        <v>0</v>
      </c>
      <c r="G292" s="1164">
        <f>SUMIF('Adj&amp;Rje WHO'!$D$9:$D$29,A292,'Adj&amp;Rje WHO'!$I$9:$I$29)</f>
        <v>0</v>
      </c>
      <c r="H292" s="1202">
        <f>+SUMIF('Adj&amp;Rje WHO'!$D:$D,TB_WHO!$A292,'Adj&amp;Rje WHO'!$J:$J)</f>
        <v>0</v>
      </c>
      <c r="I292" s="1158">
        <f>+SUMIF('Adj&amp;Rje WHO'!$D:$D,TB_WHO!$A292,'Adj&amp;Rje WHO'!$K:$K)</f>
        <v>0</v>
      </c>
      <c r="J292" s="1167">
        <f t="shared" si="22"/>
        <v>0</v>
      </c>
      <c r="K292" s="585">
        <f t="shared" si="23"/>
        <v>0</v>
      </c>
      <c r="L292" s="586">
        <f t="shared" si="24"/>
        <v>0</v>
      </c>
      <c r="M292" s="749">
        <f t="shared" si="25"/>
        <v>0</v>
      </c>
    </row>
    <row r="293" spans="1:16">
      <c r="A293" s="1156" t="s">
        <v>931</v>
      </c>
      <c r="B293" s="1157" t="s">
        <v>504</v>
      </c>
      <c r="C293" s="1166">
        <f>IFERROR(VLOOKUP($A293,WHO!$A:$K,9,0),0)</f>
        <v>0</v>
      </c>
      <c r="D293" s="1158">
        <f>IFERROR(+VLOOKUP($A293,WHO!$A:$K,10,0),0)</f>
        <v>0</v>
      </c>
      <c r="E293" s="1167">
        <f t="shared" si="26"/>
        <v>0</v>
      </c>
      <c r="F293" s="1198">
        <f>SUMIF('Adj&amp;Rje WHO'!$D$9:$D$29,A293,'Adj&amp;Rje WHO'!$H$9:$H$29)</f>
        <v>0</v>
      </c>
      <c r="G293" s="1164">
        <f>SUMIF('Adj&amp;Rje WHO'!$D$9:$D$29,A293,'Adj&amp;Rje WHO'!$I$9:$I$29)</f>
        <v>0</v>
      </c>
      <c r="H293" s="1202">
        <f>+SUMIF('Adj&amp;Rje WHO'!$D:$D,TB_WHO!$A293,'Adj&amp;Rje WHO'!$J:$J)</f>
        <v>0</v>
      </c>
      <c r="I293" s="1158">
        <f>+SUMIF('Adj&amp;Rje WHO'!$D:$D,TB_WHO!$A293,'Adj&amp;Rje WHO'!$K:$K)</f>
        <v>0</v>
      </c>
      <c r="J293" s="1167">
        <f t="shared" si="22"/>
        <v>0</v>
      </c>
      <c r="K293" s="585">
        <f t="shared" si="23"/>
        <v>0</v>
      </c>
      <c r="L293" s="586">
        <f t="shared" si="24"/>
        <v>0</v>
      </c>
      <c r="M293" s="749">
        <f t="shared" si="25"/>
        <v>0</v>
      </c>
      <c r="N293" s="466">
        <v>502</v>
      </c>
      <c r="O293" s="466" t="s">
        <v>63</v>
      </c>
    </row>
    <row r="294" spans="1:16">
      <c r="A294" s="1156" t="s">
        <v>932</v>
      </c>
      <c r="B294" s="1157" t="s">
        <v>505</v>
      </c>
      <c r="C294" s="1166">
        <f>IFERROR(VLOOKUP($A294,WHO!$A:$K,9,0),0)</f>
        <v>0</v>
      </c>
      <c r="D294" s="1158">
        <f>IFERROR(+VLOOKUP($A294,WHO!$A:$K,10,0),0)</f>
        <v>0</v>
      </c>
      <c r="E294" s="1167">
        <f t="shared" si="26"/>
        <v>0</v>
      </c>
      <c r="F294" s="1198">
        <f>SUMIF('Adj&amp;Rje WHO'!$D$9:$D$29,A294,'Adj&amp;Rje WHO'!$H$9:$H$29)</f>
        <v>0</v>
      </c>
      <c r="G294" s="1164">
        <f>SUMIF('Adj&amp;Rje WHO'!$D$9:$D$29,A294,'Adj&amp;Rje WHO'!$I$9:$I$29)</f>
        <v>0</v>
      </c>
      <c r="H294" s="1202">
        <f>+SUMIF('Adj&amp;Rje WHO'!$D:$D,TB_WHO!$A294,'Adj&amp;Rje WHO'!$J:$J)</f>
        <v>0</v>
      </c>
      <c r="I294" s="1158">
        <f>+SUMIF('Adj&amp;Rje WHO'!$D:$D,TB_WHO!$A294,'Adj&amp;Rje WHO'!$K:$K)</f>
        <v>0</v>
      </c>
      <c r="J294" s="1167">
        <f t="shared" si="22"/>
        <v>0</v>
      </c>
      <c r="K294" s="585">
        <f t="shared" si="23"/>
        <v>0</v>
      </c>
      <c r="L294" s="586">
        <f t="shared" si="24"/>
        <v>0</v>
      </c>
      <c r="M294" s="749">
        <f t="shared" si="25"/>
        <v>0</v>
      </c>
      <c r="N294" s="466">
        <v>501</v>
      </c>
      <c r="O294" s="466" t="s">
        <v>62</v>
      </c>
    </row>
    <row r="295" spans="1:16" s="1466" customFormat="1">
      <c r="A295" s="1453" t="s">
        <v>933</v>
      </c>
      <c r="B295" s="1454" t="s">
        <v>506</v>
      </c>
      <c r="C295" s="1455">
        <f>IFERROR(VLOOKUP($A295,WHO!$A:$K,9,0),0)</f>
        <v>0</v>
      </c>
      <c r="D295" s="1456">
        <f>IFERROR(+VLOOKUP($A295,WHO!$A:$K,10,0),0)</f>
        <v>0</v>
      </c>
      <c r="E295" s="1457">
        <f t="shared" si="26"/>
        <v>0</v>
      </c>
      <c r="F295" s="1458">
        <f>SUMIF('Adj&amp;Rje WHO'!$D$9:$D$29,A295,'Adj&amp;Rje WHO'!$H$9:$H$29)</f>
        <v>0</v>
      </c>
      <c r="G295" s="1459">
        <f>SUMIF('Adj&amp;Rje WHO'!$D$9:$D$29,A295,'Adj&amp;Rje WHO'!$I$9:$I$29)</f>
        <v>0</v>
      </c>
      <c r="H295" s="1460">
        <f>+SUMIF('Adj&amp;Rje WHO'!$D:$D,TB_WHO!$A295,'Adj&amp;Rje WHO'!$J:$J)</f>
        <v>0</v>
      </c>
      <c r="I295" s="1456">
        <f>+SUMIF('Adj&amp;Rje WHO'!$D:$D,TB_WHO!$A295,'Adj&amp;Rje WHO'!$K:$K)</f>
        <v>0</v>
      </c>
      <c r="J295" s="1457">
        <f t="shared" si="22"/>
        <v>0</v>
      </c>
      <c r="K295" s="1461">
        <f t="shared" si="23"/>
        <v>0</v>
      </c>
      <c r="L295" s="1462">
        <f t="shared" si="24"/>
        <v>0</v>
      </c>
      <c r="M295" s="1463">
        <f t="shared" si="25"/>
        <v>0</v>
      </c>
      <c r="N295" s="1464">
        <v>501</v>
      </c>
      <c r="O295" s="1464" t="s">
        <v>62</v>
      </c>
      <c r="P295" s="1465"/>
    </row>
    <row r="296" spans="1:16">
      <c r="A296" s="1156" t="s">
        <v>934</v>
      </c>
      <c r="B296" s="1157" t="s">
        <v>507</v>
      </c>
      <c r="C296" s="1166">
        <f>IFERROR(VLOOKUP($A296,WHO!$A:$K,9,0),0)</f>
        <v>0</v>
      </c>
      <c r="D296" s="1158">
        <f>IFERROR(+VLOOKUP($A296,WHO!$A:$K,10,0),0)</f>
        <v>0</v>
      </c>
      <c r="E296" s="1167">
        <f t="shared" si="26"/>
        <v>0</v>
      </c>
      <c r="F296" s="1198">
        <f>SUMIF('Adj&amp;Rje WHO'!$D$9:$D$29,A296,'Adj&amp;Rje WHO'!$H$9:$H$29)</f>
        <v>0</v>
      </c>
      <c r="G296" s="1164">
        <f>SUMIF('Adj&amp;Rje WHO'!$D$9:$D$29,A296,'Adj&amp;Rje WHO'!$I$9:$I$29)</f>
        <v>0</v>
      </c>
      <c r="H296" s="1202">
        <f>+SUMIF('Adj&amp;Rje WHO'!$D:$D,TB_WHO!$A296,'Adj&amp;Rje WHO'!$J:$J)</f>
        <v>0</v>
      </c>
      <c r="I296" s="1158">
        <f>+SUMIF('Adj&amp;Rje WHO'!$D:$D,TB_WHO!$A296,'Adj&amp;Rje WHO'!$K:$K)</f>
        <v>0</v>
      </c>
      <c r="J296" s="1167">
        <f t="shared" si="22"/>
        <v>0</v>
      </c>
      <c r="K296" s="585">
        <f t="shared" si="23"/>
        <v>0</v>
      </c>
      <c r="L296" s="586">
        <f t="shared" si="24"/>
        <v>0</v>
      </c>
      <c r="M296" s="749">
        <f t="shared" si="25"/>
        <v>0</v>
      </c>
      <c r="N296" s="466">
        <v>501</v>
      </c>
      <c r="O296" s="466" t="s">
        <v>62</v>
      </c>
    </row>
    <row r="297" spans="1:16">
      <c r="A297" s="1156" t="s">
        <v>935</v>
      </c>
      <c r="B297" s="1157" t="s">
        <v>508</v>
      </c>
      <c r="C297" s="1166">
        <f>IFERROR(VLOOKUP($A297,WHO!$A:$K,9,0),0)</f>
        <v>0</v>
      </c>
      <c r="D297" s="1158">
        <f>IFERROR(+VLOOKUP($A297,WHO!$A:$K,10,0),0)</f>
        <v>0</v>
      </c>
      <c r="E297" s="1167">
        <f t="shared" si="26"/>
        <v>0</v>
      </c>
      <c r="F297" s="1198">
        <f>SUMIF('Adj&amp;Rje WHO'!$D$9:$D$29,A297,'Adj&amp;Rje WHO'!$H$9:$H$29)</f>
        <v>0</v>
      </c>
      <c r="G297" s="1164">
        <f>SUMIF('Adj&amp;Rje WHO'!$D$9:$D$29,A297,'Adj&amp;Rje WHO'!$I$9:$I$29)</f>
        <v>0</v>
      </c>
      <c r="H297" s="1202">
        <f>+SUMIF('Adj&amp;Rje WHO'!$D:$D,TB_WHO!$A297,'Adj&amp;Rje WHO'!$J:$J)</f>
        <v>0</v>
      </c>
      <c r="I297" s="1158">
        <f>+SUMIF('Adj&amp;Rje WHO'!$D:$D,TB_WHO!$A297,'Adj&amp;Rje WHO'!$K:$K)</f>
        <v>0</v>
      </c>
      <c r="J297" s="1167">
        <f t="shared" si="22"/>
        <v>0</v>
      </c>
      <c r="K297" s="585">
        <f t="shared" si="23"/>
        <v>0</v>
      </c>
      <c r="L297" s="586">
        <f t="shared" si="24"/>
        <v>0</v>
      </c>
      <c r="M297" s="749">
        <f t="shared" si="25"/>
        <v>0</v>
      </c>
      <c r="N297" s="466">
        <v>501</v>
      </c>
      <c r="O297" s="466" t="s">
        <v>62</v>
      </c>
    </row>
    <row r="298" spans="1:16">
      <c r="A298" s="1156" t="s">
        <v>936</v>
      </c>
      <c r="B298" s="1157" t="s">
        <v>509</v>
      </c>
      <c r="C298" s="1166">
        <f>IFERROR(VLOOKUP($A298,WHO!$A:$K,9,0),0)</f>
        <v>0</v>
      </c>
      <c r="D298" s="1158">
        <f>IFERROR(+VLOOKUP($A298,WHO!$A:$K,10,0),0)</f>
        <v>0</v>
      </c>
      <c r="E298" s="1167">
        <f t="shared" si="26"/>
        <v>0</v>
      </c>
      <c r="F298" s="1198">
        <f>SUMIF('Adj&amp;Rje WHO'!$D$9:$D$29,A298,'Adj&amp;Rje WHO'!$H$9:$H$29)</f>
        <v>0</v>
      </c>
      <c r="G298" s="1164">
        <f>SUMIF('Adj&amp;Rje WHO'!$D$9:$D$29,A298,'Adj&amp;Rje WHO'!$I$9:$I$29)</f>
        <v>0</v>
      </c>
      <c r="H298" s="1202">
        <f>+SUMIF('Adj&amp;Rje WHO'!$D:$D,TB_WHO!$A298,'Adj&amp;Rje WHO'!$J:$J)</f>
        <v>0</v>
      </c>
      <c r="I298" s="1158">
        <f>+SUMIF('Adj&amp;Rje WHO'!$D:$D,TB_WHO!$A298,'Adj&amp;Rje WHO'!$K:$K)</f>
        <v>0</v>
      </c>
      <c r="J298" s="1167">
        <f t="shared" si="22"/>
        <v>0</v>
      </c>
      <c r="K298" s="585">
        <f t="shared" si="23"/>
        <v>0</v>
      </c>
      <c r="L298" s="586">
        <f t="shared" si="24"/>
        <v>0</v>
      </c>
      <c r="M298" s="749">
        <f t="shared" si="25"/>
        <v>0</v>
      </c>
    </row>
    <row r="299" spans="1:16">
      <c r="A299" s="1156" t="s">
        <v>937</v>
      </c>
      <c r="B299" s="1157" t="s">
        <v>510</v>
      </c>
      <c r="C299" s="1166">
        <f>IFERROR(VLOOKUP($A299,WHO!$A:$K,9,0),0)</f>
        <v>0</v>
      </c>
      <c r="D299" s="1158">
        <f>IFERROR(+VLOOKUP($A299,WHO!$A:$K,10,0),0)</f>
        <v>0</v>
      </c>
      <c r="E299" s="1167">
        <f t="shared" si="26"/>
        <v>0</v>
      </c>
      <c r="F299" s="1198">
        <f>SUMIF('Adj&amp;Rje WHO'!$D$9:$D$29,A299,'Adj&amp;Rje WHO'!$H$9:$H$29)</f>
        <v>0</v>
      </c>
      <c r="G299" s="1164">
        <f>SUMIF('Adj&amp;Rje WHO'!$D$9:$D$29,A299,'Adj&amp;Rje WHO'!$I$9:$I$29)</f>
        <v>0</v>
      </c>
      <c r="H299" s="1202">
        <f>+SUMIF('Adj&amp;Rje WHO'!$D:$D,TB_WHO!$A299,'Adj&amp;Rje WHO'!$J:$J)</f>
        <v>0</v>
      </c>
      <c r="I299" s="1158">
        <f>+SUMIF('Adj&amp;Rje WHO'!$D:$D,TB_WHO!$A299,'Adj&amp;Rje WHO'!$K:$K)</f>
        <v>0</v>
      </c>
      <c r="J299" s="1167">
        <f t="shared" si="22"/>
        <v>0</v>
      </c>
      <c r="K299" s="585">
        <f t="shared" si="23"/>
        <v>0</v>
      </c>
      <c r="L299" s="586">
        <f t="shared" si="24"/>
        <v>0</v>
      </c>
      <c r="M299" s="749">
        <f t="shared" si="25"/>
        <v>0</v>
      </c>
    </row>
    <row r="300" spans="1:16">
      <c r="A300" s="1156" t="s">
        <v>938</v>
      </c>
      <c r="B300" s="1157" t="s">
        <v>511</v>
      </c>
      <c r="C300" s="1166">
        <f>IFERROR(VLOOKUP($A300,WHO!$A:$K,9,0),0)</f>
        <v>0</v>
      </c>
      <c r="D300" s="1158">
        <f>IFERROR(+VLOOKUP($A300,WHO!$A:$K,10,0),0)</f>
        <v>0</v>
      </c>
      <c r="E300" s="1167">
        <f t="shared" si="26"/>
        <v>0</v>
      </c>
      <c r="F300" s="1198">
        <f>SUMIF('Adj&amp;Rje WHO'!$D$9:$D$29,A300,'Adj&amp;Rje WHO'!$H$9:$H$29)</f>
        <v>0</v>
      </c>
      <c r="G300" s="1164">
        <f>SUMIF('Adj&amp;Rje WHO'!$D$9:$D$29,A300,'Adj&amp;Rje WHO'!$I$9:$I$29)</f>
        <v>0</v>
      </c>
      <c r="H300" s="1202">
        <f>+SUMIF('Adj&amp;Rje WHO'!$D:$D,TB_WHO!$A300,'Adj&amp;Rje WHO'!$J:$J)</f>
        <v>0</v>
      </c>
      <c r="I300" s="1158">
        <f>+SUMIF('Adj&amp;Rje WHO'!$D:$D,TB_WHO!$A300,'Adj&amp;Rje WHO'!$K:$K)</f>
        <v>0</v>
      </c>
      <c r="J300" s="1167">
        <f t="shared" si="22"/>
        <v>0</v>
      </c>
      <c r="K300" s="585">
        <f t="shared" si="23"/>
        <v>0</v>
      </c>
      <c r="L300" s="586">
        <f t="shared" si="24"/>
        <v>0</v>
      </c>
      <c r="M300" s="749">
        <f t="shared" si="25"/>
        <v>0</v>
      </c>
    </row>
    <row r="301" spans="1:16">
      <c r="A301" s="1156" t="s">
        <v>939</v>
      </c>
      <c r="B301" s="1157" t="s">
        <v>512</v>
      </c>
      <c r="C301" s="1166">
        <f>IFERROR(VLOOKUP($A301,WHO!$A:$K,9,0),0)</f>
        <v>0</v>
      </c>
      <c r="D301" s="1158">
        <f>IFERROR(+VLOOKUP($A301,WHO!$A:$K,10,0),0)</f>
        <v>0</v>
      </c>
      <c r="E301" s="1167">
        <f t="shared" si="26"/>
        <v>0</v>
      </c>
      <c r="F301" s="1198">
        <f>SUMIF('Adj&amp;Rje WHO'!$D$9:$D$29,A301,'Adj&amp;Rje WHO'!$H$9:$H$29)</f>
        <v>0</v>
      </c>
      <c r="G301" s="1164">
        <f>SUMIF('Adj&amp;Rje WHO'!$D$9:$D$29,A301,'Adj&amp;Rje WHO'!$I$9:$I$29)</f>
        <v>0</v>
      </c>
      <c r="H301" s="1202">
        <f>+SUMIF('Adj&amp;Rje WHO'!$D:$D,TB_WHO!$A301,'Adj&amp;Rje WHO'!$J:$J)</f>
        <v>0</v>
      </c>
      <c r="I301" s="1158">
        <f>+SUMIF('Adj&amp;Rje WHO'!$D:$D,TB_WHO!$A301,'Adj&amp;Rje WHO'!$K:$K)</f>
        <v>0</v>
      </c>
      <c r="J301" s="1167">
        <f t="shared" si="22"/>
        <v>0</v>
      </c>
      <c r="K301" s="585">
        <f t="shared" si="23"/>
        <v>0</v>
      </c>
      <c r="L301" s="586">
        <f t="shared" si="24"/>
        <v>0</v>
      </c>
      <c r="M301" s="749">
        <f t="shared" si="25"/>
        <v>0</v>
      </c>
      <c r="N301" s="466">
        <v>502</v>
      </c>
      <c r="O301" s="466" t="s">
        <v>63</v>
      </c>
    </row>
    <row r="302" spans="1:16">
      <c r="A302" s="1156" t="s">
        <v>940</v>
      </c>
      <c r="B302" s="1157" t="s">
        <v>513</v>
      </c>
      <c r="C302" s="1166">
        <f>IFERROR(VLOOKUP($A302,WHO!$A:$K,9,0),0)</f>
        <v>0</v>
      </c>
      <c r="D302" s="1158">
        <f>IFERROR(+VLOOKUP($A302,WHO!$A:$K,10,0),0)</f>
        <v>0</v>
      </c>
      <c r="E302" s="1167">
        <f t="shared" si="26"/>
        <v>0</v>
      </c>
      <c r="F302" s="1198">
        <f>SUMIF('Adj&amp;Rje WHO'!$D$9:$D$29,A302,'Adj&amp;Rje WHO'!$H$9:$H$29)</f>
        <v>0</v>
      </c>
      <c r="G302" s="1164">
        <f>SUMIF('Adj&amp;Rje WHO'!$D$9:$D$29,A302,'Adj&amp;Rje WHO'!$I$9:$I$29)</f>
        <v>0</v>
      </c>
      <c r="H302" s="1202">
        <f>+SUMIF('Adj&amp;Rje WHO'!$D:$D,TB_WHO!$A302,'Adj&amp;Rje WHO'!$J:$J)</f>
        <v>0</v>
      </c>
      <c r="I302" s="1158">
        <f>+SUMIF('Adj&amp;Rje WHO'!$D:$D,TB_WHO!$A302,'Adj&amp;Rje WHO'!$K:$K)</f>
        <v>0</v>
      </c>
      <c r="J302" s="1167">
        <f t="shared" si="22"/>
        <v>0</v>
      </c>
      <c r="K302" s="585">
        <f t="shared" si="23"/>
        <v>0</v>
      </c>
      <c r="L302" s="586">
        <f t="shared" si="24"/>
        <v>0</v>
      </c>
      <c r="M302" s="749">
        <f t="shared" si="25"/>
        <v>0</v>
      </c>
    </row>
    <row r="303" spans="1:16">
      <c r="A303" s="1156" t="s">
        <v>941</v>
      </c>
      <c r="B303" s="1157" t="s">
        <v>942</v>
      </c>
      <c r="C303" s="1166">
        <f>IFERROR(VLOOKUP($A303,WHO!$A:$K,9,0),0)</f>
        <v>0</v>
      </c>
      <c r="D303" s="1158">
        <f>IFERROR(+VLOOKUP($A303,WHO!$A:$K,10,0),0)</f>
        <v>0</v>
      </c>
      <c r="E303" s="1167">
        <f t="shared" si="26"/>
        <v>0</v>
      </c>
      <c r="F303" s="1198">
        <f>SUMIF('Adj&amp;Rje WHO'!$D$9:$D$29,A303,'Adj&amp;Rje WHO'!$H$9:$H$29)</f>
        <v>0</v>
      </c>
      <c r="G303" s="1164">
        <f>SUMIF('Adj&amp;Rje WHO'!$D$9:$D$29,A303,'Adj&amp;Rje WHO'!$I$9:$I$29)</f>
        <v>0</v>
      </c>
      <c r="H303" s="1202">
        <f>+SUMIF('Adj&amp;Rje WHO'!$D:$D,TB_WHO!$A303,'Adj&amp;Rje WHO'!$J:$J)</f>
        <v>0</v>
      </c>
      <c r="I303" s="1158">
        <f>+SUMIF('Adj&amp;Rje WHO'!$D:$D,TB_WHO!$A303,'Adj&amp;Rje WHO'!$K:$K)</f>
        <v>0</v>
      </c>
      <c r="J303" s="1167">
        <f t="shared" si="22"/>
        <v>0</v>
      </c>
      <c r="K303" s="585">
        <f t="shared" si="23"/>
        <v>0</v>
      </c>
      <c r="L303" s="586">
        <f t="shared" si="24"/>
        <v>0</v>
      </c>
      <c r="M303" s="749">
        <f t="shared" si="25"/>
        <v>0</v>
      </c>
    </row>
    <row r="304" spans="1:16">
      <c r="A304" s="1156" t="s">
        <v>943</v>
      </c>
      <c r="B304" s="1157" t="s">
        <v>944</v>
      </c>
      <c r="C304" s="1166">
        <f>IFERROR(VLOOKUP($A304,WHO!$A:$K,9,0),0)</f>
        <v>0</v>
      </c>
      <c r="D304" s="1158">
        <f>IFERROR(+VLOOKUP($A304,WHO!$A:$K,10,0),0)</f>
        <v>0</v>
      </c>
      <c r="E304" s="1167">
        <f t="shared" si="26"/>
        <v>0</v>
      </c>
      <c r="F304" s="1198">
        <f>SUMIF('Adj&amp;Rje WHO'!$D$9:$D$29,A304,'Adj&amp;Rje WHO'!$H$9:$H$29)</f>
        <v>0</v>
      </c>
      <c r="G304" s="1164">
        <f>SUMIF('Adj&amp;Rje WHO'!$D$9:$D$29,A304,'Adj&amp;Rje WHO'!$I$9:$I$29)</f>
        <v>0</v>
      </c>
      <c r="H304" s="1202">
        <f>+SUMIF('Adj&amp;Rje WHO'!$D:$D,TB_WHO!$A304,'Adj&amp;Rje WHO'!$J:$J)</f>
        <v>0</v>
      </c>
      <c r="I304" s="1158">
        <f>+SUMIF('Adj&amp;Rje WHO'!$D:$D,TB_WHO!$A304,'Adj&amp;Rje WHO'!$K:$K)</f>
        <v>0</v>
      </c>
      <c r="J304" s="1167">
        <f t="shared" si="22"/>
        <v>0</v>
      </c>
      <c r="K304" s="585">
        <f t="shared" si="23"/>
        <v>0</v>
      </c>
      <c r="L304" s="586">
        <f t="shared" si="24"/>
        <v>0</v>
      </c>
      <c r="M304" s="749">
        <f t="shared" si="25"/>
        <v>0</v>
      </c>
    </row>
    <row r="305" spans="1:16">
      <c r="A305" s="1156" t="s">
        <v>945</v>
      </c>
      <c r="B305" s="1157" t="s">
        <v>515</v>
      </c>
      <c r="C305" s="1166">
        <f>IFERROR(VLOOKUP($A305,WHO!$A:$K,9,0),0)</f>
        <v>0</v>
      </c>
      <c r="D305" s="1158">
        <f>IFERROR(+VLOOKUP($A305,WHO!$A:$K,10,0),0)</f>
        <v>0</v>
      </c>
      <c r="E305" s="1167">
        <f t="shared" si="26"/>
        <v>0</v>
      </c>
      <c r="F305" s="1198">
        <f>SUMIF('Adj&amp;Rje WHO'!$D$9:$D$29,A305,'Adj&amp;Rje WHO'!$H$9:$H$29)</f>
        <v>0</v>
      </c>
      <c r="G305" s="1164">
        <f>SUMIF('Adj&amp;Rje WHO'!$D$9:$D$29,A305,'Adj&amp;Rje WHO'!$I$9:$I$29)</f>
        <v>0</v>
      </c>
      <c r="H305" s="1202">
        <f>+SUMIF('Adj&amp;Rje WHO'!$D:$D,TB_WHO!$A305,'Adj&amp;Rje WHO'!$J:$J)</f>
        <v>0</v>
      </c>
      <c r="I305" s="1158">
        <f>+SUMIF('Adj&amp;Rje WHO'!$D:$D,TB_WHO!$A305,'Adj&amp;Rje WHO'!$K:$K)</f>
        <v>0</v>
      </c>
      <c r="J305" s="1167">
        <f t="shared" si="22"/>
        <v>0</v>
      </c>
      <c r="K305" s="585">
        <f t="shared" si="23"/>
        <v>0</v>
      </c>
      <c r="L305" s="586">
        <f t="shared" si="24"/>
        <v>0</v>
      </c>
      <c r="M305" s="749">
        <f t="shared" si="25"/>
        <v>0</v>
      </c>
      <c r="N305" s="466">
        <v>502</v>
      </c>
      <c r="O305" s="466" t="s">
        <v>63</v>
      </c>
    </row>
    <row r="306" spans="1:16">
      <c r="A306" s="1156" t="s">
        <v>946</v>
      </c>
      <c r="B306" s="1157" t="s">
        <v>516</v>
      </c>
      <c r="C306" s="1166">
        <f>IFERROR(VLOOKUP($A306,WHO!$A:$K,9,0),0)</f>
        <v>0</v>
      </c>
      <c r="D306" s="1158">
        <f>IFERROR(+VLOOKUP($A306,WHO!$A:$K,10,0),0)</f>
        <v>0</v>
      </c>
      <c r="E306" s="1167">
        <f t="shared" si="26"/>
        <v>0</v>
      </c>
      <c r="F306" s="1198">
        <f>SUMIF('Adj&amp;Rje WHO'!$D$9:$D$29,A306,'Adj&amp;Rje WHO'!$H$9:$H$29)</f>
        <v>0</v>
      </c>
      <c r="G306" s="1164">
        <f>SUMIF('Adj&amp;Rje WHO'!$D$9:$D$29,A306,'Adj&amp;Rje WHO'!$I$9:$I$29)</f>
        <v>0</v>
      </c>
      <c r="H306" s="1202">
        <f>+SUMIF('Adj&amp;Rje WHO'!$D:$D,TB_WHO!$A306,'Adj&amp;Rje WHO'!$J:$J)</f>
        <v>0</v>
      </c>
      <c r="I306" s="1158">
        <f>+SUMIF('Adj&amp;Rje WHO'!$D:$D,TB_WHO!$A306,'Adj&amp;Rje WHO'!$K:$K)</f>
        <v>0</v>
      </c>
      <c r="J306" s="1167">
        <f t="shared" si="22"/>
        <v>0</v>
      </c>
      <c r="K306" s="585">
        <f t="shared" si="23"/>
        <v>0</v>
      </c>
      <c r="L306" s="586">
        <f t="shared" si="24"/>
        <v>0</v>
      </c>
      <c r="M306" s="749">
        <f t="shared" si="25"/>
        <v>0</v>
      </c>
      <c r="N306" s="466">
        <v>501</v>
      </c>
      <c r="O306" s="466" t="s">
        <v>62</v>
      </c>
    </row>
    <row r="307" spans="1:16">
      <c r="A307" s="1156" t="s">
        <v>947</v>
      </c>
      <c r="B307" s="1157" t="s">
        <v>517</v>
      </c>
      <c r="C307" s="1166">
        <f>IFERROR(VLOOKUP($A307,WHO!$A:$K,9,0),0)</f>
        <v>0</v>
      </c>
      <c r="D307" s="1158">
        <f>IFERROR(+VLOOKUP($A307,WHO!$A:$K,10,0),0)</f>
        <v>0</v>
      </c>
      <c r="E307" s="1167">
        <f t="shared" si="26"/>
        <v>0</v>
      </c>
      <c r="F307" s="1198">
        <f>SUMIF('Adj&amp;Rje WHO'!$D$9:$D$29,A307,'Adj&amp;Rje WHO'!$H$9:$H$29)</f>
        <v>0</v>
      </c>
      <c r="G307" s="1164">
        <f>SUMIF('Adj&amp;Rje WHO'!$D$9:$D$29,A307,'Adj&amp;Rje WHO'!$I$9:$I$29)</f>
        <v>0</v>
      </c>
      <c r="H307" s="1202">
        <f>+SUMIF('Adj&amp;Rje WHO'!$D:$D,TB_WHO!$A307,'Adj&amp;Rje WHO'!$J:$J)</f>
        <v>0</v>
      </c>
      <c r="I307" s="1158">
        <f>+SUMIF('Adj&amp;Rje WHO'!$D:$D,TB_WHO!$A307,'Adj&amp;Rje WHO'!$K:$K)</f>
        <v>0</v>
      </c>
      <c r="J307" s="1167">
        <f t="shared" si="22"/>
        <v>0</v>
      </c>
      <c r="K307" s="585">
        <f t="shared" si="23"/>
        <v>0</v>
      </c>
      <c r="L307" s="586">
        <f t="shared" si="24"/>
        <v>0</v>
      </c>
      <c r="M307" s="749">
        <f t="shared" si="25"/>
        <v>0</v>
      </c>
      <c r="N307" s="466">
        <v>501</v>
      </c>
      <c r="O307" s="466" t="s">
        <v>62</v>
      </c>
    </row>
    <row r="308" spans="1:16">
      <c r="A308" s="1156" t="s">
        <v>948</v>
      </c>
      <c r="B308" s="1157" t="s">
        <v>518</v>
      </c>
      <c r="C308" s="1166">
        <f>IFERROR(VLOOKUP($A308,WHO!$A:$K,9,0),0)</f>
        <v>0</v>
      </c>
      <c r="D308" s="1158">
        <f>IFERROR(+VLOOKUP($A308,WHO!$A:$K,10,0),0)</f>
        <v>0</v>
      </c>
      <c r="E308" s="1167">
        <f t="shared" si="26"/>
        <v>0</v>
      </c>
      <c r="F308" s="1198">
        <f>SUMIF('Adj&amp;Rje WHO'!$D$9:$D$29,A308,'Adj&amp;Rje WHO'!$H$9:$H$29)</f>
        <v>0</v>
      </c>
      <c r="G308" s="1164">
        <f>SUMIF('Adj&amp;Rje WHO'!$D$9:$D$29,A308,'Adj&amp;Rje WHO'!$I$9:$I$29)</f>
        <v>0</v>
      </c>
      <c r="H308" s="1202">
        <f>+SUMIF('Adj&amp;Rje WHO'!$D:$D,TB_WHO!$A308,'Adj&amp;Rje WHO'!$J:$J)</f>
        <v>0</v>
      </c>
      <c r="I308" s="1158">
        <f>+SUMIF('Adj&amp;Rje WHO'!$D:$D,TB_WHO!$A308,'Adj&amp;Rje WHO'!$K:$K)</f>
        <v>0</v>
      </c>
      <c r="J308" s="1167">
        <f t="shared" si="22"/>
        <v>0</v>
      </c>
      <c r="K308" s="585">
        <f t="shared" si="23"/>
        <v>0</v>
      </c>
      <c r="L308" s="586">
        <f t="shared" si="24"/>
        <v>0</v>
      </c>
      <c r="M308" s="749">
        <f t="shared" si="25"/>
        <v>0</v>
      </c>
      <c r="N308" s="466">
        <v>501</v>
      </c>
      <c r="O308" s="466" t="s">
        <v>62</v>
      </c>
    </row>
    <row r="309" spans="1:16">
      <c r="A309" s="1156" t="s">
        <v>949</v>
      </c>
      <c r="B309" s="1157" t="s">
        <v>519</v>
      </c>
      <c r="C309" s="1166">
        <f>IFERROR(VLOOKUP($A309,WHO!$A:$K,9,0),0)</f>
        <v>0</v>
      </c>
      <c r="D309" s="1158">
        <f>IFERROR(+VLOOKUP($A309,WHO!$A:$K,10,0),0)</f>
        <v>0</v>
      </c>
      <c r="E309" s="1167">
        <f t="shared" si="26"/>
        <v>0</v>
      </c>
      <c r="F309" s="1198">
        <f>SUMIF('Adj&amp;Rje WHO'!$D$9:$D$29,A309,'Adj&amp;Rje WHO'!$H$9:$H$29)</f>
        <v>0</v>
      </c>
      <c r="G309" s="1164">
        <f>SUMIF('Adj&amp;Rje WHO'!$D$9:$D$29,A309,'Adj&amp;Rje WHO'!$I$9:$I$29)</f>
        <v>0</v>
      </c>
      <c r="H309" s="1202">
        <f>+SUMIF('Adj&amp;Rje WHO'!$D:$D,TB_WHO!$A309,'Adj&amp;Rje WHO'!$J:$J)</f>
        <v>0</v>
      </c>
      <c r="I309" s="1158">
        <f>+SUMIF('Adj&amp;Rje WHO'!$D:$D,TB_WHO!$A309,'Adj&amp;Rje WHO'!$K:$K)</f>
        <v>0</v>
      </c>
      <c r="J309" s="1167">
        <f t="shared" si="22"/>
        <v>0</v>
      </c>
      <c r="K309" s="585">
        <f t="shared" si="23"/>
        <v>0</v>
      </c>
      <c r="L309" s="586">
        <f t="shared" si="24"/>
        <v>0</v>
      </c>
      <c r="M309" s="749">
        <f t="shared" si="25"/>
        <v>0</v>
      </c>
      <c r="N309" s="466">
        <v>501</v>
      </c>
      <c r="O309" s="466" t="s">
        <v>62</v>
      </c>
    </row>
    <row r="310" spans="1:16">
      <c r="A310" s="1156" t="s">
        <v>950</v>
      </c>
      <c r="B310" s="1157" t="s">
        <v>520</v>
      </c>
      <c r="C310" s="1166">
        <f>IFERROR(VLOOKUP($A310,WHO!$A:$K,9,0),0)</f>
        <v>0</v>
      </c>
      <c r="D310" s="1158">
        <f>IFERROR(+VLOOKUP($A310,WHO!$A:$K,10,0),0)</f>
        <v>0</v>
      </c>
      <c r="E310" s="1167">
        <f t="shared" si="26"/>
        <v>0</v>
      </c>
      <c r="F310" s="1198">
        <f>SUMIF('Adj&amp;Rje WHO'!$D$9:$D$29,A310,'Adj&amp;Rje WHO'!$H$9:$H$29)</f>
        <v>0</v>
      </c>
      <c r="G310" s="1164">
        <f>SUMIF('Adj&amp;Rje WHO'!$D$9:$D$29,A310,'Adj&amp;Rje WHO'!$I$9:$I$29)</f>
        <v>0</v>
      </c>
      <c r="H310" s="1202">
        <f>+SUMIF('Adj&amp;Rje WHO'!$D:$D,TB_WHO!$A310,'Adj&amp;Rje WHO'!$J:$J)</f>
        <v>0</v>
      </c>
      <c r="I310" s="1158">
        <f>+SUMIF('Adj&amp;Rje WHO'!$D:$D,TB_WHO!$A310,'Adj&amp;Rje WHO'!$K:$K)</f>
        <v>0</v>
      </c>
      <c r="J310" s="1167">
        <f t="shared" si="22"/>
        <v>0</v>
      </c>
      <c r="K310" s="585">
        <f t="shared" si="23"/>
        <v>0</v>
      </c>
      <c r="L310" s="586">
        <f t="shared" si="24"/>
        <v>0</v>
      </c>
      <c r="M310" s="749">
        <f t="shared" si="25"/>
        <v>0</v>
      </c>
      <c r="N310" s="466">
        <v>501</v>
      </c>
      <c r="O310" s="466" t="s">
        <v>62</v>
      </c>
    </row>
    <row r="311" spans="1:16">
      <c r="A311" s="1156" t="s">
        <v>951</v>
      </c>
      <c r="B311" s="1157" t="s">
        <v>952</v>
      </c>
      <c r="C311" s="1166">
        <f>IFERROR(VLOOKUP($A311,WHO!$A:$K,9,0),0)</f>
        <v>0</v>
      </c>
      <c r="D311" s="1158">
        <f>IFERROR(+VLOOKUP($A311,WHO!$A:$K,10,0),0)</f>
        <v>0</v>
      </c>
      <c r="E311" s="1167">
        <f t="shared" si="26"/>
        <v>0</v>
      </c>
      <c r="F311" s="1198">
        <f>SUMIF('Adj&amp;Rje WHO'!$D$9:$D$29,A311,'Adj&amp;Rje WHO'!$H$9:$H$29)</f>
        <v>0</v>
      </c>
      <c r="G311" s="1164">
        <f>SUMIF('Adj&amp;Rje WHO'!$D$9:$D$29,A311,'Adj&amp;Rje WHO'!$I$9:$I$29)</f>
        <v>0</v>
      </c>
      <c r="H311" s="1202">
        <f>+SUMIF('Adj&amp;Rje WHO'!$D:$D,TB_WHO!$A311,'Adj&amp;Rje WHO'!$J:$J)</f>
        <v>0</v>
      </c>
      <c r="I311" s="1158">
        <f>+SUMIF('Adj&amp;Rje WHO'!$D:$D,TB_WHO!$A311,'Adj&amp;Rje WHO'!$K:$K)</f>
        <v>0</v>
      </c>
      <c r="J311" s="1167">
        <f t="shared" si="22"/>
        <v>0</v>
      </c>
      <c r="K311" s="585">
        <f t="shared" si="23"/>
        <v>0</v>
      </c>
      <c r="L311" s="586">
        <f t="shared" si="24"/>
        <v>0</v>
      </c>
      <c r="M311" s="749">
        <f t="shared" si="25"/>
        <v>0</v>
      </c>
      <c r="N311" s="466">
        <v>501</v>
      </c>
      <c r="O311" s="466" t="s">
        <v>62</v>
      </c>
    </row>
    <row r="312" spans="1:16">
      <c r="A312" s="1156" t="s">
        <v>953</v>
      </c>
      <c r="B312" s="1157" t="s">
        <v>521</v>
      </c>
      <c r="C312" s="1166">
        <f>IFERROR(VLOOKUP($A312,WHO!$A:$K,9,0),0)</f>
        <v>0</v>
      </c>
      <c r="D312" s="1158">
        <f>IFERROR(+VLOOKUP($A312,WHO!$A:$K,10,0),0)</f>
        <v>0</v>
      </c>
      <c r="E312" s="1167">
        <f t="shared" si="26"/>
        <v>0</v>
      </c>
      <c r="F312" s="1198">
        <f>SUMIF('Adj&amp;Rje WHO'!$D$9:$D$29,A312,'Adj&amp;Rje WHO'!$H$9:$H$29)</f>
        <v>0</v>
      </c>
      <c r="G312" s="1164">
        <f>SUMIF('Adj&amp;Rje WHO'!$D$9:$D$29,A312,'Adj&amp;Rje WHO'!$I$9:$I$29)</f>
        <v>0</v>
      </c>
      <c r="H312" s="1202">
        <f>+SUMIF('Adj&amp;Rje WHO'!$D:$D,TB_WHO!$A312,'Adj&amp;Rje WHO'!$J:$J)</f>
        <v>0</v>
      </c>
      <c r="I312" s="1158">
        <f>+SUMIF('Adj&amp;Rje WHO'!$D:$D,TB_WHO!$A312,'Adj&amp;Rje WHO'!$K:$K)</f>
        <v>0</v>
      </c>
      <c r="J312" s="1167">
        <f t="shared" si="22"/>
        <v>0</v>
      </c>
      <c r="K312" s="585">
        <f t="shared" si="23"/>
        <v>0</v>
      </c>
      <c r="L312" s="586">
        <f t="shared" si="24"/>
        <v>0</v>
      </c>
      <c r="M312" s="749">
        <f t="shared" si="25"/>
        <v>0</v>
      </c>
      <c r="N312" s="466">
        <v>502</v>
      </c>
      <c r="O312" s="466" t="s">
        <v>63</v>
      </c>
    </row>
    <row r="313" spans="1:16">
      <c r="A313" s="1156" t="s">
        <v>954</v>
      </c>
      <c r="B313" s="1157" t="s">
        <v>522</v>
      </c>
      <c r="C313" s="1166">
        <f>IFERROR(VLOOKUP($A313,WHO!$A:$K,9,0),0)</f>
        <v>0</v>
      </c>
      <c r="D313" s="1158">
        <f>IFERROR(+VLOOKUP($A313,WHO!$A:$K,10,0),0)</f>
        <v>0</v>
      </c>
      <c r="E313" s="1167">
        <f t="shared" si="26"/>
        <v>0</v>
      </c>
      <c r="F313" s="1198">
        <f>SUMIF('Adj&amp;Rje WHO'!$D$9:$D$29,A313,'Adj&amp;Rje WHO'!$H$9:$H$29)</f>
        <v>0</v>
      </c>
      <c r="G313" s="1164">
        <f>SUMIF('Adj&amp;Rje WHO'!$D$9:$D$29,A313,'Adj&amp;Rje WHO'!$I$9:$I$29)</f>
        <v>0</v>
      </c>
      <c r="H313" s="1202">
        <f>+SUMIF('Adj&amp;Rje WHO'!$D:$D,TB_WHO!$A313,'Adj&amp;Rje WHO'!$J:$J)</f>
        <v>0</v>
      </c>
      <c r="I313" s="1158">
        <f>+SUMIF('Adj&amp;Rje WHO'!$D:$D,TB_WHO!$A313,'Adj&amp;Rje WHO'!$K:$K)</f>
        <v>0</v>
      </c>
      <c r="J313" s="1167">
        <f t="shared" si="22"/>
        <v>0</v>
      </c>
      <c r="K313" s="585">
        <f t="shared" si="23"/>
        <v>0</v>
      </c>
      <c r="L313" s="586">
        <f t="shared" si="24"/>
        <v>0</v>
      </c>
      <c r="M313" s="749">
        <f t="shared" si="25"/>
        <v>0</v>
      </c>
      <c r="N313" s="466">
        <v>502</v>
      </c>
      <c r="O313" s="466" t="s">
        <v>63</v>
      </c>
    </row>
    <row r="314" spans="1:16">
      <c r="A314" s="1156" t="s">
        <v>955</v>
      </c>
      <c r="B314" s="1157" t="s">
        <v>523</v>
      </c>
      <c r="C314" s="1166">
        <f>IFERROR(VLOOKUP($A314,WHO!$A:$K,9,0),0)</f>
        <v>0</v>
      </c>
      <c r="D314" s="1158">
        <f>IFERROR(+VLOOKUP($A314,WHO!$A:$K,10,0),0)</f>
        <v>0</v>
      </c>
      <c r="E314" s="1167">
        <f t="shared" si="26"/>
        <v>0</v>
      </c>
      <c r="F314" s="1198">
        <f>SUMIF('Adj&amp;Rje WHO'!$D$9:$D$29,A314,'Adj&amp;Rje WHO'!$H$9:$H$29)</f>
        <v>0</v>
      </c>
      <c r="G314" s="1164">
        <f>SUMIF('Adj&amp;Rje WHO'!$D$9:$D$29,A314,'Adj&amp;Rje WHO'!$I$9:$I$29)</f>
        <v>0</v>
      </c>
      <c r="H314" s="1202">
        <f>+SUMIF('Adj&amp;Rje WHO'!$D:$D,TB_WHO!$A314,'Adj&amp;Rje WHO'!$J:$J)</f>
        <v>0</v>
      </c>
      <c r="I314" s="1158">
        <f>+SUMIF('Adj&amp;Rje WHO'!$D:$D,TB_WHO!$A314,'Adj&amp;Rje WHO'!$K:$K)</f>
        <v>0</v>
      </c>
      <c r="J314" s="1167">
        <f t="shared" si="22"/>
        <v>0</v>
      </c>
      <c r="K314" s="585">
        <f t="shared" si="23"/>
        <v>0</v>
      </c>
      <c r="L314" s="586">
        <f t="shared" si="24"/>
        <v>0</v>
      </c>
      <c r="M314" s="749">
        <f t="shared" si="25"/>
        <v>0</v>
      </c>
      <c r="N314" s="466">
        <v>501</v>
      </c>
      <c r="O314" s="466" t="s">
        <v>62</v>
      </c>
    </row>
    <row r="315" spans="1:16">
      <c r="A315" s="1156" t="s">
        <v>956</v>
      </c>
      <c r="B315" s="1157" t="s">
        <v>1052</v>
      </c>
      <c r="C315" s="1166">
        <f>IFERROR(VLOOKUP($A315,WHO!$A:$K,9,0),0)</f>
        <v>0</v>
      </c>
      <c r="D315" s="1158">
        <f>IFERROR(+VLOOKUP($A315,WHO!$A:$K,10,0),0)</f>
        <v>0</v>
      </c>
      <c r="E315" s="1167">
        <f t="shared" si="26"/>
        <v>0</v>
      </c>
      <c r="F315" s="1198">
        <f>SUMIF('Adj&amp;Rje WHO'!$D$9:$D$29,A315,'Adj&amp;Rje WHO'!$H$9:$H$29)</f>
        <v>0</v>
      </c>
      <c r="G315" s="1164">
        <f>SUMIF('Adj&amp;Rje WHO'!$D$9:$D$29,A315,'Adj&amp;Rje WHO'!$I$9:$I$29)</f>
        <v>0</v>
      </c>
      <c r="H315" s="1202">
        <f>+SUMIF('Adj&amp;Rje WHO'!$D:$D,TB_WHO!$A315,'Adj&amp;Rje WHO'!$J:$J)</f>
        <v>0</v>
      </c>
      <c r="I315" s="1158">
        <f>+SUMIF('Adj&amp;Rje WHO'!$D:$D,TB_WHO!$A315,'Adj&amp;Rje WHO'!$K:$K)</f>
        <v>0</v>
      </c>
      <c r="J315" s="1167">
        <f t="shared" si="22"/>
        <v>0</v>
      </c>
      <c r="K315" s="585">
        <f t="shared" si="23"/>
        <v>0</v>
      </c>
      <c r="L315" s="586">
        <f t="shared" si="24"/>
        <v>0</v>
      </c>
      <c r="M315" s="749">
        <f t="shared" si="25"/>
        <v>0</v>
      </c>
      <c r="N315" s="466">
        <v>501</v>
      </c>
      <c r="O315" s="466" t="s">
        <v>62</v>
      </c>
    </row>
    <row r="316" spans="1:16">
      <c r="A316" s="1156" t="s">
        <v>957</v>
      </c>
      <c r="B316" s="1157" t="s">
        <v>524</v>
      </c>
      <c r="C316" s="1166">
        <f>IFERROR(VLOOKUP($A316,WHO!$A:$K,9,0),0)</f>
        <v>0</v>
      </c>
      <c r="D316" s="1158">
        <f>IFERROR(+VLOOKUP($A316,WHO!$A:$K,10,0),0)</f>
        <v>0</v>
      </c>
      <c r="E316" s="1167">
        <f t="shared" si="26"/>
        <v>0</v>
      </c>
      <c r="F316" s="1198">
        <f>SUMIF('Adj&amp;Rje WHO'!$D$9:$D$29,A316,'Adj&amp;Rje WHO'!$H$9:$H$29)</f>
        <v>0</v>
      </c>
      <c r="G316" s="1164">
        <f>SUMIF('Adj&amp;Rje WHO'!$D$9:$D$29,A316,'Adj&amp;Rje WHO'!$I$9:$I$29)</f>
        <v>0</v>
      </c>
      <c r="H316" s="1202">
        <f>+SUMIF('Adj&amp;Rje WHO'!$D:$D,TB_WHO!$A316,'Adj&amp;Rje WHO'!$J:$J)</f>
        <v>0</v>
      </c>
      <c r="I316" s="1158">
        <f>+SUMIF('Adj&amp;Rje WHO'!$D:$D,TB_WHO!$A316,'Adj&amp;Rje WHO'!$K:$K)</f>
        <v>0</v>
      </c>
      <c r="J316" s="1167">
        <f t="shared" si="22"/>
        <v>0</v>
      </c>
      <c r="K316" s="585">
        <f t="shared" si="23"/>
        <v>0</v>
      </c>
      <c r="L316" s="586">
        <f t="shared" si="24"/>
        <v>0</v>
      </c>
      <c r="M316" s="749">
        <f t="shared" si="25"/>
        <v>0</v>
      </c>
      <c r="N316" s="466">
        <v>501</v>
      </c>
      <c r="O316" s="466" t="s">
        <v>62</v>
      </c>
    </row>
    <row r="317" spans="1:16">
      <c r="A317" s="1156" t="s">
        <v>344</v>
      </c>
      <c r="B317" s="1157" t="s">
        <v>345</v>
      </c>
      <c r="C317" s="1166">
        <f>IFERROR(VLOOKUP($A317,WHO!$A:$K,9,0),0)</f>
        <v>0</v>
      </c>
      <c r="D317" s="1158">
        <f>IFERROR(+VLOOKUP($A317,WHO!$A:$K,10,0),0)</f>
        <v>0</v>
      </c>
      <c r="E317" s="1167">
        <f t="shared" si="26"/>
        <v>0</v>
      </c>
      <c r="F317" s="1198">
        <f>SUMIF('Adj&amp;Rje WHO'!$D$9:$D$29,A317,'Adj&amp;Rje WHO'!$H$9:$H$29)</f>
        <v>0</v>
      </c>
      <c r="G317" s="1164">
        <f>SUMIF('Adj&amp;Rje WHO'!$D$9:$D$29,A317,'Adj&amp;Rje WHO'!$I$9:$I$29)</f>
        <v>0</v>
      </c>
      <c r="H317" s="1202">
        <f>+SUMIF('Adj&amp;Rje WHO'!$D:$D,TB_WHO!$A317,'Adj&amp;Rje WHO'!$J:$J)</f>
        <v>0</v>
      </c>
      <c r="I317" s="1158">
        <f>+SUMIF('Adj&amp;Rje WHO'!$D:$D,TB_WHO!$A317,'Adj&amp;Rje WHO'!$K:$K)</f>
        <v>0</v>
      </c>
      <c r="J317" s="1167">
        <f t="shared" si="22"/>
        <v>0</v>
      </c>
      <c r="K317" s="1439">
        <f t="shared" si="23"/>
        <v>0</v>
      </c>
      <c r="L317" s="586">
        <f t="shared" si="24"/>
        <v>0</v>
      </c>
      <c r="M317" s="749">
        <f t="shared" si="25"/>
        <v>0</v>
      </c>
      <c r="N317" s="466">
        <v>501</v>
      </c>
      <c r="O317" s="466" t="s">
        <v>62</v>
      </c>
    </row>
    <row r="318" spans="1:16">
      <c r="A318" s="1156" t="s">
        <v>1156</v>
      </c>
      <c r="B318" s="1157" t="s">
        <v>525</v>
      </c>
      <c r="C318" s="1166">
        <f>IFERROR(VLOOKUP($A318,WHO!$A:$K,9,0),0)</f>
        <v>0</v>
      </c>
      <c r="D318" s="1158">
        <f>IFERROR(+VLOOKUP($A318,WHO!$A:$K,10,0),0)</f>
        <v>0</v>
      </c>
      <c r="E318" s="1167">
        <f t="shared" ref="E318" si="28">+C318+D318</f>
        <v>0</v>
      </c>
      <c r="F318" s="1198">
        <f>SUMIF('Adj&amp;Rje WHO'!$D$9:$D$29,A318,'Adj&amp;Rje WHO'!$H$9:$H$29)</f>
        <v>0</v>
      </c>
      <c r="G318" s="1164">
        <f>SUMIF('Adj&amp;Rje WHO'!$D$9:$D$29,A318,'Adj&amp;Rje WHO'!$I$9:$I$29)</f>
        <v>0</v>
      </c>
      <c r="H318" s="1202">
        <f>+SUMIF('Adj&amp;Rje WHO'!$D:$D,TB_WHO!$A318,'Adj&amp;Rje WHO'!$J:$J)</f>
        <v>0</v>
      </c>
      <c r="I318" s="1158">
        <f>+SUMIF('Adj&amp;Rje WHO'!$D:$D,TB_WHO!$A318,'Adj&amp;Rje WHO'!$K:$K)</f>
        <v>0</v>
      </c>
      <c r="J318" s="1167">
        <f t="shared" si="22"/>
        <v>0</v>
      </c>
      <c r="K318" s="585">
        <f t="shared" si="23"/>
        <v>0</v>
      </c>
      <c r="L318" s="586">
        <f t="shared" si="24"/>
        <v>0</v>
      </c>
      <c r="M318" s="749">
        <f t="shared" si="25"/>
        <v>0</v>
      </c>
      <c r="N318" s="466">
        <v>501</v>
      </c>
      <c r="O318" s="466" t="s">
        <v>62</v>
      </c>
    </row>
    <row r="319" spans="1:16">
      <c r="A319" s="1156" t="s">
        <v>958</v>
      </c>
      <c r="B319" s="1157" t="s">
        <v>526</v>
      </c>
      <c r="C319" s="1166">
        <f>IFERROR(VLOOKUP($A319,WHO!$A:$K,9,0),0)</f>
        <v>0</v>
      </c>
      <c r="D319" s="1158">
        <f>IFERROR(+VLOOKUP($A319,WHO!$A:$K,10,0),0)</f>
        <v>0</v>
      </c>
      <c r="E319" s="1167">
        <f t="shared" si="26"/>
        <v>0</v>
      </c>
      <c r="F319" s="1198">
        <f>SUMIF('Adj&amp;Rje WHO'!$D$9:$D$29,A319,'Adj&amp;Rje WHO'!$H$9:$H$29)</f>
        <v>0</v>
      </c>
      <c r="G319" s="1164">
        <f>SUMIF('Adj&amp;Rje WHO'!$D$9:$D$29,A319,'Adj&amp;Rje WHO'!$I$9:$I$29)</f>
        <v>0</v>
      </c>
      <c r="H319" s="1202">
        <f>+SUMIF('Adj&amp;Rje WHO'!$D:$D,TB_WHO!$A319,'Adj&amp;Rje WHO'!$J:$J)</f>
        <v>0</v>
      </c>
      <c r="I319" s="1158">
        <f>+SUMIF('Adj&amp;Rje WHO'!$D:$D,TB_WHO!$A319,'Adj&amp;Rje WHO'!$K:$K)</f>
        <v>0</v>
      </c>
      <c r="J319" s="1167">
        <f t="shared" si="22"/>
        <v>0</v>
      </c>
      <c r="K319" s="585">
        <f t="shared" si="23"/>
        <v>0</v>
      </c>
      <c r="L319" s="586">
        <f t="shared" si="24"/>
        <v>0</v>
      </c>
      <c r="M319" s="749">
        <f t="shared" si="25"/>
        <v>0</v>
      </c>
      <c r="N319" s="466">
        <v>501</v>
      </c>
      <c r="O319" s="466" t="s">
        <v>62</v>
      </c>
    </row>
    <row r="320" spans="1:16" s="1466" customFormat="1">
      <c r="A320" s="1453" t="s">
        <v>959</v>
      </c>
      <c r="B320" s="1454" t="s">
        <v>527</v>
      </c>
      <c r="C320" s="1455">
        <f>IFERROR(VLOOKUP($A320,WHO!$A:$K,9,0),0)</f>
        <v>0</v>
      </c>
      <c r="D320" s="1456">
        <f>IFERROR(+VLOOKUP($A320,WHO!$A:$K,10,0),0)</f>
        <v>0</v>
      </c>
      <c r="E320" s="1457">
        <f t="shared" si="26"/>
        <v>0</v>
      </c>
      <c r="F320" s="1458">
        <f>SUMIF('Adj&amp;Rje WHO'!$D$9:$D$29,A320,'Adj&amp;Rje WHO'!$H$9:$H$29)</f>
        <v>0</v>
      </c>
      <c r="G320" s="1459">
        <f>SUMIF('Adj&amp;Rje WHO'!$D$9:$D$29,A320,'Adj&amp;Rje WHO'!$I$9:$I$29)</f>
        <v>0</v>
      </c>
      <c r="H320" s="1460">
        <f>+SUMIF('Adj&amp;Rje WHO'!$D:$D,TB_WHO!$A320,'Adj&amp;Rje WHO'!$J:$J)</f>
        <v>0</v>
      </c>
      <c r="I320" s="1456">
        <f>+SUMIF('Adj&amp;Rje WHO'!$D:$D,TB_WHO!$A320,'Adj&amp;Rje WHO'!$K:$K)</f>
        <v>0</v>
      </c>
      <c r="J320" s="1457">
        <f t="shared" si="22"/>
        <v>0</v>
      </c>
      <c r="K320" s="1461">
        <f t="shared" si="23"/>
        <v>0</v>
      </c>
      <c r="L320" s="1462">
        <f t="shared" si="24"/>
        <v>0</v>
      </c>
      <c r="M320" s="1463">
        <f t="shared" si="25"/>
        <v>0</v>
      </c>
      <c r="N320" s="1464">
        <v>501</v>
      </c>
      <c r="O320" s="1464" t="s">
        <v>62</v>
      </c>
      <c r="P320" s="1465"/>
    </row>
    <row r="321" spans="1:15">
      <c r="A321" s="1156" t="s">
        <v>960</v>
      </c>
      <c r="B321" s="1157" t="s">
        <v>961</v>
      </c>
      <c r="C321" s="1166">
        <f>IFERROR(VLOOKUP($A321,WHO!$A:$K,9,0),0)</f>
        <v>0</v>
      </c>
      <c r="D321" s="1158">
        <f>IFERROR(+VLOOKUP($A321,WHO!$A:$K,10,0),0)</f>
        <v>0</v>
      </c>
      <c r="E321" s="1167">
        <f t="shared" si="26"/>
        <v>0</v>
      </c>
      <c r="F321" s="1198">
        <f>SUMIF('Adj&amp;Rje WHO'!$D$9:$D$29,A321,'Adj&amp;Rje WHO'!$H$9:$H$29)</f>
        <v>0</v>
      </c>
      <c r="G321" s="1164">
        <f>SUMIF('Adj&amp;Rje WHO'!$D$9:$D$29,A321,'Adj&amp;Rje WHO'!$I$9:$I$29)</f>
        <v>0</v>
      </c>
      <c r="H321" s="1202">
        <f>+SUMIF('Adj&amp;Rje WHO'!$D:$D,TB_WHO!$A321,'Adj&amp;Rje WHO'!$J:$J)</f>
        <v>0</v>
      </c>
      <c r="I321" s="1158">
        <f>+SUMIF('Adj&amp;Rje WHO'!$D:$D,TB_WHO!$A321,'Adj&amp;Rje WHO'!$K:$K)</f>
        <v>0</v>
      </c>
      <c r="J321" s="1167">
        <f t="shared" si="22"/>
        <v>0</v>
      </c>
      <c r="K321" s="585">
        <f t="shared" si="23"/>
        <v>0</v>
      </c>
      <c r="L321" s="586">
        <f t="shared" si="24"/>
        <v>0</v>
      </c>
      <c r="M321" s="749">
        <f t="shared" si="25"/>
        <v>0</v>
      </c>
      <c r="N321" s="466">
        <v>501</v>
      </c>
      <c r="O321" s="466" t="s">
        <v>62</v>
      </c>
    </row>
    <row r="322" spans="1:15">
      <c r="A322" s="1156" t="s">
        <v>962</v>
      </c>
      <c r="B322" s="1157" t="s">
        <v>528</v>
      </c>
      <c r="C322" s="1166">
        <f>IFERROR(VLOOKUP($A322,WHO!$A:$K,9,0),0)</f>
        <v>0</v>
      </c>
      <c r="D322" s="1158">
        <f>IFERROR(+VLOOKUP($A322,WHO!$A:$K,10,0),0)</f>
        <v>0</v>
      </c>
      <c r="E322" s="1167">
        <f t="shared" si="26"/>
        <v>0</v>
      </c>
      <c r="F322" s="1198">
        <f>SUMIF('Adj&amp;Rje WHO'!$D$9:$D$29,A322,'Adj&amp;Rje WHO'!$H$9:$H$29)</f>
        <v>0</v>
      </c>
      <c r="G322" s="1164">
        <f>SUMIF('Adj&amp;Rje WHO'!$D$9:$D$29,A322,'Adj&amp;Rje WHO'!$I$9:$I$29)</f>
        <v>0</v>
      </c>
      <c r="H322" s="1202">
        <f>+SUMIF('Adj&amp;Rje WHO'!$D:$D,TB_WHO!$A322,'Adj&amp;Rje WHO'!$J:$J)</f>
        <v>0</v>
      </c>
      <c r="I322" s="1158">
        <f>+SUMIF('Adj&amp;Rje WHO'!$D:$D,TB_WHO!$A322,'Adj&amp;Rje WHO'!$K:$K)</f>
        <v>0</v>
      </c>
      <c r="J322" s="1167">
        <f t="shared" si="22"/>
        <v>0</v>
      </c>
      <c r="K322" s="585">
        <f t="shared" si="23"/>
        <v>0</v>
      </c>
      <c r="L322" s="586">
        <f t="shared" si="24"/>
        <v>0</v>
      </c>
      <c r="M322" s="749">
        <f t="shared" si="25"/>
        <v>0</v>
      </c>
      <c r="N322" s="466">
        <v>502</v>
      </c>
      <c r="O322" s="466" t="s">
        <v>63</v>
      </c>
    </row>
    <row r="323" spans="1:15">
      <c r="A323" s="1156" t="s">
        <v>963</v>
      </c>
      <c r="B323" s="1157" t="s">
        <v>964</v>
      </c>
      <c r="C323" s="1166">
        <f>IFERROR(VLOOKUP($A323,WHO!$A:$K,9,0),0)</f>
        <v>0</v>
      </c>
      <c r="D323" s="1158">
        <f>IFERROR(+VLOOKUP($A323,WHO!$A:$K,10,0),0)</f>
        <v>0</v>
      </c>
      <c r="E323" s="1167">
        <f t="shared" si="26"/>
        <v>0</v>
      </c>
      <c r="F323" s="1198">
        <f>SUMIF('Adj&amp;Rje WHO'!$D$9:$D$29,A323,'Adj&amp;Rje WHO'!$H$9:$H$29)</f>
        <v>0</v>
      </c>
      <c r="G323" s="1164">
        <f>SUMIF('Adj&amp;Rje WHO'!$D$9:$D$29,A323,'Adj&amp;Rje WHO'!$I$9:$I$29)</f>
        <v>0</v>
      </c>
      <c r="H323" s="1202">
        <f>+SUMIF('Adj&amp;Rje WHO'!$D:$D,TB_WHO!$A323,'Adj&amp;Rje WHO'!$J:$J)</f>
        <v>0</v>
      </c>
      <c r="I323" s="1158">
        <f>+SUMIF('Adj&amp;Rje WHO'!$D:$D,TB_WHO!$A323,'Adj&amp;Rje WHO'!$K:$K)</f>
        <v>0</v>
      </c>
      <c r="J323" s="1167">
        <f t="shared" si="22"/>
        <v>0</v>
      </c>
      <c r="K323" s="585">
        <f t="shared" si="23"/>
        <v>0</v>
      </c>
      <c r="L323" s="586">
        <f t="shared" si="24"/>
        <v>0</v>
      </c>
      <c r="M323" s="749">
        <f t="shared" si="25"/>
        <v>0</v>
      </c>
    </row>
    <row r="324" spans="1:15">
      <c r="A324" s="1156" t="s">
        <v>965</v>
      </c>
      <c r="B324" s="1157" t="s">
        <v>189</v>
      </c>
      <c r="C324" s="1166">
        <f>IFERROR(VLOOKUP($A324,WHO!$A:$K,9,0),0)</f>
        <v>0</v>
      </c>
      <c r="D324" s="1158">
        <f>IFERROR(+VLOOKUP($A324,WHO!$A:$K,10,0),0)</f>
        <v>0</v>
      </c>
      <c r="E324" s="1167">
        <f t="shared" si="26"/>
        <v>0</v>
      </c>
      <c r="F324" s="1198">
        <f>SUMIF('Adj&amp;Rje WHO'!$D$9:$D$29,A324,'Adj&amp;Rje WHO'!$H$9:$H$29)</f>
        <v>0</v>
      </c>
      <c r="G324" s="1164">
        <f>SUMIF('Adj&amp;Rje WHO'!$D$9:$D$29,A324,'Adj&amp;Rje WHO'!$I$9:$I$29)</f>
        <v>0</v>
      </c>
      <c r="H324" s="1202">
        <f>+SUMIF('Adj&amp;Rje WHO'!$D:$D,TB_WHO!$A324,'Adj&amp;Rje WHO'!$J:$J)</f>
        <v>0</v>
      </c>
      <c r="I324" s="1158">
        <f>+SUMIF('Adj&amp;Rje WHO'!$D:$D,TB_WHO!$A324,'Adj&amp;Rje WHO'!$K:$K)</f>
        <v>0</v>
      </c>
      <c r="J324" s="1167">
        <f t="shared" si="22"/>
        <v>0</v>
      </c>
      <c r="K324" s="585">
        <f t="shared" si="23"/>
        <v>0</v>
      </c>
      <c r="L324" s="586">
        <f t="shared" si="24"/>
        <v>0</v>
      </c>
      <c r="M324" s="749">
        <f t="shared" si="25"/>
        <v>0</v>
      </c>
      <c r="N324" s="466">
        <v>502</v>
      </c>
      <c r="O324" s="466" t="s">
        <v>63</v>
      </c>
    </row>
    <row r="325" spans="1:15">
      <c r="A325" s="1156" t="s">
        <v>966</v>
      </c>
      <c r="B325" s="1157" t="s">
        <v>529</v>
      </c>
      <c r="C325" s="1166">
        <f>IFERROR(VLOOKUP($A325,WHO!$A:$K,9,0),0)</f>
        <v>0</v>
      </c>
      <c r="D325" s="1158">
        <f>IFERROR(+VLOOKUP($A325,WHO!$A:$K,10,0),0)</f>
        <v>0</v>
      </c>
      <c r="E325" s="1167">
        <f t="shared" si="26"/>
        <v>0</v>
      </c>
      <c r="F325" s="1198">
        <f>SUMIF('Adj&amp;Rje WHO'!$D$9:$D$29,A325,'Adj&amp;Rje WHO'!$H$9:$H$29)</f>
        <v>0</v>
      </c>
      <c r="G325" s="1164">
        <f>SUMIF('Adj&amp;Rje WHO'!$D$9:$D$29,A325,'Adj&amp;Rje WHO'!$I$9:$I$29)</f>
        <v>0</v>
      </c>
      <c r="H325" s="1202">
        <f>+SUMIF('Adj&amp;Rje WHO'!$D:$D,TB_WHO!$A325,'Adj&amp;Rje WHO'!$J:$J)</f>
        <v>0</v>
      </c>
      <c r="I325" s="1158">
        <f>+SUMIF('Adj&amp;Rje WHO'!$D:$D,TB_WHO!$A325,'Adj&amp;Rje WHO'!$K:$K)</f>
        <v>0</v>
      </c>
      <c r="J325" s="1167">
        <f t="shared" si="22"/>
        <v>0</v>
      </c>
      <c r="K325" s="585">
        <f t="shared" si="23"/>
        <v>0</v>
      </c>
      <c r="L325" s="586">
        <f t="shared" si="24"/>
        <v>0</v>
      </c>
      <c r="M325" s="749">
        <f t="shared" si="25"/>
        <v>0</v>
      </c>
    </row>
    <row r="326" spans="1:15">
      <c r="A326" s="1156" t="s">
        <v>967</v>
      </c>
      <c r="B326" s="1157" t="s">
        <v>968</v>
      </c>
      <c r="C326" s="1166">
        <f>IFERROR(VLOOKUP($A326,WHO!$A:$K,9,0),0)</f>
        <v>0</v>
      </c>
      <c r="D326" s="1158">
        <f>IFERROR(+VLOOKUP($A326,WHO!$A:$K,10,0),0)</f>
        <v>0</v>
      </c>
      <c r="E326" s="1167">
        <f t="shared" si="26"/>
        <v>0</v>
      </c>
      <c r="F326" s="1198">
        <f>SUMIF('Adj&amp;Rje WHO'!$D$9:$D$29,A326,'Adj&amp;Rje WHO'!$H$9:$H$29)</f>
        <v>0</v>
      </c>
      <c r="G326" s="1164">
        <f>SUMIF('Adj&amp;Rje WHO'!$D$9:$D$29,A326,'Adj&amp;Rje WHO'!$I$9:$I$29)</f>
        <v>0</v>
      </c>
      <c r="H326" s="1202">
        <f>+SUMIF('Adj&amp;Rje WHO'!$D:$D,TB_WHO!$A326,'Adj&amp;Rje WHO'!$J:$J)</f>
        <v>0</v>
      </c>
      <c r="I326" s="1158">
        <f>+SUMIF('Adj&amp;Rje WHO'!$D:$D,TB_WHO!$A326,'Adj&amp;Rje WHO'!$K:$K)</f>
        <v>0</v>
      </c>
      <c r="J326" s="1167">
        <f t="shared" si="22"/>
        <v>0</v>
      </c>
      <c r="K326" s="585">
        <f t="shared" si="23"/>
        <v>0</v>
      </c>
      <c r="L326" s="586">
        <f t="shared" si="24"/>
        <v>0</v>
      </c>
      <c r="M326" s="749">
        <f t="shared" si="25"/>
        <v>0</v>
      </c>
    </row>
    <row r="327" spans="1:15">
      <c r="A327" s="1156" t="s">
        <v>969</v>
      </c>
      <c r="B327" s="1157" t="s">
        <v>970</v>
      </c>
      <c r="C327" s="1166">
        <f>IFERROR(VLOOKUP($A327,WHO!$A:$K,9,0),0)</f>
        <v>0</v>
      </c>
      <c r="D327" s="1158">
        <f>IFERROR(+VLOOKUP($A327,WHO!$A:$K,10,0),0)</f>
        <v>0</v>
      </c>
      <c r="E327" s="1167">
        <f t="shared" si="26"/>
        <v>0</v>
      </c>
      <c r="F327" s="1198">
        <f>SUMIF('Adj&amp;Rje WHO'!$D$9:$D$29,A327,'Adj&amp;Rje WHO'!$H$9:$H$29)</f>
        <v>0</v>
      </c>
      <c r="G327" s="1164">
        <f>SUMIF('Adj&amp;Rje WHO'!$D$9:$D$29,A327,'Adj&amp;Rje WHO'!$I$9:$I$29)</f>
        <v>0</v>
      </c>
      <c r="H327" s="1202">
        <f>+SUMIF('Adj&amp;Rje WHO'!$D:$D,TB_WHO!$A327,'Adj&amp;Rje WHO'!$J:$J)</f>
        <v>0</v>
      </c>
      <c r="I327" s="1158">
        <f>+SUMIF('Adj&amp;Rje WHO'!$D:$D,TB_WHO!$A327,'Adj&amp;Rje WHO'!$K:$K)</f>
        <v>0</v>
      </c>
      <c r="J327" s="1167">
        <f t="shared" si="22"/>
        <v>0</v>
      </c>
      <c r="K327" s="585">
        <f t="shared" si="23"/>
        <v>0</v>
      </c>
      <c r="L327" s="586">
        <f t="shared" si="24"/>
        <v>0</v>
      </c>
      <c r="M327" s="751">
        <f t="shared" si="25"/>
        <v>0</v>
      </c>
      <c r="N327" s="466">
        <v>502</v>
      </c>
      <c r="O327" s="466" t="s">
        <v>63</v>
      </c>
    </row>
    <row r="328" spans="1:15">
      <c r="A328" s="1156" t="s">
        <v>971</v>
      </c>
      <c r="B328" s="1157" t="s">
        <v>530</v>
      </c>
      <c r="C328" s="1166">
        <f>IFERROR(VLOOKUP($A328,WHO!$A:$K,9,0),0)</f>
        <v>0</v>
      </c>
      <c r="D328" s="1158">
        <f>IFERROR(+VLOOKUP($A328,WHO!$A:$K,10,0),0)</f>
        <v>0</v>
      </c>
      <c r="E328" s="1167">
        <f t="shared" si="26"/>
        <v>0</v>
      </c>
      <c r="F328" s="1198">
        <f>SUMIF('Adj&amp;Rje WHO'!$D$9:$D$29,A328,'Adj&amp;Rje WHO'!$H$9:$H$29)</f>
        <v>0</v>
      </c>
      <c r="G328" s="1164">
        <f>SUMIF('Adj&amp;Rje WHO'!$D$9:$D$29,A328,'Adj&amp;Rje WHO'!$I$9:$I$29)</f>
        <v>0</v>
      </c>
      <c r="H328" s="1202">
        <f>+SUMIF('Adj&amp;Rje WHO'!$D:$D,TB_WHO!$A328,'Adj&amp;Rje WHO'!$J:$J)</f>
        <v>0</v>
      </c>
      <c r="I328" s="1158">
        <f>+SUMIF('Adj&amp;Rje WHO'!$D:$D,TB_WHO!$A328,'Adj&amp;Rje WHO'!$K:$K)</f>
        <v>0</v>
      </c>
      <c r="J328" s="1167">
        <f t="shared" si="22"/>
        <v>0</v>
      </c>
      <c r="K328" s="585">
        <f t="shared" si="23"/>
        <v>0</v>
      </c>
      <c r="L328" s="586">
        <f t="shared" si="24"/>
        <v>0</v>
      </c>
      <c r="M328" s="749">
        <f t="shared" si="25"/>
        <v>0</v>
      </c>
      <c r="N328" s="466">
        <v>502</v>
      </c>
      <c r="O328" s="466" t="s">
        <v>63</v>
      </c>
    </row>
    <row r="329" spans="1:15">
      <c r="A329" s="1156" t="s">
        <v>972</v>
      </c>
      <c r="B329" s="1157" t="s">
        <v>531</v>
      </c>
      <c r="C329" s="1166">
        <f>IFERROR(VLOOKUP($A329,WHO!$A:$K,9,0),0)</f>
        <v>0</v>
      </c>
      <c r="D329" s="1158">
        <f>IFERROR(+VLOOKUP($A329,WHO!$A:$K,10,0),0)</f>
        <v>0</v>
      </c>
      <c r="E329" s="1167">
        <f t="shared" si="26"/>
        <v>0</v>
      </c>
      <c r="F329" s="1198">
        <f>SUMIF('Adj&amp;Rje WHO'!$D$9:$D$29,A329,'Adj&amp;Rje WHO'!$H$9:$H$29)</f>
        <v>0</v>
      </c>
      <c r="G329" s="1164">
        <f>SUMIF('Adj&amp;Rje WHO'!$D$9:$D$29,A329,'Adj&amp;Rje WHO'!$I$9:$I$29)</f>
        <v>0</v>
      </c>
      <c r="H329" s="1202">
        <f>+SUMIF('Adj&amp;Rje WHO'!$D:$D,TB_WHO!$A329,'Adj&amp;Rje WHO'!$J:$J)</f>
        <v>0</v>
      </c>
      <c r="I329" s="1158">
        <f>+SUMIF('Adj&amp;Rje WHO'!$D:$D,TB_WHO!$A329,'Adj&amp;Rje WHO'!$K:$K)</f>
        <v>0</v>
      </c>
      <c r="J329" s="1167">
        <f t="shared" si="22"/>
        <v>0</v>
      </c>
      <c r="K329" s="585">
        <f t="shared" si="23"/>
        <v>0</v>
      </c>
      <c r="L329" s="586">
        <f t="shared" si="24"/>
        <v>0</v>
      </c>
      <c r="M329" s="749">
        <f t="shared" si="25"/>
        <v>0</v>
      </c>
      <c r="N329" s="576">
        <v>502</v>
      </c>
      <c r="O329" s="756" t="s">
        <v>63</v>
      </c>
    </row>
    <row r="330" spans="1:15">
      <c r="A330" s="1156" t="s">
        <v>973</v>
      </c>
      <c r="B330" s="1157" t="s">
        <v>532</v>
      </c>
      <c r="C330" s="1166">
        <f>IFERROR(VLOOKUP($A330,WHO!$A:$K,9,0),0)</f>
        <v>0</v>
      </c>
      <c r="D330" s="1158">
        <f>IFERROR(+VLOOKUP($A330,WHO!$A:$K,10,0),0)</f>
        <v>0</v>
      </c>
      <c r="E330" s="1167">
        <f t="shared" si="26"/>
        <v>0</v>
      </c>
      <c r="F330" s="1198">
        <f>SUMIF('Adj&amp;Rje WHO'!$D$9:$D$29,A330,'Adj&amp;Rje WHO'!$H$9:$H$29)</f>
        <v>0</v>
      </c>
      <c r="G330" s="1164">
        <f>SUMIF('Adj&amp;Rje WHO'!$D$9:$D$29,A330,'Adj&amp;Rje WHO'!$I$9:$I$29)</f>
        <v>0</v>
      </c>
      <c r="H330" s="1202">
        <f>+SUMIF('Adj&amp;Rje WHO'!$D:$D,TB_WHO!$A330,'Adj&amp;Rje WHO'!$J:$J)</f>
        <v>0</v>
      </c>
      <c r="I330" s="1158">
        <f>+SUMIF('Adj&amp;Rje WHO'!$D:$D,TB_WHO!$A330,'Adj&amp;Rje WHO'!$K:$K)</f>
        <v>0</v>
      </c>
      <c r="J330" s="1167">
        <f t="shared" si="22"/>
        <v>0</v>
      </c>
      <c r="K330" s="585">
        <f t="shared" si="23"/>
        <v>0</v>
      </c>
      <c r="L330" s="586">
        <f t="shared" si="24"/>
        <v>0</v>
      </c>
      <c r="M330" s="749">
        <f t="shared" si="25"/>
        <v>0</v>
      </c>
      <c r="N330" s="466">
        <v>502</v>
      </c>
      <c r="O330" s="466" t="s">
        <v>63</v>
      </c>
    </row>
    <row r="331" spans="1:15">
      <c r="A331" s="1156" t="s">
        <v>974</v>
      </c>
      <c r="B331" s="1157" t="s">
        <v>533</v>
      </c>
      <c r="C331" s="1166">
        <f>IFERROR(VLOOKUP($A331,WHO!$A:$K,9,0),0)</f>
        <v>0</v>
      </c>
      <c r="D331" s="1158">
        <f>IFERROR(+VLOOKUP($A331,WHO!$A:$K,10,0),0)</f>
        <v>0</v>
      </c>
      <c r="E331" s="1167">
        <f t="shared" si="26"/>
        <v>0</v>
      </c>
      <c r="F331" s="1198">
        <f>SUMIF('Adj&amp;Rje WHO'!$D$9:$D$29,A331,'Adj&amp;Rje WHO'!$H$9:$H$29)</f>
        <v>0</v>
      </c>
      <c r="G331" s="1164">
        <f>SUMIF('Adj&amp;Rje WHO'!$D$9:$D$29,A331,'Adj&amp;Rje WHO'!$I$9:$I$29)</f>
        <v>0</v>
      </c>
      <c r="H331" s="1202">
        <f>+SUMIF('Adj&amp;Rje WHO'!$D:$D,TB_WHO!$A331,'Adj&amp;Rje WHO'!$J:$J)</f>
        <v>0</v>
      </c>
      <c r="I331" s="1158">
        <f>+SUMIF('Adj&amp;Rje WHO'!$D:$D,TB_WHO!$A331,'Adj&amp;Rje WHO'!$K:$K)</f>
        <v>0</v>
      </c>
      <c r="J331" s="1167">
        <f t="shared" si="22"/>
        <v>0</v>
      </c>
      <c r="K331" s="585">
        <f t="shared" si="23"/>
        <v>0</v>
      </c>
      <c r="L331" s="586">
        <f t="shared" si="24"/>
        <v>0</v>
      </c>
      <c r="M331" s="749">
        <f t="shared" si="25"/>
        <v>0</v>
      </c>
      <c r="N331" s="466">
        <v>502</v>
      </c>
      <c r="O331" s="466" t="s">
        <v>63</v>
      </c>
    </row>
    <row r="332" spans="1:15">
      <c r="A332" s="1156" t="s">
        <v>975</v>
      </c>
      <c r="B332" s="1157" t="s">
        <v>534</v>
      </c>
      <c r="C332" s="1166">
        <f>IFERROR(VLOOKUP($A332,WHO!$A:$K,9,0),0)</f>
        <v>0</v>
      </c>
      <c r="D332" s="1158">
        <f>IFERROR(+VLOOKUP($A332,WHO!$A:$K,10,0),0)</f>
        <v>0</v>
      </c>
      <c r="E332" s="1167">
        <f t="shared" si="26"/>
        <v>0</v>
      </c>
      <c r="F332" s="1198">
        <f>SUMIF('Adj&amp;Rje WHO'!$D$9:$D$29,A332,'Adj&amp;Rje WHO'!$H$9:$H$29)</f>
        <v>0</v>
      </c>
      <c r="G332" s="1164">
        <f>SUMIF('Adj&amp;Rje WHO'!$D$9:$D$29,A332,'Adj&amp;Rje WHO'!$I$9:$I$29)</f>
        <v>0</v>
      </c>
      <c r="H332" s="1202">
        <f>+SUMIF('Adj&amp;Rje WHO'!$D:$D,TB_WHO!$A332,'Adj&amp;Rje WHO'!$J:$J)</f>
        <v>0</v>
      </c>
      <c r="I332" s="1158">
        <f>+SUMIF('Adj&amp;Rje WHO'!$D:$D,TB_WHO!$A332,'Adj&amp;Rje WHO'!$K:$K)</f>
        <v>0</v>
      </c>
      <c r="J332" s="1167">
        <f t="shared" ref="J332:J389" si="29">E332+F332-G332+H332-I332</f>
        <v>0</v>
      </c>
      <c r="K332" s="585">
        <f t="shared" ref="K332:K389" si="30">+C332+F332-G332</f>
        <v>0</v>
      </c>
      <c r="L332" s="586">
        <f t="shared" ref="L332:L389" si="31">+D332+H332-I332</f>
        <v>0</v>
      </c>
      <c r="M332" s="749">
        <f t="shared" ref="M332:M389" si="32">SUM(K332:L332)</f>
        <v>0</v>
      </c>
      <c r="N332" s="466">
        <v>502</v>
      </c>
      <c r="O332" s="466" t="s">
        <v>63</v>
      </c>
    </row>
    <row r="333" spans="1:15">
      <c r="A333" s="1156" t="s">
        <v>976</v>
      </c>
      <c r="B333" s="1157" t="s">
        <v>535</v>
      </c>
      <c r="C333" s="1166">
        <f>IFERROR(VLOOKUP($A333,WHO!$A:$K,9,0),0)</f>
        <v>0</v>
      </c>
      <c r="D333" s="1158">
        <f>IFERROR(+VLOOKUP($A333,WHO!$A:$K,10,0),0)</f>
        <v>0</v>
      </c>
      <c r="E333" s="1167">
        <f t="shared" si="26"/>
        <v>0</v>
      </c>
      <c r="F333" s="1198">
        <f>SUMIF('Adj&amp;Rje WHO'!$D$9:$D$29,A333,'Adj&amp;Rje WHO'!$H$9:$H$29)</f>
        <v>0</v>
      </c>
      <c r="G333" s="1164">
        <f>SUMIF('Adj&amp;Rje WHO'!$D$9:$D$29,A333,'Adj&amp;Rje WHO'!$I$9:$I$29)</f>
        <v>0</v>
      </c>
      <c r="H333" s="1202">
        <f>+SUMIF('Adj&amp;Rje WHO'!$D:$D,TB_WHO!$A333,'Adj&amp;Rje WHO'!$J:$J)</f>
        <v>0</v>
      </c>
      <c r="I333" s="1158">
        <f>+SUMIF('Adj&amp;Rje WHO'!$D:$D,TB_WHO!$A333,'Adj&amp;Rje WHO'!$K:$K)</f>
        <v>0</v>
      </c>
      <c r="J333" s="1167">
        <f t="shared" si="29"/>
        <v>0</v>
      </c>
      <c r="K333" s="585">
        <f t="shared" si="30"/>
        <v>0</v>
      </c>
      <c r="L333" s="586">
        <f t="shared" si="31"/>
        <v>0</v>
      </c>
      <c r="M333" s="749">
        <f t="shared" si="32"/>
        <v>0</v>
      </c>
      <c r="N333" s="466">
        <v>502</v>
      </c>
      <c r="O333" s="466" t="s">
        <v>63</v>
      </c>
    </row>
    <row r="334" spans="1:15">
      <c r="A334" s="1156" t="s">
        <v>977</v>
      </c>
      <c r="B334" s="1157" t="s">
        <v>536</v>
      </c>
      <c r="C334" s="1166">
        <f>IFERROR(VLOOKUP($A334,WHO!$A:$K,9,0),0)</f>
        <v>0</v>
      </c>
      <c r="D334" s="1158">
        <f>IFERROR(+VLOOKUP($A334,WHO!$A:$K,10,0),0)</f>
        <v>0</v>
      </c>
      <c r="E334" s="1167">
        <f t="shared" si="26"/>
        <v>0</v>
      </c>
      <c r="F334" s="1198">
        <f>SUMIF('Adj&amp;Rje WHO'!$D$9:$D$29,A334,'Adj&amp;Rje WHO'!$H$9:$H$29)</f>
        <v>0</v>
      </c>
      <c r="G334" s="1164">
        <f>SUMIF('Adj&amp;Rje WHO'!$D$9:$D$29,A334,'Adj&amp;Rje WHO'!$I$9:$I$29)</f>
        <v>0</v>
      </c>
      <c r="H334" s="1202">
        <f>+SUMIF('Adj&amp;Rje WHO'!$D:$D,TB_WHO!$A334,'Adj&amp;Rje WHO'!$J:$J)</f>
        <v>0</v>
      </c>
      <c r="I334" s="1158">
        <f>+SUMIF('Adj&amp;Rje WHO'!$D:$D,TB_WHO!$A334,'Adj&amp;Rje WHO'!$K:$K)</f>
        <v>0</v>
      </c>
      <c r="J334" s="1167">
        <f t="shared" si="29"/>
        <v>0</v>
      </c>
      <c r="K334" s="585">
        <f t="shared" si="30"/>
        <v>0</v>
      </c>
      <c r="L334" s="586">
        <f t="shared" si="31"/>
        <v>0</v>
      </c>
      <c r="M334" s="749">
        <f t="shared" si="32"/>
        <v>0</v>
      </c>
      <c r="N334" s="466">
        <v>502</v>
      </c>
      <c r="O334" s="466" t="s">
        <v>63</v>
      </c>
    </row>
    <row r="335" spans="1:15">
      <c r="A335" s="1156" t="s">
        <v>978</v>
      </c>
      <c r="B335" s="1157" t="s">
        <v>537</v>
      </c>
      <c r="C335" s="1166">
        <f>IFERROR(VLOOKUP($A335,WHO!$A:$K,9,0),0)</f>
        <v>0</v>
      </c>
      <c r="D335" s="1158">
        <f>IFERROR(+VLOOKUP($A335,WHO!$A:$K,10,0),0)</f>
        <v>0</v>
      </c>
      <c r="E335" s="1167">
        <f t="shared" si="26"/>
        <v>0</v>
      </c>
      <c r="F335" s="1198">
        <f>SUMIF('Adj&amp;Rje WHO'!$D$9:$D$29,A335,'Adj&amp;Rje WHO'!$H$9:$H$29)</f>
        <v>0</v>
      </c>
      <c r="G335" s="1164">
        <f>SUMIF('Adj&amp;Rje WHO'!$D$9:$D$29,A335,'Adj&amp;Rje WHO'!$I$9:$I$29)</f>
        <v>0</v>
      </c>
      <c r="H335" s="1202">
        <f>+SUMIF('Adj&amp;Rje WHO'!$D:$D,TB_WHO!$A335,'Adj&amp;Rje WHO'!$J:$J)</f>
        <v>0</v>
      </c>
      <c r="I335" s="1158">
        <f>+SUMIF('Adj&amp;Rje WHO'!$D:$D,TB_WHO!$A335,'Adj&amp;Rje WHO'!$K:$K)</f>
        <v>0</v>
      </c>
      <c r="J335" s="1167">
        <f t="shared" si="29"/>
        <v>0</v>
      </c>
      <c r="K335" s="585">
        <f t="shared" si="30"/>
        <v>0</v>
      </c>
      <c r="L335" s="586">
        <f t="shared" si="31"/>
        <v>0</v>
      </c>
      <c r="M335" s="749">
        <f t="shared" si="32"/>
        <v>0</v>
      </c>
      <c r="N335" s="466">
        <v>502</v>
      </c>
      <c r="O335" s="466" t="s">
        <v>63</v>
      </c>
    </row>
    <row r="336" spans="1:15">
      <c r="A336" s="1156" t="s">
        <v>979</v>
      </c>
      <c r="B336" s="1157" t="s">
        <v>538</v>
      </c>
      <c r="C336" s="1166">
        <f>IFERROR(VLOOKUP($A336,WHO!$A:$K,9,0),0)</f>
        <v>0</v>
      </c>
      <c r="D336" s="1158">
        <f>IFERROR(+VLOOKUP($A336,WHO!$A:$K,10,0),0)</f>
        <v>0</v>
      </c>
      <c r="E336" s="1167">
        <f t="shared" ref="E336:E386" si="33">+C336+D336</f>
        <v>0</v>
      </c>
      <c r="F336" s="1198">
        <f>SUMIF('Adj&amp;Rje WHO'!$D$9:$D$29,A336,'Adj&amp;Rje WHO'!$H$9:$H$29)</f>
        <v>0</v>
      </c>
      <c r="G336" s="1164">
        <f>SUMIF('Adj&amp;Rje WHO'!$D$9:$D$29,A336,'Adj&amp;Rje WHO'!$I$9:$I$29)</f>
        <v>0</v>
      </c>
      <c r="H336" s="1202">
        <f>+SUMIF('Adj&amp;Rje WHO'!$D:$D,TB_WHO!$A336,'Adj&amp;Rje WHO'!$J:$J)</f>
        <v>0</v>
      </c>
      <c r="I336" s="1158">
        <f>+SUMIF('Adj&amp;Rje WHO'!$D:$D,TB_WHO!$A336,'Adj&amp;Rje WHO'!$K:$K)</f>
        <v>0</v>
      </c>
      <c r="J336" s="1167">
        <f t="shared" si="29"/>
        <v>0</v>
      </c>
      <c r="K336" s="585">
        <f t="shared" si="30"/>
        <v>0</v>
      </c>
      <c r="L336" s="586">
        <f t="shared" si="31"/>
        <v>0</v>
      </c>
      <c r="M336" s="749">
        <f t="shared" si="32"/>
        <v>0</v>
      </c>
      <c r="N336" s="466">
        <v>502</v>
      </c>
      <c r="O336" s="466" t="s">
        <v>63</v>
      </c>
    </row>
    <row r="337" spans="1:15">
      <c r="A337" s="1156" t="s">
        <v>980</v>
      </c>
      <c r="B337" s="1157" t="s">
        <v>193</v>
      </c>
      <c r="C337" s="1166">
        <f>IFERROR(VLOOKUP($A337,WHO!$A:$K,9,0),0)</f>
        <v>0</v>
      </c>
      <c r="D337" s="1158">
        <f>IFERROR(+VLOOKUP($A337,WHO!$A:$K,10,0),0)</f>
        <v>0</v>
      </c>
      <c r="E337" s="1167">
        <f t="shared" si="33"/>
        <v>0</v>
      </c>
      <c r="F337" s="1198">
        <f>SUMIF('Adj&amp;Rje WHO'!$D$9:$D$29,A337,'Adj&amp;Rje WHO'!$H$9:$H$29)</f>
        <v>0</v>
      </c>
      <c r="G337" s="1164">
        <f>SUMIF('Adj&amp;Rje WHO'!$D$9:$D$29,A337,'Adj&amp;Rje WHO'!$I$9:$I$29)</f>
        <v>0</v>
      </c>
      <c r="H337" s="1202">
        <f>+SUMIF('Adj&amp;Rje WHO'!$D:$D,TB_WHO!$A337,'Adj&amp;Rje WHO'!$J:$J)</f>
        <v>0</v>
      </c>
      <c r="I337" s="1158">
        <f>+SUMIF('Adj&amp;Rje WHO'!$D:$D,TB_WHO!$A337,'Adj&amp;Rje WHO'!$K:$K)</f>
        <v>0</v>
      </c>
      <c r="J337" s="1167">
        <f t="shared" si="29"/>
        <v>0</v>
      </c>
      <c r="K337" s="585">
        <f t="shared" si="30"/>
        <v>0</v>
      </c>
      <c r="L337" s="586">
        <f t="shared" si="31"/>
        <v>0</v>
      </c>
      <c r="M337" s="749">
        <f t="shared" si="32"/>
        <v>0</v>
      </c>
      <c r="N337" s="466">
        <v>502</v>
      </c>
      <c r="O337" s="466" t="s">
        <v>63</v>
      </c>
    </row>
    <row r="338" spans="1:15">
      <c r="A338" s="1156" t="s">
        <v>981</v>
      </c>
      <c r="B338" s="1157" t="s">
        <v>194</v>
      </c>
      <c r="C338" s="1166">
        <f>IFERROR(VLOOKUP($A338,WHO!$A:$K,9,0),0)</f>
        <v>0</v>
      </c>
      <c r="D338" s="1158">
        <f>IFERROR(+VLOOKUP($A338,WHO!$A:$K,10,0),0)</f>
        <v>0</v>
      </c>
      <c r="E338" s="1167">
        <f t="shared" si="33"/>
        <v>0</v>
      </c>
      <c r="F338" s="1198">
        <f>SUMIF('Adj&amp;Rje WHO'!$D$9:$D$29,A338,'Adj&amp;Rje WHO'!$H$9:$H$29)</f>
        <v>0</v>
      </c>
      <c r="G338" s="1164">
        <f>SUMIF('Adj&amp;Rje WHO'!$D$9:$D$29,A338,'Adj&amp;Rje WHO'!$I$9:$I$29)</f>
        <v>0</v>
      </c>
      <c r="H338" s="1202">
        <f>+SUMIF('Adj&amp;Rje WHO'!$D:$D,TB_WHO!$A338,'Adj&amp;Rje WHO'!$J:$J)</f>
        <v>0</v>
      </c>
      <c r="I338" s="1158">
        <f>+SUMIF('Adj&amp;Rje WHO'!$D:$D,TB_WHO!$A338,'Adj&amp;Rje WHO'!$K:$K)</f>
        <v>0</v>
      </c>
      <c r="J338" s="1167">
        <f t="shared" si="29"/>
        <v>0</v>
      </c>
      <c r="K338" s="585">
        <f t="shared" si="30"/>
        <v>0</v>
      </c>
      <c r="L338" s="586">
        <f t="shared" si="31"/>
        <v>0</v>
      </c>
      <c r="M338" s="749">
        <f t="shared" si="32"/>
        <v>0</v>
      </c>
      <c r="N338" s="466">
        <v>502</v>
      </c>
      <c r="O338" s="466" t="s">
        <v>63</v>
      </c>
    </row>
    <row r="339" spans="1:15">
      <c r="A339" s="1156" t="s">
        <v>982</v>
      </c>
      <c r="B339" s="1157" t="s">
        <v>983</v>
      </c>
      <c r="C339" s="1166">
        <f>IFERROR(VLOOKUP($A339,WHO!$A:$K,9,0),0)</f>
        <v>0</v>
      </c>
      <c r="D339" s="1158">
        <f>IFERROR(+VLOOKUP($A339,WHO!$A:$K,10,0),0)</f>
        <v>0</v>
      </c>
      <c r="E339" s="1167">
        <f t="shared" si="33"/>
        <v>0</v>
      </c>
      <c r="F339" s="1198">
        <f>SUMIF('Adj&amp;Rje WHO'!$D$9:$D$29,A339,'Adj&amp;Rje WHO'!$H$9:$H$29)</f>
        <v>0</v>
      </c>
      <c r="G339" s="1164">
        <f>SUMIF('Adj&amp;Rje WHO'!$D$9:$D$29,A339,'Adj&amp;Rje WHO'!$I$9:$I$29)</f>
        <v>0</v>
      </c>
      <c r="H339" s="1202">
        <f>+SUMIF('Adj&amp;Rje WHO'!$D:$D,TB_WHO!$A339,'Adj&amp;Rje WHO'!$J:$J)</f>
        <v>0</v>
      </c>
      <c r="I339" s="1158">
        <f>+SUMIF('Adj&amp;Rje WHO'!$D:$D,TB_WHO!$A339,'Adj&amp;Rje WHO'!$K:$K)</f>
        <v>0</v>
      </c>
      <c r="J339" s="1167">
        <f t="shared" si="29"/>
        <v>0</v>
      </c>
      <c r="K339" s="585">
        <f t="shared" si="30"/>
        <v>0</v>
      </c>
      <c r="L339" s="586">
        <f t="shared" si="31"/>
        <v>0</v>
      </c>
      <c r="M339" s="749">
        <f t="shared" si="32"/>
        <v>0</v>
      </c>
      <c r="N339" s="466">
        <v>502</v>
      </c>
      <c r="O339" s="466" t="s">
        <v>63</v>
      </c>
    </row>
    <row r="340" spans="1:15">
      <c r="A340" s="1156" t="s">
        <v>984</v>
      </c>
      <c r="B340" s="1157" t="s">
        <v>539</v>
      </c>
      <c r="C340" s="1166">
        <f>IFERROR(VLOOKUP($A340,WHO!$A:$K,9,0),0)</f>
        <v>0</v>
      </c>
      <c r="D340" s="1158">
        <f>IFERROR(+VLOOKUP($A340,WHO!$A:$K,10,0),0)</f>
        <v>0</v>
      </c>
      <c r="E340" s="1167">
        <f t="shared" si="33"/>
        <v>0</v>
      </c>
      <c r="F340" s="1198">
        <f>SUMIF('Adj&amp;Rje WHO'!$D$9:$D$29,A340,'Adj&amp;Rje WHO'!$H$9:$H$29)</f>
        <v>0</v>
      </c>
      <c r="G340" s="1164">
        <f>SUMIF('Adj&amp;Rje WHO'!$D$9:$D$29,A340,'Adj&amp;Rje WHO'!$I$9:$I$29)</f>
        <v>0</v>
      </c>
      <c r="H340" s="1202">
        <f>+SUMIF('Adj&amp;Rje WHO'!$D:$D,TB_WHO!$A340,'Adj&amp;Rje WHO'!$J:$J)</f>
        <v>0</v>
      </c>
      <c r="I340" s="1158">
        <f>+SUMIF('Adj&amp;Rje WHO'!$D:$D,TB_WHO!$A340,'Adj&amp;Rje WHO'!$K:$K)</f>
        <v>0</v>
      </c>
      <c r="J340" s="1167">
        <f t="shared" si="29"/>
        <v>0</v>
      </c>
      <c r="K340" s="585">
        <f t="shared" si="30"/>
        <v>0</v>
      </c>
      <c r="L340" s="586">
        <f t="shared" si="31"/>
        <v>0</v>
      </c>
      <c r="M340" s="749">
        <f t="shared" si="32"/>
        <v>0</v>
      </c>
      <c r="N340" s="466">
        <v>502</v>
      </c>
      <c r="O340" s="466" t="s">
        <v>63</v>
      </c>
    </row>
    <row r="341" spans="1:15">
      <c r="A341" s="1156" t="s">
        <v>985</v>
      </c>
      <c r="B341" s="1157" t="s">
        <v>542</v>
      </c>
      <c r="C341" s="1166">
        <f>IFERROR(VLOOKUP($A341,WHO!$A:$K,9,0),0)</f>
        <v>0</v>
      </c>
      <c r="D341" s="1158">
        <f>IFERROR(+VLOOKUP($A341,WHO!$A:$K,10,0),0)</f>
        <v>0</v>
      </c>
      <c r="E341" s="1167">
        <f t="shared" si="33"/>
        <v>0</v>
      </c>
      <c r="F341" s="1198">
        <f>SUMIF('Adj&amp;Rje WHO'!$D$9:$D$29,A341,'Adj&amp;Rje WHO'!$H$9:$H$29)</f>
        <v>0</v>
      </c>
      <c r="G341" s="1164">
        <f>SUMIF('Adj&amp;Rje WHO'!$D$9:$D$29,A341,'Adj&amp;Rje WHO'!$I$9:$I$29)</f>
        <v>0</v>
      </c>
      <c r="H341" s="1202">
        <f>+SUMIF('Adj&amp;Rje WHO'!$D:$D,TB_WHO!$A341,'Adj&amp;Rje WHO'!$J:$J)</f>
        <v>0</v>
      </c>
      <c r="I341" s="1158">
        <f>+SUMIF('Adj&amp;Rje WHO'!$D:$D,TB_WHO!$A341,'Adj&amp;Rje WHO'!$K:$K)</f>
        <v>0</v>
      </c>
      <c r="J341" s="1167">
        <f t="shared" si="29"/>
        <v>0</v>
      </c>
      <c r="K341" s="585">
        <f t="shared" si="30"/>
        <v>0</v>
      </c>
      <c r="L341" s="586">
        <f t="shared" si="31"/>
        <v>0</v>
      </c>
      <c r="M341" s="749">
        <f t="shared" si="32"/>
        <v>0</v>
      </c>
      <c r="N341" s="466">
        <v>502</v>
      </c>
      <c r="O341" s="466" t="s">
        <v>63</v>
      </c>
    </row>
    <row r="342" spans="1:15">
      <c r="A342" s="1156" t="s">
        <v>986</v>
      </c>
      <c r="B342" s="1157" t="s">
        <v>987</v>
      </c>
      <c r="C342" s="1166">
        <f>IFERROR(VLOOKUP($A342,WHO!$A:$K,9,0),0)</f>
        <v>0</v>
      </c>
      <c r="D342" s="1158">
        <f>IFERROR(+VLOOKUP($A342,WHO!$A:$K,10,0),0)</f>
        <v>0</v>
      </c>
      <c r="E342" s="1167">
        <f t="shared" si="33"/>
        <v>0</v>
      </c>
      <c r="F342" s="1198">
        <f>SUMIF('Adj&amp;Rje WHO'!$D$9:$D$29,A342,'Adj&amp;Rje WHO'!$H$9:$H$29)</f>
        <v>0</v>
      </c>
      <c r="G342" s="1164">
        <f>SUMIF('Adj&amp;Rje WHO'!$D$9:$D$29,A342,'Adj&amp;Rje WHO'!$I$9:$I$29)</f>
        <v>0</v>
      </c>
      <c r="H342" s="1202">
        <f>+SUMIF('Adj&amp;Rje WHO'!$D:$D,TB_WHO!$A342,'Adj&amp;Rje WHO'!$J:$J)</f>
        <v>0</v>
      </c>
      <c r="I342" s="1158">
        <f>+SUMIF('Adj&amp;Rje WHO'!$D:$D,TB_WHO!$A342,'Adj&amp;Rje WHO'!$K:$K)</f>
        <v>0</v>
      </c>
      <c r="J342" s="1167">
        <f t="shared" si="29"/>
        <v>0</v>
      </c>
      <c r="K342" s="585">
        <f t="shared" si="30"/>
        <v>0</v>
      </c>
      <c r="L342" s="586">
        <f t="shared" si="31"/>
        <v>0</v>
      </c>
      <c r="M342" s="749">
        <f t="shared" si="32"/>
        <v>0</v>
      </c>
      <c r="N342" s="466">
        <v>502</v>
      </c>
      <c r="O342" s="466" t="s">
        <v>63</v>
      </c>
    </row>
    <row r="343" spans="1:15">
      <c r="A343" s="1156" t="s">
        <v>988</v>
      </c>
      <c r="B343" s="1157" t="s">
        <v>540</v>
      </c>
      <c r="C343" s="1166">
        <f>IFERROR(VLOOKUP($A343,WHO!$A:$K,9,0),0)</f>
        <v>0</v>
      </c>
      <c r="D343" s="1158">
        <f>IFERROR(+VLOOKUP($A343,WHO!$A:$K,10,0),0)</f>
        <v>0</v>
      </c>
      <c r="E343" s="1167">
        <f t="shared" si="33"/>
        <v>0</v>
      </c>
      <c r="F343" s="1198">
        <f>SUMIF('Adj&amp;Rje WHO'!$D$9:$D$29,A343,'Adj&amp;Rje WHO'!$H$9:$H$29)</f>
        <v>0</v>
      </c>
      <c r="G343" s="1164">
        <f>SUMIF('Adj&amp;Rje WHO'!$D$9:$D$29,A343,'Adj&amp;Rje WHO'!$I$9:$I$29)</f>
        <v>0</v>
      </c>
      <c r="H343" s="1202">
        <f>+SUMIF('Adj&amp;Rje WHO'!$D:$D,TB_WHO!$A343,'Adj&amp;Rje WHO'!$J:$J)</f>
        <v>0</v>
      </c>
      <c r="I343" s="1158">
        <f>+SUMIF('Adj&amp;Rje WHO'!$D:$D,TB_WHO!$A343,'Adj&amp;Rje WHO'!$K:$K)</f>
        <v>0</v>
      </c>
      <c r="J343" s="1167">
        <f t="shared" si="29"/>
        <v>0</v>
      </c>
      <c r="K343" s="585">
        <f t="shared" si="30"/>
        <v>0</v>
      </c>
      <c r="L343" s="586">
        <f t="shared" si="31"/>
        <v>0</v>
      </c>
      <c r="M343" s="749">
        <f t="shared" si="32"/>
        <v>0</v>
      </c>
      <c r="N343" s="466">
        <v>502</v>
      </c>
      <c r="O343" s="466" t="s">
        <v>63</v>
      </c>
    </row>
    <row r="344" spans="1:15">
      <c r="A344" s="1156" t="s">
        <v>1115</v>
      </c>
      <c r="B344" s="1157" t="s">
        <v>541</v>
      </c>
      <c r="C344" s="1166">
        <f>IFERROR(VLOOKUP($A344,WHO!$A:$K,9,0),0)</f>
        <v>0</v>
      </c>
      <c r="D344" s="1158">
        <f>IFERROR(+VLOOKUP($A344,WHO!$A:$K,10,0),0)</f>
        <v>0</v>
      </c>
      <c r="E344" s="1167">
        <f t="shared" si="33"/>
        <v>0</v>
      </c>
      <c r="F344" s="1198">
        <f>SUMIF('Adj&amp;Rje WHO'!$D$9:$D$29,A344,'Adj&amp;Rje WHO'!$H$9:$H$29)</f>
        <v>0</v>
      </c>
      <c r="G344" s="1164">
        <f>SUMIF('Adj&amp;Rje WHO'!$D$9:$D$29,A344,'Adj&amp;Rje WHO'!$I$9:$I$29)</f>
        <v>0</v>
      </c>
      <c r="H344" s="1202">
        <f>+SUMIF('Adj&amp;Rje WHO'!$D:$D,TB_WHO!$A344,'Adj&amp;Rje WHO'!$J:$J)</f>
        <v>0</v>
      </c>
      <c r="I344" s="1158">
        <f>+SUMIF('Adj&amp;Rje WHO'!$D:$D,TB_WHO!$A344,'Adj&amp;Rje WHO'!$K:$K)</f>
        <v>0</v>
      </c>
      <c r="J344" s="1167">
        <f t="shared" si="29"/>
        <v>0</v>
      </c>
      <c r="K344" s="585">
        <f t="shared" si="30"/>
        <v>0</v>
      </c>
      <c r="L344" s="586">
        <f t="shared" si="31"/>
        <v>0</v>
      </c>
      <c r="M344" s="749">
        <f t="shared" si="32"/>
        <v>0</v>
      </c>
      <c r="N344" s="466">
        <v>502</v>
      </c>
      <c r="O344" s="466" t="s">
        <v>63</v>
      </c>
    </row>
    <row r="345" spans="1:15">
      <c r="A345" s="1156" t="s">
        <v>989</v>
      </c>
      <c r="B345" s="1157" t="s">
        <v>990</v>
      </c>
      <c r="C345" s="1166">
        <f>IFERROR(VLOOKUP($A345,WHO!$A:$K,9,0),0)</f>
        <v>0</v>
      </c>
      <c r="D345" s="1158">
        <f>IFERROR(+VLOOKUP($A345,WHO!$A:$K,10,0),0)</f>
        <v>0</v>
      </c>
      <c r="E345" s="1167">
        <f t="shared" si="33"/>
        <v>0</v>
      </c>
      <c r="F345" s="1198">
        <f>SUMIF('Adj&amp;Rje WHO'!$D$9:$D$29,A345,'Adj&amp;Rje WHO'!$H$9:$H$29)</f>
        <v>0</v>
      </c>
      <c r="G345" s="1164">
        <f>SUMIF('Adj&amp;Rje WHO'!$D$9:$D$29,A345,'Adj&amp;Rje WHO'!$I$9:$I$29)</f>
        <v>0</v>
      </c>
      <c r="H345" s="1202">
        <f>+SUMIF('Adj&amp;Rje WHO'!$D:$D,TB_WHO!$A345,'Adj&amp;Rje WHO'!$J:$J)</f>
        <v>0</v>
      </c>
      <c r="I345" s="1158">
        <f>+SUMIF('Adj&amp;Rje WHO'!$D:$D,TB_WHO!$A345,'Adj&amp;Rje WHO'!$K:$K)</f>
        <v>0</v>
      </c>
      <c r="J345" s="1167">
        <f t="shared" si="29"/>
        <v>0</v>
      </c>
      <c r="K345" s="585">
        <f t="shared" si="30"/>
        <v>0</v>
      </c>
      <c r="L345" s="586">
        <f t="shared" si="31"/>
        <v>0</v>
      </c>
      <c r="M345" s="749">
        <f t="shared" si="32"/>
        <v>0</v>
      </c>
      <c r="N345" s="466">
        <v>502</v>
      </c>
      <c r="O345" s="466" t="s">
        <v>63</v>
      </c>
    </row>
    <row r="346" spans="1:15">
      <c r="A346" s="1156" t="s">
        <v>1116</v>
      </c>
      <c r="B346" s="1157" t="s">
        <v>542</v>
      </c>
      <c r="C346" s="1166">
        <f>IFERROR(VLOOKUP($A346,WHO!$A:$K,9,0),0)</f>
        <v>0</v>
      </c>
      <c r="D346" s="1158">
        <f>IFERROR(+VLOOKUP($A346,WHO!$A:$K,10,0),0)</f>
        <v>0</v>
      </c>
      <c r="E346" s="1167">
        <f t="shared" si="33"/>
        <v>0</v>
      </c>
      <c r="F346" s="1198">
        <f>SUMIF('Adj&amp;Rje WHO'!$D$9:$D$29,A346,'Adj&amp;Rje WHO'!$H$9:$H$29)</f>
        <v>0</v>
      </c>
      <c r="G346" s="1164">
        <f>SUMIF('Adj&amp;Rje WHO'!$D$9:$D$29,A346,'Adj&amp;Rje WHO'!$I$9:$I$29)</f>
        <v>0</v>
      </c>
      <c r="H346" s="1202">
        <f>+SUMIF('Adj&amp;Rje WHO'!$D:$D,TB_WHO!$A346,'Adj&amp;Rje WHO'!$J:$J)</f>
        <v>0</v>
      </c>
      <c r="I346" s="1158">
        <f>+SUMIF('Adj&amp;Rje WHO'!$D:$D,TB_WHO!$A346,'Adj&amp;Rje WHO'!$K:$K)</f>
        <v>0</v>
      </c>
      <c r="J346" s="1167">
        <f t="shared" si="29"/>
        <v>0</v>
      </c>
      <c r="K346" s="585">
        <f t="shared" si="30"/>
        <v>0</v>
      </c>
      <c r="L346" s="586">
        <f t="shared" si="31"/>
        <v>0</v>
      </c>
      <c r="M346" s="749">
        <f t="shared" si="32"/>
        <v>0</v>
      </c>
      <c r="N346" s="466">
        <v>502</v>
      </c>
      <c r="O346" s="466" t="s">
        <v>63</v>
      </c>
    </row>
    <row r="347" spans="1:15">
      <c r="A347" s="1156" t="s">
        <v>1117</v>
      </c>
      <c r="B347" s="1157" t="s">
        <v>543</v>
      </c>
      <c r="C347" s="1166">
        <f>IFERROR(VLOOKUP($A347,WHO!$A:$K,9,0),0)</f>
        <v>0</v>
      </c>
      <c r="D347" s="1158">
        <f>IFERROR(+VLOOKUP($A347,WHO!$A:$K,10,0),0)</f>
        <v>0</v>
      </c>
      <c r="E347" s="1167">
        <f t="shared" si="33"/>
        <v>0</v>
      </c>
      <c r="F347" s="1198">
        <f>SUMIF('Adj&amp;Rje WHO'!$D$9:$D$29,A347,'Adj&amp;Rje WHO'!$H$9:$H$29)</f>
        <v>0</v>
      </c>
      <c r="G347" s="1164">
        <f>SUMIF('Adj&amp;Rje WHO'!$D$9:$D$29,A347,'Adj&amp;Rje WHO'!$I$9:$I$29)</f>
        <v>0</v>
      </c>
      <c r="H347" s="1202">
        <f>+SUMIF('Adj&amp;Rje WHO'!$D:$D,TB_WHO!$A347,'Adj&amp;Rje WHO'!$J:$J)</f>
        <v>0</v>
      </c>
      <c r="I347" s="1158">
        <f>+SUMIF('Adj&amp;Rje WHO'!$D:$D,TB_WHO!$A347,'Adj&amp;Rje WHO'!$K:$K)</f>
        <v>0</v>
      </c>
      <c r="J347" s="1167">
        <f t="shared" si="29"/>
        <v>0</v>
      </c>
      <c r="K347" s="585">
        <f t="shared" si="30"/>
        <v>0</v>
      </c>
      <c r="L347" s="586">
        <f t="shared" si="31"/>
        <v>0</v>
      </c>
      <c r="M347" s="749">
        <f t="shared" si="32"/>
        <v>0</v>
      </c>
      <c r="N347" s="466">
        <v>502</v>
      </c>
      <c r="O347" s="466" t="s">
        <v>63</v>
      </c>
    </row>
    <row r="348" spans="1:15">
      <c r="A348" s="1156" t="s">
        <v>991</v>
      </c>
      <c r="B348" s="1157" t="s">
        <v>992</v>
      </c>
      <c r="C348" s="1166">
        <f>IFERROR(VLOOKUP($A348,WHO!$A:$K,9,0),0)</f>
        <v>0</v>
      </c>
      <c r="D348" s="1158">
        <f>IFERROR(+VLOOKUP($A348,WHO!$A:$K,10,0),0)</f>
        <v>0</v>
      </c>
      <c r="E348" s="1167">
        <f t="shared" si="33"/>
        <v>0</v>
      </c>
      <c r="F348" s="1198">
        <f>SUMIF('Adj&amp;Rje WHO'!$D$9:$D$29,A348,'Adj&amp;Rje WHO'!$H$9:$H$29)</f>
        <v>0</v>
      </c>
      <c r="G348" s="1164">
        <f>SUMIF('Adj&amp;Rje WHO'!$D$9:$D$29,A348,'Adj&amp;Rje WHO'!$I$9:$I$29)</f>
        <v>0</v>
      </c>
      <c r="H348" s="1202">
        <f>+SUMIF('Adj&amp;Rje WHO'!$D:$D,TB_WHO!$A348,'Adj&amp;Rje WHO'!$J:$J)</f>
        <v>0</v>
      </c>
      <c r="I348" s="1158">
        <f>+SUMIF('Adj&amp;Rje WHO'!$D:$D,TB_WHO!$A348,'Adj&amp;Rje WHO'!$K:$K)</f>
        <v>0</v>
      </c>
      <c r="J348" s="1167">
        <f t="shared" si="29"/>
        <v>0</v>
      </c>
      <c r="K348" s="585">
        <f t="shared" si="30"/>
        <v>0</v>
      </c>
      <c r="L348" s="586">
        <f t="shared" si="31"/>
        <v>0</v>
      </c>
      <c r="M348" s="749">
        <f t="shared" si="32"/>
        <v>0</v>
      </c>
      <c r="N348" s="466">
        <v>502</v>
      </c>
      <c r="O348" s="466" t="s">
        <v>63</v>
      </c>
    </row>
    <row r="349" spans="1:15">
      <c r="A349" s="1156" t="s">
        <v>993</v>
      </c>
      <c r="B349" s="1157" t="s">
        <v>195</v>
      </c>
      <c r="C349" s="1166">
        <f>IFERROR(VLOOKUP($A349,WHO!$A:$K,9,0),0)</f>
        <v>0</v>
      </c>
      <c r="D349" s="1158">
        <f>IFERROR(+VLOOKUP($A349,WHO!$A:$K,10,0),0)</f>
        <v>0</v>
      </c>
      <c r="E349" s="1167">
        <f t="shared" si="33"/>
        <v>0</v>
      </c>
      <c r="F349" s="1198">
        <f>SUMIF('Adj&amp;Rje WHO'!$D$9:$D$29,A349,'Adj&amp;Rje WHO'!$H$9:$H$29)</f>
        <v>0</v>
      </c>
      <c r="G349" s="1164">
        <f>SUMIF('Adj&amp;Rje WHO'!$D$9:$D$29,A349,'Adj&amp;Rje WHO'!$I$9:$I$29)</f>
        <v>0</v>
      </c>
      <c r="H349" s="1202">
        <f>+SUMIF('Adj&amp;Rje WHO'!$D:$D,TB_WHO!$A349,'Adj&amp;Rje WHO'!$J:$J)</f>
        <v>0</v>
      </c>
      <c r="I349" s="1158">
        <f>+SUMIF('Adj&amp;Rje WHO'!$D:$D,TB_WHO!$A349,'Adj&amp;Rje WHO'!$K:$K)</f>
        <v>0</v>
      </c>
      <c r="J349" s="1167">
        <f t="shared" si="29"/>
        <v>0</v>
      </c>
      <c r="K349" s="585">
        <f t="shared" si="30"/>
        <v>0</v>
      </c>
      <c r="L349" s="586">
        <f t="shared" si="31"/>
        <v>0</v>
      </c>
      <c r="M349" s="749">
        <f t="shared" si="32"/>
        <v>0</v>
      </c>
      <c r="N349" s="466">
        <v>502</v>
      </c>
      <c r="O349" s="466" t="s">
        <v>63</v>
      </c>
    </row>
    <row r="350" spans="1:15">
      <c r="A350" s="1156" t="s">
        <v>994</v>
      </c>
      <c r="B350" s="1157" t="s">
        <v>544</v>
      </c>
      <c r="C350" s="1166">
        <f>IFERROR(VLOOKUP($A350,WHO!$A:$K,9,0),0)</f>
        <v>0</v>
      </c>
      <c r="D350" s="1158">
        <f>IFERROR(+VLOOKUP($A350,WHO!$A:$K,10,0),0)</f>
        <v>0</v>
      </c>
      <c r="E350" s="1167">
        <f t="shared" si="33"/>
        <v>0</v>
      </c>
      <c r="F350" s="1198">
        <f>SUMIF('Adj&amp;Rje WHO'!$D$9:$D$29,A350,'Adj&amp;Rje WHO'!$H$9:$H$29)</f>
        <v>0</v>
      </c>
      <c r="G350" s="1164">
        <f>SUMIF('Adj&amp;Rje WHO'!$D$9:$D$29,A350,'Adj&amp;Rje WHO'!$I$9:$I$29)</f>
        <v>0</v>
      </c>
      <c r="H350" s="1202">
        <f>+SUMIF('Adj&amp;Rje WHO'!$D:$D,TB_WHO!$A350,'Adj&amp;Rje WHO'!$J:$J)</f>
        <v>0</v>
      </c>
      <c r="I350" s="1158">
        <f>+SUMIF('Adj&amp;Rje WHO'!$D:$D,TB_WHO!$A350,'Adj&amp;Rje WHO'!$K:$K)</f>
        <v>0</v>
      </c>
      <c r="J350" s="1167">
        <f t="shared" si="29"/>
        <v>0</v>
      </c>
      <c r="K350" s="585">
        <f t="shared" si="30"/>
        <v>0</v>
      </c>
      <c r="L350" s="586">
        <f t="shared" si="31"/>
        <v>0</v>
      </c>
      <c r="M350" s="749">
        <f t="shared" si="32"/>
        <v>0</v>
      </c>
      <c r="N350" s="466">
        <v>502</v>
      </c>
      <c r="O350" s="466" t="s">
        <v>63</v>
      </c>
    </row>
    <row r="351" spans="1:15">
      <c r="A351" s="1156" t="s">
        <v>995</v>
      </c>
      <c r="B351" s="1157" t="s">
        <v>545</v>
      </c>
      <c r="C351" s="1166">
        <f>IFERROR(VLOOKUP($A351,WHO!$A:$K,9,0),0)</f>
        <v>0</v>
      </c>
      <c r="D351" s="1158">
        <f>IFERROR(+VLOOKUP($A351,WHO!$A:$K,10,0),0)</f>
        <v>0</v>
      </c>
      <c r="E351" s="1167">
        <f t="shared" si="33"/>
        <v>0</v>
      </c>
      <c r="F351" s="1198">
        <f>SUMIF('Adj&amp;Rje WHO'!$D$9:$D$29,A351,'Adj&amp;Rje WHO'!$H$9:$H$29)</f>
        <v>0</v>
      </c>
      <c r="G351" s="1164">
        <f>SUMIF('Adj&amp;Rje WHO'!$D$9:$D$29,A351,'Adj&amp;Rje WHO'!$I$9:$I$29)</f>
        <v>0</v>
      </c>
      <c r="H351" s="1202">
        <f>+SUMIF('Adj&amp;Rje WHO'!$D:$D,TB_WHO!$A351,'Adj&amp;Rje WHO'!$J:$J)</f>
        <v>0</v>
      </c>
      <c r="I351" s="1158">
        <f>+SUMIF('Adj&amp;Rje WHO'!$D:$D,TB_WHO!$A351,'Adj&amp;Rje WHO'!$K:$K)</f>
        <v>0</v>
      </c>
      <c r="J351" s="1167">
        <f t="shared" si="29"/>
        <v>0</v>
      </c>
      <c r="K351" s="585">
        <f t="shared" si="30"/>
        <v>0</v>
      </c>
      <c r="L351" s="586">
        <f t="shared" si="31"/>
        <v>0</v>
      </c>
      <c r="M351" s="749">
        <f t="shared" si="32"/>
        <v>0</v>
      </c>
      <c r="N351" s="466">
        <v>502</v>
      </c>
      <c r="O351" s="466" t="s">
        <v>63</v>
      </c>
    </row>
    <row r="352" spans="1:15">
      <c r="A352" s="1156" t="s">
        <v>996</v>
      </c>
      <c r="B352" s="1157" t="s">
        <v>546</v>
      </c>
      <c r="C352" s="1166">
        <f>IFERROR(VLOOKUP($A352,WHO!$A:$K,9,0),0)</f>
        <v>0</v>
      </c>
      <c r="D352" s="1158">
        <f>IFERROR(+VLOOKUP($A352,WHO!$A:$K,10,0),0)</f>
        <v>0</v>
      </c>
      <c r="E352" s="1167">
        <f t="shared" si="33"/>
        <v>0</v>
      </c>
      <c r="F352" s="1198">
        <f>SUMIF('Adj&amp;Rje WHO'!$D$9:$D$29,A352,'Adj&amp;Rje WHO'!$H$9:$H$29)</f>
        <v>0</v>
      </c>
      <c r="G352" s="1164">
        <f>SUMIF('Adj&amp;Rje WHO'!$D$9:$D$29,A352,'Adj&amp;Rje WHO'!$I$9:$I$29)</f>
        <v>0</v>
      </c>
      <c r="H352" s="1202">
        <f>+SUMIF('Adj&amp;Rje WHO'!$D:$D,TB_WHO!$A352,'Adj&amp;Rje WHO'!$J:$J)</f>
        <v>0</v>
      </c>
      <c r="I352" s="1158">
        <f>+SUMIF('Adj&amp;Rje WHO'!$D:$D,TB_WHO!$A352,'Adj&amp;Rje WHO'!$K:$K)</f>
        <v>0</v>
      </c>
      <c r="J352" s="1167">
        <f t="shared" si="29"/>
        <v>0</v>
      </c>
      <c r="K352" s="585">
        <f t="shared" si="30"/>
        <v>0</v>
      </c>
      <c r="L352" s="586">
        <f t="shared" si="31"/>
        <v>0</v>
      </c>
      <c r="M352" s="749">
        <f t="shared" si="32"/>
        <v>0</v>
      </c>
      <c r="N352" s="466">
        <v>502</v>
      </c>
      <c r="O352" s="466" t="s">
        <v>63</v>
      </c>
    </row>
    <row r="353" spans="1:15">
      <c r="A353" s="1156" t="s">
        <v>997</v>
      </c>
      <c r="B353" s="1157" t="s">
        <v>547</v>
      </c>
      <c r="C353" s="1166">
        <f>IFERROR(VLOOKUP($A353,WHO!$A:$K,9,0),0)</f>
        <v>0</v>
      </c>
      <c r="D353" s="1158">
        <f>IFERROR(+VLOOKUP($A353,WHO!$A:$K,10,0),0)</f>
        <v>0</v>
      </c>
      <c r="E353" s="1167">
        <f t="shared" si="33"/>
        <v>0</v>
      </c>
      <c r="F353" s="1198">
        <f>SUMIF('Adj&amp;Rje WHO'!$D$9:$D$29,A353,'Adj&amp;Rje WHO'!$H$9:$H$29)</f>
        <v>0</v>
      </c>
      <c r="G353" s="1164">
        <f>SUMIF('Adj&amp;Rje WHO'!$D$9:$D$29,A353,'Adj&amp;Rje WHO'!$I$9:$I$29)</f>
        <v>0</v>
      </c>
      <c r="H353" s="1202">
        <f>+SUMIF('Adj&amp;Rje WHO'!$D:$D,TB_WHO!$A353,'Adj&amp;Rje WHO'!$J:$J)</f>
        <v>0</v>
      </c>
      <c r="I353" s="1158">
        <f>+SUMIF('Adj&amp;Rje WHO'!$D:$D,TB_WHO!$A353,'Adj&amp;Rje WHO'!$K:$K)</f>
        <v>0</v>
      </c>
      <c r="J353" s="1167">
        <f t="shared" si="29"/>
        <v>0</v>
      </c>
      <c r="K353" s="585">
        <f t="shared" si="30"/>
        <v>0</v>
      </c>
      <c r="L353" s="586">
        <f t="shared" si="31"/>
        <v>0</v>
      </c>
      <c r="M353" s="749">
        <f t="shared" si="32"/>
        <v>0</v>
      </c>
      <c r="N353" s="466">
        <v>502</v>
      </c>
      <c r="O353" s="466" t="s">
        <v>63</v>
      </c>
    </row>
    <row r="354" spans="1:15">
      <c r="A354" s="1156" t="s">
        <v>998</v>
      </c>
      <c r="B354" s="1157" t="s">
        <v>548</v>
      </c>
      <c r="C354" s="1166">
        <f>IFERROR(VLOOKUP($A354,WHO!$A:$K,9,0),0)</f>
        <v>0</v>
      </c>
      <c r="D354" s="1158">
        <f>IFERROR(+VLOOKUP($A354,WHO!$A:$K,10,0),0)</f>
        <v>0</v>
      </c>
      <c r="E354" s="1167">
        <f t="shared" si="33"/>
        <v>0</v>
      </c>
      <c r="F354" s="1198">
        <f>SUMIF('Adj&amp;Rje WHO'!$D$9:$D$29,A354,'Adj&amp;Rje WHO'!$H$9:$H$29)</f>
        <v>0</v>
      </c>
      <c r="G354" s="1164">
        <f>SUMIF('Adj&amp;Rje WHO'!$D$9:$D$29,A354,'Adj&amp;Rje WHO'!$I$9:$I$29)</f>
        <v>0</v>
      </c>
      <c r="H354" s="1202">
        <f>+SUMIF('Adj&amp;Rje WHO'!$D:$D,TB_WHO!$A354,'Adj&amp;Rje WHO'!$J:$J)</f>
        <v>0</v>
      </c>
      <c r="I354" s="1158">
        <f>+SUMIF('Adj&amp;Rje WHO'!$D:$D,TB_WHO!$A354,'Adj&amp;Rje WHO'!$K:$K)</f>
        <v>0</v>
      </c>
      <c r="J354" s="1167">
        <f t="shared" si="29"/>
        <v>0</v>
      </c>
      <c r="K354" s="585">
        <f t="shared" si="30"/>
        <v>0</v>
      </c>
      <c r="L354" s="586">
        <f t="shared" si="31"/>
        <v>0</v>
      </c>
      <c r="M354" s="749">
        <f t="shared" si="32"/>
        <v>0</v>
      </c>
      <c r="N354" s="466">
        <v>502</v>
      </c>
      <c r="O354" s="466" t="s">
        <v>63</v>
      </c>
    </row>
    <row r="355" spans="1:15">
      <c r="A355" s="1156" t="s">
        <v>999</v>
      </c>
      <c r="B355" s="1157" t="s">
        <v>1000</v>
      </c>
      <c r="C355" s="1166">
        <f>IFERROR(VLOOKUP($A355,WHO!$A:$K,9,0),0)</f>
        <v>0</v>
      </c>
      <c r="D355" s="1158">
        <f>IFERROR(+VLOOKUP($A355,WHO!$A:$K,10,0),0)</f>
        <v>0</v>
      </c>
      <c r="E355" s="1167">
        <f t="shared" si="33"/>
        <v>0</v>
      </c>
      <c r="F355" s="1198">
        <f>SUMIF('Adj&amp;Rje WHO'!$D$9:$D$29,A355,'Adj&amp;Rje WHO'!$H$9:$H$29)</f>
        <v>0</v>
      </c>
      <c r="G355" s="1164">
        <f>SUMIF('Adj&amp;Rje WHO'!$D$9:$D$29,A355,'Adj&amp;Rje WHO'!$I$9:$I$29)</f>
        <v>0</v>
      </c>
      <c r="H355" s="1202">
        <f>+SUMIF('Adj&amp;Rje WHO'!$D:$D,TB_WHO!$A355,'Adj&amp;Rje WHO'!$J:$J)</f>
        <v>0</v>
      </c>
      <c r="I355" s="1158">
        <f>+SUMIF('Adj&amp;Rje WHO'!$D:$D,TB_WHO!$A355,'Adj&amp;Rje WHO'!$K:$K)</f>
        <v>0</v>
      </c>
      <c r="J355" s="1167">
        <f t="shared" si="29"/>
        <v>0</v>
      </c>
      <c r="K355" s="585">
        <f t="shared" si="30"/>
        <v>0</v>
      </c>
      <c r="L355" s="586">
        <f t="shared" si="31"/>
        <v>0</v>
      </c>
      <c r="M355" s="749">
        <f t="shared" si="32"/>
        <v>0</v>
      </c>
      <c r="N355" s="466">
        <v>502</v>
      </c>
      <c r="O355" s="466" t="s">
        <v>63</v>
      </c>
    </row>
    <row r="356" spans="1:15">
      <c r="A356" s="1156" t="s">
        <v>1001</v>
      </c>
      <c r="B356" s="1157" t="s">
        <v>1002</v>
      </c>
      <c r="C356" s="1166">
        <f>IFERROR(VLOOKUP($A356,WHO!$A:$K,9,0),0)</f>
        <v>0</v>
      </c>
      <c r="D356" s="1158">
        <f>IFERROR(+VLOOKUP($A356,WHO!$A:$K,10,0),0)</f>
        <v>0</v>
      </c>
      <c r="E356" s="1167">
        <f t="shared" si="33"/>
        <v>0</v>
      </c>
      <c r="F356" s="1198">
        <f>SUMIF('Adj&amp;Rje WHO'!$D$9:$D$29,A356,'Adj&amp;Rje WHO'!$H$9:$H$29)</f>
        <v>0</v>
      </c>
      <c r="G356" s="1164">
        <f>SUMIF('Adj&amp;Rje WHO'!$D$9:$D$29,A356,'Adj&amp;Rje WHO'!$I$9:$I$29)</f>
        <v>0</v>
      </c>
      <c r="H356" s="1202">
        <f>+SUMIF('Adj&amp;Rje WHO'!$D:$D,TB_WHO!$A356,'Adj&amp;Rje WHO'!$J:$J)</f>
        <v>0</v>
      </c>
      <c r="I356" s="1158">
        <f>+SUMIF('Adj&amp;Rje WHO'!$D:$D,TB_WHO!$A356,'Adj&amp;Rje WHO'!$K:$K)</f>
        <v>0</v>
      </c>
      <c r="J356" s="1167">
        <f t="shared" si="29"/>
        <v>0</v>
      </c>
      <c r="K356" s="585">
        <f t="shared" si="30"/>
        <v>0</v>
      </c>
      <c r="L356" s="586">
        <f t="shared" si="31"/>
        <v>0</v>
      </c>
      <c r="M356" s="749">
        <f t="shared" si="32"/>
        <v>0</v>
      </c>
    </row>
    <row r="357" spans="1:15">
      <c r="A357" s="1156" t="s">
        <v>1003</v>
      </c>
      <c r="B357" s="1157" t="s">
        <v>1004</v>
      </c>
      <c r="C357" s="1166">
        <f>IFERROR(VLOOKUP($A357,WHO!$A:$K,9,0),0)</f>
        <v>0</v>
      </c>
      <c r="D357" s="1158">
        <f>IFERROR(+VLOOKUP($A357,WHO!$A:$K,10,0),0)</f>
        <v>0</v>
      </c>
      <c r="E357" s="1167">
        <f t="shared" si="33"/>
        <v>0</v>
      </c>
      <c r="F357" s="1198">
        <f>SUMIF('Adj&amp;Rje WHO'!$D$9:$D$29,A357,'Adj&amp;Rje WHO'!$H$9:$H$29)</f>
        <v>0</v>
      </c>
      <c r="G357" s="1164">
        <f>SUMIF('Adj&amp;Rje WHO'!$D$9:$D$29,A357,'Adj&amp;Rje WHO'!$I$9:$I$29)</f>
        <v>0</v>
      </c>
      <c r="H357" s="1202">
        <f>+SUMIF('Adj&amp;Rje WHO'!$D:$D,TB_WHO!$A357,'Adj&amp;Rje WHO'!$J:$J)</f>
        <v>0</v>
      </c>
      <c r="I357" s="1158">
        <f>+SUMIF('Adj&amp;Rje WHO'!$D:$D,TB_WHO!$A357,'Adj&amp;Rje WHO'!$K:$K)</f>
        <v>0</v>
      </c>
      <c r="J357" s="1167">
        <f t="shared" si="29"/>
        <v>0</v>
      </c>
      <c r="K357" s="585">
        <f t="shared" si="30"/>
        <v>0</v>
      </c>
      <c r="L357" s="586">
        <f t="shared" si="31"/>
        <v>0</v>
      </c>
      <c r="M357" s="749">
        <f t="shared" si="32"/>
        <v>0</v>
      </c>
    </row>
    <row r="358" spans="1:15">
      <c r="A358" s="1156" t="s">
        <v>1005</v>
      </c>
      <c r="B358" s="1157" t="s">
        <v>549</v>
      </c>
      <c r="C358" s="1166">
        <f>IFERROR(VLOOKUP($A358,WHO!$A:$K,9,0),0)</f>
        <v>0</v>
      </c>
      <c r="D358" s="1158">
        <f>IFERROR(+VLOOKUP($A358,WHO!$A:$K,10,0),0)</f>
        <v>0</v>
      </c>
      <c r="E358" s="1167">
        <f t="shared" si="33"/>
        <v>0</v>
      </c>
      <c r="F358" s="1198">
        <f>SUMIF('Adj&amp;Rje WHO'!$D$9:$D$29,A358,'Adj&amp;Rje WHO'!$H$9:$H$29)</f>
        <v>0</v>
      </c>
      <c r="G358" s="1164">
        <f>SUMIF('Adj&amp;Rje WHO'!$D$9:$D$29,A358,'Adj&amp;Rje WHO'!$I$9:$I$29)</f>
        <v>0</v>
      </c>
      <c r="H358" s="1202">
        <f>+SUMIF('Adj&amp;Rje WHO'!$D:$D,TB_WHO!$A358,'Adj&amp;Rje WHO'!$J:$J)</f>
        <v>0</v>
      </c>
      <c r="I358" s="1158">
        <f>+SUMIF('Adj&amp;Rje WHO'!$D:$D,TB_WHO!$A358,'Adj&amp;Rje WHO'!$K:$K)</f>
        <v>0</v>
      </c>
      <c r="J358" s="1167">
        <f t="shared" si="29"/>
        <v>0</v>
      </c>
      <c r="K358" s="585">
        <f t="shared" si="30"/>
        <v>0</v>
      </c>
      <c r="L358" s="586">
        <f t="shared" si="31"/>
        <v>0</v>
      </c>
      <c r="M358" s="749">
        <f t="shared" si="32"/>
        <v>0</v>
      </c>
      <c r="N358" s="466">
        <v>502</v>
      </c>
      <c r="O358" s="466" t="s">
        <v>63</v>
      </c>
    </row>
    <row r="359" spans="1:15">
      <c r="A359" s="1156" t="s">
        <v>1006</v>
      </c>
      <c r="B359" s="1157" t="s">
        <v>1007</v>
      </c>
      <c r="C359" s="1166">
        <f>IFERROR(VLOOKUP($A359,WHO!$A:$K,9,0),0)</f>
        <v>0</v>
      </c>
      <c r="D359" s="1158">
        <f>IFERROR(+VLOOKUP($A359,WHO!$A:$K,10,0),0)</f>
        <v>0</v>
      </c>
      <c r="E359" s="1167">
        <f t="shared" si="33"/>
        <v>0</v>
      </c>
      <c r="F359" s="1198">
        <f>SUMIF('Adj&amp;Rje WHO'!$D$9:$D$29,A359,'Adj&amp;Rje WHO'!$H$9:$H$29)</f>
        <v>0</v>
      </c>
      <c r="G359" s="1164">
        <f>SUMIF('Adj&amp;Rje WHO'!$D$9:$D$29,A359,'Adj&amp;Rje WHO'!$I$9:$I$29)</f>
        <v>0</v>
      </c>
      <c r="H359" s="1202">
        <f>+SUMIF('Adj&amp;Rje WHO'!$D:$D,TB_WHO!$A359,'Adj&amp;Rje WHO'!$J:$J)</f>
        <v>0</v>
      </c>
      <c r="I359" s="1158">
        <f>+SUMIF('Adj&amp;Rje WHO'!$D:$D,TB_WHO!$A359,'Adj&amp;Rje WHO'!$K:$K)</f>
        <v>0</v>
      </c>
      <c r="J359" s="1167">
        <f t="shared" si="29"/>
        <v>0</v>
      </c>
      <c r="K359" s="585">
        <f t="shared" si="30"/>
        <v>0</v>
      </c>
      <c r="L359" s="586">
        <f t="shared" si="31"/>
        <v>0</v>
      </c>
      <c r="M359" s="749">
        <f t="shared" si="32"/>
        <v>0</v>
      </c>
      <c r="N359" s="466">
        <v>502</v>
      </c>
      <c r="O359" s="466" t="s">
        <v>63</v>
      </c>
    </row>
    <row r="360" spans="1:15">
      <c r="A360" s="1156" t="s">
        <v>1008</v>
      </c>
      <c r="B360" s="1157" t="s">
        <v>1009</v>
      </c>
      <c r="C360" s="1166">
        <f>IFERROR(VLOOKUP($A360,WHO!$A:$K,9,0),0)</f>
        <v>0</v>
      </c>
      <c r="D360" s="1158">
        <f>IFERROR(+VLOOKUP($A360,WHO!$A:$K,10,0),0)</f>
        <v>0</v>
      </c>
      <c r="E360" s="1167">
        <f t="shared" si="33"/>
        <v>0</v>
      </c>
      <c r="F360" s="1198">
        <f>SUMIF('Adj&amp;Rje WHO'!$D$9:$D$29,A360,'Adj&amp;Rje WHO'!$H$9:$H$29)</f>
        <v>0</v>
      </c>
      <c r="G360" s="1164">
        <f>SUMIF('Adj&amp;Rje WHO'!$D$9:$D$29,A360,'Adj&amp;Rje WHO'!$I$9:$I$29)</f>
        <v>0</v>
      </c>
      <c r="H360" s="1202">
        <f>+SUMIF('Adj&amp;Rje WHO'!$D:$D,TB_WHO!$A360,'Adj&amp;Rje WHO'!$J:$J)</f>
        <v>0</v>
      </c>
      <c r="I360" s="1158">
        <f>+SUMIF('Adj&amp;Rje WHO'!$D:$D,TB_WHO!$A360,'Adj&amp;Rje WHO'!$K:$K)</f>
        <v>0</v>
      </c>
      <c r="J360" s="1167">
        <f t="shared" si="29"/>
        <v>0</v>
      </c>
      <c r="K360" s="585">
        <f t="shared" si="30"/>
        <v>0</v>
      </c>
      <c r="L360" s="586">
        <f t="shared" si="31"/>
        <v>0</v>
      </c>
      <c r="M360" s="749">
        <f t="shared" si="32"/>
        <v>0</v>
      </c>
      <c r="N360" s="466">
        <v>502</v>
      </c>
      <c r="O360" s="466" t="s">
        <v>63</v>
      </c>
    </row>
    <row r="361" spans="1:15">
      <c r="A361" s="1156" t="s">
        <v>1010</v>
      </c>
      <c r="B361" s="1157" t="s">
        <v>1011</v>
      </c>
      <c r="C361" s="1166">
        <f>IFERROR(VLOOKUP($A361,WHO!$A:$K,9,0),0)</f>
        <v>0</v>
      </c>
      <c r="D361" s="1158">
        <f>IFERROR(+VLOOKUP($A361,WHO!$A:$K,10,0),0)</f>
        <v>0</v>
      </c>
      <c r="E361" s="1167">
        <f t="shared" si="33"/>
        <v>0</v>
      </c>
      <c r="F361" s="1198">
        <f>SUMIF('Adj&amp;Rje WHO'!$D$9:$D$29,A361,'Adj&amp;Rje WHO'!$H$9:$H$29)</f>
        <v>0</v>
      </c>
      <c r="G361" s="1164">
        <f>SUMIF('Adj&amp;Rje WHO'!$D$9:$D$29,A361,'Adj&amp;Rje WHO'!$I$9:$I$29)</f>
        <v>0</v>
      </c>
      <c r="H361" s="1202">
        <f>+SUMIF('Adj&amp;Rje WHO'!$D:$D,TB_WHO!$A361,'Adj&amp;Rje WHO'!$J:$J)</f>
        <v>0</v>
      </c>
      <c r="I361" s="1158">
        <f>+SUMIF('Adj&amp;Rje WHO'!$D:$D,TB_WHO!$A361,'Adj&amp;Rje WHO'!$K:$K)</f>
        <v>0</v>
      </c>
      <c r="J361" s="1167">
        <f t="shared" si="29"/>
        <v>0</v>
      </c>
      <c r="K361" s="585">
        <f t="shared" si="30"/>
        <v>0</v>
      </c>
      <c r="L361" s="586">
        <f t="shared" si="31"/>
        <v>0</v>
      </c>
      <c r="M361" s="749">
        <f t="shared" si="32"/>
        <v>0</v>
      </c>
      <c r="N361" s="466">
        <v>502</v>
      </c>
      <c r="O361" s="466" t="s">
        <v>63</v>
      </c>
    </row>
    <row r="362" spans="1:15">
      <c r="A362" s="1156" t="s">
        <v>1012</v>
      </c>
      <c r="B362" s="1157" t="s">
        <v>1013</v>
      </c>
      <c r="C362" s="1166">
        <f>IFERROR(VLOOKUP($A362,WHO!$A:$K,9,0),0)</f>
        <v>0</v>
      </c>
      <c r="D362" s="1158">
        <f>IFERROR(+VLOOKUP($A362,WHO!$A:$K,10,0),0)</f>
        <v>0</v>
      </c>
      <c r="E362" s="1167">
        <f t="shared" si="33"/>
        <v>0</v>
      </c>
      <c r="F362" s="1198">
        <f>SUMIF('Adj&amp;Rje WHO'!$D$9:$D$29,A362,'Adj&amp;Rje WHO'!$H$9:$H$29)</f>
        <v>0</v>
      </c>
      <c r="G362" s="1164">
        <f>SUMIF('Adj&amp;Rje WHO'!$D$9:$D$29,A362,'Adj&amp;Rje WHO'!$I$9:$I$29)</f>
        <v>0</v>
      </c>
      <c r="H362" s="1202">
        <f>+SUMIF('Adj&amp;Rje WHO'!$D:$D,TB_WHO!$A362,'Adj&amp;Rje WHO'!$J:$J)</f>
        <v>0</v>
      </c>
      <c r="I362" s="1158">
        <f>+SUMIF('Adj&amp;Rje WHO'!$D:$D,TB_WHO!$A362,'Adj&amp;Rje WHO'!$K:$K)</f>
        <v>0</v>
      </c>
      <c r="J362" s="1167">
        <f t="shared" si="29"/>
        <v>0</v>
      </c>
      <c r="K362" s="585">
        <f t="shared" si="30"/>
        <v>0</v>
      </c>
      <c r="L362" s="586">
        <f t="shared" si="31"/>
        <v>0</v>
      </c>
      <c r="M362" s="749">
        <f t="shared" si="32"/>
        <v>0</v>
      </c>
      <c r="N362" s="466">
        <v>502</v>
      </c>
      <c r="O362" s="466" t="s">
        <v>63</v>
      </c>
    </row>
    <row r="363" spans="1:15">
      <c r="A363" s="1156" t="s">
        <v>331</v>
      </c>
      <c r="B363" s="1157" t="s">
        <v>332</v>
      </c>
      <c r="C363" s="1166">
        <f>IFERROR(VLOOKUP($A363,WHO!$A:$K,9,0),0)</f>
        <v>0</v>
      </c>
      <c r="D363" s="1158">
        <f>IFERROR(+VLOOKUP($A363,WHO!$A:$K,10,0),0)</f>
        <v>0</v>
      </c>
      <c r="E363" s="1167">
        <f t="shared" si="33"/>
        <v>0</v>
      </c>
      <c r="F363" s="1198">
        <f>SUMIF('Adj&amp;Rje WHO'!$D$9:$D$29,A363,'Adj&amp;Rje WHO'!$H$9:$H$29)</f>
        <v>0</v>
      </c>
      <c r="G363" s="1164">
        <f>SUMIF('Adj&amp;Rje WHO'!$D$9:$D$29,A363,'Adj&amp;Rje WHO'!$I$9:$I$29)</f>
        <v>0</v>
      </c>
      <c r="H363" s="1202">
        <f>+SUMIF('Adj&amp;Rje WHO'!$D:$D,TB_WHO!$A363,'Adj&amp;Rje WHO'!$J:$J)</f>
        <v>0</v>
      </c>
      <c r="I363" s="1158">
        <f>+SUMIF('Adj&amp;Rje WHO'!$D:$D,TB_WHO!$A363,'Adj&amp;Rje WHO'!$K:$K)</f>
        <v>0</v>
      </c>
      <c r="J363" s="1167">
        <f t="shared" si="29"/>
        <v>0</v>
      </c>
      <c r="K363" s="585">
        <f t="shared" si="30"/>
        <v>0</v>
      </c>
      <c r="L363" s="586">
        <f t="shared" si="31"/>
        <v>0</v>
      </c>
      <c r="M363" s="749">
        <f t="shared" si="32"/>
        <v>0</v>
      </c>
    </row>
    <row r="364" spans="1:15">
      <c r="A364" s="1156" t="s">
        <v>1014</v>
      </c>
      <c r="B364" s="1157" t="s">
        <v>1015</v>
      </c>
      <c r="C364" s="1166">
        <f>IFERROR(VLOOKUP($A364,WHO!$A:$K,9,0),0)</f>
        <v>0</v>
      </c>
      <c r="D364" s="1158">
        <f>IFERROR(+VLOOKUP($A364,WHO!$A:$K,10,0),0)</f>
        <v>0</v>
      </c>
      <c r="E364" s="1167">
        <f t="shared" si="33"/>
        <v>0</v>
      </c>
      <c r="F364" s="1198">
        <f>SUMIF('Adj&amp;Rje WHO'!$D$9:$D$29,A364,'Adj&amp;Rje WHO'!$H$9:$H$29)</f>
        <v>0</v>
      </c>
      <c r="G364" s="1164">
        <f>SUMIF('Adj&amp;Rje WHO'!$D$9:$D$29,A364,'Adj&amp;Rje WHO'!$I$9:$I$29)</f>
        <v>0</v>
      </c>
      <c r="H364" s="1202">
        <f>+SUMIF('Adj&amp;Rje WHO'!$D:$D,TB_WHO!$A364,'Adj&amp;Rje WHO'!$J:$J)</f>
        <v>0</v>
      </c>
      <c r="I364" s="1158">
        <f>+SUMIF('Adj&amp;Rje WHO'!$D:$D,TB_WHO!$A364,'Adj&amp;Rje WHO'!$K:$K)</f>
        <v>0</v>
      </c>
      <c r="J364" s="1167">
        <f t="shared" si="29"/>
        <v>0</v>
      </c>
      <c r="K364" s="585">
        <f t="shared" si="30"/>
        <v>0</v>
      </c>
      <c r="L364" s="586">
        <f t="shared" si="31"/>
        <v>0</v>
      </c>
      <c r="M364" s="749">
        <f t="shared" si="32"/>
        <v>0</v>
      </c>
      <c r="N364" s="466">
        <v>502</v>
      </c>
      <c r="O364" s="466" t="s">
        <v>63</v>
      </c>
    </row>
    <row r="365" spans="1:15">
      <c r="A365" s="1156" t="s">
        <v>1016</v>
      </c>
      <c r="B365" s="1157" t="s">
        <v>550</v>
      </c>
      <c r="C365" s="1166">
        <f>IFERROR(VLOOKUP($A365,WHO!$A:$K,9,0),0)</f>
        <v>0</v>
      </c>
      <c r="D365" s="1158">
        <f>IFERROR(+VLOOKUP($A365,WHO!$A:$K,10,0),0)</f>
        <v>0</v>
      </c>
      <c r="E365" s="1167">
        <f t="shared" si="33"/>
        <v>0</v>
      </c>
      <c r="F365" s="1198">
        <f>SUMIF('Adj&amp;Rje WHO'!$D$9:$D$29,A365,'Adj&amp;Rje WHO'!$H$9:$H$29)</f>
        <v>0</v>
      </c>
      <c r="G365" s="1164">
        <f>SUMIF('Adj&amp;Rje WHO'!$D$9:$D$29,A365,'Adj&amp;Rje WHO'!$I$9:$I$29)</f>
        <v>0</v>
      </c>
      <c r="H365" s="1202">
        <f>+SUMIF('Adj&amp;Rje WHO'!$D:$D,TB_WHO!$A365,'Adj&amp;Rje WHO'!$J:$J)</f>
        <v>0</v>
      </c>
      <c r="I365" s="1158">
        <f>+SUMIF('Adj&amp;Rje WHO'!$D:$D,TB_WHO!$A365,'Adj&amp;Rje WHO'!$K:$K)</f>
        <v>0</v>
      </c>
      <c r="J365" s="1167">
        <f t="shared" si="29"/>
        <v>0</v>
      </c>
      <c r="K365" s="585">
        <f t="shared" si="30"/>
        <v>0</v>
      </c>
      <c r="L365" s="586">
        <f t="shared" si="31"/>
        <v>0</v>
      </c>
      <c r="M365" s="749">
        <f t="shared" si="32"/>
        <v>0</v>
      </c>
      <c r="N365" s="466">
        <v>502</v>
      </c>
      <c r="O365" s="466" t="s">
        <v>63</v>
      </c>
    </row>
    <row r="366" spans="1:15">
      <c r="A366" s="1156" t="s">
        <v>1017</v>
      </c>
      <c r="B366" s="1157" t="s">
        <v>551</v>
      </c>
      <c r="C366" s="1166">
        <f>IFERROR(VLOOKUP($A366,WHO!$A:$K,9,0),0)</f>
        <v>0</v>
      </c>
      <c r="D366" s="1158">
        <f>IFERROR(+VLOOKUP($A366,WHO!$A:$K,10,0),0)</f>
        <v>0</v>
      </c>
      <c r="E366" s="1167">
        <f t="shared" si="33"/>
        <v>0</v>
      </c>
      <c r="F366" s="1198">
        <f>SUMIF('Adj&amp;Rje WHO'!$D$9:$D$29,A366,'Adj&amp;Rje WHO'!$H$9:$H$29)</f>
        <v>0</v>
      </c>
      <c r="G366" s="1164">
        <f>SUMIF('Adj&amp;Rje WHO'!$D$9:$D$29,A366,'Adj&amp;Rje WHO'!$I$9:$I$29)</f>
        <v>0</v>
      </c>
      <c r="H366" s="1202">
        <f>+SUMIF('Adj&amp;Rje WHO'!$D:$D,TB_WHO!$A366,'Adj&amp;Rje WHO'!$J:$J)</f>
        <v>0</v>
      </c>
      <c r="I366" s="1158">
        <f>+SUMIF('Adj&amp;Rje WHO'!$D:$D,TB_WHO!$A366,'Adj&amp;Rje WHO'!$K:$K)</f>
        <v>0</v>
      </c>
      <c r="J366" s="1167">
        <f t="shared" si="29"/>
        <v>0</v>
      </c>
      <c r="K366" s="585">
        <f t="shared" si="30"/>
        <v>0</v>
      </c>
      <c r="L366" s="586">
        <f t="shared" si="31"/>
        <v>0</v>
      </c>
      <c r="M366" s="749">
        <f t="shared" si="32"/>
        <v>0</v>
      </c>
      <c r="N366" s="466">
        <v>502</v>
      </c>
      <c r="O366" s="466" t="s">
        <v>63</v>
      </c>
    </row>
    <row r="367" spans="1:15">
      <c r="A367" s="1156" t="s">
        <v>1018</v>
      </c>
      <c r="B367" s="1157" t="s">
        <v>552</v>
      </c>
      <c r="C367" s="1166">
        <f>IFERROR(VLOOKUP($A367,WHO!$A:$K,9,0),0)</f>
        <v>0</v>
      </c>
      <c r="D367" s="1158">
        <f>IFERROR(+VLOOKUP($A367,WHO!$A:$K,10,0),0)</f>
        <v>0</v>
      </c>
      <c r="E367" s="1167">
        <f t="shared" si="33"/>
        <v>0</v>
      </c>
      <c r="F367" s="1198">
        <f>SUMIF('Adj&amp;Rje WHO'!$D$9:$D$29,A367,'Adj&amp;Rje WHO'!$H$9:$H$29)</f>
        <v>0</v>
      </c>
      <c r="G367" s="1164">
        <f>SUMIF('Adj&amp;Rje WHO'!$D$9:$D$29,A367,'Adj&amp;Rje WHO'!$I$9:$I$29)</f>
        <v>0</v>
      </c>
      <c r="H367" s="1202">
        <f>+SUMIF('Adj&amp;Rje WHO'!$D:$D,TB_WHO!$A367,'Adj&amp;Rje WHO'!$J:$J)</f>
        <v>0</v>
      </c>
      <c r="I367" s="1158">
        <f>+SUMIF('Adj&amp;Rje WHO'!$D:$D,TB_WHO!$A367,'Adj&amp;Rje WHO'!$K:$K)</f>
        <v>0</v>
      </c>
      <c r="J367" s="1167">
        <f t="shared" si="29"/>
        <v>0</v>
      </c>
      <c r="K367" s="585">
        <f t="shared" si="30"/>
        <v>0</v>
      </c>
      <c r="L367" s="586">
        <f t="shared" si="31"/>
        <v>0</v>
      </c>
      <c r="M367" s="749">
        <f t="shared" si="32"/>
        <v>0</v>
      </c>
      <c r="N367" s="466">
        <v>502</v>
      </c>
      <c r="O367" s="466" t="s">
        <v>63</v>
      </c>
    </row>
    <row r="368" spans="1:15">
      <c r="A368" s="1156" t="s">
        <v>1019</v>
      </c>
      <c r="B368" s="1157" t="s">
        <v>1020</v>
      </c>
      <c r="C368" s="1166">
        <f>IFERROR(VLOOKUP($A368,WHO!$A:$K,9,0),0)</f>
        <v>0</v>
      </c>
      <c r="D368" s="1158">
        <f>IFERROR(+VLOOKUP($A368,WHO!$A:$K,10,0),0)</f>
        <v>0</v>
      </c>
      <c r="E368" s="1167">
        <f t="shared" si="33"/>
        <v>0</v>
      </c>
      <c r="F368" s="1198">
        <f>SUMIF('Adj&amp;Rje WHO'!$D$9:$D$29,A368,'Adj&amp;Rje WHO'!$H$9:$H$29)</f>
        <v>0</v>
      </c>
      <c r="G368" s="1164">
        <f>SUMIF('Adj&amp;Rje WHO'!$D$9:$D$29,A368,'Adj&amp;Rje WHO'!$I$9:$I$29)</f>
        <v>0</v>
      </c>
      <c r="H368" s="1202">
        <f>+SUMIF('Adj&amp;Rje WHO'!$D:$D,TB_WHO!$A368,'Adj&amp;Rje WHO'!$J:$J)</f>
        <v>0</v>
      </c>
      <c r="I368" s="1158">
        <f>+SUMIF('Adj&amp;Rje WHO'!$D:$D,TB_WHO!$A368,'Adj&amp;Rje WHO'!$K:$K)</f>
        <v>0</v>
      </c>
      <c r="J368" s="1167">
        <f t="shared" si="29"/>
        <v>0</v>
      </c>
      <c r="K368" s="585">
        <f t="shared" si="30"/>
        <v>0</v>
      </c>
      <c r="L368" s="586">
        <f t="shared" si="31"/>
        <v>0</v>
      </c>
      <c r="M368" s="749">
        <f t="shared" si="32"/>
        <v>0</v>
      </c>
      <c r="N368" s="466">
        <v>502</v>
      </c>
      <c r="O368" s="466" t="s">
        <v>63</v>
      </c>
    </row>
    <row r="369" spans="1:15">
      <c r="A369" s="1156" t="s">
        <v>1118</v>
      </c>
      <c r="B369" s="1157" t="s">
        <v>1119</v>
      </c>
      <c r="C369" s="1166">
        <f>IFERROR(VLOOKUP($A369,WHO!$A:$K,9,0),0)</f>
        <v>0</v>
      </c>
      <c r="D369" s="1158">
        <f>IFERROR(+VLOOKUP($A369,WHO!$A:$K,10,0),0)</f>
        <v>0</v>
      </c>
      <c r="E369" s="1167">
        <f t="shared" si="33"/>
        <v>0</v>
      </c>
      <c r="F369" s="1198">
        <f>SUMIF('Adj&amp;Rje WHO'!$D$9:$D$29,A369,'Adj&amp;Rje WHO'!$H$9:$H$29)</f>
        <v>0</v>
      </c>
      <c r="G369" s="1164">
        <f>SUMIF('Adj&amp;Rje WHO'!$D$9:$D$29,A369,'Adj&amp;Rje WHO'!$I$9:$I$29)</f>
        <v>0</v>
      </c>
      <c r="H369" s="1202">
        <f>+SUMIF('Adj&amp;Rje WHO'!$D:$D,TB_WHO!$A369,'Adj&amp;Rje WHO'!$J:$J)</f>
        <v>0</v>
      </c>
      <c r="I369" s="1158">
        <f>+SUMIF('Adj&amp;Rje WHO'!$D:$D,TB_WHO!$A369,'Adj&amp;Rje WHO'!$K:$K)</f>
        <v>0</v>
      </c>
      <c r="J369" s="1167">
        <f t="shared" si="29"/>
        <v>0</v>
      </c>
      <c r="K369" s="585">
        <f t="shared" si="30"/>
        <v>0</v>
      </c>
      <c r="L369" s="586">
        <f t="shared" si="31"/>
        <v>0</v>
      </c>
      <c r="M369" s="749">
        <f t="shared" si="32"/>
        <v>0</v>
      </c>
      <c r="N369" s="466">
        <v>502</v>
      </c>
      <c r="O369" s="466" t="s">
        <v>63</v>
      </c>
    </row>
    <row r="370" spans="1:15">
      <c r="A370" s="1156" t="s">
        <v>1021</v>
      </c>
      <c r="B370" s="1157" t="s">
        <v>1022</v>
      </c>
      <c r="C370" s="1166">
        <f>IFERROR(VLOOKUP($A370,WHO!$A:$K,9,0),0)</f>
        <v>0</v>
      </c>
      <c r="D370" s="1158">
        <f>IFERROR(+VLOOKUP($A370,WHO!$A:$K,10,0),0)</f>
        <v>0</v>
      </c>
      <c r="E370" s="1167">
        <f t="shared" si="33"/>
        <v>0</v>
      </c>
      <c r="F370" s="1198">
        <f>SUMIF('Adj&amp;Rje WHO'!$D$9:$D$29,A370,'Adj&amp;Rje WHO'!$H$9:$H$29)</f>
        <v>0</v>
      </c>
      <c r="G370" s="1164">
        <f>SUMIF('Adj&amp;Rje WHO'!$D$9:$D$29,A370,'Adj&amp;Rje WHO'!$I$9:$I$29)</f>
        <v>0</v>
      </c>
      <c r="H370" s="1202">
        <f>+SUMIF('Adj&amp;Rje WHO'!$D:$D,TB_WHO!$A370,'Adj&amp;Rje WHO'!$J:$J)</f>
        <v>0</v>
      </c>
      <c r="I370" s="1158">
        <f>+SUMIF('Adj&amp;Rje WHO'!$D:$D,TB_WHO!$A370,'Adj&amp;Rje WHO'!$K:$K)</f>
        <v>0</v>
      </c>
      <c r="J370" s="1167">
        <f t="shared" si="29"/>
        <v>0</v>
      </c>
      <c r="K370" s="585">
        <f t="shared" si="30"/>
        <v>0</v>
      </c>
      <c r="L370" s="586">
        <f t="shared" si="31"/>
        <v>0</v>
      </c>
      <c r="M370" s="749">
        <f t="shared" si="32"/>
        <v>0</v>
      </c>
      <c r="N370" s="576">
        <v>502</v>
      </c>
      <c r="O370" s="756" t="s">
        <v>63</v>
      </c>
    </row>
    <row r="371" spans="1:15">
      <c r="A371" s="1156" t="s">
        <v>1157</v>
      </c>
      <c r="B371" s="1157" t="s">
        <v>1130</v>
      </c>
      <c r="C371" s="1166">
        <f>IFERROR(VLOOKUP($A371,WHO!$A:$K,9,0),0)</f>
        <v>0</v>
      </c>
      <c r="D371" s="1158">
        <f>IFERROR(+VLOOKUP($A371,WHO!$A:$K,10,0),0)</f>
        <v>0</v>
      </c>
      <c r="E371" s="1167">
        <f t="shared" ref="E371" si="34">+C371+D371</f>
        <v>0</v>
      </c>
      <c r="F371" s="1198">
        <f>SUMIF('Adj&amp;Rje WHO'!$D$9:$D$29,A371,'Adj&amp;Rje WHO'!$H$9:$H$29)</f>
        <v>0</v>
      </c>
      <c r="G371" s="1164">
        <f>SUMIF('Adj&amp;Rje WHO'!$D$9:$D$29,A371,'Adj&amp;Rje WHO'!$I$9:$I$29)</f>
        <v>0</v>
      </c>
      <c r="H371" s="1202">
        <f>+SUMIF('Adj&amp;Rje WHO'!$D:$D,TB_WHO!$A371,'Adj&amp;Rje WHO'!$J:$J)</f>
        <v>0</v>
      </c>
      <c r="I371" s="1158">
        <f>+SUMIF('Adj&amp;Rje WHO'!$D:$D,TB_WHO!$A371,'Adj&amp;Rje WHO'!$K:$K)</f>
        <v>0</v>
      </c>
      <c r="J371" s="1167">
        <f t="shared" si="29"/>
        <v>0</v>
      </c>
      <c r="K371" s="585">
        <f t="shared" si="30"/>
        <v>0</v>
      </c>
      <c r="L371" s="586">
        <f t="shared" si="31"/>
        <v>0</v>
      </c>
      <c r="M371" s="749">
        <f t="shared" si="32"/>
        <v>0</v>
      </c>
      <c r="N371" s="576">
        <v>502</v>
      </c>
      <c r="O371" s="756" t="s">
        <v>63</v>
      </c>
    </row>
    <row r="372" spans="1:15">
      <c r="A372" s="1156" t="s">
        <v>1023</v>
      </c>
      <c r="B372" s="1157" t="s">
        <v>1024</v>
      </c>
      <c r="C372" s="1166">
        <f>IFERROR(VLOOKUP($A372,WHO!$A:$K,9,0),0)</f>
        <v>0</v>
      </c>
      <c r="D372" s="1158">
        <f>IFERROR(+VLOOKUP($A372,WHO!$A:$K,10,0),0)</f>
        <v>0</v>
      </c>
      <c r="E372" s="1167">
        <f t="shared" si="33"/>
        <v>0</v>
      </c>
      <c r="F372" s="1198">
        <f>SUMIF('Adj&amp;Rje WHO'!$D$9:$D$29,A372,'Adj&amp;Rje WHO'!$H$9:$H$29)</f>
        <v>0</v>
      </c>
      <c r="G372" s="1164">
        <f>SUMIF('Adj&amp;Rje WHO'!$D$9:$D$29,A372,'Adj&amp;Rje WHO'!$I$9:$I$29)</f>
        <v>0</v>
      </c>
      <c r="H372" s="1202">
        <f>+SUMIF('Adj&amp;Rje WHO'!$D:$D,TB_WHO!$A372,'Adj&amp;Rje WHO'!$J:$J)</f>
        <v>0</v>
      </c>
      <c r="I372" s="1158">
        <f>+SUMIF('Adj&amp;Rje WHO'!$D:$D,TB_WHO!$A372,'Adj&amp;Rje WHO'!$K:$K)</f>
        <v>0</v>
      </c>
      <c r="J372" s="1167">
        <f t="shared" si="29"/>
        <v>0</v>
      </c>
      <c r="K372" s="585">
        <f t="shared" si="30"/>
        <v>0</v>
      </c>
      <c r="L372" s="586">
        <f t="shared" si="31"/>
        <v>0</v>
      </c>
      <c r="M372" s="749">
        <f t="shared" si="32"/>
        <v>0</v>
      </c>
    </row>
    <row r="373" spans="1:15">
      <c r="A373" s="1156" t="s">
        <v>1025</v>
      </c>
      <c r="B373" s="1157" t="s">
        <v>554</v>
      </c>
      <c r="C373" s="1166">
        <f>IFERROR(VLOOKUP($A373,WHO!$A:$K,9,0),0)</f>
        <v>0</v>
      </c>
      <c r="D373" s="1158">
        <f>IFERROR(+VLOOKUP($A373,WHO!$A:$K,10,0),0)</f>
        <v>0</v>
      </c>
      <c r="E373" s="1167">
        <f t="shared" si="33"/>
        <v>0</v>
      </c>
      <c r="F373" s="1198">
        <f>SUMIF('Adj&amp;Rje WHO'!$D$9:$D$29,A373,'Adj&amp;Rje WHO'!$H$9:$H$29)</f>
        <v>0</v>
      </c>
      <c r="G373" s="1164">
        <f>SUMIF('Adj&amp;Rje WHO'!$D$9:$D$29,A373,'Adj&amp;Rje WHO'!$I$9:$I$29)</f>
        <v>0</v>
      </c>
      <c r="H373" s="1202">
        <f>+SUMIF('Adj&amp;Rje WHO'!$D:$D,TB_WHO!$A373,'Adj&amp;Rje WHO'!$J:$J)</f>
        <v>0</v>
      </c>
      <c r="I373" s="1158">
        <f>+SUMIF('Adj&amp;Rje WHO'!$D:$D,TB_WHO!$A373,'Adj&amp;Rje WHO'!$K:$K)</f>
        <v>0</v>
      </c>
      <c r="J373" s="1167">
        <f t="shared" si="29"/>
        <v>0</v>
      </c>
      <c r="K373" s="585">
        <f t="shared" si="30"/>
        <v>0</v>
      </c>
      <c r="L373" s="586">
        <f t="shared" si="31"/>
        <v>0</v>
      </c>
      <c r="M373" s="749">
        <f t="shared" si="32"/>
        <v>0</v>
      </c>
    </row>
    <row r="374" spans="1:15">
      <c r="A374" s="1161" t="s">
        <v>1026</v>
      </c>
      <c r="B374" s="1162" t="s">
        <v>1027</v>
      </c>
      <c r="C374" s="1166">
        <f>IFERROR(VLOOKUP($A374,WHO!$A:$K,9,0),0)</f>
        <v>0</v>
      </c>
      <c r="D374" s="1158">
        <f>IFERROR(+VLOOKUP($A374,WHO!$A:$K,10,0),0)</f>
        <v>0</v>
      </c>
      <c r="E374" s="1169">
        <f t="shared" si="33"/>
        <v>0</v>
      </c>
      <c r="F374" s="1198">
        <f>SUMIF('Adj&amp;Rje WHO'!$D$9:$D$29,A374,'Adj&amp;Rje WHO'!$H$9:$H$29)</f>
        <v>0</v>
      </c>
      <c r="G374" s="1164">
        <f>SUMIF('Adj&amp;Rje WHO'!$D$9:$D$29,A374,'Adj&amp;Rje WHO'!$I$9:$I$29)</f>
        <v>0</v>
      </c>
      <c r="H374" s="1202">
        <f>+SUMIF('Adj&amp;Rje WHO'!$D:$D,TB_WHO!$A374,'Adj&amp;Rje WHO'!$J:$J)</f>
        <v>0</v>
      </c>
      <c r="I374" s="1158">
        <f>+SUMIF('Adj&amp;Rje WHO'!$D:$D,TB_WHO!$A374,'Adj&amp;Rje WHO'!$K:$K)</f>
        <v>0</v>
      </c>
      <c r="J374" s="1169">
        <f t="shared" si="29"/>
        <v>0</v>
      </c>
      <c r="K374" s="585">
        <f t="shared" si="30"/>
        <v>0</v>
      </c>
      <c r="L374" s="586">
        <f t="shared" si="31"/>
        <v>0</v>
      </c>
      <c r="M374" s="752">
        <f t="shared" si="32"/>
        <v>0</v>
      </c>
      <c r="N374" s="466">
        <v>502</v>
      </c>
      <c r="O374" s="466" t="s">
        <v>63</v>
      </c>
    </row>
    <row r="375" spans="1:15">
      <c r="A375" s="1161" t="s">
        <v>1028</v>
      </c>
      <c r="B375" s="1162" t="s">
        <v>197</v>
      </c>
      <c r="C375" s="1166">
        <f>IFERROR(VLOOKUP($A375,WHO!$A:$K,9,0),0)</f>
        <v>0</v>
      </c>
      <c r="D375" s="1158">
        <f>IFERROR(+VLOOKUP($A375,WHO!$A:$K,10,0),0)</f>
        <v>0</v>
      </c>
      <c r="E375" s="1169">
        <f t="shared" si="33"/>
        <v>0</v>
      </c>
      <c r="F375" s="1198">
        <f>SUMIF('Adj&amp;Rje WHO'!$D$9:$D$29,A375,'Adj&amp;Rje WHO'!$H$9:$H$29)</f>
        <v>0</v>
      </c>
      <c r="G375" s="1164">
        <f>SUMIF('Adj&amp;Rje WHO'!$D$9:$D$29,A375,'Adj&amp;Rje WHO'!$I$9:$I$29)</f>
        <v>0</v>
      </c>
      <c r="H375" s="1202">
        <f>+SUMIF('Adj&amp;Rje WHO'!$D:$D,TB_WHO!$A375,'Adj&amp;Rje WHO'!$J:$J)</f>
        <v>0</v>
      </c>
      <c r="I375" s="1158">
        <f>+SUMIF('Adj&amp;Rje WHO'!$D:$D,TB_WHO!$A375,'Adj&amp;Rje WHO'!$K:$K)</f>
        <v>0</v>
      </c>
      <c r="J375" s="1169">
        <f t="shared" si="29"/>
        <v>0</v>
      </c>
      <c r="K375" s="585">
        <f t="shared" si="30"/>
        <v>0</v>
      </c>
      <c r="L375" s="586">
        <f t="shared" si="31"/>
        <v>0</v>
      </c>
      <c r="M375" s="752">
        <f t="shared" si="32"/>
        <v>0</v>
      </c>
      <c r="N375" s="466">
        <v>503</v>
      </c>
      <c r="O375" s="466" t="s">
        <v>64</v>
      </c>
    </row>
    <row r="376" spans="1:15">
      <c r="A376" s="1161" t="s">
        <v>1029</v>
      </c>
      <c r="B376" s="1162" t="s">
        <v>555</v>
      </c>
      <c r="C376" s="1166">
        <f>IFERROR(VLOOKUP($A376,WHO!$A:$K,9,0),0)</f>
        <v>0</v>
      </c>
      <c r="D376" s="1158">
        <f>IFERROR(+VLOOKUP($A376,WHO!$A:$K,10,0),0)</f>
        <v>0</v>
      </c>
      <c r="E376" s="1169">
        <f t="shared" si="33"/>
        <v>0</v>
      </c>
      <c r="F376" s="1198">
        <f>SUMIF('Adj&amp;Rje WHO'!$D$9:$D$29,A376,'Adj&amp;Rje WHO'!$H$9:$H$29)</f>
        <v>0</v>
      </c>
      <c r="G376" s="1164">
        <f>SUMIF('Adj&amp;Rje WHO'!$D$9:$D$29,A376,'Adj&amp;Rje WHO'!$I$9:$I$29)</f>
        <v>0</v>
      </c>
      <c r="H376" s="1202">
        <f>+SUMIF('Adj&amp;Rje WHO'!$D:$D,TB_WHO!$A376,'Adj&amp;Rje WHO'!$J:$J)</f>
        <v>0</v>
      </c>
      <c r="I376" s="1158">
        <f>+SUMIF('Adj&amp;Rje WHO'!$D:$D,TB_WHO!$A376,'Adj&amp;Rje WHO'!$K:$K)</f>
        <v>0</v>
      </c>
      <c r="J376" s="1169">
        <f t="shared" si="29"/>
        <v>0</v>
      </c>
      <c r="K376" s="585">
        <f t="shared" si="30"/>
        <v>0</v>
      </c>
      <c r="L376" s="586">
        <f t="shared" si="31"/>
        <v>0</v>
      </c>
      <c r="M376" s="752">
        <f t="shared" si="32"/>
        <v>0</v>
      </c>
    </row>
    <row r="377" spans="1:15">
      <c r="A377" s="1161" t="s">
        <v>1030</v>
      </c>
      <c r="B377" s="1162" t="s">
        <v>556</v>
      </c>
      <c r="C377" s="1166">
        <f>IFERROR(VLOOKUP($A377,WHO!$A:$K,9,0),0)</f>
        <v>0</v>
      </c>
      <c r="D377" s="1158">
        <f>IFERROR(+VLOOKUP($A377,WHO!$A:$K,10,0),0)</f>
        <v>0</v>
      </c>
      <c r="E377" s="1169">
        <f t="shared" si="33"/>
        <v>0</v>
      </c>
      <c r="F377" s="1198">
        <f>SUMIF('Adj&amp;Rje WHO'!$D$9:$D$29,A377,'Adj&amp;Rje WHO'!$H$9:$H$29)</f>
        <v>0</v>
      </c>
      <c r="G377" s="1164">
        <f>SUMIF('Adj&amp;Rje WHO'!$D$9:$D$29,A377,'Adj&amp;Rje WHO'!$I$9:$I$29)</f>
        <v>0</v>
      </c>
      <c r="H377" s="1202">
        <f>+SUMIF('Adj&amp;Rje WHO'!$D:$D,TB_WHO!$A377,'Adj&amp;Rje WHO'!$J:$J)</f>
        <v>0</v>
      </c>
      <c r="I377" s="1158">
        <f>+SUMIF('Adj&amp;Rje WHO'!$D:$D,TB_WHO!$A377,'Adj&amp;Rje WHO'!$K:$K)</f>
        <v>0</v>
      </c>
      <c r="J377" s="1169">
        <f t="shared" si="29"/>
        <v>0</v>
      </c>
      <c r="K377" s="585">
        <f t="shared" si="30"/>
        <v>0</v>
      </c>
      <c r="L377" s="586">
        <f t="shared" si="31"/>
        <v>0</v>
      </c>
      <c r="M377" s="752">
        <f t="shared" si="32"/>
        <v>0</v>
      </c>
      <c r="N377" s="466">
        <v>503</v>
      </c>
      <c r="O377" s="466" t="s">
        <v>64</v>
      </c>
    </row>
    <row r="378" spans="1:15">
      <c r="A378" s="1161" t="s">
        <v>1031</v>
      </c>
      <c r="B378" s="1162" t="s">
        <v>557</v>
      </c>
      <c r="C378" s="1166">
        <f>IFERROR(VLOOKUP($A378,WHO!$A:$K,9,0),0)</f>
        <v>0</v>
      </c>
      <c r="D378" s="1158">
        <f>IFERROR(+VLOOKUP($A378,WHO!$A:$K,10,0),0)</f>
        <v>0</v>
      </c>
      <c r="E378" s="1169">
        <f t="shared" si="33"/>
        <v>0</v>
      </c>
      <c r="F378" s="1198">
        <f>SUMIF('Adj&amp;Rje WHO'!$D$9:$D$29,A378,'Adj&amp;Rje WHO'!$H$9:$H$29)</f>
        <v>0</v>
      </c>
      <c r="G378" s="1164">
        <f>SUMIF('Adj&amp;Rje WHO'!$D$9:$D$29,A378,'Adj&amp;Rje WHO'!$I$9:$I$29)</f>
        <v>0</v>
      </c>
      <c r="H378" s="1202">
        <f>+SUMIF('Adj&amp;Rje WHO'!$D:$D,TB_WHO!$A378,'Adj&amp;Rje WHO'!$J:$J)</f>
        <v>0</v>
      </c>
      <c r="I378" s="1158">
        <f>+SUMIF('Adj&amp;Rje WHO'!$D:$D,TB_WHO!$A378,'Adj&amp;Rje WHO'!$K:$K)</f>
        <v>0</v>
      </c>
      <c r="J378" s="1169">
        <f t="shared" si="29"/>
        <v>0</v>
      </c>
      <c r="K378" s="585">
        <f t="shared" si="30"/>
        <v>0</v>
      </c>
      <c r="L378" s="586">
        <f t="shared" si="31"/>
        <v>0</v>
      </c>
      <c r="M378" s="752">
        <f t="shared" si="32"/>
        <v>0</v>
      </c>
      <c r="N378" s="466">
        <v>503</v>
      </c>
      <c r="O378" s="466" t="s">
        <v>64</v>
      </c>
    </row>
    <row r="379" spans="1:15">
      <c r="A379" s="1161" t="s">
        <v>1032</v>
      </c>
      <c r="B379" s="1162" t="s">
        <v>558</v>
      </c>
      <c r="C379" s="1166">
        <f>IFERROR(VLOOKUP($A379,WHO!$A:$K,9,0),0)</f>
        <v>0</v>
      </c>
      <c r="D379" s="1158">
        <f>IFERROR(+VLOOKUP($A379,WHO!$A:$K,10,0),0)</f>
        <v>0</v>
      </c>
      <c r="E379" s="1169">
        <f t="shared" si="33"/>
        <v>0</v>
      </c>
      <c r="F379" s="1198">
        <f>SUMIF('Adj&amp;Rje WHO'!$D$9:$D$29,A379,'Adj&amp;Rje WHO'!$H$9:$H$29)</f>
        <v>0</v>
      </c>
      <c r="G379" s="1164">
        <f>SUMIF('Adj&amp;Rje WHO'!$D$9:$D$29,A379,'Adj&amp;Rje WHO'!$I$9:$I$29)</f>
        <v>0</v>
      </c>
      <c r="H379" s="1202">
        <f>+SUMIF('Adj&amp;Rje WHO'!$D:$D,TB_WHO!$A379,'Adj&amp;Rje WHO'!$J:$J)</f>
        <v>0</v>
      </c>
      <c r="I379" s="1158">
        <f>+SUMIF('Adj&amp;Rje WHO'!$D:$D,TB_WHO!$A379,'Adj&amp;Rje WHO'!$K:$K)</f>
        <v>0</v>
      </c>
      <c r="J379" s="1169">
        <f t="shared" si="29"/>
        <v>0</v>
      </c>
      <c r="K379" s="585">
        <f t="shared" si="30"/>
        <v>0</v>
      </c>
      <c r="L379" s="586">
        <f t="shared" si="31"/>
        <v>0</v>
      </c>
      <c r="M379" s="752">
        <f t="shared" si="32"/>
        <v>0</v>
      </c>
    </row>
    <row r="380" spans="1:15">
      <c r="A380" s="1161" t="s">
        <v>1033</v>
      </c>
      <c r="B380" s="1162" t="s">
        <v>559</v>
      </c>
      <c r="C380" s="1166">
        <f>IFERROR(VLOOKUP($A380,WHO!$A:$K,9,0),0)</f>
        <v>0</v>
      </c>
      <c r="D380" s="1158">
        <f>IFERROR(+VLOOKUP($A380,WHO!$A:$K,10,0),0)</f>
        <v>0</v>
      </c>
      <c r="E380" s="1169">
        <f t="shared" si="33"/>
        <v>0</v>
      </c>
      <c r="F380" s="1198">
        <f>SUMIF('Adj&amp;Rje WHO'!$D$9:$D$29,A380,'Adj&amp;Rje WHO'!$H$9:$H$29)</f>
        <v>0</v>
      </c>
      <c r="G380" s="1164">
        <f>SUMIF('Adj&amp;Rje WHO'!$D$9:$D$29,A380,'Adj&amp;Rje WHO'!$I$9:$I$29)</f>
        <v>0</v>
      </c>
      <c r="H380" s="1202">
        <f>+SUMIF('Adj&amp;Rje WHO'!$D:$D,TB_WHO!$A380,'Adj&amp;Rje WHO'!$J:$J)</f>
        <v>0</v>
      </c>
      <c r="I380" s="1158">
        <f>+SUMIF('Adj&amp;Rje WHO'!$D:$D,TB_WHO!$A380,'Adj&amp;Rje WHO'!$K:$K)</f>
        <v>0</v>
      </c>
      <c r="J380" s="1169">
        <f t="shared" si="29"/>
        <v>0</v>
      </c>
      <c r="K380" s="585">
        <f t="shared" si="30"/>
        <v>0</v>
      </c>
      <c r="L380" s="586">
        <f t="shared" si="31"/>
        <v>0</v>
      </c>
      <c r="M380" s="752">
        <f t="shared" si="32"/>
        <v>0</v>
      </c>
      <c r="N380" s="466">
        <v>503</v>
      </c>
      <c r="O380" s="466" t="s">
        <v>64</v>
      </c>
    </row>
    <row r="381" spans="1:15">
      <c r="A381" s="1156" t="s">
        <v>1034</v>
      </c>
      <c r="B381" s="1157" t="s">
        <v>560</v>
      </c>
      <c r="C381" s="1166">
        <f>IFERROR(VLOOKUP($A381,WHO!$A:$K,9,0),0)</f>
        <v>0</v>
      </c>
      <c r="D381" s="1158">
        <f>IFERROR(+VLOOKUP($A381,WHO!$A:$K,10,0),0)</f>
        <v>0</v>
      </c>
      <c r="E381" s="1167">
        <f t="shared" si="33"/>
        <v>0</v>
      </c>
      <c r="F381" s="1198">
        <f>SUMIF('Adj&amp;Rje WHO'!$D$9:$D$29,A381,'Adj&amp;Rje WHO'!$H$9:$H$29)</f>
        <v>0</v>
      </c>
      <c r="G381" s="1164">
        <f>SUMIF('Adj&amp;Rje WHO'!$D$9:$D$29,A381,'Adj&amp;Rje WHO'!$I$9:$I$29)</f>
        <v>0</v>
      </c>
      <c r="H381" s="1202">
        <f>+SUMIF('Adj&amp;Rje WHO'!$D:$D,TB_WHO!$A381,'Adj&amp;Rje WHO'!$J:$J)</f>
        <v>0</v>
      </c>
      <c r="I381" s="1158">
        <f>+SUMIF('Adj&amp;Rje WHO'!$D:$D,TB_WHO!$A381,'Adj&amp;Rje WHO'!$K:$K)</f>
        <v>0</v>
      </c>
      <c r="J381" s="1167">
        <f t="shared" si="29"/>
        <v>0</v>
      </c>
      <c r="K381" s="585">
        <f t="shared" si="30"/>
        <v>0</v>
      </c>
      <c r="L381" s="586">
        <f t="shared" si="31"/>
        <v>0</v>
      </c>
      <c r="M381" s="749">
        <f t="shared" si="32"/>
        <v>0</v>
      </c>
      <c r="N381" s="466">
        <v>502</v>
      </c>
      <c r="O381" s="466" t="s">
        <v>63</v>
      </c>
    </row>
    <row r="382" spans="1:15">
      <c r="A382" s="1156" t="s">
        <v>1035</v>
      </c>
      <c r="B382" s="1157" t="s">
        <v>1036</v>
      </c>
      <c r="C382" s="1166">
        <f>IFERROR(VLOOKUP($A382,WHO!$A:$K,9,0),0)</f>
        <v>0</v>
      </c>
      <c r="D382" s="1158">
        <f>IFERROR(+VLOOKUP($A382,WHO!$A:$K,10,0),0)</f>
        <v>0</v>
      </c>
      <c r="E382" s="1167">
        <f t="shared" si="33"/>
        <v>0</v>
      </c>
      <c r="F382" s="1198">
        <f>SUMIF('Adj&amp;Rje WHO'!$D$9:$D$29,A382,'Adj&amp;Rje WHO'!$H$9:$H$29)</f>
        <v>0</v>
      </c>
      <c r="G382" s="1164">
        <f>SUMIF('Adj&amp;Rje WHO'!$D$9:$D$29,A382,'Adj&amp;Rje WHO'!$I$9:$I$29)</f>
        <v>0</v>
      </c>
      <c r="H382" s="1202">
        <f>+SUMIF('Adj&amp;Rje WHO'!$D:$D,TB_WHO!$A382,'Adj&amp;Rje WHO'!$J:$J)</f>
        <v>0</v>
      </c>
      <c r="I382" s="1158">
        <f>+SUMIF('Adj&amp;Rje WHO'!$D:$D,TB_WHO!$A382,'Adj&amp;Rje WHO'!$K:$K)</f>
        <v>0</v>
      </c>
      <c r="J382" s="1167">
        <f t="shared" si="29"/>
        <v>0</v>
      </c>
      <c r="K382" s="585">
        <f t="shared" si="30"/>
        <v>0</v>
      </c>
      <c r="L382" s="586">
        <f t="shared" si="31"/>
        <v>0</v>
      </c>
      <c r="M382" s="749">
        <f t="shared" si="32"/>
        <v>0</v>
      </c>
      <c r="N382" s="466">
        <v>502</v>
      </c>
      <c r="O382" s="466" t="s">
        <v>63</v>
      </c>
    </row>
    <row r="383" spans="1:15">
      <c r="A383" s="1156" t="s">
        <v>1037</v>
      </c>
      <c r="B383" s="1157" t="s">
        <v>561</v>
      </c>
      <c r="C383" s="1166">
        <f>IFERROR(VLOOKUP($A383,WHO!$A:$K,9,0),0)</f>
        <v>0</v>
      </c>
      <c r="D383" s="1158">
        <f>IFERROR(+VLOOKUP($A383,WHO!$A:$K,10,0),0)</f>
        <v>0</v>
      </c>
      <c r="E383" s="1167">
        <f t="shared" si="33"/>
        <v>0</v>
      </c>
      <c r="F383" s="1198">
        <f>SUMIF('Adj&amp;Rje WHO'!$D$9:$D$29,A383,'Adj&amp;Rje WHO'!$H$9:$H$29)</f>
        <v>0</v>
      </c>
      <c r="G383" s="1164">
        <f>SUMIF('Adj&amp;Rje WHO'!$D$9:$D$29,A383,'Adj&amp;Rje WHO'!$I$9:$I$29)</f>
        <v>0</v>
      </c>
      <c r="H383" s="1202">
        <f>+SUMIF('Adj&amp;Rje WHO'!$D:$D,TB_WHO!$A383,'Adj&amp;Rje WHO'!$J:$J)</f>
        <v>0</v>
      </c>
      <c r="I383" s="1158">
        <f>+SUMIF('Adj&amp;Rje WHO'!$D:$D,TB_WHO!$A383,'Adj&amp;Rje WHO'!$K:$K)</f>
        <v>0</v>
      </c>
      <c r="J383" s="1167">
        <f t="shared" si="29"/>
        <v>0</v>
      </c>
      <c r="K383" s="585">
        <f t="shared" si="30"/>
        <v>0</v>
      </c>
      <c r="L383" s="586">
        <f t="shared" si="31"/>
        <v>0</v>
      </c>
      <c r="M383" s="749">
        <f t="shared" si="32"/>
        <v>0</v>
      </c>
    </row>
    <row r="384" spans="1:15">
      <c r="A384" s="1156" t="s">
        <v>1038</v>
      </c>
      <c r="B384" s="1157" t="s">
        <v>562</v>
      </c>
      <c r="C384" s="1166">
        <f>IFERROR(VLOOKUP($A384,WHO!$A:$K,9,0),0)</f>
        <v>0</v>
      </c>
      <c r="D384" s="1158">
        <f>IFERROR(+VLOOKUP($A384,WHO!$A:$K,10,0),0)</f>
        <v>0</v>
      </c>
      <c r="E384" s="1167">
        <f t="shared" si="33"/>
        <v>0</v>
      </c>
      <c r="F384" s="1198">
        <f>SUMIF('Adj&amp;Rje WHO'!$D$9:$D$29,A384,'Adj&amp;Rje WHO'!$H$9:$H$29)</f>
        <v>0</v>
      </c>
      <c r="G384" s="1164">
        <f>SUMIF('Adj&amp;Rje WHO'!$D$9:$D$29,A384,'Adj&amp;Rje WHO'!$I$9:$I$29)</f>
        <v>0</v>
      </c>
      <c r="H384" s="1202">
        <f>+SUMIF('Adj&amp;Rje WHO'!$D:$D,TB_WHO!$A384,'Adj&amp;Rje WHO'!$J:$J)</f>
        <v>0</v>
      </c>
      <c r="I384" s="1158">
        <f>+SUMIF('Adj&amp;Rje WHO'!$D:$D,TB_WHO!$A384,'Adj&amp;Rje WHO'!$K:$K)</f>
        <v>0</v>
      </c>
      <c r="J384" s="1167">
        <f t="shared" si="29"/>
        <v>0</v>
      </c>
      <c r="K384" s="585">
        <f t="shared" si="30"/>
        <v>0</v>
      </c>
      <c r="L384" s="586">
        <f t="shared" si="31"/>
        <v>0</v>
      </c>
      <c r="M384" s="749">
        <f t="shared" si="32"/>
        <v>0</v>
      </c>
      <c r="N384" s="466">
        <v>502</v>
      </c>
      <c r="O384" s="466" t="s">
        <v>63</v>
      </c>
    </row>
    <row r="385" spans="1:15">
      <c r="A385" s="1156" t="s">
        <v>1120</v>
      </c>
      <c r="B385" s="1157" t="s">
        <v>563</v>
      </c>
      <c r="C385" s="1166">
        <f>IFERROR(VLOOKUP($A385,WHO!$A:$K,9,0),0)</f>
        <v>0</v>
      </c>
      <c r="D385" s="1158">
        <f>IFERROR(+VLOOKUP($A385,WHO!$A:$K,10,0),0)</f>
        <v>0</v>
      </c>
      <c r="E385" s="1167">
        <f t="shared" si="33"/>
        <v>0</v>
      </c>
      <c r="F385" s="1198">
        <f>SUMIF('Adj&amp;Rje WHO'!$D$9:$D$29,A385,'Adj&amp;Rje WHO'!$H$9:$H$29)</f>
        <v>0</v>
      </c>
      <c r="G385" s="1164">
        <f>SUMIF('Adj&amp;Rje WHO'!$D$9:$D$29,A385,'Adj&amp;Rje WHO'!$I$9:$I$29)</f>
        <v>0</v>
      </c>
      <c r="H385" s="1202">
        <f>+SUMIF('Adj&amp;Rje WHO'!$D:$D,TB_WHO!$A385,'Adj&amp;Rje WHO'!$J:$J)</f>
        <v>0</v>
      </c>
      <c r="I385" s="1158">
        <f>+SUMIF('Adj&amp;Rje WHO'!$D:$D,TB_WHO!$A385,'Adj&amp;Rje WHO'!$K:$K)</f>
        <v>0</v>
      </c>
      <c r="J385" s="1167">
        <f t="shared" si="29"/>
        <v>0</v>
      </c>
      <c r="K385" s="585">
        <f t="shared" si="30"/>
        <v>0</v>
      </c>
      <c r="L385" s="586">
        <f t="shared" si="31"/>
        <v>0</v>
      </c>
      <c r="M385" s="749">
        <f t="shared" si="32"/>
        <v>0</v>
      </c>
      <c r="N385" s="466">
        <v>502</v>
      </c>
      <c r="O385" s="466" t="s">
        <v>63</v>
      </c>
    </row>
    <row r="386" spans="1:15">
      <c r="A386" s="1156" t="s">
        <v>1039</v>
      </c>
      <c r="B386" s="1157" t="s">
        <v>564</v>
      </c>
      <c r="C386" s="1166">
        <f>IFERROR(VLOOKUP($A386,WHO!$A:$K,9,0),0)</f>
        <v>0</v>
      </c>
      <c r="D386" s="1158">
        <f>IFERROR(+VLOOKUP($A386,WHO!$A:$K,10,0),0)</f>
        <v>0</v>
      </c>
      <c r="E386" s="1167">
        <f t="shared" si="33"/>
        <v>0</v>
      </c>
      <c r="F386" s="1198">
        <f>SUMIF('Adj&amp;Rje WHO'!$D$9:$D$29,A386,'Adj&amp;Rje WHO'!$H$9:$H$29)</f>
        <v>0</v>
      </c>
      <c r="G386" s="1164">
        <f>SUMIF('Adj&amp;Rje WHO'!$D$9:$D$29,A386,'Adj&amp;Rje WHO'!$I$9:$I$29)</f>
        <v>0</v>
      </c>
      <c r="H386" s="1202">
        <f>+SUMIF('Adj&amp;Rje WHO'!$D:$D,TB_WHO!$A386,'Adj&amp;Rje WHO'!$J:$J)</f>
        <v>0</v>
      </c>
      <c r="I386" s="1158">
        <f>+SUMIF('Adj&amp;Rje WHO'!$D:$D,TB_WHO!$A386,'Adj&amp;Rje WHO'!$K:$K)</f>
        <v>0</v>
      </c>
      <c r="J386" s="1167">
        <f t="shared" si="29"/>
        <v>0</v>
      </c>
      <c r="K386" s="585">
        <f t="shared" si="30"/>
        <v>0</v>
      </c>
      <c r="L386" s="586">
        <f t="shared" si="31"/>
        <v>0</v>
      </c>
      <c r="M386" s="749">
        <f t="shared" si="32"/>
        <v>0</v>
      </c>
      <c r="N386" s="466">
        <v>502</v>
      </c>
      <c r="O386" s="466" t="s">
        <v>63</v>
      </c>
    </row>
    <row r="387" spans="1:15">
      <c r="A387" s="1156"/>
      <c r="B387" s="1157"/>
      <c r="C387" s="1166"/>
      <c r="D387" s="1158"/>
      <c r="E387" s="1167">
        <f t="shared" ref="E387:E389" si="35">C387-D387</f>
        <v>0</v>
      </c>
      <c r="F387" s="1198">
        <f>SUMIF('Adj&amp;Rje WHO'!$D$9:$D$29,A387,'Adj&amp;Rje WHO'!$H$9:$H$29)</f>
        <v>0</v>
      </c>
      <c r="G387" s="1164">
        <f>SUMIF('Adj&amp;Rje WHO'!$D$9:$D$29,A387,'Adj&amp;Rje WHO'!$I$9:$I$29)</f>
        <v>0</v>
      </c>
      <c r="H387" s="1202">
        <f>+SUMIF('Adj&amp;Rje WHO'!$D:$D,TB_WHO!$A387,'Adj&amp;Rje WHO'!$J:$J)</f>
        <v>0</v>
      </c>
      <c r="I387" s="1158">
        <f>+SUMIF('Adj&amp;Rje WHO'!$D:$D,TB_WHO!$A387,'Adj&amp;Rje WHO'!$K:$K)</f>
        <v>0</v>
      </c>
      <c r="J387" s="1167">
        <f t="shared" si="29"/>
        <v>0</v>
      </c>
      <c r="K387" s="585">
        <f t="shared" si="30"/>
        <v>0</v>
      </c>
      <c r="L387" s="586">
        <f t="shared" si="31"/>
        <v>0</v>
      </c>
      <c r="M387" s="749">
        <f t="shared" si="32"/>
        <v>0</v>
      </c>
      <c r="N387" s="639">
        <v>333</v>
      </c>
      <c r="O387" s="759" t="s">
        <v>1063</v>
      </c>
    </row>
    <row r="388" spans="1:15">
      <c r="A388" s="1156"/>
      <c r="B388" s="1157"/>
      <c r="C388" s="1166"/>
      <c r="D388" s="1158"/>
      <c r="E388" s="1167">
        <f t="shared" si="35"/>
        <v>0</v>
      </c>
      <c r="F388" s="1198">
        <f>SUMIF('Adj&amp;Rje WHO'!$D$9:$D$29,A388,'Adj&amp;Rje WHO'!$H$9:$H$29)</f>
        <v>0</v>
      </c>
      <c r="G388" s="1164">
        <f>SUMIF('Adj&amp;Rje WHO'!$D$9:$D$29,A388,'Adj&amp;Rje WHO'!$I$9:$I$29)</f>
        <v>0</v>
      </c>
      <c r="H388" s="1202">
        <f>+SUMIF('Adj&amp;Rje WHO'!$D:$D,TB_WHO!$A388,'Adj&amp;Rje WHO'!$J:$J)</f>
        <v>0</v>
      </c>
      <c r="I388" s="1158">
        <f>+SUMIF('Adj&amp;Rje WHO'!$D:$D,TB_WHO!$A388,'Adj&amp;Rje WHO'!$K:$K)</f>
        <v>0</v>
      </c>
      <c r="J388" s="1167">
        <f t="shared" si="29"/>
        <v>0</v>
      </c>
      <c r="K388" s="585">
        <f t="shared" si="30"/>
        <v>0</v>
      </c>
      <c r="L388" s="586">
        <f t="shared" si="31"/>
        <v>0</v>
      </c>
      <c r="M388" s="749">
        <f t="shared" si="32"/>
        <v>0</v>
      </c>
      <c r="N388" s="729">
        <v>333.1</v>
      </c>
      <c r="O388" s="759" t="s">
        <v>1095</v>
      </c>
    </row>
    <row r="389" spans="1:15" ht="21.75" thickBot="1">
      <c r="A389" s="1163"/>
      <c r="B389" s="1163"/>
      <c r="C389" s="1170"/>
      <c r="D389" s="1171"/>
      <c r="E389" s="1172">
        <f t="shared" si="35"/>
        <v>0</v>
      </c>
      <c r="F389" s="1199">
        <f>SUMIF('Adj&amp;Rje WHO'!$D$9:$D$29,A389,'Adj&amp;Rje WHO'!$H$9:$H$29)</f>
        <v>0</v>
      </c>
      <c r="G389" s="1196">
        <f>SUMIF('Adj&amp;Rje WHO'!$D$9:$D$29,A389,'Adj&amp;Rje WHO'!$I$9:$I$29)</f>
        <v>0</v>
      </c>
      <c r="H389" s="1203">
        <f>+SUMIF('Adj&amp;Rje WHO'!$D:$D,TB_WHO!$A389,'Adj&amp;Rje WHO'!$J:$J)</f>
        <v>0</v>
      </c>
      <c r="I389" s="1171">
        <f>+SUMIF('Adj&amp;Rje WHO'!$D:$D,TB_WHO!$A389,'Adj&amp;Rje WHO'!$K:$K)</f>
        <v>0</v>
      </c>
      <c r="J389" s="1172">
        <f t="shared" si="29"/>
        <v>0</v>
      </c>
      <c r="K389" s="1207">
        <f t="shared" si="30"/>
        <v>0</v>
      </c>
      <c r="L389" s="1175">
        <f t="shared" si="31"/>
        <v>0</v>
      </c>
      <c r="M389" s="1208">
        <f t="shared" si="32"/>
        <v>0</v>
      </c>
    </row>
    <row r="390" spans="1:15" ht="21.75" thickBot="1">
      <c r="A390" s="587"/>
      <c r="B390" s="588" t="s">
        <v>91</v>
      </c>
      <c r="C390" s="1192">
        <f t="shared" ref="C390:M390" si="36">SUM(C11:C389)</f>
        <v>0</v>
      </c>
      <c r="D390" s="1193">
        <f t="shared" si="36"/>
        <v>0</v>
      </c>
      <c r="E390" s="1194">
        <f>SUM(E11:E389)</f>
        <v>0</v>
      </c>
      <c r="F390" s="1200">
        <f t="shared" si="36"/>
        <v>0</v>
      </c>
      <c r="G390" s="1191">
        <f t="shared" si="36"/>
        <v>0</v>
      </c>
      <c r="H390" s="1204">
        <f t="shared" si="36"/>
        <v>0</v>
      </c>
      <c r="I390" s="1191">
        <f t="shared" si="36"/>
        <v>0</v>
      </c>
      <c r="J390" s="1173">
        <f t="shared" si="36"/>
        <v>0</v>
      </c>
      <c r="K390" s="1205">
        <f>SUM(K11:K389)</f>
        <v>0</v>
      </c>
      <c r="L390" s="1165">
        <f t="shared" si="36"/>
        <v>0</v>
      </c>
      <c r="M390" s="1206">
        <f t="shared" si="36"/>
        <v>0</v>
      </c>
    </row>
    <row r="391" spans="1:15" ht="21.75" thickTop="1">
      <c r="A391" s="637" t="s">
        <v>565</v>
      </c>
      <c r="B391" s="589"/>
      <c r="C391" s="590">
        <f>+C390-WHO!I386</f>
        <v>0</v>
      </c>
      <c r="D391" s="590">
        <f>+D390-WHO!J386</f>
        <v>0</v>
      </c>
      <c r="E391" s="590">
        <f>+E390-WHO!K386</f>
        <v>0</v>
      </c>
      <c r="F391" s="590">
        <f>+F390-'Adj&amp;Rje WHO'!H29</f>
        <v>0</v>
      </c>
      <c r="G391" s="590">
        <f>+F390-G390</f>
        <v>0</v>
      </c>
      <c r="H391" s="590">
        <f>+H390-'Adj&amp;Rje WHO'!J29</f>
        <v>0</v>
      </c>
      <c r="I391" s="590">
        <f>+H390-I390</f>
        <v>0</v>
      </c>
      <c r="J391" s="590">
        <f>+J390-WHO!H386</f>
        <v>0</v>
      </c>
      <c r="K391" s="590">
        <f>+K390-WHO!I386</f>
        <v>0</v>
      </c>
      <c r="L391" s="590">
        <f>+L390-WHO!J386</f>
        <v>0</v>
      </c>
      <c r="M391" s="1209">
        <f>SUM(M219:M386)</f>
        <v>0</v>
      </c>
    </row>
    <row r="392" spans="1:15">
      <c r="J392" s="1262" t="s">
        <v>1161</v>
      </c>
      <c r="K392" s="575">
        <v>-42921485.920000002</v>
      </c>
      <c r="M392" s="575">
        <v>-32540470.989999998</v>
      </c>
    </row>
    <row r="393" spans="1:15">
      <c r="K393" s="575">
        <f>+K390-K392</f>
        <v>42921485.920000002</v>
      </c>
      <c r="M393" s="575">
        <f>+M392-M391</f>
        <v>-32540470.989999998</v>
      </c>
    </row>
  </sheetData>
  <mergeCells count="4">
    <mergeCell ref="F9:G9"/>
    <mergeCell ref="K9:M9"/>
    <mergeCell ref="H9:I9"/>
    <mergeCell ref="C9:E9"/>
  </mergeCells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99CC"/>
  </sheetPr>
  <dimension ref="A1:K30"/>
  <sheetViews>
    <sheetView topLeftCell="A4" zoomScale="85" zoomScaleNormal="85" workbookViewId="0">
      <selection sqref="A1:BN1048576"/>
    </sheetView>
  </sheetViews>
  <sheetFormatPr defaultColWidth="17.42578125" defaultRowHeight="21"/>
  <cols>
    <col min="1" max="1" width="8.140625" style="568" customWidth="1"/>
    <col min="2" max="2" width="10.140625" style="568" customWidth="1"/>
    <col min="3" max="3" width="9.28515625" style="568" customWidth="1"/>
    <col min="4" max="4" width="14.140625" style="571" customWidth="1"/>
    <col min="5" max="5" width="47.5703125" style="569" customWidth="1"/>
    <col min="6" max="11" width="16.5703125" style="570" customWidth="1"/>
    <col min="12" max="16384" width="17.42578125" style="549"/>
  </cols>
  <sheetData>
    <row r="1" spans="1:11" s="528" customFormat="1" ht="33.75" customHeight="1">
      <c r="A1" s="525"/>
      <c r="B1" s="526"/>
      <c r="C1" s="527"/>
      <c r="D1" s="527"/>
      <c r="E1" s="527"/>
    </row>
    <row r="2" spans="1:11" s="528" customFormat="1" ht="16.5" customHeight="1">
      <c r="A2" s="525"/>
      <c r="B2" s="526"/>
      <c r="C2" s="527"/>
      <c r="D2" s="527"/>
      <c r="E2" s="527"/>
    </row>
    <row r="3" spans="1:11" s="528" customFormat="1" ht="16.5" customHeight="1">
      <c r="A3" s="525"/>
      <c r="B3" s="529"/>
      <c r="C3" s="530"/>
      <c r="D3" s="530"/>
      <c r="E3" s="531"/>
    </row>
    <row r="4" spans="1:11" s="528" customFormat="1" ht="16.5" customHeight="1">
      <c r="A4" s="525"/>
      <c r="B4" s="529"/>
      <c r="C4" s="530"/>
      <c r="D4" s="530"/>
      <c r="E4" s="530"/>
    </row>
    <row r="5" spans="1:11" s="528" customFormat="1" ht="16.5" customHeight="1" thickBot="1">
      <c r="A5" s="532"/>
      <c r="B5" s="532"/>
      <c r="C5" s="532"/>
      <c r="D5" s="532"/>
      <c r="E5" s="533"/>
      <c r="F5" s="534"/>
      <c r="G5" s="535"/>
      <c r="H5" s="534"/>
      <c r="I5" s="535"/>
      <c r="J5" s="534"/>
      <c r="K5" s="535"/>
    </row>
    <row r="6" spans="1:11" s="540" customFormat="1" ht="15" customHeight="1">
      <c r="A6" s="536"/>
      <c r="B6" s="536"/>
      <c r="C6" s="536"/>
      <c r="D6" s="536"/>
      <c r="E6" s="537"/>
      <c r="F6" s="1712"/>
      <c r="G6" s="1713"/>
      <c r="H6" s="1710"/>
      <c r="I6" s="1711"/>
      <c r="J6" s="1712"/>
      <c r="K6" s="1713"/>
    </row>
    <row r="7" spans="1:11" s="528" customFormat="1" ht="17.25" customHeight="1">
      <c r="A7" s="537"/>
      <c r="B7" s="537"/>
      <c r="C7" s="541"/>
      <c r="D7" s="537"/>
      <c r="E7" s="537"/>
      <c r="F7" s="542"/>
      <c r="G7" s="543"/>
      <c r="H7" s="1152"/>
      <c r="I7" s="1153"/>
      <c r="J7" s="542"/>
      <c r="K7" s="543"/>
    </row>
    <row r="8" spans="1:11" ht="10.5" customHeight="1" thickBot="1">
      <c r="A8" s="544"/>
      <c r="B8" s="544"/>
      <c r="C8" s="544"/>
      <c r="D8" s="545"/>
      <c r="E8" s="546"/>
      <c r="F8" s="547"/>
      <c r="G8" s="548"/>
      <c r="H8" s="1154"/>
      <c r="I8" s="1155"/>
      <c r="J8" s="547"/>
      <c r="K8" s="548"/>
    </row>
    <row r="9" spans="1:11" ht="21.75" thickTop="1">
      <c r="A9" s="550"/>
      <c r="B9" s="551"/>
      <c r="C9" s="551"/>
      <c r="D9" s="552"/>
      <c r="E9" s="553"/>
      <c r="F9" s="519"/>
      <c r="G9" s="519"/>
      <c r="H9" s="519"/>
      <c r="I9" s="519"/>
      <c r="J9" s="519"/>
      <c r="K9" s="519"/>
    </row>
    <row r="10" spans="1:11">
      <c r="A10" s="655"/>
      <c r="B10" s="656"/>
      <c r="C10" s="656"/>
      <c r="D10" s="657"/>
      <c r="E10" s="661"/>
      <c r="F10" s="512"/>
      <c r="G10" s="512"/>
      <c r="H10" s="512"/>
      <c r="I10" s="512"/>
      <c r="J10" s="512"/>
      <c r="K10" s="512"/>
    </row>
    <row r="11" spans="1:11">
      <c r="A11" s="656"/>
      <c r="B11" s="656"/>
      <c r="C11" s="656"/>
      <c r="D11" s="657"/>
      <c r="E11" s="661"/>
      <c r="F11" s="512"/>
      <c r="G11" s="512"/>
      <c r="H11" s="512"/>
      <c r="I11" s="512"/>
      <c r="J11" s="512"/>
      <c r="K11" s="512"/>
    </row>
    <row r="12" spans="1:11">
      <c r="A12" s="656"/>
      <c r="B12" s="656"/>
      <c r="C12" s="656"/>
      <c r="D12" s="657"/>
      <c r="E12" s="661"/>
      <c r="F12" s="512"/>
      <c r="G12" s="512"/>
      <c r="H12" s="512"/>
      <c r="I12" s="512"/>
      <c r="J12" s="512"/>
      <c r="K12" s="512"/>
    </row>
    <row r="13" spans="1:11">
      <c r="A13" s="658"/>
      <c r="B13" s="658"/>
      <c r="C13" s="658"/>
      <c r="D13" s="659"/>
      <c r="E13" s="660"/>
      <c r="F13" s="513"/>
      <c r="G13" s="513"/>
      <c r="H13" s="513"/>
      <c r="I13" s="513"/>
      <c r="J13" s="513"/>
      <c r="K13" s="513"/>
    </row>
    <row r="14" spans="1:11" ht="21.75" thickBot="1">
      <c r="A14" s="560"/>
      <c r="B14" s="561"/>
      <c r="C14" s="560"/>
      <c r="D14" s="560"/>
      <c r="E14" s="561"/>
      <c r="F14" s="522"/>
      <c r="G14" s="522"/>
      <c r="H14" s="522"/>
      <c r="I14" s="522"/>
      <c r="J14" s="522"/>
      <c r="K14" s="522"/>
    </row>
    <row r="15" spans="1:11" ht="21.75" thickTop="1">
      <c r="A15" s="1148"/>
      <c r="B15" s="563"/>
      <c r="C15" s="563"/>
      <c r="D15" s="564"/>
      <c r="E15" s="565"/>
      <c r="F15" s="523"/>
      <c r="G15" s="523"/>
      <c r="H15" s="523"/>
      <c r="I15" s="523"/>
      <c r="J15" s="523"/>
      <c r="K15" s="523"/>
    </row>
    <row r="16" spans="1:11">
      <c r="A16" s="656"/>
      <c r="B16" s="656"/>
      <c r="C16" s="656"/>
      <c r="D16" s="657"/>
      <c r="E16" s="661"/>
      <c r="F16" s="512"/>
      <c r="G16" s="512"/>
      <c r="H16" s="512"/>
      <c r="I16" s="512"/>
      <c r="J16" s="512"/>
      <c r="K16" s="512"/>
    </row>
    <row r="17" spans="1:11" s="562" customFormat="1">
      <c r="A17" s="656"/>
      <c r="B17" s="656"/>
      <c r="C17" s="656"/>
      <c r="D17" s="657"/>
      <c r="E17" s="661"/>
      <c r="F17" s="512"/>
      <c r="G17" s="512"/>
      <c r="H17" s="512"/>
      <c r="I17" s="512"/>
      <c r="J17" s="512"/>
      <c r="K17" s="512"/>
    </row>
    <row r="18" spans="1:11" ht="19.5" customHeight="1">
      <c r="A18" s="656"/>
      <c r="B18" s="656"/>
      <c r="C18" s="656"/>
      <c r="D18" s="657"/>
      <c r="E18" s="661"/>
      <c r="F18" s="512"/>
      <c r="G18" s="512"/>
      <c r="H18" s="512"/>
      <c r="I18" s="512"/>
      <c r="J18" s="512"/>
      <c r="K18" s="512"/>
    </row>
    <row r="19" spans="1:11">
      <c r="A19" s="656"/>
      <c r="B19" s="656"/>
      <c r="C19" s="656"/>
      <c r="D19" s="657"/>
      <c r="E19" s="661"/>
      <c r="F19" s="512"/>
      <c r="G19" s="512"/>
      <c r="H19" s="512"/>
      <c r="I19" s="512"/>
      <c r="J19" s="512"/>
      <c r="K19" s="512"/>
    </row>
    <row r="20" spans="1:11" ht="19.5" customHeight="1">
      <c r="A20" s="656"/>
      <c r="B20" s="656"/>
      <c r="C20" s="656"/>
      <c r="D20" s="657"/>
      <c r="E20" s="661"/>
      <c r="F20" s="512"/>
      <c r="G20" s="512"/>
      <c r="H20" s="512"/>
      <c r="I20" s="512"/>
      <c r="J20" s="512"/>
      <c r="K20" s="512"/>
    </row>
    <row r="21" spans="1:11">
      <c r="A21" s="656"/>
      <c r="B21" s="656"/>
      <c r="C21" s="656"/>
      <c r="D21" s="657"/>
      <c r="E21" s="661"/>
      <c r="F21" s="512"/>
      <c r="G21" s="512"/>
      <c r="H21" s="512"/>
      <c r="I21" s="512"/>
      <c r="J21" s="512"/>
      <c r="K21" s="512"/>
    </row>
    <row r="22" spans="1:11">
      <c r="A22" s="658"/>
      <c r="B22" s="658"/>
      <c r="C22" s="658"/>
      <c r="D22" s="659"/>
      <c r="E22" s="660"/>
      <c r="F22" s="513"/>
      <c r="G22" s="513"/>
      <c r="H22" s="513"/>
      <c r="I22" s="513"/>
      <c r="J22" s="513"/>
      <c r="K22" s="513"/>
    </row>
    <row r="23" spans="1:11">
      <c r="A23" s="656"/>
      <c r="B23" s="1149"/>
      <c r="C23" s="656"/>
      <c r="D23" s="657"/>
      <c r="E23" s="661"/>
      <c r="F23" s="512"/>
      <c r="G23" s="512"/>
      <c r="H23" s="512"/>
      <c r="I23" s="512"/>
      <c r="J23" s="512"/>
      <c r="K23" s="512"/>
    </row>
    <row r="24" spans="1:11">
      <c r="A24" s="656"/>
      <c r="B24" s="656"/>
      <c r="C24" s="656"/>
      <c r="D24" s="657"/>
      <c r="E24" s="661"/>
      <c r="F24" s="512"/>
      <c r="G24" s="512"/>
      <c r="H24" s="512"/>
      <c r="I24" s="512"/>
      <c r="J24" s="512"/>
      <c r="K24" s="512"/>
    </row>
    <row r="25" spans="1:11">
      <c r="A25" s="658"/>
      <c r="B25" s="658"/>
      <c r="C25" s="658"/>
      <c r="D25" s="659"/>
      <c r="E25" s="660"/>
      <c r="F25" s="513"/>
      <c r="G25" s="513"/>
      <c r="H25" s="513"/>
      <c r="I25" s="513"/>
      <c r="J25" s="513"/>
      <c r="K25" s="513"/>
    </row>
    <row r="26" spans="1:11">
      <c r="A26" s="656"/>
      <c r="B26" s="656"/>
      <c r="C26" s="656"/>
      <c r="D26" s="657"/>
      <c r="E26" s="661"/>
      <c r="F26" s="512"/>
      <c r="G26" s="512"/>
      <c r="H26" s="512"/>
      <c r="I26" s="512"/>
      <c r="J26" s="512"/>
      <c r="K26" s="512"/>
    </row>
    <row r="27" spans="1:11">
      <c r="A27" s="658"/>
      <c r="B27" s="658"/>
      <c r="C27" s="658"/>
      <c r="D27" s="659"/>
      <c r="E27" s="660"/>
      <c r="F27" s="513"/>
      <c r="G27" s="513"/>
      <c r="H27" s="513"/>
      <c r="I27" s="513"/>
      <c r="J27" s="513"/>
      <c r="K27" s="513"/>
    </row>
    <row r="28" spans="1:11">
      <c r="A28" s="566"/>
      <c r="B28" s="566"/>
      <c r="C28" s="563"/>
      <c r="D28" s="566"/>
      <c r="E28" s="567"/>
      <c r="F28" s="524"/>
      <c r="G28" s="524"/>
      <c r="H28" s="524"/>
      <c r="I28" s="524"/>
      <c r="J28" s="524"/>
      <c r="K28" s="524"/>
    </row>
    <row r="29" spans="1:11" ht="21.75" thickBot="1">
      <c r="A29" s="662"/>
      <c r="B29" s="662"/>
      <c r="C29" s="1150"/>
      <c r="D29" s="662"/>
      <c r="E29" s="662"/>
      <c r="F29" s="516"/>
      <c r="G29" s="516"/>
      <c r="H29" s="516"/>
      <c r="I29" s="516"/>
      <c r="J29" s="516"/>
      <c r="K29" s="516"/>
    </row>
    <row r="30" spans="1:11" ht="21.75" thickTop="1"/>
  </sheetData>
  <mergeCells count="3">
    <mergeCell ref="H6:I6"/>
    <mergeCell ref="J6:K6"/>
    <mergeCell ref="F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P118"/>
  <sheetViews>
    <sheetView workbookViewId="0">
      <pane ySplit="12" topLeftCell="A104" activePane="bottomLeft" state="frozen"/>
      <selection sqref="A1:BN1048576"/>
      <selection pane="bottomLeft" sqref="A1:BN1048576"/>
    </sheetView>
  </sheetViews>
  <sheetFormatPr defaultRowHeight="15"/>
  <cols>
    <col min="1" max="3" width="6.85546875" style="768" customWidth="1"/>
    <col min="4" max="4" width="9.7109375" style="768" customWidth="1"/>
    <col min="5" max="9" width="6.85546875" style="768" customWidth="1"/>
    <col min="10" max="10" width="12.7109375" style="768" bestFit="1" customWidth="1"/>
    <col min="11" max="11" width="10" style="768" bestFit="1" customWidth="1"/>
    <col min="12" max="12" width="6.85546875" style="768" customWidth="1"/>
    <col min="13" max="13" width="12.7109375" style="768" bestFit="1" customWidth="1"/>
    <col min="14" max="14" width="13.42578125" bestFit="1" customWidth="1"/>
  </cols>
  <sheetData>
    <row r="1" spans="1:14" s="860" customFormat="1" ht="14.25" customHeight="1">
      <c r="A1" s="849"/>
      <c r="B1" s="849"/>
      <c r="C1" s="849"/>
      <c r="D1" s="850"/>
      <c r="E1" s="850"/>
      <c r="F1" s="850"/>
      <c r="G1" s="850"/>
      <c r="H1" s="850"/>
      <c r="I1" s="850"/>
      <c r="J1" s="850"/>
      <c r="K1" s="850"/>
      <c r="L1" s="850"/>
      <c r="M1" s="849"/>
      <c r="N1" s="763"/>
    </row>
    <row r="2" spans="1:14" s="860" customFormat="1" ht="14.25" customHeight="1">
      <c r="A2" s="857"/>
      <c r="B2" s="857"/>
      <c r="C2" s="857"/>
      <c r="D2" s="857"/>
      <c r="E2" s="850"/>
      <c r="F2" s="850"/>
      <c r="G2" s="850"/>
      <c r="H2" s="850"/>
      <c r="I2" s="850"/>
      <c r="J2" s="850"/>
      <c r="K2" s="850"/>
      <c r="L2" s="768"/>
      <c r="M2" s="768"/>
      <c r="N2" s="861"/>
    </row>
    <row r="3" spans="1:14" s="860" customFormat="1" ht="14.25" customHeight="1">
      <c r="A3" s="850"/>
      <c r="B3" s="850"/>
      <c r="C3" s="850"/>
      <c r="D3" s="768"/>
      <c r="E3" s="768"/>
      <c r="F3" s="768"/>
      <c r="G3" s="768"/>
      <c r="H3" s="768"/>
      <c r="I3" s="768"/>
      <c r="J3" s="768"/>
      <c r="K3" s="768"/>
      <c r="L3" s="768"/>
      <c r="M3" s="768"/>
      <c r="N3" s="861"/>
    </row>
    <row r="4" spans="1:14" s="860" customFormat="1" ht="14.25" customHeight="1">
      <c r="A4" s="768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861"/>
    </row>
    <row r="5" spans="1:14" s="860" customFormat="1" ht="14.25" customHeight="1">
      <c r="A5" s="857"/>
      <c r="B5" s="857"/>
      <c r="C5" s="768"/>
      <c r="D5" s="768"/>
      <c r="E5" s="849"/>
      <c r="F5" s="849"/>
      <c r="G5" s="849"/>
      <c r="H5" s="849"/>
      <c r="I5" s="849"/>
      <c r="J5" s="849"/>
      <c r="K5" s="849"/>
      <c r="L5" s="849"/>
      <c r="M5" s="849"/>
      <c r="N5" s="760"/>
    </row>
    <row r="6" spans="1:14" s="860" customFormat="1" ht="14.25" customHeight="1">
      <c r="A6" s="857"/>
      <c r="B6" s="857"/>
      <c r="C6" s="857"/>
      <c r="D6" s="857"/>
      <c r="E6" s="849"/>
      <c r="F6" s="849"/>
      <c r="G6" s="849"/>
      <c r="H6" s="849"/>
      <c r="I6" s="849"/>
      <c r="J6" s="849"/>
      <c r="K6" s="849"/>
      <c r="L6" s="849"/>
      <c r="M6" s="849"/>
      <c r="N6" s="861"/>
    </row>
    <row r="7" spans="1:14" s="860" customFormat="1" ht="14.25" customHeight="1">
      <c r="A7" s="857"/>
      <c r="B7" s="857"/>
      <c r="C7" s="857"/>
      <c r="D7" s="857"/>
      <c r="E7" s="849"/>
      <c r="F7" s="849"/>
      <c r="G7" s="849"/>
      <c r="H7" s="849"/>
      <c r="I7" s="849"/>
      <c r="J7" s="849"/>
      <c r="K7" s="849"/>
      <c r="L7" s="849"/>
      <c r="M7" s="849"/>
      <c r="N7" s="760"/>
    </row>
    <row r="8" spans="1:14" s="860" customFormat="1" ht="14.25" customHeight="1">
      <c r="A8" s="850"/>
      <c r="B8" s="850"/>
      <c r="C8" s="850"/>
      <c r="D8" s="850"/>
      <c r="E8" s="849"/>
      <c r="F8" s="849"/>
      <c r="G8" s="849"/>
      <c r="H8" s="849"/>
      <c r="I8" s="849"/>
      <c r="J8" s="849"/>
      <c r="K8" s="849"/>
      <c r="L8" s="849"/>
      <c r="M8" s="849"/>
      <c r="N8" s="760"/>
    </row>
    <row r="9" spans="1:14" s="860" customFormat="1" ht="14.25" customHeight="1">
      <c r="A9" s="850"/>
      <c r="B9" s="850"/>
      <c r="C9" s="850"/>
      <c r="D9" s="850"/>
      <c r="E9" s="849"/>
      <c r="F9" s="849"/>
      <c r="G9" s="849"/>
      <c r="H9" s="849"/>
      <c r="I9" s="849"/>
      <c r="J9" s="849"/>
      <c r="K9" s="849"/>
      <c r="L9" s="849"/>
      <c r="M9" s="849"/>
      <c r="N9" s="760"/>
    </row>
    <row r="10" spans="1:14" s="860" customFormat="1" ht="14.25" customHeight="1">
      <c r="A10" s="857"/>
      <c r="B10" s="857"/>
      <c r="C10" s="857"/>
      <c r="D10" s="857"/>
      <c r="E10" s="849"/>
      <c r="F10" s="849"/>
      <c r="G10" s="849"/>
      <c r="H10" s="849"/>
      <c r="I10" s="849"/>
      <c r="J10" s="849"/>
      <c r="K10" s="849"/>
      <c r="L10" s="849"/>
      <c r="M10" s="849"/>
      <c r="N10" s="760"/>
    </row>
    <row r="11" spans="1:14" s="860" customFormat="1" ht="14.25" customHeight="1">
      <c r="A11" s="768"/>
      <c r="B11" s="768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0"/>
    </row>
    <row r="12" spans="1:14" s="860" customFormat="1" ht="14.25" customHeight="1">
      <c r="A12" s="858"/>
      <c r="B12" s="858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8"/>
      <c r="N12" s="761"/>
    </row>
    <row r="13" spans="1:14" ht="13.9" customHeight="1">
      <c r="N13" s="762"/>
    </row>
    <row r="14" spans="1:14">
      <c r="A14" s="849"/>
      <c r="B14" s="849"/>
      <c r="C14" s="849"/>
      <c r="D14" s="849"/>
      <c r="E14" s="849"/>
      <c r="F14" s="849"/>
      <c r="G14" s="849"/>
      <c r="H14" s="849"/>
      <c r="I14" s="849"/>
      <c r="J14" s="849"/>
      <c r="K14" s="853"/>
      <c r="L14" s="853"/>
      <c r="M14" s="853"/>
      <c r="N14" s="762"/>
    </row>
    <row r="15" spans="1:14">
      <c r="A15" s="849"/>
      <c r="B15" s="849"/>
      <c r="C15" s="849"/>
      <c r="D15" s="849"/>
      <c r="E15" s="849"/>
      <c r="F15" s="849"/>
      <c r="G15" s="849"/>
      <c r="H15" s="849"/>
      <c r="I15" s="849"/>
      <c r="J15" s="849"/>
      <c r="K15" s="853"/>
      <c r="L15" s="853"/>
      <c r="M15" s="853"/>
      <c r="N15" s="762"/>
    </row>
    <row r="16" spans="1:14">
      <c r="A16" s="849"/>
      <c r="B16" s="849"/>
      <c r="C16" s="849"/>
      <c r="D16" s="849"/>
      <c r="E16" s="849"/>
      <c r="F16" s="849"/>
      <c r="G16" s="849"/>
      <c r="H16" s="849"/>
      <c r="I16" s="849"/>
      <c r="J16" s="849"/>
      <c r="K16" s="853"/>
      <c r="L16" s="853"/>
      <c r="M16" s="853"/>
      <c r="N16" s="762"/>
    </row>
    <row r="17" spans="1:14">
      <c r="A17" s="849"/>
      <c r="B17" s="849"/>
      <c r="C17" s="849"/>
      <c r="D17" s="849"/>
      <c r="E17" s="849"/>
      <c r="F17" s="849"/>
      <c r="G17" s="849"/>
      <c r="H17" s="849"/>
      <c r="I17" s="849"/>
      <c r="J17" s="849"/>
      <c r="K17" s="853"/>
      <c r="L17" s="853"/>
      <c r="M17" s="853"/>
      <c r="N17" s="762"/>
    </row>
    <row r="18" spans="1:14">
      <c r="A18" s="849"/>
      <c r="B18" s="849"/>
      <c r="C18" s="849"/>
      <c r="D18" s="849"/>
      <c r="E18" s="849"/>
      <c r="F18" s="849"/>
      <c r="G18" s="849"/>
      <c r="H18" s="849"/>
      <c r="I18" s="849"/>
      <c r="J18" s="849"/>
      <c r="K18" s="853"/>
      <c r="L18" s="853"/>
      <c r="M18" s="853"/>
      <c r="N18" s="762"/>
    </row>
    <row r="19" spans="1:14">
      <c r="A19" s="849"/>
      <c r="B19" s="849"/>
      <c r="C19" s="849"/>
      <c r="D19" s="849"/>
      <c r="E19" s="849"/>
      <c r="F19" s="849"/>
      <c r="G19" s="849"/>
      <c r="H19" s="849"/>
      <c r="I19" s="849"/>
      <c r="J19" s="849"/>
      <c r="K19" s="853"/>
      <c r="L19" s="853"/>
      <c r="M19" s="853"/>
      <c r="N19" s="762"/>
    </row>
    <row r="20" spans="1:14">
      <c r="A20" s="849"/>
      <c r="B20" s="849"/>
      <c r="C20" s="849"/>
      <c r="D20" s="849"/>
      <c r="E20" s="849"/>
      <c r="F20" s="849"/>
      <c r="G20" s="849"/>
      <c r="H20" s="849"/>
      <c r="I20" s="849"/>
      <c r="J20" s="849"/>
      <c r="M20" s="853"/>
      <c r="N20" s="762"/>
    </row>
    <row r="21" spans="1:14">
      <c r="A21" s="849"/>
      <c r="B21" s="849"/>
      <c r="C21" s="849"/>
      <c r="D21" s="849"/>
      <c r="E21" s="849"/>
      <c r="F21" s="849"/>
      <c r="G21" s="849"/>
      <c r="H21" s="849"/>
      <c r="I21" s="849"/>
      <c r="J21" s="849"/>
      <c r="K21" s="853"/>
      <c r="L21" s="853"/>
      <c r="M21" s="853"/>
      <c r="N21" s="762"/>
    </row>
    <row r="22" spans="1:14">
      <c r="A22" s="849"/>
      <c r="B22" s="849"/>
      <c r="C22" s="849"/>
      <c r="D22" s="849"/>
      <c r="E22" s="849"/>
      <c r="F22" s="849"/>
      <c r="G22" s="849"/>
      <c r="H22" s="849"/>
      <c r="I22" s="849"/>
      <c r="J22" s="849"/>
      <c r="M22" s="853"/>
      <c r="N22" s="762"/>
    </row>
    <row r="23" spans="1:14">
      <c r="A23" s="849"/>
      <c r="B23" s="849"/>
      <c r="C23" s="849"/>
      <c r="D23" s="849"/>
      <c r="E23" s="849"/>
      <c r="F23" s="849"/>
      <c r="G23" s="849"/>
      <c r="H23" s="849"/>
      <c r="I23" s="849"/>
      <c r="J23" s="849"/>
      <c r="K23" s="853"/>
      <c r="L23" s="853"/>
      <c r="M23" s="853"/>
      <c r="N23" s="762"/>
    </row>
    <row r="24" spans="1:14">
      <c r="A24" s="849"/>
      <c r="B24" s="849"/>
      <c r="C24" s="849"/>
      <c r="D24" s="849"/>
      <c r="E24" s="849"/>
      <c r="F24" s="849"/>
      <c r="G24" s="849"/>
      <c r="H24" s="849"/>
      <c r="I24" s="849"/>
      <c r="J24" s="849"/>
      <c r="K24" s="853"/>
      <c r="L24" s="853"/>
      <c r="M24" s="853"/>
      <c r="N24" s="762"/>
    </row>
    <row r="25" spans="1:14">
      <c r="A25" s="849"/>
      <c r="B25" s="849"/>
      <c r="C25" s="849"/>
      <c r="D25" s="849"/>
      <c r="E25" s="849"/>
      <c r="F25" s="849"/>
      <c r="G25" s="849"/>
      <c r="H25" s="849"/>
      <c r="I25" s="849"/>
      <c r="J25" s="849"/>
      <c r="K25" s="853"/>
      <c r="L25" s="853"/>
      <c r="M25" s="853"/>
      <c r="N25" s="762"/>
    </row>
    <row r="26" spans="1:14">
      <c r="A26" s="849"/>
      <c r="B26" s="849"/>
      <c r="C26" s="849"/>
      <c r="D26" s="849"/>
      <c r="E26" s="849"/>
      <c r="F26" s="849"/>
      <c r="G26" s="849"/>
      <c r="H26" s="849"/>
      <c r="I26" s="849"/>
      <c r="J26" s="849"/>
      <c r="K26" s="853"/>
      <c r="L26" s="853"/>
      <c r="M26" s="853"/>
      <c r="N26" s="762"/>
    </row>
    <row r="27" spans="1:14">
      <c r="A27" s="849"/>
      <c r="B27" s="849"/>
      <c r="C27" s="849"/>
      <c r="D27" s="849"/>
      <c r="E27" s="849"/>
      <c r="F27" s="849"/>
      <c r="G27" s="849"/>
      <c r="H27" s="849"/>
      <c r="I27" s="849"/>
      <c r="J27" s="849"/>
      <c r="K27" s="853"/>
      <c r="L27" s="853"/>
      <c r="M27" s="853"/>
      <c r="N27" s="762"/>
    </row>
    <row r="28" spans="1:14">
      <c r="A28" s="849"/>
      <c r="B28" s="849"/>
      <c r="C28" s="849"/>
      <c r="D28" s="849"/>
      <c r="E28" s="849"/>
      <c r="F28" s="849"/>
      <c r="G28" s="849"/>
      <c r="H28" s="849"/>
      <c r="I28" s="849"/>
      <c r="J28" s="849"/>
      <c r="K28" s="853"/>
      <c r="L28" s="853"/>
      <c r="M28" s="853"/>
      <c r="N28" s="762"/>
    </row>
    <row r="29" spans="1:14">
      <c r="A29" s="849"/>
      <c r="B29" s="849"/>
      <c r="C29" s="849"/>
      <c r="D29" s="849"/>
      <c r="E29" s="849"/>
      <c r="F29" s="849"/>
      <c r="G29" s="849"/>
      <c r="H29" s="849"/>
      <c r="I29" s="849"/>
      <c r="J29" s="849"/>
      <c r="K29" s="853"/>
      <c r="L29" s="853"/>
      <c r="M29" s="853"/>
      <c r="N29" s="762"/>
    </row>
    <row r="30" spans="1:14">
      <c r="A30" s="849"/>
      <c r="B30" s="849"/>
      <c r="C30" s="849"/>
      <c r="D30" s="849"/>
      <c r="E30" s="849"/>
      <c r="F30" s="849"/>
      <c r="G30" s="849"/>
      <c r="H30" s="849"/>
      <c r="I30" s="849"/>
      <c r="J30" s="849"/>
      <c r="K30" s="853"/>
      <c r="L30" s="853"/>
      <c r="M30" s="853"/>
      <c r="N30" s="762"/>
    </row>
    <row r="31" spans="1:14">
      <c r="A31" s="849"/>
      <c r="B31" s="849"/>
      <c r="C31" s="849"/>
      <c r="D31" s="849"/>
      <c r="E31" s="849"/>
      <c r="F31" s="849"/>
      <c r="G31" s="849"/>
      <c r="H31" s="849"/>
      <c r="I31" s="849"/>
      <c r="J31" s="849"/>
      <c r="K31" s="853"/>
      <c r="L31" s="853"/>
      <c r="M31" s="853"/>
      <c r="N31" s="762"/>
    </row>
    <row r="32" spans="1:14">
      <c r="A32" s="849"/>
      <c r="B32" s="849"/>
      <c r="C32" s="849"/>
      <c r="D32" s="849"/>
      <c r="E32" s="849"/>
      <c r="F32" s="849"/>
      <c r="G32" s="849"/>
      <c r="H32" s="849"/>
      <c r="I32" s="849"/>
      <c r="J32" s="849"/>
      <c r="K32" s="853"/>
      <c r="L32" s="853"/>
      <c r="M32" s="853"/>
      <c r="N32" s="762"/>
    </row>
    <row r="33" spans="1:14">
      <c r="A33" s="849"/>
      <c r="B33" s="849"/>
      <c r="C33" s="849"/>
      <c r="D33" s="849"/>
      <c r="E33" s="849"/>
      <c r="F33" s="849"/>
      <c r="G33" s="849"/>
      <c r="H33" s="849"/>
      <c r="I33" s="849"/>
      <c r="J33" s="849"/>
      <c r="K33" s="853"/>
      <c r="L33" s="853"/>
      <c r="M33" s="853"/>
      <c r="N33" s="762"/>
    </row>
    <row r="34" spans="1:14">
      <c r="A34" s="849"/>
      <c r="B34" s="849"/>
      <c r="C34" s="849"/>
      <c r="D34" s="849"/>
      <c r="E34" s="849"/>
      <c r="F34" s="849"/>
      <c r="G34" s="849"/>
      <c r="H34" s="849"/>
      <c r="I34" s="849"/>
      <c r="J34" s="849"/>
      <c r="K34" s="853"/>
      <c r="L34" s="853"/>
      <c r="M34" s="853"/>
      <c r="N34" s="762"/>
    </row>
    <row r="35" spans="1:14">
      <c r="A35" s="849"/>
      <c r="B35" s="849"/>
      <c r="C35" s="849"/>
      <c r="D35" s="849"/>
      <c r="E35" s="849"/>
      <c r="F35" s="849"/>
      <c r="G35" s="849"/>
      <c r="H35" s="849"/>
      <c r="I35" s="849"/>
      <c r="J35" s="849"/>
      <c r="K35" s="853"/>
      <c r="L35" s="853"/>
      <c r="M35" s="853"/>
      <c r="N35" s="762"/>
    </row>
    <row r="36" spans="1:14">
      <c r="A36" s="849"/>
      <c r="B36" s="849"/>
      <c r="C36" s="849"/>
      <c r="D36" s="849"/>
      <c r="E36" s="849"/>
      <c r="F36" s="849"/>
      <c r="G36" s="849"/>
      <c r="H36" s="849"/>
      <c r="I36" s="849"/>
      <c r="J36" s="849"/>
      <c r="K36" s="853"/>
      <c r="L36" s="853"/>
      <c r="M36" s="853"/>
      <c r="N36" s="762"/>
    </row>
    <row r="37" spans="1:14">
      <c r="A37" s="849"/>
      <c r="B37" s="849"/>
      <c r="C37" s="849"/>
      <c r="D37" s="849"/>
      <c r="E37" s="849"/>
      <c r="F37" s="849"/>
      <c r="G37" s="849"/>
      <c r="H37" s="849"/>
      <c r="I37" s="849"/>
      <c r="J37" s="849"/>
      <c r="K37" s="853"/>
      <c r="L37" s="853"/>
      <c r="M37" s="853"/>
      <c r="N37" s="762"/>
    </row>
    <row r="38" spans="1:14">
      <c r="A38" s="849"/>
      <c r="B38" s="849"/>
      <c r="C38" s="849"/>
      <c r="D38" s="849"/>
      <c r="E38" s="849"/>
      <c r="F38" s="849"/>
      <c r="G38" s="849"/>
      <c r="H38" s="849"/>
      <c r="I38" s="849"/>
      <c r="J38" s="849"/>
      <c r="K38" s="853"/>
      <c r="L38" s="853"/>
      <c r="M38" s="853"/>
      <c r="N38" s="762"/>
    </row>
    <row r="39" spans="1:14">
      <c r="A39" s="849"/>
      <c r="B39" s="849"/>
      <c r="C39" s="849"/>
      <c r="D39" s="849"/>
      <c r="E39" s="849"/>
      <c r="F39" s="849"/>
      <c r="G39" s="849"/>
      <c r="H39" s="849"/>
      <c r="I39" s="849"/>
      <c r="J39" s="849"/>
      <c r="K39" s="853"/>
      <c r="L39" s="853"/>
      <c r="M39" s="853"/>
      <c r="N39" s="762"/>
    </row>
    <row r="40" spans="1:14">
      <c r="A40" s="849"/>
      <c r="B40" s="849"/>
      <c r="C40" s="849"/>
      <c r="D40" s="849"/>
      <c r="E40" s="849"/>
      <c r="F40" s="849"/>
      <c r="G40" s="849"/>
      <c r="H40" s="849"/>
      <c r="I40" s="849"/>
      <c r="J40" s="849"/>
      <c r="K40" s="853"/>
      <c r="L40" s="853"/>
      <c r="M40" s="853"/>
      <c r="N40" s="762"/>
    </row>
    <row r="41" spans="1:14">
      <c r="A41" s="849"/>
      <c r="B41" s="849"/>
      <c r="C41" s="849"/>
      <c r="D41" s="849"/>
      <c r="E41" s="849"/>
      <c r="F41" s="849"/>
      <c r="G41" s="849"/>
      <c r="H41" s="849"/>
      <c r="I41" s="849"/>
      <c r="J41" s="849"/>
      <c r="K41" s="853"/>
      <c r="L41" s="853"/>
      <c r="M41" s="853"/>
      <c r="N41" s="762"/>
    </row>
    <row r="42" spans="1:14">
      <c r="A42" s="849"/>
      <c r="B42" s="849"/>
      <c r="C42" s="849"/>
      <c r="D42" s="849"/>
      <c r="E42" s="849"/>
      <c r="F42" s="849"/>
      <c r="G42" s="849"/>
      <c r="H42" s="849"/>
      <c r="I42" s="849"/>
      <c r="J42" s="849"/>
      <c r="K42" s="853"/>
      <c r="L42" s="853"/>
      <c r="M42" s="853"/>
      <c r="N42" s="762"/>
    </row>
    <row r="43" spans="1:14">
      <c r="A43" s="849"/>
      <c r="B43" s="849"/>
      <c r="C43" s="849"/>
      <c r="D43" s="849"/>
      <c r="E43" s="849"/>
      <c r="F43" s="849"/>
      <c r="G43" s="849"/>
      <c r="H43" s="849"/>
      <c r="I43" s="849"/>
      <c r="J43" s="849"/>
      <c r="K43" s="853"/>
      <c r="L43" s="853"/>
      <c r="M43" s="853"/>
      <c r="N43" s="762"/>
    </row>
    <row r="44" spans="1:14">
      <c r="A44" s="849"/>
      <c r="B44" s="849"/>
      <c r="C44" s="849"/>
      <c r="D44" s="849"/>
      <c r="E44" s="849"/>
      <c r="F44" s="849"/>
      <c r="G44" s="849"/>
      <c r="H44" s="849"/>
      <c r="I44" s="849"/>
      <c r="J44" s="849"/>
      <c r="K44" s="853"/>
      <c r="L44" s="853"/>
      <c r="M44" s="853"/>
      <c r="N44" s="762"/>
    </row>
    <row r="45" spans="1:14">
      <c r="A45" s="849"/>
      <c r="B45" s="849"/>
      <c r="C45" s="849"/>
      <c r="D45" s="849"/>
      <c r="E45" s="849"/>
      <c r="F45" s="849"/>
      <c r="G45" s="849"/>
      <c r="H45" s="849"/>
      <c r="I45" s="849"/>
      <c r="J45" s="849"/>
      <c r="K45" s="853"/>
      <c r="L45" s="853"/>
      <c r="M45" s="853"/>
      <c r="N45" s="762"/>
    </row>
    <row r="46" spans="1:14">
      <c r="A46" s="849"/>
      <c r="B46" s="849"/>
      <c r="C46" s="849"/>
      <c r="D46" s="849"/>
      <c r="E46" s="849"/>
      <c r="F46" s="849"/>
      <c r="G46" s="849"/>
      <c r="H46" s="849"/>
      <c r="I46" s="849"/>
      <c r="J46" s="849"/>
      <c r="K46" s="853"/>
      <c r="L46" s="853"/>
      <c r="M46" s="853"/>
      <c r="N46" s="762"/>
    </row>
    <row r="47" spans="1:14">
      <c r="A47" s="849"/>
      <c r="B47" s="849"/>
      <c r="C47" s="849"/>
      <c r="D47" s="849"/>
      <c r="E47" s="849"/>
      <c r="F47" s="849"/>
      <c r="G47" s="849"/>
      <c r="H47" s="849"/>
      <c r="I47" s="849"/>
      <c r="J47" s="849"/>
      <c r="K47" s="853"/>
      <c r="L47" s="853"/>
      <c r="M47" s="853"/>
      <c r="N47" s="762"/>
    </row>
    <row r="48" spans="1:14">
      <c r="A48" s="849"/>
      <c r="B48" s="849"/>
      <c r="C48" s="849"/>
      <c r="D48" s="849"/>
      <c r="E48" s="849"/>
      <c r="F48" s="849"/>
      <c r="G48" s="849"/>
      <c r="H48" s="849"/>
      <c r="I48" s="849"/>
      <c r="J48" s="849"/>
      <c r="K48" s="853"/>
      <c r="L48" s="853"/>
      <c r="M48" s="853"/>
      <c r="N48" s="762"/>
    </row>
    <row r="49" spans="1:14">
      <c r="A49" s="849"/>
      <c r="B49" s="849"/>
      <c r="C49" s="849"/>
      <c r="D49" s="849"/>
      <c r="E49" s="849"/>
      <c r="F49" s="849"/>
      <c r="G49" s="849"/>
      <c r="H49" s="849"/>
      <c r="I49" s="849"/>
      <c r="J49" s="849"/>
      <c r="M49" s="853"/>
      <c r="N49" s="762"/>
    </row>
    <row r="50" spans="1:14">
      <c r="A50" s="849"/>
      <c r="B50" s="849"/>
      <c r="C50" s="849"/>
      <c r="D50" s="849"/>
      <c r="E50" s="849"/>
      <c r="F50" s="849"/>
      <c r="G50" s="849"/>
      <c r="H50" s="849"/>
      <c r="I50" s="849"/>
      <c r="J50" s="849"/>
      <c r="M50" s="853"/>
      <c r="N50" s="762"/>
    </row>
    <row r="51" spans="1:14">
      <c r="A51" s="849"/>
      <c r="B51" s="849"/>
      <c r="C51" s="849"/>
      <c r="D51" s="849"/>
      <c r="E51" s="849"/>
      <c r="F51" s="849"/>
      <c r="G51" s="849"/>
      <c r="H51" s="849"/>
      <c r="I51" s="849"/>
      <c r="J51" s="849"/>
      <c r="M51" s="853"/>
      <c r="N51" s="762"/>
    </row>
    <row r="52" spans="1:14">
      <c r="A52" s="849"/>
      <c r="B52" s="849"/>
      <c r="C52" s="849"/>
      <c r="D52" s="849"/>
      <c r="E52" s="849"/>
      <c r="F52" s="849"/>
      <c r="G52" s="849"/>
      <c r="H52" s="849"/>
      <c r="I52" s="849"/>
      <c r="J52" s="849"/>
      <c r="M52" s="853"/>
      <c r="N52" s="762"/>
    </row>
    <row r="53" spans="1:14">
      <c r="A53" s="849"/>
      <c r="B53" s="849"/>
      <c r="C53" s="849"/>
      <c r="D53" s="849"/>
      <c r="E53" s="849"/>
      <c r="F53" s="849"/>
      <c r="G53" s="849"/>
      <c r="H53" s="849"/>
      <c r="I53" s="849"/>
      <c r="J53" s="849"/>
      <c r="M53" s="853"/>
      <c r="N53" s="762"/>
    </row>
    <row r="54" spans="1:14">
      <c r="A54" s="849"/>
      <c r="B54" s="849"/>
      <c r="C54" s="849"/>
      <c r="D54" s="849"/>
      <c r="E54" s="849"/>
      <c r="F54" s="849"/>
      <c r="G54" s="849"/>
      <c r="H54" s="849"/>
      <c r="I54" s="849"/>
      <c r="J54" s="849"/>
      <c r="M54" s="853"/>
      <c r="N54" s="762"/>
    </row>
    <row r="55" spans="1:14">
      <c r="A55" s="849"/>
      <c r="B55" s="849"/>
      <c r="C55" s="849"/>
      <c r="D55" s="849"/>
      <c r="E55" s="849"/>
      <c r="F55" s="849"/>
      <c r="G55" s="849"/>
      <c r="H55" s="849"/>
      <c r="I55" s="849"/>
      <c r="J55" s="849"/>
      <c r="M55" s="853"/>
      <c r="N55" s="762"/>
    </row>
    <row r="56" spans="1:14">
      <c r="A56" s="849"/>
      <c r="B56" s="849"/>
      <c r="C56" s="849"/>
      <c r="D56" s="849"/>
      <c r="E56" s="849"/>
      <c r="F56" s="849"/>
      <c r="G56" s="849"/>
      <c r="H56" s="849"/>
      <c r="I56" s="849"/>
      <c r="J56" s="849"/>
      <c r="K56" s="853"/>
      <c r="L56" s="853"/>
      <c r="M56" s="853"/>
      <c r="N56" s="762"/>
    </row>
    <row r="57" spans="1:14">
      <c r="A57" s="849"/>
      <c r="B57" s="849"/>
      <c r="C57" s="849"/>
      <c r="D57" s="849"/>
      <c r="E57" s="849"/>
      <c r="F57" s="849"/>
      <c r="G57" s="849"/>
      <c r="H57" s="849"/>
      <c r="I57" s="849"/>
      <c r="J57" s="849"/>
      <c r="K57" s="853"/>
      <c r="L57" s="853"/>
      <c r="M57" s="853"/>
      <c r="N57" s="762"/>
    </row>
    <row r="58" spans="1:14">
      <c r="A58" s="849"/>
      <c r="B58" s="849"/>
      <c r="C58" s="849"/>
      <c r="D58" s="849"/>
      <c r="E58" s="849"/>
      <c r="F58" s="849"/>
      <c r="G58" s="849"/>
      <c r="H58" s="849"/>
      <c r="I58" s="849"/>
      <c r="J58" s="849"/>
      <c r="M58" s="853"/>
      <c r="N58" s="762"/>
    </row>
    <row r="59" spans="1:14">
      <c r="A59" s="849"/>
      <c r="B59" s="849"/>
      <c r="C59" s="849"/>
      <c r="D59" s="849"/>
      <c r="E59" s="849"/>
      <c r="F59" s="849"/>
      <c r="G59" s="849"/>
      <c r="H59" s="849"/>
      <c r="I59" s="849"/>
      <c r="J59" s="849"/>
      <c r="M59" s="853"/>
      <c r="N59" s="762"/>
    </row>
    <row r="60" spans="1:14">
      <c r="A60" s="849"/>
      <c r="B60" s="849"/>
      <c r="C60" s="849"/>
      <c r="D60" s="849"/>
      <c r="E60" s="849"/>
      <c r="F60" s="849"/>
      <c r="G60" s="849"/>
      <c r="H60" s="849"/>
      <c r="I60" s="849"/>
      <c r="J60" s="849"/>
      <c r="M60" s="853"/>
      <c r="N60" s="762"/>
    </row>
    <row r="61" spans="1:14">
      <c r="A61" s="849"/>
      <c r="B61" s="849"/>
      <c r="C61" s="849"/>
      <c r="D61" s="849"/>
      <c r="E61" s="849"/>
      <c r="F61" s="849"/>
      <c r="G61" s="849"/>
      <c r="H61" s="849"/>
      <c r="I61" s="849"/>
      <c r="J61" s="849"/>
      <c r="M61" s="853"/>
      <c r="N61" s="762"/>
    </row>
    <row r="62" spans="1:14">
      <c r="A62" s="849"/>
      <c r="B62" s="849"/>
      <c r="C62" s="849"/>
      <c r="D62" s="849"/>
      <c r="E62" s="849"/>
      <c r="F62" s="849"/>
      <c r="G62" s="849"/>
      <c r="H62" s="849"/>
      <c r="I62" s="849"/>
      <c r="J62" s="849"/>
      <c r="M62" s="853"/>
      <c r="N62" s="762"/>
    </row>
    <row r="63" spans="1:14">
      <c r="A63" s="849"/>
      <c r="B63" s="849"/>
      <c r="C63" s="849"/>
      <c r="D63" s="849"/>
      <c r="E63" s="849"/>
      <c r="F63" s="849"/>
      <c r="G63" s="849"/>
      <c r="H63" s="849"/>
      <c r="I63" s="849"/>
      <c r="J63" s="849"/>
      <c r="M63" s="853"/>
      <c r="N63" s="762"/>
    </row>
    <row r="64" spans="1:14">
      <c r="A64" s="849"/>
      <c r="B64" s="849"/>
      <c r="C64" s="849"/>
      <c r="D64" s="849"/>
      <c r="E64" s="849"/>
      <c r="F64" s="849"/>
      <c r="G64" s="849"/>
      <c r="H64" s="849"/>
      <c r="I64" s="849"/>
      <c r="J64" s="849"/>
      <c r="M64" s="853"/>
      <c r="N64" s="762"/>
    </row>
    <row r="65" spans="1:14">
      <c r="A65" s="849"/>
      <c r="B65" s="849"/>
      <c r="C65" s="849"/>
      <c r="D65" s="849"/>
      <c r="E65" s="849"/>
      <c r="F65" s="849"/>
      <c r="G65" s="849"/>
      <c r="H65" s="849"/>
      <c r="I65" s="849"/>
      <c r="J65" s="849"/>
      <c r="M65" s="853"/>
      <c r="N65" s="762"/>
    </row>
    <row r="66" spans="1:14">
      <c r="A66" s="849"/>
      <c r="B66" s="849"/>
      <c r="C66" s="849"/>
      <c r="D66" s="849"/>
      <c r="E66" s="849"/>
      <c r="F66" s="849"/>
      <c r="G66" s="849"/>
      <c r="H66" s="849"/>
      <c r="I66" s="849"/>
      <c r="J66" s="849"/>
      <c r="M66" s="853"/>
      <c r="N66" s="762"/>
    </row>
    <row r="67" spans="1:14">
      <c r="A67" s="849"/>
      <c r="B67" s="849"/>
      <c r="C67" s="849"/>
      <c r="D67" s="849"/>
      <c r="E67" s="849"/>
      <c r="F67" s="849"/>
      <c r="G67" s="849"/>
      <c r="H67" s="849"/>
      <c r="I67" s="849"/>
      <c r="J67" s="849"/>
      <c r="M67" s="853"/>
      <c r="N67" s="762"/>
    </row>
    <row r="68" spans="1:14">
      <c r="A68" s="849"/>
      <c r="B68" s="849"/>
      <c r="C68" s="849"/>
      <c r="D68" s="849"/>
      <c r="E68" s="849"/>
      <c r="F68" s="849"/>
      <c r="G68" s="849"/>
      <c r="H68" s="849"/>
      <c r="I68" s="849"/>
      <c r="J68" s="849"/>
      <c r="M68" s="853"/>
      <c r="N68" s="762"/>
    </row>
    <row r="69" spans="1:14">
      <c r="A69" s="849"/>
      <c r="B69" s="849"/>
      <c r="C69" s="849"/>
      <c r="D69" s="849"/>
      <c r="E69" s="849"/>
      <c r="F69" s="849"/>
      <c r="G69" s="849"/>
      <c r="H69" s="849"/>
      <c r="I69" s="849"/>
      <c r="J69" s="849"/>
      <c r="M69" s="853"/>
      <c r="N69" s="762"/>
    </row>
    <row r="70" spans="1:14">
      <c r="A70" s="849"/>
      <c r="B70" s="849"/>
      <c r="C70" s="849"/>
      <c r="D70" s="849"/>
      <c r="E70" s="849"/>
      <c r="F70" s="849"/>
      <c r="G70" s="849"/>
      <c r="H70" s="849"/>
      <c r="I70" s="849"/>
      <c r="J70" s="849"/>
      <c r="M70" s="853"/>
      <c r="N70" s="762"/>
    </row>
    <row r="71" spans="1:14">
      <c r="A71" s="849"/>
      <c r="B71" s="849"/>
      <c r="C71" s="849"/>
      <c r="D71" s="849"/>
      <c r="E71" s="849"/>
      <c r="F71" s="849"/>
      <c r="G71" s="849"/>
      <c r="H71" s="849"/>
      <c r="I71" s="849"/>
      <c r="J71" s="849"/>
      <c r="M71" s="853"/>
      <c r="N71" s="762"/>
    </row>
    <row r="72" spans="1:14">
      <c r="A72" s="849"/>
      <c r="B72" s="849"/>
      <c r="C72" s="849"/>
      <c r="D72" s="849"/>
      <c r="E72" s="849"/>
      <c r="F72" s="849"/>
      <c r="G72" s="849"/>
      <c r="H72" s="849"/>
      <c r="I72" s="849"/>
      <c r="J72" s="849"/>
      <c r="M72" s="853"/>
      <c r="N72" s="762"/>
    </row>
    <row r="73" spans="1:14">
      <c r="A73" s="849"/>
      <c r="B73" s="849"/>
      <c r="C73" s="849"/>
      <c r="D73" s="849"/>
      <c r="E73" s="849"/>
      <c r="F73" s="849"/>
      <c r="G73" s="849"/>
      <c r="H73" s="849"/>
      <c r="I73" s="849"/>
      <c r="J73" s="849"/>
      <c r="M73" s="853"/>
      <c r="N73" s="762"/>
    </row>
    <row r="74" spans="1:14">
      <c r="A74" s="849"/>
      <c r="B74" s="849"/>
      <c r="C74" s="849"/>
      <c r="D74" s="849"/>
      <c r="E74" s="849"/>
      <c r="F74" s="849"/>
      <c r="G74" s="849"/>
      <c r="H74" s="849"/>
      <c r="I74" s="849"/>
      <c r="J74" s="849"/>
      <c r="M74" s="853"/>
      <c r="N74" s="762"/>
    </row>
    <row r="75" spans="1:14">
      <c r="A75" s="849"/>
      <c r="B75" s="849"/>
      <c r="C75" s="849"/>
      <c r="D75" s="849"/>
      <c r="E75" s="849"/>
      <c r="F75" s="849"/>
      <c r="G75" s="849"/>
      <c r="H75" s="849"/>
      <c r="I75" s="849"/>
      <c r="J75" s="849"/>
      <c r="M75" s="853"/>
      <c r="N75" s="762"/>
    </row>
    <row r="76" spans="1:14">
      <c r="A76" s="849"/>
      <c r="B76" s="849"/>
      <c r="C76" s="849"/>
      <c r="D76" s="849"/>
      <c r="E76" s="849"/>
      <c r="F76" s="849"/>
      <c r="G76" s="849"/>
      <c r="H76" s="849"/>
      <c r="I76" s="849"/>
      <c r="J76" s="849"/>
      <c r="M76" s="853"/>
      <c r="N76" s="762"/>
    </row>
    <row r="77" spans="1:14">
      <c r="A77" s="849"/>
      <c r="B77" s="849"/>
      <c r="C77" s="849"/>
      <c r="D77" s="849"/>
      <c r="E77" s="849"/>
      <c r="F77" s="849"/>
      <c r="G77" s="849"/>
      <c r="H77" s="849"/>
      <c r="I77" s="849"/>
      <c r="J77" s="849"/>
      <c r="M77" s="853"/>
      <c r="N77" s="762"/>
    </row>
    <row r="78" spans="1:14">
      <c r="A78" s="849"/>
      <c r="B78" s="849"/>
      <c r="C78" s="849"/>
      <c r="D78" s="849"/>
      <c r="E78" s="849"/>
      <c r="F78" s="849"/>
      <c r="G78" s="849"/>
      <c r="H78" s="849"/>
      <c r="I78" s="849"/>
      <c r="J78" s="849"/>
      <c r="K78" s="853"/>
      <c r="L78" s="853"/>
      <c r="M78" s="853"/>
      <c r="N78" s="762"/>
    </row>
    <row r="79" spans="1:14">
      <c r="A79" s="849"/>
      <c r="B79" s="849"/>
      <c r="C79" s="849"/>
      <c r="D79" s="849"/>
      <c r="E79" s="849"/>
      <c r="F79" s="849"/>
      <c r="G79" s="849"/>
      <c r="H79" s="849"/>
      <c r="I79" s="849"/>
      <c r="J79" s="849"/>
      <c r="M79" s="853"/>
      <c r="N79" s="762"/>
    </row>
    <row r="80" spans="1:14">
      <c r="A80" s="849"/>
      <c r="B80" s="849"/>
      <c r="C80" s="849"/>
      <c r="D80" s="849"/>
      <c r="E80" s="849"/>
      <c r="F80" s="849"/>
      <c r="G80" s="849"/>
      <c r="H80" s="849"/>
      <c r="I80" s="849"/>
      <c r="J80" s="849"/>
      <c r="M80" s="853"/>
      <c r="N80" s="762"/>
    </row>
    <row r="81" spans="1:14">
      <c r="A81" s="849"/>
      <c r="B81" s="849"/>
      <c r="C81" s="849"/>
      <c r="D81" s="849"/>
      <c r="E81" s="849"/>
      <c r="F81" s="849"/>
      <c r="G81" s="849"/>
      <c r="H81" s="849"/>
      <c r="I81" s="849"/>
      <c r="J81" s="849"/>
      <c r="M81" s="853"/>
      <c r="N81" s="762"/>
    </row>
    <row r="82" spans="1:14">
      <c r="A82" s="849"/>
      <c r="B82" s="849"/>
      <c r="C82" s="849"/>
      <c r="D82" s="849"/>
      <c r="E82" s="849"/>
      <c r="F82" s="849"/>
      <c r="G82" s="849"/>
      <c r="H82" s="849"/>
      <c r="I82" s="849"/>
      <c r="J82" s="849"/>
      <c r="K82" s="853"/>
      <c r="L82" s="853"/>
      <c r="M82" s="853"/>
      <c r="N82" s="762"/>
    </row>
    <row r="83" spans="1:14">
      <c r="A83" s="849"/>
      <c r="B83" s="849"/>
      <c r="C83" s="849"/>
      <c r="D83" s="849"/>
      <c r="E83" s="849"/>
      <c r="F83" s="849"/>
      <c r="G83" s="849"/>
      <c r="H83" s="849"/>
      <c r="I83" s="849"/>
      <c r="J83" s="849"/>
      <c r="K83" s="853"/>
      <c r="L83" s="853"/>
      <c r="M83" s="853"/>
      <c r="N83" s="762"/>
    </row>
    <row r="84" spans="1:14">
      <c r="A84" s="849"/>
      <c r="B84" s="849"/>
      <c r="C84" s="849"/>
      <c r="D84" s="849"/>
      <c r="E84" s="849"/>
      <c r="F84" s="849"/>
      <c r="G84" s="849"/>
      <c r="H84" s="849"/>
      <c r="I84" s="849"/>
      <c r="J84" s="849"/>
      <c r="K84" s="853"/>
      <c r="L84" s="853"/>
      <c r="M84" s="853"/>
      <c r="N84" s="762"/>
    </row>
    <row r="85" spans="1:14">
      <c r="A85" s="849"/>
      <c r="B85" s="849"/>
      <c r="C85" s="849"/>
      <c r="D85" s="849"/>
      <c r="E85" s="849"/>
      <c r="F85" s="849"/>
      <c r="G85" s="849"/>
      <c r="H85" s="849"/>
      <c r="I85" s="849"/>
      <c r="J85" s="849"/>
      <c r="K85" s="853"/>
      <c r="L85" s="853"/>
      <c r="M85" s="853"/>
      <c r="N85" s="762"/>
    </row>
    <row r="86" spans="1:14">
      <c r="A86" s="849"/>
      <c r="B86" s="849"/>
      <c r="C86" s="849"/>
      <c r="D86" s="849"/>
      <c r="E86" s="849"/>
      <c r="F86" s="849"/>
      <c r="G86" s="849"/>
      <c r="H86" s="849"/>
      <c r="I86" s="849"/>
      <c r="J86" s="849"/>
      <c r="K86" s="853"/>
      <c r="L86" s="853"/>
      <c r="M86" s="853"/>
      <c r="N86" s="762"/>
    </row>
    <row r="87" spans="1:14">
      <c r="A87" s="849"/>
      <c r="B87" s="849"/>
      <c r="C87" s="849"/>
      <c r="D87" s="849"/>
      <c r="E87" s="849"/>
      <c r="F87" s="849"/>
      <c r="G87" s="849"/>
      <c r="H87" s="849"/>
      <c r="I87" s="849"/>
      <c r="J87" s="849"/>
      <c r="K87" s="853"/>
      <c r="L87" s="853"/>
      <c r="M87" s="853"/>
      <c r="N87" s="762"/>
    </row>
    <row r="88" spans="1:14">
      <c r="A88" s="849"/>
      <c r="B88" s="849"/>
      <c r="C88" s="849"/>
      <c r="D88" s="849"/>
      <c r="E88" s="849"/>
      <c r="F88" s="849"/>
      <c r="G88" s="849"/>
      <c r="H88" s="849"/>
      <c r="I88" s="849"/>
      <c r="J88" s="849"/>
      <c r="K88" s="853"/>
      <c r="L88" s="853"/>
      <c r="M88" s="853"/>
      <c r="N88" s="762"/>
    </row>
    <row r="89" spans="1:14">
      <c r="A89" s="849"/>
      <c r="B89" s="849"/>
      <c r="C89" s="849"/>
      <c r="D89" s="849"/>
      <c r="E89" s="849"/>
      <c r="F89" s="849"/>
      <c r="G89" s="849"/>
      <c r="H89" s="849"/>
      <c r="I89" s="849"/>
      <c r="J89" s="849"/>
      <c r="K89" s="853"/>
      <c r="L89" s="853"/>
      <c r="M89" s="853"/>
      <c r="N89" s="762"/>
    </row>
    <row r="90" spans="1:14">
      <c r="A90" s="849"/>
      <c r="B90" s="849"/>
      <c r="C90" s="849"/>
      <c r="D90" s="849"/>
      <c r="E90" s="849"/>
      <c r="F90" s="849"/>
      <c r="G90" s="849"/>
      <c r="H90" s="849"/>
      <c r="I90" s="849"/>
      <c r="J90" s="849"/>
      <c r="K90" s="853"/>
      <c r="L90" s="853"/>
      <c r="M90" s="853"/>
      <c r="N90" s="762"/>
    </row>
    <row r="91" spans="1:14">
      <c r="A91" s="849"/>
      <c r="B91" s="849"/>
      <c r="C91" s="849"/>
      <c r="D91" s="849"/>
      <c r="E91" s="849"/>
      <c r="F91" s="849"/>
      <c r="G91" s="849"/>
      <c r="H91" s="849"/>
      <c r="I91" s="849"/>
      <c r="J91" s="849"/>
      <c r="K91" s="853"/>
      <c r="L91" s="853"/>
      <c r="M91" s="853"/>
      <c r="N91" s="762"/>
    </row>
    <row r="92" spans="1:14">
      <c r="A92" s="849"/>
      <c r="B92" s="849"/>
      <c r="C92" s="849"/>
      <c r="D92" s="849"/>
      <c r="E92" s="849"/>
      <c r="F92" s="849"/>
      <c r="G92" s="849"/>
      <c r="H92" s="849"/>
      <c r="I92" s="849"/>
      <c r="J92" s="849"/>
      <c r="K92" s="853"/>
      <c r="L92" s="853"/>
      <c r="M92" s="853"/>
      <c r="N92" s="762"/>
    </row>
    <row r="93" spans="1:14">
      <c r="A93" s="849"/>
      <c r="B93" s="849"/>
      <c r="C93" s="849"/>
      <c r="D93" s="849"/>
      <c r="E93" s="849"/>
      <c r="F93" s="849"/>
      <c r="G93" s="849"/>
      <c r="H93" s="849"/>
      <c r="I93" s="849"/>
      <c r="J93" s="849"/>
      <c r="K93" s="853"/>
      <c r="L93" s="853"/>
      <c r="M93" s="853"/>
      <c r="N93" s="762"/>
    </row>
    <row r="94" spans="1:14">
      <c r="A94" s="849"/>
      <c r="B94" s="849"/>
      <c r="C94" s="849"/>
      <c r="D94" s="849"/>
      <c r="E94" s="849"/>
      <c r="F94" s="849"/>
      <c r="G94" s="849"/>
      <c r="H94" s="849"/>
      <c r="I94" s="849"/>
      <c r="J94" s="849"/>
      <c r="K94" s="853"/>
      <c r="L94" s="853"/>
      <c r="M94" s="853"/>
      <c r="N94" s="762"/>
    </row>
    <row r="95" spans="1:14">
      <c r="A95" s="849"/>
      <c r="B95" s="849"/>
      <c r="C95" s="849"/>
      <c r="D95" s="849"/>
      <c r="E95" s="849"/>
      <c r="F95" s="849"/>
      <c r="G95" s="849"/>
      <c r="H95" s="849"/>
      <c r="I95" s="849"/>
      <c r="J95" s="849"/>
      <c r="K95" s="853"/>
      <c r="L95" s="853"/>
      <c r="M95" s="853"/>
      <c r="N95" s="762"/>
    </row>
    <row r="96" spans="1:14">
      <c r="A96" s="849"/>
      <c r="B96" s="849"/>
      <c r="C96" s="849"/>
      <c r="D96" s="849"/>
      <c r="E96" s="849"/>
      <c r="F96" s="849"/>
      <c r="G96" s="849"/>
      <c r="H96" s="849"/>
      <c r="I96" s="849"/>
      <c r="J96" s="849"/>
      <c r="K96" s="853"/>
      <c r="L96" s="853"/>
      <c r="M96" s="853"/>
      <c r="N96" s="762"/>
    </row>
    <row r="97" spans="1:14">
      <c r="A97" s="849"/>
      <c r="B97" s="849"/>
      <c r="C97" s="849"/>
      <c r="D97" s="849"/>
      <c r="E97" s="849"/>
      <c r="F97" s="849"/>
      <c r="G97" s="849"/>
      <c r="H97" s="849"/>
      <c r="I97" s="849"/>
      <c r="J97" s="849"/>
      <c r="K97" s="853"/>
      <c r="L97" s="853"/>
      <c r="M97" s="853"/>
      <c r="N97" s="762"/>
    </row>
    <row r="98" spans="1:14">
      <c r="A98" s="849"/>
      <c r="B98" s="849"/>
      <c r="C98" s="849"/>
      <c r="D98" s="849"/>
      <c r="E98" s="849"/>
      <c r="F98" s="849"/>
      <c r="G98" s="849"/>
      <c r="H98" s="849"/>
      <c r="I98" s="849"/>
      <c r="J98" s="849"/>
      <c r="K98" s="853"/>
      <c r="L98" s="853"/>
      <c r="M98" s="853"/>
      <c r="N98" s="762"/>
    </row>
    <row r="99" spans="1:14">
      <c r="A99" s="849"/>
      <c r="B99" s="849"/>
      <c r="C99" s="849"/>
      <c r="D99" s="849"/>
      <c r="E99" s="849"/>
      <c r="F99" s="849"/>
      <c r="G99" s="849"/>
      <c r="H99" s="849"/>
      <c r="I99" s="849"/>
      <c r="J99" s="849"/>
      <c r="K99" s="853"/>
      <c r="L99" s="853"/>
      <c r="M99" s="853"/>
      <c r="N99" s="762"/>
    </row>
    <row r="100" spans="1:14">
      <c r="A100" s="849"/>
      <c r="B100" s="849"/>
      <c r="C100" s="849"/>
      <c r="D100" s="849"/>
      <c r="E100" s="849"/>
      <c r="F100" s="849"/>
      <c r="G100" s="849"/>
      <c r="H100" s="849"/>
      <c r="I100" s="849"/>
      <c r="J100" s="849"/>
      <c r="K100" s="853"/>
      <c r="L100" s="853"/>
      <c r="M100" s="853"/>
      <c r="N100" s="762"/>
    </row>
    <row r="101" spans="1:14">
      <c r="A101" s="849"/>
      <c r="B101" s="849"/>
      <c r="C101" s="849"/>
      <c r="D101" s="849"/>
      <c r="E101" s="849"/>
      <c r="F101" s="849"/>
      <c r="G101" s="849"/>
      <c r="H101" s="849"/>
      <c r="I101" s="849"/>
      <c r="J101" s="849"/>
      <c r="K101" s="853"/>
      <c r="L101" s="853"/>
      <c r="M101" s="853"/>
      <c r="N101" s="762"/>
    </row>
    <row r="102" spans="1:14">
      <c r="A102" s="849"/>
      <c r="B102" s="849"/>
      <c r="C102" s="849"/>
      <c r="D102" s="849"/>
      <c r="E102" s="849"/>
      <c r="F102" s="849"/>
      <c r="G102" s="849"/>
      <c r="H102" s="849"/>
      <c r="I102" s="849"/>
      <c r="J102" s="849"/>
      <c r="K102" s="853"/>
      <c r="L102" s="853"/>
      <c r="M102" s="853"/>
      <c r="N102" s="762"/>
    </row>
    <row r="103" spans="1:14">
      <c r="A103" s="849"/>
      <c r="B103" s="849"/>
      <c r="C103" s="849"/>
      <c r="D103" s="849"/>
      <c r="E103" s="849"/>
      <c r="F103" s="849"/>
      <c r="G103" s="849"/>
      <c r="H103" s="849"/>
      <c r="I103" s="849"/>
      <c r="J103" s="849"/>
      <c r="K103" s="853"/>
      <c r="L103" s="853"/>
      <c r="M103" s="853"/>
      <c r="N103" s="762"/>
    </row>
    <row r="104" spans="1:14">
      <c r="A104" s="849"/>
      <c r="B104" s="849"/>
      <c r="C104" s="849"/>
      <c r="D104" s="849"/>
      <c r="E104" s="849"/>
      <c r="F104" s="849"/>
      <c r="G104" s="849"/>
      <c r="H104" s="849"/>
      <c r="I104" s="849"/>
      <c r="J104" s="849"/>
      <c r="K104" s="853"/>
      <c r="L104" s="853"/>
      <c r="M104" s="853"/>
      <c r="N104" s="762"/>
    </row>
    <row r="105" spans="1:14">
      <c r="A105" s="849"/>
      <c r="B105" s="849"/>
      <c r="C105" s="849"/>
      <c r="D105" s="849"/>
      <c r="E105" s="849"/>
      <c r="F105" s="849"/>
      <c r="G105" s="849"/>
      <c r="H105" s="849"/>
      <c r="I105" s="849"/>
      <c r="J105" s="849"/>
      <c r="K105" s="853"/>
      <c r="L105" s="853"/>
      <c r="M105" s="853"/>
      <c r="N105" s="762"/>
    </row>
    <row r="106" spans="1:14">
      <c r="A106" s="849"/>
      <c r="B106" s="849"/>
      <c r="C106" s="849"/>
      <c r="D106" s="849"/>
      <c r="E106" s="849"/>
      <c r="F106" s="849"/>
      <c r="G106" s="849"/>
      <c r="H106" s="849"/>
      <c r="I106" s="849"/>
      <c r="J106" s="849"/>
      <c r="K106" s="853"/>
      <c r="L106" s="853"/>
      <c r="M106" s="853"/>
      <c r="N106" s="762"/>
    </row>
    <row r="107" spans="1:14">
      <c r="A107" s="849"/>
      <c r="B107" s="849"/>
      <c r="C107" s="849"/>
      <c r="D107" s="849"/>
      <c r="E107" s="849"/>
      <c r="F107" s="849"/>
      <c r="G107" s="849"/>
      <c r="H107" s="849"/>
      <c r="I107" s="849"/>
      <c r="J107" s="849"/>
      <c r="K107" s="853"/>
      <c r="L107" s="853"/>
      <c r="M107" s="853"/>
      <c r="N107" s="762"/>
    </row>
    <row r="108" spans="1:14">
      <c r="A108" s="849"/>
      <c r="B108" s="849"/>
      <c r="C108" s="849"/>
      <c r="D108" s="849"/>
      <c r="E108" s="849"/>
      <c r="F108" s="849"/>
      <c r="G108" s="849"/>
      <c r="H108" s="849"/>
      <c r="I108" s="849"/>
      <c r="J108" s="849"/>
      <c r="K108" s="853"/>
      <c r="L108" s="853"/>
      <c r="M108" s="853"/>
      <c r="N108" s="762"/>
    </row>
    <row r="109" spans="1:14">
      <c r="A109" s="849"/>
      <c r="B109" s="849"/>
      <c r="C109" s="849"/>
      <c r="D109" s="849"/>
      <c r="E109" s="849"/>
      <c r="F109" s="849"/>
      <c r="G109" s="849"/>
      <c r="H109" s="849"/>
      <c r="I109" s="849"/>
      <c r="J109" s="849"/>
      <c r="K109" s="853"/>
      <c r="L109" s="853"/>
      <c r="M109" s="853"/>
      <c r="N109" s="762"/>
    </row>
    <row r="110" spans="1:14">
      <c r="A110" s="849"/>
      <c r="B110" s="849"/>
      <c r="C110" s="849"/>
      <c r="D110" s="849"/>
      <c r="E110" s="849"/>
      <c r="F110" s="849"/>
      <c r="G110" s="849"/>
      <c r="H110" s="849"/>
      <c r="I110" s="849"/>
      <c r="J110" s="849"/>
      <c r="K110" s="853"/>
      <c r="L110" s="853"/>
      <c r="M110" s="853"/>
      <c r="N110" s="762"/>
    </row>
    <row r="111" spans="1:14">
      <c r="N111" s="762"/>
    </row>
    <row r="112" spans="1:14" ht="13.9" customHeight="1">
      <c r="I112" s="854"/>
      <c r="J112" s="855"/>
      <c r="K112" s="855"/>
      <c r="L112" s="855"/>
      <c r="M112" s="855"/>
      <c r="N112" s="762"/>
    </row>
    <row r="113" spans="1:16" s="860" customFormat="1">
      <c r="A113" s="768"/>
      <c r="B113" s="768"/>
      <c r="C113" s="768"/>
      <c r="D113" s="768"/>
      <c r="E113" s="857"/>
      <c r="F113" s="857"/>
      <c r="G113" s="857"/>
      <c r="H113" s="857"/>
      <c r="I113" s="857"/>
      <c r="J113" s="856"/>
      <c r="K113" s="856"/>
      <c r="L113" s="856"/>
      <c r="M113" s="768"/>
      <c r="N113" s="762"/>
      <c r="P113"/>
    </row>
    <row r="114" spans="1:16">
      <c r="N114" s="762"/>
    </row>
    <row r="115" spans="1:16">
      <c r="N115" s="762"/>
    </row>
    <row r="116" spans="1:16">
      <c r="A116" s="850"/>
      <c r="B116" s="850"/>
      <c r="C116" s="850"/>
      <c r="D116" s="850"/>
      <c r="E116" s="850"/>
      <c r="F116" s="850"/>
      <c r="G116" s="850"/>
      <c r="N116" s="762"/>
    </row>
    <row r="117" spans="1:16">
      <c r="N117" s="762"/>
    </row>
    <row r="118" spans="1:16">
      <c r="N118" s="76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99CC"/>
  </sheetPr>
  <dimension ref="A1:U25"/>
  <sheetViews>
    <sheetView workbookViewId="0">
      <pane ySplit="11" topLeftCell="A18" activePane="bottomLeft" state="frozen"/>
      <selection sqref="A1:BN1048576"/>
      <selection pane="bottomLeft" sqref="A1:BN1048576"/>
    </sheetView>
  </sheetViews>
  <sheetFormatPr defaultColWidth="9.140625" defaultRowHeight="17.25" customHeight="1"/>
  <cols>
    <col min="1" max="1" width="10" style="468" customWidth="1"/>
    <col min="2" max="2" width="12.28515625" style="468" customWidth="1"/>
    <col min="3" max="3" width="6" style="468" customWidth="1"/>
    <col min="4" max="4" width="11.7109375" style="474" customWidth="1"/>
    <col min="5" max="5" width="42.85546875" style="465" customWidth="1"/>
    <col min="6" max="7" width="15.28515625" style="472" customWidth="1"/>
    <col min="8" max="8" width="6.85546875" style="517" bestFit="1" customWidth="1"/>
    <col min="9" max="9" width="8.7109375" style="465" bestFit="1" customWidth="1"/>
    <col min="10" max="10" width="11.42578125" style="465" bestFit="1" customWidth="1"/>
    <col min="11" max="11" width="11" style="465" customWidth="1"/>
    <col min="12" max="12" width="5.85546875" style="474" customWidth="1"/>
    <col min="13" max="19" width="5.85546875" style="465" customWidth="1"/>
    <col min="20" max="20" width="15.5703125" style="465" customWidth="1"/>
    <col min="21" max="21" width="13.5703125" style="474" customWidth="1"/>
    <col min="22" max="16384" width="9.140625" style="465"/>
  </cols>
  <sheetData>
    <row r="1" spans="1:21" s="473" customFormat="1" ht="17.25" customHeight="1">
      <c r="A1" s="476"/>
      <c r="B1" s="475"/>
      <c r="C1" s="475"/>
      <c r="D1" s="488"/>
      <c r="H1" s="475"/>
      <c r="I1" s="475"/>
      <c r="J1" s="488"/>
      <c r="L1" s="591"/>
      <c r="S1" s="477"/>
      <c r="T1" s="1722"/>
      <c r="U1" s="1723"/>
    </row>
    <row r="2" spans="1:21" s="473" customFormat="1" ht="17.25" customHeight="1">
      <c r="A2" s="476"/>
      <c r="B2" s="475"/>
      <c r="C2" s="475"/>
      <c r="D2" s="488"/>
      <c r="H2" s="475"/>
      <c r="I2" s="475"/>
      <c r="J2" s="488"/>
      <c r="L2" s="591"/>
      <c r="S2" s="478"/>
      <c r="T2" s="1724"/>
      <c r="U2" s="1725"/>
    </row>
    <row r="3" spans="1:21" s="473" customFormat="1" ht="17.25" customHeight="1">
      <c r="A3" s="1726"/>
      <c r="B3" s="1726"/>
      <c r="C3" s="484"/>
      <c r="D3" s="592"/>
      <c r="F3" s="485"/>
      <c r="G3" s="485"/>
      <c r="H3" s="593"/>
      <c r="I3" s="594"/>
      <c r="J3" s="488"/>
      <c r="L3" s="591"/>
      <c r="S3" s="478"/>
      <c r="T3" s="479"/>
      <c r="U3" s="480"/>
    </row>
    <row r="4" spans="1:21" s="473" customFormat="1" ht="17.25" customHeight="1">
      <c r="B4" s="484"/>
      <c r="C4" s="484"/>
      <c r="D4" s="592"/>
      <c r="F4" s="485"/>
      <c r="G4" s="485"/>
      <c r="H4" s="475"/>
      <c r="I4" s="475"/>
      <c r="J4" s="488"/>
      <c r="L4" s="591"/>
      <c r="R4" s="1727"/>
      <c r="S4" s="1728"/>
      <c r="T4" s="482"/>
      <c r="U4" s="483"/>
    </row>
    <row r="5" spans="1:21" s="473" customFormat="1" ht="17.25" customHeight="1">
      <c r="A5" s="488"/>
      <c r="B5" s="488"/>
      <c r="C5" s="488"/>
      <c r="D5" s="488"/>
      <c r="F5" s="485"/>
      <c r="G5" s="485"/>
      <c r="H5" s="488"/>
      <c r="J5" s="488"/>
      <c r="L5" s="591"/>
      <c r="R5" s="1727"/>
      <c r="S5" s="1728"/>
      <c r="T5" s="486"/>
      <c r="U5" s="487"/>
    </row>
    <row r="6" spans="1:21" s="473" customFormat="1" ht="17.25" customHeight="1" thickBot="1">
      <c r="A6" s="488"/>
      <c r="B6" s="488"/>
      <c r="C6" s="488"/>
      <c r="D6" s="488"/>
      <c r="E6" s="591"/>
      <c r="F6" s="489"/>
      <c r="G6" s="485"/>
      <c r="H6" s="488"/>
      <c r="J6" s="488"/>
      <c r="L6" s="591"/>
      <c r="S6" s="595"/>
      <c r="T6" s="596"/>
      <c r="U6" s="597"/>
    </row>
    <row r="7" spans="1:21" s="475" customFormat="1" ht="17.25" customHeight="1">
      <c r="A7" s="490"/>
      <c r="B7" s="491"/>
      <c r="C7" s="491"/>
      <c r="D7" s="491"/>
      <c r="E7" s="492"/>
      <c r="F7" s="493"/>
      <c r="G7" s="494"/>
      <c r="H7" s="1729"/>
      <c r="I7" s="1730"/>
      <c r="J7" s="1731"/>
      <c r="K7" s="1732"/>
      <c r="L7" s="1733"/>
      <c r="M7" s="1733"/>
      <c r="N7" s="1733"/>
      <c r="O7" s="1733"/>
      <c r="P7" s="1733"/>
      <c r="Q7" s="1733"/>
      <c r="R7" s="1733"/>
      <c r="S7" s="1734"/>
      <c r="T7" s="598"/>
      <c r="U7" s="598"/>
    </row>
    <row r="8" spans="1:21" s="473" customFormat="1" ht="17.25" customHeight="1">
      <c r="A8" s="495"/>
      <c r="B8" s="496"/>
      <c r="C8" s="496"/>
      <c r="D8" s="496"/>
      <c r="E8" s="497"/>
      <c r="F8" s="498"/>
      <c r="G8" s="499"/>
      <c r="H8" s="1714"/>
      <c r="I8" s="1714"/>
      <c r="J8" s="1715"/>
      <c r="K8" s="1716"/>
      <c r="L8" s="1717"/>
      <c r="M8" s="1718"/>
      <c r="N8" s="1719"/>
      <c r="O8" s="1720"/>
      <c r="P8" s="1720"/>
      <c r="Q8" s="1720"/>
      <c r="R8" s="1720"/>
      <c r="S8" s="1721"/>
      <c r="T8" s="599"/>
      <c r="U8" s="599"/>
    </row>
    <row r="9" spans="1:21" s="473" customFormat="1" ht="17.25" customHeight="1">
      <c r="A9" s="495"/>
      <c r="B9" s="496"/>
      <c r="C9" s="496"/>
      <c r="D9" s="496"/>
      <c r="E9" s="497"/>
      <c r="F9" s="498"/>
      <c r="G9" s="499"/>
      <c r="H9" s="500"/>
      <c r="I9" s="501"/>
      <c r="J9" s="600"/>
      <c r="K9" s="601"/>
      <c r="L9" s="602"/>
      <c r="M9" s="603"/>
      <c r="N9" s="1719"/>
      <c r="O9" s="1721"/>
      <c r="P9" s="1719"/>
      <c r="Q9" s="1721"/>
      <c r="R9" s="1719"/>
      <c r="S9" s="1721"/>
      <c r="T9" s="599"/>
      <c r="U9" s="599"/>
    </row>
    <row r="10" spans="1:21" ht="17.25" customHeight="1" thickBot="1">
      <c r="A10" s="502"/>
      <c r="B10" s="503"/>
      <c r="C10" s="503"/>
      <c r="D10" s="604"/>
      <c r="E10" s="504"/>
      <c r="F10" s="505"/>
      <c r="G10" s="605"/>
      <c r="H10" s="506"/>
      <c r="I10" s="507"/>
      <c r="J10" s="507"/>
      <c r="K10" s="606"/>
      <c r="L10" s="506"/>
      <c r="M10" s="507"/>
      <c r="N10" s="507"/>
      <c r="O10" s="507"/>
      <c r="P10" s="507"/>
      <c r="Q10" s="507"/>
      <c r="R10" s="507"/>
      <c r="S10" s="507"/>
      <c r="T10" s="507"/>
      <c r="U10" s="507"/>
    </row>
    <row r="11" spans="1:21" ht="17.25" customHeight="1" thickTop="1">
      <c r="A11" s="607"/>
      <c r="B11" s="608"/>
      <c r="C11" s="608"/>
      <c r="D11" s="609"/>
      <c r="E11" s="608"/>
      <c r="F11" s="610"/>
      <c r="G11" s="611"/>
      <c r="H11" s="612"/>
      <c r="I11" s="608"/>
      <c r="J11" s="608"/>
      <c r="K11" s="613"/>
      <c r="L11" s="612"/>
      <c r="M11" s="608"/>
      <c r="N11" s="608"/>
      <c r="O11" s="608"/>
      <c r="P11" s="608"/>
      <c r="Q11" s="608"/>
      <c r="R11" s="608"/>
      <c r="S11" s="608"/>
      <c r="T11" s="608"/>
      <c r="U11" s="609"/>
    </row>
    <row r="12" spans="1:21" ht="17.25" customHeight="1">
      <c r="A12" s="509"/>
      <c r="B12" s="508"/>
      <c r="C12" s="508"/>
      <c r="D12" s="614"/>
      <c r="E12" s="510"/>
      <c r="F12" s="615"/>
      <c r="G12" s="616"/>
      <c r="H12" s="617"/>
      <c r="I12" s="510"/>
      <c r="J12" s="510"/>
      <c r="K12" s="618"/>
      <c r="L12" s="619"/>
      <c r="M12" s="619"/>
      <c r="N12" s="619"/>
      <c r="O12" s="619"/>
      <c r="P12" s="619"/>
      <c r="Q12" s="619"/>
      <c r="R12" s="619"/>
      <c r="S12" s="619"/>
      <c r="T12" s="510"/>
      <c r="U12" s="469"/>
    </row>
    <row r="13" spans="1:21" ht="17.25" customHeight="1">
      <c r="A13" s="620"/>
      <c r="B13" s="510"/>
      <c r="C13" s="508"/>
      <c r="D13" s="469"/>
      <c r="E13" s="510"/>
      <c r="F13" s="615"/>
      <c r="G13" s="616"/>
      <c r="H13" s="621"/>
      <c r="I13" s="510"/>
      <c r="J13" s="510"/>
      <c r="K13" s="618"/>
      <c r="L13" s="619"/>
      <c r="M13" s="619"/>
      <c r="N13" s="619"/>
      <c r="O13" s="619"/>
      <c r="P13" s="619"/>
      <c r="Q13" s="619"/>
      <c r="R13" s="619"/>
      <c r="S13" s="619"/>
      <c r="T13" s="510"/>
      <c r="U13" s="469"/>
    </row>
    <row r="14" spans="1:21" ht="17.25" customHeight="1">
      <c r="A14" s="620"/>
      <c r="B14" s="510"/>
      <c r="C14" s="508"/>
      <c r="D14" s="469"/>
      <c r="E14" s="510"/>
      <c r="F14" s="615"/>
      <c r="G14" s="616"/>
      <c r="H14" s="514"/>
      <c r="I14" s="510"/>
      <c r="J14" s="510"/>
      <c r="K14" s="618"/>
      <c r="L14" s="619"/>
      <c r="M14" s="619"/>
      <c r="N14" s="619"/>
      <c r="O14" s="619"/>
      <c r="P14" s="619"/>
      <c r="Q14" s="619"/>
      <c r="R14" s="619"/>
      <c r="S14" s="619"/>
      <c r="T14" s="510"/>
      <c r="U14" s="469"/>
    </row>
    <row r="15" spans="1:21" ht="17.25" customHeight="1">
      <c r="A15" s="620"/>
      <c r="B15" s="510"/>
      <c r="C15" s="508"/>
      <c r="D15" s="469"/>
      <c r="E15" s="510"/>
      <c r="F15" s="615"/>
      <c r="G15" s="616"/>
      <c r="H15" s="514"/>
      <c r="I15" s="510"/>
      <c r="J15" s="510"/>
      <c r="K15" s="618"/>
      <c r="L15" s="619"/>
      <c r="M15" s="619"/>
      <c r="N15" s="619"/>
      <c r="O15" s="619"/>
      <c r="P15" s="619"/>
      <c r="Q15" s="619"/>
      <c r="R15" s="619"/>
      <c r="S15" s="619"/>
      <c r="T15" s="510"/>
      <c r="U15" s="469"/>
    </row>
    <row r="16" spans="1:21" ht="17.25" customHeight="1">
      <c r="A16" s="620"/>
      <c r="B16" s="510"/>
      <c r="C16" s="508"/>
      <c r="D16" s="469"/>
      <c r="E16" s="510"/>
      <c r="F16" s="615"/>
      <c r="G16" s="616"/>
      <c r="H16" s="514"/>
      <c r="I16" s="510"/>
      <c r="J16" s="510"/>
      <c r="K16" s="618"/>
      <c r="L16" s="619"/>
      <c r="M16" s="619"/>
      <c r="N16" s="619"/>
      <c r="O16" s="619"/>
      <c r="P16" s="619"/>
      <c r="Q16" s="619"/>
      <c r="R16" s="619"/>
      <c r="S16" s="619"/>
      <c r="T16" s="510"/>
      <c r="U16" s="469"/>
    </row>
    <row r="17" spans="1:21" ht="17.25" customHeight="1">
      <c r="A17" s="620"/>
      <c r="B17" s="510"/>
      <c r="C17" s="508"/>
      <c r="D17" s="469"/>
      <c r="E17" s="510"/>
      <c r="F17" s="615"/>
      <c r="G17" s="616"/>
      <c r="H17" s="514"/>
      <c r="I17" s="510"/>
      <c r="J17" s="510"/>
      <c r="K17" s="618"/>
      <c r="L17" s="619"/>
      <c r="M17" s="619"/>
      <c r="N17" s="619"/>
      <c r="O17" s="619"/>
      <c r="P17" s="619"/>
      <c r="Q17" s="619"/>
      <c r="R17" s="619"/>
      <c r="S17" s="619"/>
      <c r="T17" s="510"/>
      <c r="U17" s="469"/>
    </row>
    <row r="18" spans="1:21" ht="17.25" customHeight="1">
      <c r="A18" s="620"/>
      <c r="B18" s="510"/>
      <c r="C18" s="508"/>
      <c r="D18" s="469"/>
      <c r="E18" s="510"/>
      <c r="F18" s="615"/>
      <c r="G18" s="616"/>
      <c r="H18" s="514"/>
      <c r="I18" s="510"/>
      <c r="J18" s="510"/>
      <c r="K18" s="618"/>
      <c r="L18" s="619"/>
      <c r="M18" s="619"/>
      <c r="N18" s="619"/>
      <c r="O18" s="619"/>
      <c r="P18" s="619"/>
      <c r="Q18" s="619"/>
      <c r="R18" s="619"/>
      <c r="S18" s="619"/>
      <c r="T18" s="510"/>
      <c r="U18" s="469"/>
    </row>
    <row r="19" spans="1:21" ht="17.25" customHeight="1">
      <c r="A19" s="620"/>
      <c r="B19" s="510"/>
      <c r="C19" s="508"/>
      <c r="D19" s="469"/>
      <c r="E19" s="510"/>
      <c r="F19" s="615"/>
      <c r="G19" s="616"/>
      <c r="H19" s="514"/>
      <c r="I19" s="510"/>
      <c r="J19" s="510"/>
      <c r="K19" s="618"/>
      <c r="L19" s="619"/>
      <c r="M19" s="619"/>
      <c r="N19" s="619"/>
      <c r="O19" s="619"/>
      <c r="P19" s="619"/>
      <c r="Q19" s="619"/>
      <c r="R19" s="619"/>
      <c r="S19" s="619"/>
      <c r="T19" s="510"/>
      <c r="U19" s="469"/>
    </row>
    <row r="20" spans="1:21" ht="17.25" customHeight="1">
      <c r="A20" s="620"/>
      <c r="B20" s="510"/>
      <c r="C20" s="508"/>
      <c r="D20" s="469"/>
      <c r="E20" s="510"/>
      <c r="F20" s="615"/>
      <c r="G20" s="616"/>
      <c r="H20" s="514"/>
      <c r="I20" s="510"/>
      <c r="J20" s="510"/>
      <c r="K20" s="618"/>
      <c r="L20" s="619"/>
      <c r="M20" s="619"/>
      <c r="N20" s="619"/>
      <c r="O20" s="619"/>
      <c r="P20" s="619"/>
      <c r="Q20" s="619"/>
      <c r="R20" s="619"/>
      <c r="S20" s="619"/>
      <c r="T20" s="510"/>
      <c r="U20" s="469"/>
    </row>
    <row r="21" spans="1:21" ht="17.25" customHeight="1">
      <c r="A21" s="620"/>
      <c r="B21" s="510"/>
      <c r="C21" s="508"/>
      <c r="D21" s="469"/>
      <c r="E21" s="510"/>
      <c r="F21" s="615"/>
      <c r="G21" s="616"/>
      <c r="H21" s="514"/>
      <c r="I21" s="510"/>
      <c r="J21" s="510"/>
      <c r="K21" s="618"/>
      <c r="L21" s="619"/>
      <c r="M21" s="619"/>
      <c r="N21" s="619"/>
      <c r="O21" s="619"/>
      <c r="P21" s="619"/>
      <c r="Q21" s="619"/>
      <c r="R21" s="619"/>
      <c r="S21" s="619"/>
      <c r="T21" s="510"/>
      <c r="U21" s="469"/>
    </row>
    <row r="22" spans="1:21" ht="17.25" customHeight="1">
      <c r="A22" s="509"/>
      <c r="B22" s="508"/>
      <c r="C22" s="508"/>
      <c r="D22" s="469"/>
      <c r="E22" s="510"/>
      <c r="F22" s="615"/>
      <c r="G22" s="616"/>
      <c r="H22" s="514"/>
      <c r="I22" s="510"/>
      <c r="J22" s="510"/>
      <c r="K22" s="618"/>
      <c r="L22" s="619"/>
      <c r="M22" s="619"/>
      <c r="N22" s="619"/>
      <c r="O22" s="619"/>
      <c r="P22" s="619"/>
      <c r="Q22" s="619"/>
      <c r="R22" s="619"/>
      <c r="S22" s="619"/>
      <c r="T22" s="510"/>
      <c r="U22" s="469"/>
    </row>
    <row r="23" spans="1:21" ht="17.25" customHeight="1">
      <c r="A23" s="509"/>
      <c r="B23" s="508"/>
      <c r="C23" s="508"/>
      <c r="D23" s="469"/>
      <c r="E23" s="511"/>
      <c r="F23" s="615"/>
      <c r="G23" s="616"/>
      <c r="H23" s="514"/>
      <c r="I23" s="510"/>
      <c r="J23" s="510"/>
      <c r="K23" s="618"/>
      <c r="L23" s="619"/>
      <c r="M23" s="619"/>
      <c r="N23" s="619"/>
      <c r="O23" s="619"/>
      <c r="P23" s="619"/>
      <c r="Q23" s="619"/>
      <c r="R23" s="619"/>
      <c r="S23" s="619"/>
      <c r="T23" s="510"/>
      <c r="U23" s="469"/>
    </row>
    <row r="24" spans="1:21" s="467" customFormat="1" ht="17.25" customHeight="1" thickBot="1">
      <c r="A24" s="622"/>
      <c r="B24" s="521"/>
      <c r="C24" s="521"/>
      <c r="D24" s="520"/>
      <c r="E24" s="521"/>
      <c r="F24" s="623"/>
      <c r="G24" s="624"/>
      <c r="H24" s="625"/>
      <c r="I24" s="521"/>
      <c r="J24" s="521"/>
      <c r="K24" s="626"/>
      <c r="L24" s="625"/>
      <c r="M24" s="521"/>
      <c r="N24" s="521"/>
      <c r="O24" s="521"/>
      <c r="P24" s="521"/>
      <c r="Q24" s="521"/>
      <c r="R24" s="521"/>
      <c r="S24" s="521"/>
      <c r="T24" s="521"/>
      <c r="U24" s="520"/>
    </row>
    <row r="25" spans="1:21" ht="17.25" customHeight="1" thickTop="1"/>
  </sheetData>
  <mergeCells count="14">
    <mergeCell ref="T1:U2"/>
    <mergeCell ref="A3:B3"/>
    <mergeCell ref="R4:S4"/>
    <mergeCell ref="R5:S5"/>
    <mergeCell ref="H7:I7"/>
    <mergeCell ref="J7:K7"/>
    <mergeCell ref="L7:S7"/>
    <mergeCell ref="H8:I8"/>
    <mergeCell ref="J8:K8"/>
    <mergeCell ref="L8:M8"/>
    <mergeCell ref="N8:S8"/>
    <mergeCell ref="N9:O9"/>
    <mergeCell ref="P9:Q9"/>
    <mergeCell ref="R9:S9"/>
  </mergeCell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99CC"/>
  </sheetPr>
  <dimension ref="A1:J219"/>
  <sheetViews>
    <sheetView zoomScale="85" zoomScaleNormal="85" workbookViewId="0">
      <pane ySplit="6" topLeftCell="A208" activePane="bottomLeft" state="frozen"/>
      <selection sqref="A1:BN1048576"/>
      <selection pane="bottomLeft" sqref="A1:BN1048576"/>
    </sheetView>
  </sheetViews>
  <sheetFormatPr defaultColWidth="14.85546875" defaultRowHeight="21"/>
  <cols>
    <col min="1" max="1" width="11.85546875" style="636" customWidth="1"/>
    <col min="2" max="2" width="40.5703125" style="638" customWidth="1"/>
    <col min="3" max="3" width="11.7109375" style="832" bestFit="1" customWidth="1"/>
    <col min="4" max="5" width="10.5703125" style="832" bestFit="1" customWidth="1"/>
    <col min="6" max="6" width="13" style="832" customWidth="1"/>
    <col min="7" max="7" width="4.7109375" style="629" customWidth="1"/>
    <col min="8" max="8" width="26.85546875" style="640" bestFit="1" customWidth="1"/>
    <col min="9" max="9" width="21.85546875" style="640" bestFit="1" customWidth="1"/>
    <col min="10" max="10" width="18.85546875" style="871" customWidth="1"/>
    <col min="11" max="16384" width="14.85546875" style="638"/>
  </cols>
  <sheetData>
    <row r="1" spans="1:10">
      <c r="A1" s="627"/>
      <c r="C1" s="877"/>
      <c r="D1" s="877"/>
      <c r="E1" s="877"/>
      <c r="F1" s="877"/>
    </row>
    <row r="2" spans="1:10">
      <c r="A2" s="628"/>
      <c r="C2" s="877"/>
      <c r="D2" s="877"/>
      <c r="E2" s="877"/>
      <c r="F2" s="877"/>
    </row>
    <row r="3" spans="1:10">
      <c r="A3" s="630"/>
      <c r="B3" s="862"/>
      <c r="C3" s="877"/>
      <c r="D3" s="877"/>
      <c r="E3" s="877"/>
      <c r="F3" s="877"/>
    </row>
    <row r="4" spans="1:10">
      <c r="A4" s="631"/>
      <c r="B4" s="863"/>
      <c r="C4" s="878"/>
      <c r="D4" s="878"/>
      <c r="E4" s="878"/>
      <c r="F4" s="879"/>
    </row>
    <row r="5" spans="1:10" s="864" customFormat="1" ht="21.75" customHeight="1">
      <c r="A5" s="632"/>
      <c r="B5" s="632"/>
      <c r="C5" s="880"/>
      <c r="D5" s="880"/>
      <c r="E5" s="880"/>
      <c r="F5" s="880"/>
      <c r="G5" s="633"/>
      <c r="H5" s="641"/>
      <c r="I5" s="641"/>
      <c r="J5" s="872"/>
    </row>
    <row r="6" spans="1:10" s="864" customFormat="1">
      <c r="A6" s="643"/>
      <c r="B6" s="643"/>
      <c r="C6" s="881"/>
      <c r="D6" s="881"/>
      <c r="E6" s="881"/>
      <c r="F6" s="881"/>
      <c r="G6" s="633"/>
      <c r="H6" s="641"/>
      <c r="I6" s="641"/>
      <c r="J6" s="872"/>
    </row>
    <row r="7" spans="1:10">
      <c r="A7" s="634"/>
      <c r="B7" s="470"/>
      <c r="C7" s="717"/>
      <c r="D7" s="717"/>
      <c r="E7" s="717"/>
      <c r="F7" s="717"/>
      <c r="G7" s="471"/>
      <c r="H7" s="518"/>
    </row>
    <row r="8" spans="1:10">
      <c r="A8" s="634"/>
      <c r="B8" s="470"/>
      <c r="C8" s="717"/>
      <c r="D8" s="717"/>
      <c r="E8" s="717"/>
      <c r="F8" s="717"/>
      <c r="G8" s="639"/>
      <c r="H8" s="518"/>
    </row>
    <row r="9" spans="1:10">
      <c r="A9" s="634"/>
      <c r="B9" s="470"/>
      <c r="C9" s="717"/>
      <c r="D9" s="717"/>
      <c r="E9" s="717"/>
      <c r="F9" s="717"/>
      <c r="G9" s="639"/>
      <c r="H9" s="518"/>
    </row>
    <row r="10" spans="1:10">
      <c r="A10" s="634"/>
      <c r="B10" s="470"/>
      <c r="C10" s="717"/>
      <c r="D10" s="717"/>
      <c r="E10" s="717"/>
      <c r="F10" s="717"/>
      <c r="G10" s="639"/>
      <c r="H10" s="518"/>
    </row>
    <row r="11" spans="1:10">
      <c r="A11" s="634"/>
      <c r="B11" s="470"/>
      <c r="C11" s="717"/>
      <c r="D11" s="717"/>
      <c r="E11" s="717"/>
      <c r="F11" s="717"/>
      <c r="G11" s="639"/>
      <c r="H11" s="518"/>
    </row>
    <row r="12" spans="1:10">
      <c r="A12" s="634"/>
      <c r="B12" s="470"/>
      <c r="C12" s="717"/>
      <c r="D12" s="717"/>
      <c r="E12" s="717"/>
      <c r="F12" s="717"/>
      <c r="G12" s="639"/>
      <c r="H12" s="518"/>
    </row>
    <row r="13" spans="1:10">
      <c r="A13" s="634"/>
      <c r="B13" s="470"/>
      <c r="C13" s="717"/>
      <c r="D13" s="717"/>
      <c r="E13" s="717"/>
      <c r="F13" s="717"/>
      <c r="G13" s="639"/>
      <c r="H13" s="518"/>
    </row>
    <row r="14" spans="1:10">
      <c r="A14" s="634"/>
      <c r="B14" s="470"/>
      <c r="C14" s="717"/>
      <c r="D14" s="717"/>
      <c r="E14" s="717"/>
      <c r="F14" s="717"/>
      <c r="G14" s="639"/>
      <c r="H14" s="518"/>
    </row>
    <row r="15" spans="1:10">
      <c r="A15" s="634"/>
      <c r="B15" s="470"/>
      <c r="C15" s="717"/>
      <c r="D15" s="717"/>
      <c r="E15" s="717"/>
      <c r="F15" s="717"/>
      <c r="G15" s="639"/>
      <c r="H15" s="518"/>
    </row>
    <row r="16" spans="1:10">
      <c r="A16" s="634"/>
      <c r="B16" s="470"/>
      <c r="C16" s="717"/>
      <c r="D16" s="717"/>
      <c r="E16" s="717"/>
      <c r="F16" s="717"/>
      <c r="G16" s="639"/>
      <c r="H16" s="518"/>
    </row>
    <row r="17" spans="1:8">
      <c r="A17" s="634"/>
      <c r="B17" s="470"/>
      <c r="C17" s="717"/>
      <c r="D17" s="717"/>
      <c r="E17" s="717"/>
      <c r="F17" s="717"/>
      <c r="G17" s="639"/>
      <c r="H17" s="518"/>
    </row>
    <row r="18" spans="1:8">
      <c r="A18" s="634"/>
      <c r="B18" s="470"/>
      <c r="C18" s="717"/>
      <c r="D18" s="717"/>
      <c r="E18" s="717"/>
      <c r="F18" s="717"/>
      <c r="G18" s="639"/>
      <c r="H18" s="518"/>
    </row>
    <row r="19" spans="1:8">
      <c r="A19" s="634"/>
      <c r="B19" s="470"/>
      <c r="C19" s="717"/>
      <c r="D19" s="717"/>
      <c r="E19" s="717"/>
      <c r="F19" s="717"/>
      <c r="G19" s="639"/>
      <c r="H19" s="518"/>
    </row>
    <row r="20" spans="1:8">
      <c r="A20" s="634"/>
      <c r="B20" s="470"/>
      <c r="C20" s="717"/>
      <c r="D20" s="717"/>
      <c r="E20" s="717"/>
      <c r="F20" s="717"/>
      <c r="G20" s="639"/>
      <c r="H20" s="518"/>
    </row>
    <row r="21" spans="1:8">
      <c r="A21" s="634"/>
      <c r="B21" s="470"/>
      <c r="C21" s="717"/>
      <c r="D21" s="717"/>
      <c r="E21" s="717"/>
      <c r="F21" s="717"/>
      <c r="G21" s="639"/>
      <c r="H21" s="518"/>
    </row>
    <row r="22" spans="1:8">
      <c r="A22" s="634"/>
      <c r="B22" s="470"/>
      <c r="C22" s="717"/>
      <c r="D22" s="717"/>
      <c r="E22" s="717"/>
      <c r="F22" s="717"/>
      <c r="G22" s="639"/>
      <c r="H22" s="518"/>
    </row>
    <row r="23" spans="1:8">
      <c r="A23" s="634"/>
      <c r="B23" s="470"/>
      <c r="C23" s="717"/>
      <c r="D23" s="717"/>
      <c r="E23" s="717"/>
      <c r="F23" s="717"/>
      <c r="G23" s="639"/>
      <c r="H23" s="518"/>
    </row>
    <row r="24" spans="1:8">
      <c r="A24" s="634"/>
      <c r="B24" s="470"/>
      <c r="C24" s="717"/>
      <c r="D24" s="717"/>
      <c r="E24" s="717"/>
      <c r="F24" s="717"/>
      <c r="G24" s="639"/>
      <c r="H24" s="518"/>
    </row>
    <row r="25" spans="1:8">
      <c r="A25" s="634"/>
      <c r="B25" s="470"/>
      <c r="C25" s="717"/>
      <c r="D25" s="717"/>
      <c r="E25" s="717"/>
      <c r="F25" s="717"/>
      <c r="G25" s="639"/>
      <c r="H25" s="518"/>
    </row>
    <row r="26" spans="1:8">
      <c r="A26" s="634"/>
      <c r="B26" s="470"/>
      <c r="C26" s="717"/>
      <c r="D26" s="717"/>
      <c r="E26" s="717"/>
      <c r="F26" s="717"/>
      <c r="G26" s="639"/>
      <c r="H26" s="518"/>
    </row>
    <row r="27" spans="1:8">
      <c r="A27" s="634"/>
      <c r="B27" s="470"/>
      <c r="C27" s="717"/>
      <c r="D27" s="717"/>
      <c r="E27" s="717"/>
      <c r="F27" s="717"/>
      <c r="G27" s="639"/>
      <c r="H27" s="518"/>
    </row>
    <row r="28" spans="1:8">
      <c r="A28" s="634"/>
      <c r="B28" s="470"/>
      <c r="C28" s="717"/>
      <c r="D28" s="717"/>
      <c r="E28" s="717"/>
      <c r="F28" s="717"/>
      <c r="G28" s="639"/>
      <c r="H28" s="518"/>
    </row>
    <row r="29" spans="1:8">
      <c r="A29" s="634"/>
      <c r="B29" s="470"/>
      <c r="C29" s="717"/>
      <c r="D29" s="717"/>
      <c r="E29" s="717"/>
      <c r="F29" s="717"/>
      <c r="G29" s="639"/>
      <c r="H29" s="518"/>
    </row>
    <row r="30" spans="1:8">
      <c r="A30" s="634"/>
      <c r="B30" s="470"/>
      <c r="C30" s="717"/>
      <c r="D30" s="717"/>
      <c r="E30" s="717"/>
      <c r="F30" s="717"/>
      <c r="G30" s="639"/>
      <c r="H30" s="518"/>
    </row>
    <row r="31" spans="1:8">
      <c r="A31" s="634"/>
      <c r="B31" s="470"/>
      <c r="C31" s="717"/>
      <c r="D31" s="717"/>
      <c r="E31" s="717"/>
      <c r="F31" s="717"/>
      <c r="G31" s="639"/>
      <c r="H31" s="518"/>
    </row>
    <row r="32" spans="1:8">
      <c r="A32" s="634"/>
      <c r="B32" s="470"/>
      <c r="C32" s="717"/>
      <c r="D32" s="717"/>
      <c r="E32" s="717"/>
      <c r="F32" s="717"/>
      <c r="G32" s="639"/>
      <c r="H32" s="518"/>
    </row>
    <row r="33" spans="1:8">
      <c r="A33" s="634"/>
      <c r="B33" s="470"/>
      <c r="C33" s="717"/>
      <c r="D33" s="717"/>
      <c r="E33" s="717"/>
      <c r="F33" s="717"/>
      <c r="G33" s="639"/>
      <c r="H33" s="518"/>
    </row>
    <row r="34" spans="1:8">
      <c r="A34" s="634"/>
      <c r="B34" s="470"/>
      <c r="C34" s="717"/>
      <c r="D34" s="717"/>
      <c r="E34" s="717"/>
      <c r="F34" s="717"/>
      <c r="G34" s="639"/>
      <c r="H34" s="518"/>
    </row>
    <row r="35" spans="1:8">
      <c r="A35" s="634"/>
      <c r="B35" s="470"/>
      <c r="C35" s="717"/>
      <c r="D35" s="717"/>
      <c r="E35" s="717"/>
      <c r="F35" s="717"/>
      <c r="G35" s="639"/>
      <c r="H35" s="518"/>
    </row>
    <row r="36" spans="1:8">
      <c r="A36" s="634"/>
      <c r="B36" s="470"/>
      <c r="C36" s="717"/>
      <c r="D36" s="717"/>
      <c r="E36" s="717"/>
      <c r="F36" s="717"/>
      <c r="G36" s="639"/>
      <c r="H36" s="518"/>
    </row>
    <row r="37" spans="1:8">
      <c r="A37" s="634"/>
      <c r="B37" s="470"/>
      <c r="C37" s="717"/>
      <c r="D37" s="717"/>
      <c r="E37" s="717"/>
      <c r="F37" s="717"/>
      <c r="G37" s="639"/>
      <c r="H37" s="518"/>
    </row>
    <row r="38" spans="1:8">
      <c r="A38" s="634"/>
      <c r="B38" s="470"/>
      <c r="C38" s="717"/>
      <c r="D38" s="717"/>
      <c r="E38" s="717"/>
      <c r="F38" s="717"/>
      <c r="G38" s="639"/>
      <c r="H38" s="518"/>
    </row>
    <row r="39" spans="1:8">
      <c r="A39" s="634"/>
      <c r="B39" s="470"/>
      <c r="C39" s="717"/>
      <c r="D39" s="717"/>
      <c r="E39" s="717"/>
      <c r="F39" s="717"/>
      <c r="G39" s="639"/>
      <c r="H39" s="518"/>
    </row>
    <row r="40" spans="1:8">
      <c r="A40" s="634"/>
      <c r="B40" s="470"/>
      <c r="C40" s="717"/>
      <c r="D40" s="717"/>
      <c r="E40" s="717"/>
      <c r="F40" s="717"/>
      <c r="G40" s="639"/>
      <c r="H40" s="518"/>
    </row>
    <row r="41" spans="1:8">
      <c r="A41" s="634"/>
      <c r="B41" s="470"/>
      <c r="C41" s="717"/>
      <c r="D41" s="717"/>
      <c r="E41" s="717"/>
      <c r="F41" s="717"/>
      <c r="G41" s="639"/>
      <c r="H41" s="518"/>
    </row>
    <row r="42" spans="1:8">
      <c r="A42" s="634"/>
      <c r="B42" s="470"/>
      <c r="C42" s="717"/>
      <c r="D42" s="717"/>
      <c r="E42" s="717"/>
      <c r="F42" s="717"/>
      <c r="G42" s="639"/>
      <c r="H42" s="518"/>
    </row>
    <row r="43" spans="1:8">
      <c r="A43" s="634"/>
      <c r="B43" s="470"/>
      <c r="C43" s="717"/>
      <c r="D43" s="717"/>
      <c r="E43" s="717"/>
      <c r="F43" s="717"/>
      <c r="G43" s="639"/>
      <c r="H43" s="518"/>
    </row>
    <row r="44" spans="1:8">
      <c r="A44" s="634"/>
      <c r="B44" s="470"/>
      <c r="C44" s="717"/>
      <c r="D44" s="717"/>
      <c r="E44" s="717"/>
      <c r="F44" s="717"/>
      <c r="G44" s="639"/>
      <c r="H44" s="518"/>
    </row>
    <row r="45" spans="1:8">
      <c r="A45" s="634"/>
      <c r="B45" s="470"/>
      <c r="C45" s="717"/>
      <c r="D45" s="717"/>
      <c r="E45" s="717"/>
      <c r="F45" s="717"/>
      <c r="G45" s="639"/>
      <c r="H45" s="518"/>
    </row>
    <row r="46" spans="1:8">
      <c r="A46" s="634"/>
      <c r="B46" s="470"/>
      <c r="C46" s="717"/>
      <c r="D46" s="717"/>
      <c r="E46" s="717"/>
      <c r="F46" s="717"/>
      <c r="G46" s="639"/>
      <c r="H46" s="518"/>
    </row>
    <row r="47" spans="1:8">
      <c r="A47" s="634"/>
      <c r="B47" s="470"/>
      <c r="C47" s="717"/>
      <c r="D47" s="717"/>
      <c r="E47" s="717"/>
      <c r="F47" s="717"/>
      <c r="G47" s="639"/>
      <c r="H47" s="518"/>
    </row>
    <row r="48" spans="1:8">
      <c r="A48" s="634"/>
      <c r="B48" s="470"/>
      <c r="C48" s="717"/>
      <c r="D48" s="717"/>
      <c r="E48" s="717"/>
      <c r="F48" s="717"/>
      <c r="G48" s="639"/>
      <c r="H48" s="518"/>
    </row>
    <row r="49" spans="1:8">
      <c r="A49" s="634"/>
      <c r="B49" s="470"/>
      <c r="C49" s="717"/>
      <c r="D49" s="717"/>
      <c r="E49" s="717"/>
      <c r="F49" s="717"/>
      <c r="G49" s="639"/>
      <c r="H49" s="518"/>
    </row>
    <row r="50" spans="1:8">
      <c r="A50" s="634"/>
      <c r="B50" s="470"/>
      <c r="C50" s="717"/>
      <c r="D50" s="717"/>
      <c r="E50" s="717"/>
      <c r="F50" s="717"/>
      <c r="G50" s="639"/>
      <c r="H50" s="518"/>
    </row>
    <row r="51" spans="1:8">
      <c r="A51" s="634"/>
      <c r="B51" s="470"/>
      <c r="C51" s="717"/>
      <c r="D51" s="717"/>
      <c r="E51" s="717"/>
      <c r="F51" s="717"/>
      <c r="G51" s="639"/>
      <c r="H51" s="518"/>
    </row>
    <row r="52" spans="1:8">
      <c r="A52" s="634"/>
      <c r="B52" s="470"/>
      <c r="C52" s="717"/>
      <c r="D52" s="717"/>
      <c r="E52" s="717"/>
      <c r="F52" s="717"/>
      <c r="G52" s="639"/>
      <c r="H52" s="518"/>
    </row>
    <row r="53" spans="1:8">
      <c r="A53" s="634"/>
      <c r="B53" s="470"/>
      <c r="C53" s="717"/>
      <c r="D53" s="717"/>
      <c r="E53" s="717"/>
      <c r="F53" s="717"/>
      <c r="G53" s="639"/>
      <c r="H53" s="518"/>
    </row>
    <row r="54" spans="1:8">
      <c r="A54" s="634"/>
      <c r="B54" s="470"/>
      <c r="C54" s="717"/>
      <c r="D54" s="717"/>
      <c r="E54" s="717"/>
      <c r="F54" s="717"/>
      <c r="G54" s="639"/>
      <c r="H54" s="518"/>
    </row>
    <row r="55" spans="1:8">
      <c r="A55" s="634"/>
      <c r="B55" s="470"/>
      <c r="C55" s="717"/>
      <c r="D55" s="717"/>
      <c r="E55" s="717"/>
      <c r="F55" s="717"/>
      <c r="G55" s="639"/>
      <c r="H55" s="518"/>
    </row>
    <row r="56" spans="1:8">
      <c r="A56" s="634"/>
      <c r="B56" s="470"/>
      <c r="C56" s="717"/>
      <c r="D56" s="717"/>
      <c r="E56" s="717"/>
      <c r="F56" s="717"/>
      <c r="G56" s="639"/>
      <c r="H56" s="518"/>
    </row>
    <row r="57" spans="1:8">
      <c r="A57" s="634"/>
      <c r="B57" s="470"/>
      <c r="C57" s="717"/>
      <c r="D57" s="717"/>
      <c r="E57" s="717"/>
      <c r="F57" s="717"/>
      <c r="G57" s="639"/>
      <c r="H57" s="518"/>
    </row>
    <row r="58" spans="1:8">
      <c r="A58" s="634"/>
      <c r="B58" s="470"/>
      <c r="C58" s="717"/>
      <c r="D58" s="717"/>
      <c r="E58" s="717"/>
      <c r="F58" s="717"/>
      <c r="G58" s="639"/>
      <c r="H58" s="518"/>
    </row>
    <row r="59" spans="1:8">
      <c r="A59" s="634"/>
      <c r="B59" s="470"/>
      <c r="C59" s="717"/>
      <c r="D59" s="717"/>
      <c r="E59" s="717"/>
      <c r="F59" s="717"/>
      <c r="G59" s="639"/>
      <c r="H59" s="518"/>
    </row>
    <row r="60" spans="1:8">
      <c r="A60" s="634"/>
      <c r="B60" s="470"/>
      <c r="C60" s="717"/>
      <c r="D60" s="717"/>
      <c r="E60" s="717"/>
      <c r="F60" s="717"/>
      <c r="G60" s="639"/>
      <c r="H60" s="518"/>
    </row>
    <row r="61" spans="1:8">
      <c r="A61" s="634"/>
      <c r="B61" s="470"/>
      <c r="C61" s="717"/>
      <c r="D61" s="717"/>
      <c r="E61" s="717"/>
      <c r="F61" s="717"/>
      <c r="G61" s="639"/>
      <c r="H61" s="518"/>
    </row>
    <row r="62" spans="1:8">
      <c r="A62" s="634"/>
      <c r="B62" s="470"/>
      <c r="C62" s="717"/>
      <c r="D62" s="717"/>
      <c r="E62" s="717"/>
      <c r="F62" s="717"/>
      <c r="G62" s="639"/>
      <c r="H62" s="518"/>
    </row>
    <row r="63" spans="1:8">
      <c r="A63" s="634"/>
      <c r="B63" s="470"/>
      <c r="C63" s="717"/>
      <c r="D63" s="717"/>
      <c r="E63" s="717"/>
      <c r="F63" s="717"/>
      <c r="G63" s="639"/>
      <c r="H63" s="518"/>
    </row>
    <row r="64" spans="1:8">
      <c r="A64" s="634"/>
      <c r="B64" s="470"/>
      <c r="C64" s="717"/>
      <c r="D64" s="717"/>
      <c r="E64" s="717"/>
      <c r="F64" s="717"/>
      <c r="G64" s="639"/>
      <c r="H64" s="518"/>
    </row>
    <row r="65" spans="1:8">
      <c r="A65" s="634"/>
      <c r="B65" s="470"/>
      <c r="C65" s="717"/>
      <c r="D65" s="717"/>
      <c r="E65" s="717"/>
      <c r="F65" s="717"/>
      <c r="G65" s="639"/>
      <c r="H65" s="518"/>
    </row>
    <row r="66" spans="1:8">
      <c r="A66" s="634"/>
      <c r="B66" s="470"/>
      <c r="C66" s="717"/>
      <c r="D66" s="717"/>
      <c r="E66" s="717"/>
      <c r="F66" s="717"/>
      <c r="G66" s="639"/>
      <c r="H66" s="518"/>
    </row>
    <row r="67" spans="1:8">
      <c r="A67" s="634"/>
      <c r="B67" s="470"/>
      <c r="C67" s="717"/>
      <c r="D67" s="717"/>
      <c r="E67" s="717"/>
      <c r="F67" s="717"/>
      <c r="G67" s="639"/>
      <c r="H67" s="518"/>
    </row>
    <row r="68" spans="1:8">
      <c r="A68" s="634"/>
      <c r="B68" s="470"/>
      <c r="C68" s="717"/>
      <c r="D68" s="717"/>
      <c r="E68" s="717"/>
      <c r="F68" s="717"/>
      <c r="G68" s="639"/>
      <c r="H68" s="518"/>
    </row>
    <row r="69" spans="1:8">
      <c r="A69" s="634"/>
      <c r="B69" s="470"/>
      <c r="C69" s="717"/>
      <c r="D69" s="717"/>
      <c r="E69" s="717"/>
      <c r="F69" s="717"/>
      <c r="G69" s="639"/>
      <c r="H69" s="518"/>
    </row>
    <row r="70" spans="1:8">
      <c r="A70" s="634"/>
      <c r="B70" s="470"/>
      <c r="C70" s="717"/>
      <c r="D70" s="717"/>
      <c r="E70" s="717"/>
      <c r="F70" s="717"/>
      <c r="G70" s="639"/>
      <c r="H70" s="518"/>
    </row>
    <row r="71" spans="1:8">
      <c r="A71" s="634"/>
      <c r="B71" s="470"/>
      <c r="C71" s="717"/>
      <c r="D71" s="717"/>
      <c r="E71" s="717"/>
      <c r="F71" s="717"/>
      <c r="G71" s="639"/>
      <c r="H71" s="518"/>
    </row>
    <row r="72" spans="1:8">
      <c r="A72" s="634"/>
      <c r="B72" s="470"/>
      <c r="C72" s="717"/>
      <c r="D72" s="717"/>
      <c r="E72" s="717"/>
      <c r="F72" s="717"/>
      <c r="G72" s="639"/>
      <c r="H72" s="518"/>
    </row>
    <row r="73" spans="1:8">
      <c r="A73" s="634"/>
      <c r="B73" s="470"/>
      <c r="C73" s="717"/>
      <c r="D73" s="717"/>
      <c r="E73" s="717"/>
      <c r="F73" s="717"/>
      <c r="G73" s="639"/>
      <c r="H73" s="518"/>
    </row>
    <row r="74" spans="1:8">
      <c r="A74" s="634"/>
      <c r="B74" s="470"/>
      <c r="C74" s="717"/>
      <c r="D74" s="717"/>
      <c r="E74" s="717"/>
      <c r="F74" s="717"/>
      <c r="G74" s="639"/>
      <c r="H74" s="518"/>
    </row>
    <row r="75" spans="1:8">
      <c r="A75" s="634"/>
      <c r="B75" s="470"/>
      <c r="C75" s="717"/>
      <c r="D75" s="717"/>
      <c r="E75" s="717"/>
      <c r="F75" s="717"/>
      <c r="G75" s="639"/>
      <c r="H75" s="518"/>
    </row>
    <row r="76" spans="1:8">
      <c r="A76" s="634"/>
      <c r="B76" s="470"/>
      <c r="C76" s="717"/>
      <c r="D76" s="717"/>
      <c r="E76" s="717"/>
      <c r="F76" s="717"/>
      <c r="G76" s="639"/>
      <c r="H76" s="518"/>
    </row>
    <row r="77" spans="1:8">
      <c r="A77" s="634"/>
      <c r="B77" s="470"/>
      <c r="C77" s="717"/>
      <c r="D77" s="717"/>
      <c r="E77" s="717"/>
      <c r="F77" s="717"/>
      <c r="G77" s="639"/>
      <c r="H77" s="518"/>
    </row>
    <row r="78" spans="1:8">
      <c r="A78" s="634"/>
      <c r="B78" s="470"/>
      <c r="C78" s="717"/>
      <c r="D78" s="717"/>
      <c r="E78" s="717"/>
      <c r="F78" s="717"/>
      <c r="G78" s="639"/>
      <c r="H78" s="518"/>
    </row>
    <row r="79" spans="1:8">
      <c r="A79" s="634"/>
      <c r="B79" s="470"/>
      <c r="C79" s="717"/>
      <c r="D79" s="717"/>
      <c r="E79" s="717"/>
      <c r="F79" s="717"/>
      <c r="G79" s="639"/>
      <c r="H79" s="518"/>
    </row>
    <row r="80" spans="1:8">
      <c r="A80" s="634"/>
      <c r="B80" s="470"/>
      <c r="C80" s="717"/>
      <c r="D80" s="717"/>
      <c r="E80" s="717"/>
      <c r="F80" s="717"/>
      <c r="G80" s="639"/>
      <c r="H80" s="518"/>
    </row>
    <row r="81" spans="1:8">
      <c r="A81" s="634"/>
      <c r="B81" s="470"/>
      <c r="C81" s="717"/>
      <c r="D81" s="717"/>
      <c r="E81" s="717"/>
      <c r="F81" s="717"/>
      <c r="G81" s="639"/>
      <c r="H81" s="518"/>
    </row>
    <row r="82" spans="1:8">
      <c r="A82" s="634"/>
      <c r="B82" s="470"/>
      <c r="C82" s="717"/>
      <c r="D82" s="717"/>
      <c r="E82" s="717"/>
      <c r="F82" s="717"/>
      <c r="G82" s="639"/>
      <c r="H82" s="518"/>
    </row>
    <row r="83" spans="1:8">
      <c r="A83" s="634"/>
      <c r="B83" s="470"/>
      <c r="C83" s="717"/>
      <c r="D83" s="717"/>
      <c r="E83" s="717"/>
      <c r="F83" s="717"/>
      <c r="G83" s="639"/>
      <c r="H83" s="518"/>
    </row>
    <row r="84" spans="1:8">
      <c r="A84" s="634"/>
      <c r="B84" s="470"/>
      <c r="C84" s="717"/>
      <c r="D84" s="717"/>
      <c r="E84" s="717"/>
      <c r="F84" s="717"/>
      <c r="G84" s="639"/>
      <c r="H84" s="518"/>
    </row>
    <row r="85" spans="1:8">
      <c r="A85" s="634"/>
      <c r="B85" s="470"/>
      <c r="C85" s="717"/>
      <c r="D85" s="717"/>
      <c r="E85" s="717"/>
      <c r="F85" s="717"/>
      <c r="G85" s="639"/>
      <c r="H85" s="518"/>
    </row>
    <row r="86" spans="1:8">
      <c r="A86" s="634"/>
      <c r="B86" s="470"/>
      <c r="C86" s="717"/>
      <c r="D86" s="717"/>
      <c r="E86" s="717"/>
      <c r="F86" s="717"/>
      <c r="G86" s="639"/>
      <c r="H86" s="518"/>
    </row>
    <row r="87" spans="1:8">
      <c r="A87" s="634"/>
      <c r="B87" s="470"/>
      <c r="C87" s="717"/>
      <c r="D87" s="717"/>
      <c r="E87" s="717"/>
      <c r="F87" s="717"/>
      <c r="G87" s="639"/>
      <c r="H87" s="518"/>
    </row>
    <row r="88" spans="1:8">
      <c r="A88" s="634"/>
      <c r="B88" s="470"/>
      <c r="C88" s="717"/>
      <c r="D88" s="717"/>
      <c r="E88" s="717"/>
      <c r="F88" s="717"/>
      <c r="G88" s="639"/>
      <c r="H88" s="518"/>
    </row>
    <row r="89" spans="1:8">
      <c r="A89" s="634"/>
      <c r="B89" s="470"/>
      <c r="C89" s="717"/>
      <c r="D89" s="717"/>
      <c r="E89" s="717"/>
      <c r="F89" s="717"/>
      <c r="G89" s="639"/>
      <c r="H89" s="518"/>
    </row>
    <row r="90" spans="1:8">
      <c r="A90" s="634"/>
      <c r="B90" s="470"/>
      <c r="C90" s="717"/>
      <c r="D90" s="717"/>
      <c r="E90" s="717"/>
      <c r="F90" s="717"/>
      <c r="G90" s="639"/>
      <c r="H90" s="518"/>
    </row>
    <row r="91" spans="1:8">
      <c r="A91" s="634"/>
      <c r="B91" s="470"/>
      <c r="C91" s="717"/>
      <c r="D91" s="717"/>
      <c r="E91" s="717"/>
      <c r="F91" s="717"/>
      <c r="G91" s="639"/>
      <c r="H91" s="518"/>
    </row>
    <row r="92" spans="1:8">
      <c r="A92" s="634"/>
      <c r="B92" s="470"/>
      <c r="C92" s="717"/>
      <c r="D92" s="717"/>
      <c r="E92" s="717"/>
      <c r="F92" s="717"/>
      <c r="G92" s="639"/>
      <c r="H92" s="518"/>
    </row>
    <row r="93" spans="1:8">
      <c r="A93" s="634"/>
      <c r="B93" s="470"/>
      <c r="C93" s="717"/>
      <c r="D93" s="717"/>
      <c r="E93" s="717"/>
      <c r="F93" s="717"/>
      <c r="G93" s="639"/>
      <c r="H93" s="518"/>
    </row>
    <row r="94" spans="1:8">
      <c r="A94" s="634"/>
      <c r="B94" s="470"/>
      <c r="C94" s="717"/>
      <c r="D94" s="717"/>
      <c r="E94" s="717"/>
      <c r="F94" s="717"/>
      <c r="G94" s="639"/>
      <c r="H94" s="518"/>
    </row>
    <row r="95" spans="1:8">
      <c r="A95" s="634"/>
      <c r="B95" s="470"/>
      <c r="C95" s="717"/>
      <c r="D95" s="717"/>
      <c r="E95" s="717"/>
      <c r="F95" s="717"/>
      <c r="G95" s="639"/>
      <c r="H95" s="518"/>
    </row>
    <row r="96" spans="1:8">
      <c r="A96" s="634"/>
      <c r="B96" s="470"/>
      <c r="C96" s="717"/>
      <c r="D96" s="717"/>
      <c r="E96" s="717"/>
      <c r="F96" s="717"/>
      <c r="G96" s="639"/>
      <c r="H96" s="518"/>
    </row>
    <row r="97" spans="1:8">
      <c r="A97" s="634"/>
      <c r="B97" s="470"/>
      <c r="C97" s="717"/>
      <c r="D97" s="717"/>
      <c r="E97" s="717"/>
      <c r="F97" s="717"/>
      <c r="G97" s="639"/>
      <c r="H97" s="518"/>
    </row>
    <row r="98" spans="1:8">
      <c r="A98" s="634"/>
      <c r="B98" s="470"/>
      <c r="C98" s="717"/>
      <c r="D98" s="717"/>
      <c r="E98" s="717"/>
      <c r="F98" s="717"/>
      <c r="G98" s="639"/>
      <c r="H98" s="518"/>
    </row>
    <row r="99" spans="1:8">
      <c r="A99" s="634"/>
      <c r="B99" s="470"/>
      <c r="C99" s="717"/>
      <c r="D99" s="717"/>
      <c r="E99" s="717"/>
      <c r="F99" s="717"/>
      <c r="G99" s="639"/>
      <c r="H99" s="518"/>
    </row>
    <row r="100" spans="1:8">
      <c r="A100" s="634"/>
      <c r="B100" s="470"/>
      <c r="C100" s="717"/>
      <c r="D100" s="717"/>
      <c r="E100" s="717"/>
      <c r="F100" s="717"/>
      <c r="G100" s="639"/>
      <c r="H100" s="518"/>
    </row>
    <row r="101" spans="1:8">
      <c r="A101" s="634"/>
      <c r="B101" s="470"/>
      <c r="C101" s="717"/>
      <c r="D101" s="717"/>
      <c r="E101" s="717"/>
      <c r="F101" s="717"/>
      <c r="G101" s="639"/>
      <c r="H101" s="518"/>
    </row>
    <row r="102" spans="1:8">
      <c r="A102" s="634"/>
      <c r="B102" s="470"/>
      <c r="C102" s="717"/>
      <c r="D102" s="717"/>
      <c r="E102" s="717"/>
      <c r="F102" s="717"/>
      <c r="G102" s="639"/>
      <c r="H102" s="518"/>
    </row>
    <row r="103" spans="1:8">
      <c r="A103" s="634"/>
      <c r="B103" s="470"/>
      <c r="C103" s="717"/>
      <c r="D103" s="717"/>
      <c r="E103" s="717"/>
      <c r="F103" s="717"/>
      <c r="G103" s="639"/>
      <c r="H103" s="518"/>
    </row>
    <row r="104" spans="1:8">
      <c r="A104" s="634"/>
      <c r="B104" s="470"/>
      <c r="C104" s="717"/>
      <c r="D104" s="717"/>
      <c r="E104" s="717"/>
      <c r="F104" s="717"/>
      <c r="G104" s="639"/>
      <c r="H104" s="518"/>
    </row>
    <row r="105" spans="1:8">
      <c r="A105" s="634"/>
      <c r="B105" s="470"/>
      <c r="C105" s="717"/>
      <c r="D105" s="717"/>
      <c r="E105" s="717"/>
      <c r="F105" s="717"/>
      <c r="G105" s="639"/>
      <c r="H105" s="518"/>
    </row>
    <row r="106" spans="1:8">
      <c r="A106" s="634"/>
      <c r="B106" s="470"/>
      <c r="C106" s="717"/>
      <c r="D106" s="717"/>
      <c r="E106" s="717"/>
      <c r="F106" s="717"/>
      <c r="G106" s="639"/>
      <c r="H106" s="518"/>
    </row>
    <row r="107" spans="1:8">
      <c r="A107" s="634"/>
      <c r="B107" s="470"/>
      <c r="C107" s="717"/>
      <c r="D107" s="717"/>
      <c r="E107" s="717"/>
      <c r="F107" s="717"/>
      <c r="G107" s="639"/>
      <c r="H107" s="518"/>
    </row>
    <row r="108" spans="1:8">
      <c r="A108" s="634"/>
      <c r="B108" s="470"/>
      <c r="C108" s="717"/>
      <c r="D108" s="717"/>
      <c r="E108" s="717"/>
      <c r="F108" s="717"/>
      <c r="G108" s="639"/>
      <c r="H108" s="518"/>
    </row>
    <row r="109" spans="1:8">
      <c r="A109" s="634"/>
      <c r="B109" s="470"/>
      <c r="C109" s="717"/>
      <c r="D109" s="717"/>
      <c r="E109" s="717"/>
      <c r="F109" s="717"/>
      <c r="G109" s="639"/>
      <c r="H109" s="518"/>
    </row>
    <row r="110" spans="1:8">
      <c r="A110" s="634"/>
      <c r="B110" s="470"/>
      <c r="C110" s="717"/>
      <c r="D110" s="717"/>
      <c r="E110" s="717"/>
      <c r="F110" s="717"/>
      <c r="G110" s="639"/>
      <c r="H110" s="518"/>
    </row>
    <row r="111" spans="1:8">
      <c r="A111" s="634"/>
      <c r="B111" s="470"/>
      <c r="C111" s="717"/>
      <c r="D111" s="717"/>
      <c r="E111" s="717"/>
      <c r="F111" s="717"/>
      <c r="G111" s="639"/>
      <c r="H111" s="518"/>
    </row>
    <row r="112" spans="1:8">
      <c r="A112" s="634"/>
      <c r="B112" s="470"/>
      <c r="C112" s="717"/>
      <c r="D112" s="717"/>
      <c r="E112" s="717"/>
      <c r="F112" s="717"/>
      <c r="G112" s="639"/>
      <c r="H112" s="518"/>
    </row>
    <row r="113" spans="1:8">
      <c r="A113" s="634"/>
      <c r="B113" s="470"/>
      <c r="C113" s="717"/>
      <c r="D113" s="717"/>
      <c r="E113" s="717"/>
      <c r="F113" s="717"/>
      <c r="G113" s="639"/>
      <c r="H113" s="518"/>
    </row>
    <row r="114" spans="1:8">
      <c r="A114" s="634"/>
      <c r="B114" s="470"/>
      <c r="C114" s="717"/>
      <c r="D114" s="717"/>
      <c r="E114" s="717"/>
      <c r="F114" s="717"/>
      <c r="G114" s="639"/>
      <c r="H114" s="518"/>
    </row>
    <row r="115" spans="1:8">
      <c r="A115" s="634"/>
      <c r="B115" s="470"/>
      <c r="C115" s="717"/>
      <c r="D115" s="717"/>
      <c r="E115" s="717"/>
      <c r="F115" s="717"/>
      <c r="G115" s="639"/>
      <c r="H115" s="518"/>
    </row>
    <row r="116" spans="1:8">
      <c r="A116" s="634"/>
      <c r="B116" s="470"/>
      <c r="C116" s="717"/>
      <c r="D116" s="717"/>
      <c r="E116" s="717"/>
      <c r="F116" s="717"/>
      <c r="G116" s="639"/>
      <c r="H116" s="518"/>
    </row>
    <row r="117" spans="1:8">
      <c r="A117" s="634"/>
      <c r="B117" s="470"/>
      <c r="C117" s="717"/>
      <c r="D117" s="717"/>
      <c r="E117" s="717"/>
      <c r="F117" s="717"/>
      <c r="G117" s="639"/>
      <c r="H117" s="518"/>
    </row>
    <row r="118" spans="1:8">
      <c r="A118" s="634"/>
      <c r="B118" s="470"/>
      <c r="C118" s="717"/>
      <c r="D118" s="717"/>
      <c r="E118" s="717"/>
      <c r="F118" s="717"/>
      <c r="G118" s="639"/>
      <c r="H118" s="518"/>
    </row>
    <row r="119" spans="1:8">
      <c r="A119" s="634"/>
      <c r="B119" s="470"/>
      <c r="C119" s="717"/>
      <c r="D119" s="717"/>
      <c r="E119" s="717"/>
      <c r="F119" s="717"/>
      <c r="G119" s="639"/>
      <c r="H119" s="518"/>
    </row>
    <row r="120" spans="1:8">
      <c r="A120" s="634"/>
      <c r="B120" s="470"/>
      <c r="C120" s="717"/>
      <c r="D120" s="717"/>
      <c r="E120" s="717"/>
      <c r="F120" s="717"/>
      <c r="G120" s="639"/>
      <c r="H120" s="518"/>
    </row>
    <row r="121" spans="1:8">
      <c r="A121" s="634"/>
      <c r="B121" s="470"/>
      <c r="C121" s="717"/>
      <c r="D121" s="717"/>
      <c r="E121" s="717"/>
      <c r="F121" s="717"/>
      <c r="G121" s="639"/>
      <c r="H121" s="518"/>
    </row>
    <row r="122" spans="1:8">
      <c r="A122" s="634"/>
      <c r="B122" s="470"/>
      <c r="C122" s="717"/>
      <c r="D122" s="717"/>
      <c r="E122" s="717"/>
      <c r="F122" s="717"/>
      <c r="G122" s="639"/>
      <c r="H122" s="518"/>
    </row>
    <row r="123" spans="1:8">
      <c r="A123" s="634"/>
      <c r="B123" s="470"/>
      <c r="C123" s="717"/>
      <c r="D123" s="717"/>
      <c r="E123" s="717"/>
      <c r="F123" s="717"/>
      <c r="G123" s="639"/>
      <c r="H123" s="518"/>
    </row>
    <row r="124" spans="1:8">
      <c r="A124" s="634"/>
      <c r="B124" s="470"/>
      <c r="C124" s="717"/>
      <c r="D124" s="717"/>
      <c r="E124" s="717"/>
      <c r="F124" s="717"/>
      <c r="G124" s="639"/>
      <c r="H124" s="518"/>
    </row>
    <row r="125" spans="1:8">
      <c r="A125" s="634"/>
      <c r="B125" s="470"/>
      <c r="C125" s="717"/>
      <c r="D125" s="717"/>
      <c r="E125" s="717"/>
      <c r="F125" s="717"/>
      <c r="G125" s="639"/>
      <c r="H125" s="518"/>
    </row>
    <row r="126" spans="1:8">
      <c r="A126" s="634"/>
      <c r="B126" s="470"/>
      <c r="C126" s="717"/>
      <c r="D126" s="717"/>
      <c r="E126" s="717"/>
      <c r="F126" s="717"/>
      <c r="G126" s="639"/>
      <c r="H126" s="518"/>
    </row>
    <row r="127" spans="1:8">
      <c r="A127" s="634"/>
      <c r="B127" s="470"/>
      <c r="C127" s="717"/>
      <c r="D127" s="717"/>
      <c r="E127" s="717"/>
      <c r="F127" s="717"/>
      <c r="G127" s="639"/>
      <c r="H127" s="518"/>
    </row>
    <row r="128" spans="1:8">
      <c r="A128" s="634"/>
      <c r="B128" s="470"/>
      <c r="C128" s="717"/>
      <c r="D128" s="717"/>
      <c r="E128" s="717"/>
      <c r="F128" s="717"/>
      <c r="G128" s="639"/>
      <c r="H128" s="518"/>
    </row>
    <row r="129" spans="1:8">
      <c r="A129" s="634"/>
      <c r="B129" s="470"/>
      <c r="C129" s="717"/>
      <c r="D129" s="717"/>
      <c r="E129" s="717"/>
      <c r="F129" s="717"/>
      <c r="G129" s="639"/>
      <c r="H129" s="518"/>
    </row>
    <row r="130" spans="1:8">
      <c r="A130" s="634"/>
      <c r="B130" s="470"/>
      <c r="C130" s="717"/>
      <c r="D130" s="717"/>
      <c r="E130" s="717"/>
      <c r="F130" s="717"/>
      <c r="G130" s="639"/>
      <c r="H130" s="518"/>
    </row>
    <row r="131" spans="1:8">
      <c r="A131" s="634"/>
      <c r="B131" s="470"/>
      <c r="C131" s="717"/>
      <c r="D131" s="717"/>
      <c r="E131" s="717"/>
      <c r="F131" s="717"/>
      <c r="G131" s="639"/>
      <c r="H131" s="518"/>
    </row>
    <row r="132" spans="1:8">
      <c r="A132" s="634"/>
      <c r="B132" s="470"/>
      <c r="C132" s="717"/>
      <c r="D132" s="717"/>
      <c r="E132" s="717"/>
      <c r="F132" s="717"/>
      <c r="G132" s="639"/>
      <c r="H132" s="518"/>
    </row>
    <row r="133" spans="1:8">
      <c r="A133" s="634"/>
      <c r="B133" s="470"/>
      <c r="C133" s="717"/>
      <c r="D133" s="717"/>
      <c r="E133" s="717"/>
      <c r="F133" s="717"/>
      <c r="G133" s="639"/>
      <c r="H133" s="518"/>
    </row>
    <row r="134" spans="1:8">
      <c r="A134" s="634"/>
      <c r="B134" s="470"/>
      <c r="C134" s="717"/>
      <c r="D134" s="717"/>
      <c r="E134" s="717"/>
      <c r="F134" s="717"/>
      <c r="G134" s="639"/>
      <c r="H134" s="518"/>
    </row>
    <row r="135" spans="1:8">
      <c r="A135" s="634"/>
      <c r="B135" s="470"/>
      <c r="C135" s="717"/>
      <c r="D135" s="717"/>
      <c r="E135" s="717"/>
      <c r="F135" s="717"/>
      <c r="G135" s="639"/>
      <c r="H135" s="518"/>
    </row>
    <row r="136" spans="1:8">
      <c r="A136" s="634"/>
      <c r="B136" s="470"/>
      <c r="C136" s="717"/>
      <c r="D136" s="717"/>
      <c r="E136" s="717"/>
      <c r="F136" s="717"/>
      <c r="G136" s="639"/>
      <c r="H136" s="518"/>
    </row>
    <row r="137" spans="1:8">
      <c r="A137" s="634"/>
      <c r="B137" s="470"/>
      <c r="C137" s="717"/>
      <c r="D137" s="717"/>
      <c r="E137" s="717"/>
      <c r="F137" s="717"/>
      <c r="G137" s="639"/>
      <c r="H137" s="518"/>
    </row>
    <row r="138" spans="1:8">
      <c r="A138" s="634"/>
      <c r="B138" s="470"/>
      <c r="C138" s="717"/>
      <c r="D138" s="717"/>
      <c r="E138" s="717"/>
      <c r="F138" s="717"/>
      <c r="G138" s="639"/>
      <c r="H138" s="518"/>
    </row>
    <row r="139" spans="1:8">
      <c r="A139" s="634"/>
      <c r="B139" s="470"/>
      <c r="C139" s="717"/>
      <c r="D139" s="717"/>
      <c r="E139" s="717"/>
      <c r="F139" s="717"/>
      <c r="G139" s="639"/>
      <c r="H139" s="518"/>
    </row>
    <row r="140" spans="1:8">
      <c r="A140" s="634"/>
      <c r="B140" s="470"/>
      <c r="C140" s="717"/>
      <c r="D140" s="717"/>
      <c r="E140" s="717"/>
      <c r="F140" s="717"/>
      <c r="G140" s="639"/>
      <c r="H140" s="518"/>
    </row>
    <row r="141" spans="1:8">
      <c r="A141" s="634"/>
      <c r="B141" s="470"/>
      <c r="C141" s="717"/>
      <c r="D141" s="717"/>
      <c r="E141" s="717"/>
      <c r="F141" s="717"/>
      <c r="G141" s="639"/>
      <c r="H141" s="518"/>
    </row>
    <row r="142" spans="1:8">
      <c r="A142" s="634"/>
      <c r="B142" s="470"/>
      <c r="C142" s="717"/>
      <c r="D142" s="717"/>
      <c r="E142" s="717"/>
      <c r="F142" s="717"/>
      <c r="G142" s="639"/>
      <c r="H142" s="518"/>
    </row>
    <row r="143" spans="1:8">
      <c r="A143" s="634"/>
      <c r="B143" s="470"/>
      <c r="C143" s="717"/>
      <c r="D143" s="717"/>
      <c r="E143" s="717"/>
      <c r="F143" s="717"/>
      <c r="G143" s="639"/>
      <c r="H143" s="518"/>
    </row>
    <row r="144" spans="1:8">
      <c r="A144" s="634"/>
      <c r="B144" s="470"/>
      <c r="C144" s="717"/>
      <c r="D144" s="717"/>
      <c r="E144" s="717"/>
      <c r="F144" s="717"/>
      <c r="G144" s="639"/>
      <c r="H144" s="518"/>
    </row>
    <row r="145" spans="1:8">
      <c r="A145" s="634"/>
      <c r="B145" s="470"/>
      <c r="C145" s="717"/>
      <c r="D145" s="717"/>
      <c r="E145" s="717"/>
      <c r="F145" s="717"/>
      <c r="G145" s="639"/>
      <c r="H145" s="518"/>
    </row>
    <row r="146" spans="1:8">
      <c r="A146" s="634"/>
      <c r="B146" s="470"/>
      <c r="C146" s="717"/>
      <c r="D146" s="717"/>
      <c r="E146" s="717"/>
      <c r="F146" s="717"/>
      <c r="G146" s="639"/>
      <c r="H146" s="518"/>
    </row>
    <row r="147" spans="1:8">
      <c r="A147" s="634"/>
      <c r="B147" s="470"/>
      <c r="C147" s="717"/>
      <c r="D147" s="717"/>
      <c r="E147" s="717"/>
      <c r="F147" s="717"/>
      <c r="G147" s="639"/>
      <c r="H147" s="518"/>
    </row>
    <row r="148" spans="1:8">
      <c r="A148" s="634"/>
      <c r="B148" s="470"/>
      <c r="C148" s="717"/>
      <c r="D148" s="717"/>
      <c r="E148" s="717"/>
      <c r="F148" s="717"/>
      <c r="G148" s="639"/>
      <c r="H148" s="518"/>
    </row>
    <row r="149" spans="1:8">
      <c r="A149" s="634"/>
      <c r="B149" s="470"/>
      <c r="C149" s="717"/>
      <c r="D149" s="717"/>
      <c r="E149" s="717"/>
      <c r="F149" s="717"/>
      <c r="G149" s="639"/>
      <c r="H149" s="518"/>
    </row>
    <row r="150" spans="1:8">
      <c r="A150" s="634"/>
      <c r="B150" s="470"/>
      <c r="C150" s="717"/>
      <c r="D150" s="717"/>
      <c r="E150" s="717"/>
      <c r="F150" s="717"/>
      <c r="G150" s="639"/>
      <c r="H150" s="518"/>
    </row>
    <row r="151" spans="1:8">
      <c r="A151" s="634"/>
      <c r="B151" s="470"/>
      <c r="C151" s="717"/>
      <c r="D151" s="717"/>
      <c r="E151" s="717"/>
      <c r="F151" s="717"/>
      <c r="G151" s="639"/>
      <c r="H151" s="518"/>
    </row>
    <row r="152" spans="1:8">
      <c r="A152" s="634"/>
      <c r="B152" s="470"/>
      <c r="C152" s="717"/>
      <c r="D152" s="717"/>
      <c r="E152" s="717"/>
      <c r="F152" s="717"/>
      <c r="G152" s="639"/>
      <c r="H152" s="518"/>
    </row>
    <row r="153" spans="1:8">
      <c r="A153" s="634"/>
      <c r="B153" s="470"/>
      <c r="C153" s="717"/>
      <c r="D153" s="717"/>
      <c r="E153" s="717"/>
      <c r="F153" s="717"/>
      <c r="G153" s="639"/>
      <c r="H153" s="518"/>
    </row>
    <row r="154" spans="1:8">
      <c r="A154" s="634"/>
      <c r="B154" s="470"/>
      <c r="C154" s="717"/>
      <c r="D154" s="717"/>
      <c r="E154" s="717"/>
      <c r="F154" s="717"/>
      <c r="G154" s="639"/>
      <c r="H154" s="518"/>
    </row>
    <row r="155" spans="1:8">
      <c r="A155" s="634"/>
      <c r="B155" s="470"/>
      <c r="C155" s="717"/>
      <c r="D155" s="717"/>
      <c r="E155" s="717"/>
      <c r="F155" s="717"/>
      <c r="G155" s="639"/>
      <c r="H155" s="518"/>
    </row>
    <row r="156" spans="1:8">
      <c r="A156" s="634"/>
      <c r="B156" s="470"/>
      <c r="C156" s="717"/>
      <c r="D156" s="717"/>
      <c r="E156" s="717"/>
      <c r="F156" s="717"/>
      <c r="G156" s="639"/>
      <c r="H156" s="518"/>
    </row>
    <row r="157" spans="1:8">
      <c r="A157" s="634"/>
      <c r="B157" s="470"/>
      <c r="C157" s="717"/>
      <c r="D157" s="717"/>
      <c r="E157" s="717"/>
      <c r="F157" s="717"/>
      <c r="G157" s="639"/>
      <c r="H157" s="518"/>
    </row>
    <row r="158" spans="1:8">
      <c r="A158" s="634"/>
      <c r="B158" s="470"/>
      <c r="C158" s="717"/>
      <c r="D158" s="717"/>
      <c r="E158" s="717"/>
      <c r="F158" s="717"/>
      <c r="G158" s="639"/>
      <c r="H158" s="518"/>
    </row>
    <row r="159" spans="1:8">
      <c r="A159" s="634"/>
      <c r="B159" s="470"/>
      <c r="C159" s="717"/>
      <c r="D159" s="717"/>
      <c r="E159" s="717"/>
      <c r="F159" s="717"/>
      <c r="G159" s="639"/>
      <c r="H159" s="518"/>
    </row>
    <row r="160" spans="1:8">
      <c r="A160" s="634"/>
      <c r="B160" s="470"/>
      <c r="C160" s="717"/>
      <c r="D160" s="717"/>
      <c r="E160" s="717"/>
      <c r="F160" s="717"/>
      <c r="G160" s="639"/>
      <c r="H160" s="518"/>
    </row>
    <row r="161" spans="1:8">
      <c r="A161" s="634"/>
      <c r="B161" s="470"/>
      <c r="C161" s="717"/>
      <c r="D161" s="717"/>
      <c r="E161" s="717"/>
      <c r="F161" s="717"/>
      <c r="G161" s="639"/>
      <c r="H161" s="518"/>
    </row>
    <row r="162" spans="1:8">
      <c r="A162" s="634"/>
      <c r="B162" s="470"/>
      <c r="C162" s="717"/>
      <c r="D162" s="717"/>
      <c r="E162" s="717"/>
      <c r="F162" s="717"/>
      <c r="G162" s="639"/>
      <c r="H162" s="518"/>
    </row>
    <row r="163" spans="1:8">
      <c r="A163" s="634"/>
      <c r="B163" s="470"/>
      <c r="C163" s="717"/>
      <c r="D163" s="717"/>
      <c r="E163" s="717"/>
      <c r="F163" s="717"/>
      <c r="G163" s="639"/>
      <c r="H163" s="518"/>
    </row>
    <row r="164" spans="1:8">
      <c r="A164" s="634"/>
      <c r="B164" s="470"/>
      <c r="C164" s="717"/>
      <c r="D164" s="717"/>
      <c r="E164" s="717"/>
      <c r="F164" s="717"/>
      <c r="G164" s="639"/>
      <c r="H164" s="518"/>
    </row>
    <row r="165" spans="1:8">
      <c r="A165" s="634"/>
      <c r="B165" s="470"/>
      <c r="C165" s="717"/>
      <c r="D165" s="717"/>
      <c r="E165" s="717"/>
      <c r="F165" s="717"/>
      <c r="G165" s="639"/>
      <c r="H165" s="518"/>
    </row>
    <row r="166" spans="1:8">
      <c r="A166" s="634"/>
      <c r="B166" s="470"/>
      <c r="C166" s="717"/>
      <c r="D166" s="717"/>
      <c r="E166" s="717"/>
      <c r="F166" s="717"/>
      <c r="G166" s="639"/>
      <c r="H166" s="518"/>
    </row>
    <row r="167" spans="1:8">
      <c r="A167" s="634"/>
      <c r="B167" s="470"/>
      <c r="C167" s="717"/>
      <c r="D167" s="717"/>
      <c r="E167" s="717"/>
      <c r="F167" s="717"/>
      <c r="G167" s="639"/>
      <c r="H167" s="518"/>
    </row>
    <row r="168" spans="1:8">
      <c r="A168" s="634"/>
      <c r="B168" s="470"/>
      <c r="C168" s="717"/>
      <c r="D168" s="717"/>
      <c r="E168" s="717"/>
      <c r="F168" s="717"/>
      <c r="G168" s="639"/>
      <c r="H168" s="518"/>
    </row>
    <row r="169" spans="1:8">
      <c r="A169" s="634"/>
      <c r="B169" s="470"/>
      <c r="C169" s="717"/>
      <c r="D169" s="717"/>
      <c r="E169" s="717"/>
      <c r="F169" s="717"/>
      <c r="G169" s="639"/>
      <c r="H169" s="518"/>
    </row>
    <row r="170" spans="1:8">
      <c r="A170" s="634"/>
      <c r="B170" s="470"/>
      <c r="C170" s="717"/>
      <c r="D170" s="717"/>
      <c r="E170" s="717"/>
      <c r="F170" s="717"/>
      <c r="G170" s="639"/>
      <c r="H170" s="518"/>
    </row>
    <row r="171" spans="1:8">
      <c r="A171" s="634"/>
      <c r="B171" s="470"/>
      <c r="C171" s="717"/>
      <c r="D171" s="717"/>
      <c r="E171" s="717"/>
      <c r="F171" s="717"/>
      <c r="G171" s="639"/>
      <c r="H171" s="518"/>
    </row>
    <row r="172" spans="1:8">
      <c r="A172" s="634"/>
      <c r="B172" s="470"/>
      <c r="C172" s="717"/>
      <c r="D172" s="717"/>
      <c r="E172" s="717"/>
      <c r="F172" s="717"/>
      <c r="G172" s="639"/>
      <c r="H172" s="518"/>
    </row>
    <row r="173" spans="1:8">
      <c r="A173" s="634"/>
      <c r="B173" s="470"/>
      <c r="C173" s="717"/>
      <c r="D173" s="717"/>
      <c r="E173" s="717"/>
      <c r="F173" s="717"/>
      <c r="G173" s="639"/>
      <c r="H173" s="518"/>
    </row>
    <row r="174" spans="1:8">
      <c r="A174" s="634"/>
      <c r="B174" s="470"/>
      <c r="C174" s="717"/>
      <c r="D174" s="717"/>
      <c r="E174" s="717"/>
      <c r="F174" s="717"/>
      <c r="G174" s="639"/>
      <c r="H174" s="518"/>
    </row>
    <row r="175" spans="1:8">
      <c r="A175" s="634"/>
      <c r="B175" s="470"/>
      <c r="C175" s="717"/>
      <c r="D175" s="717"/>
      <c r="E175" s="717"/>
      <c r="F175" s="717"/>
      <c r="G175" s="639"/>
      <c r="H175" s="518"/>
    </row>
    <row r="176" spans="1:8">
      <c r="A176" s="634"/>
      <c r="B176" s="470"/>
      <c r="C176" s="717"/>
      <c r="D176" s="717"/>
      <c r="E176" s="717"/>
      <c r="F176" s="717"/>
      <c r="G176" s="639"/>
      <c r="H176" s="518"/>
    </row>
    <row r="177" spans="1:8">
      <c r="A177" s="634"/>
      <c r="B177" s="470"/>
      <c r="C177" s="717"/>
      <c r="D177" s="717"/>
      <c r="E177" s="717"/>
      <c r="F177" s="717"/>
      <c r="G177" s="639"/>
      <c r="H177" s="518"/>
    </row>
    <row r="178" spans="1:8">
      <c r="A178" s="634"/>
      <c r="B178" s="470"/>
      <c r="C178" s="717"/>
      <c r="D178" s="717"/>
      <c r="E178" s="717"/>
      <c r="F178" s="717"/>
      <c r="G178" s="639"/>
      <c r="H178" s="518"/>
    </row>
    <row r="179" spans="1:8">
      <c r="A179" s="634"/>
      <c r="B179" s="470"/>
      <c r="C179" s="717"/>
      <c r="D179" s="717"/>
      <c r="E179" s="717"/>
      <c r="F179" s="717"/>
      <c r="G179" s="639"/>
      <c r="H179" s="518"/>
    </row>
    <row r="180" spans="1:8">
      <c r="A180" s="634"/>
      <c r="B180" s="470"/>
      <c r="C180" s="717"/>
      <c r="D180" s="717"/>
      <c r="E180" s="717"/>
      <c r="F180" s="717"/>
      <c r="G180" s="639"/>
      <c r="H180" s="518"/>
    </row>
    <row r="181" spans="1:8">
      <c r="A181" s="634"/>
      <c r="B181" s="470"/>
      <c r="C181" s="717"/>
      <c r="D181" s="717"/>
      <c r="E181" s="717"/>
      <c r="F181" s="717"/>
      <c r="G181" s="639"/>
      <c r="H181" s="518"/>
    </row>
    <row r="182" spans="1:8">
      <c r="A182" s="634"/>
      <c r="B182" s="470"/>
      <c r="C182" s="717"/>
      <c r="D182" s="717"/>
      <c r="E182" s="717"/>
      <c r="F182" s="717"/>
      <c r="G182" s="639"/>
      <c r="H182" s="518"/>
    </row>
    <row r="183" spans="1:8">
      <c r="A183" s="634"/>
      <c r="B183" s="470"/>
      <c r="C183" s="717"/>
      <c r="D183" s="717"/>
      <c r="E183" s="717"/>
      <c r="F183" s="717"/>
      <c r="G183" s="639"/>
      <c r="H183" s="518"/>
    </row>
    <row r="184" spans="1:8">
      <c r="A184" s="634"/>
      <c r="B184" s="470"/>
      <c r="C184" s="717"/>
      <c r="D184" s="717"/>
      <c r="E184" s="717"/>
      <c r="F184" s="717"/>
      <c r="G184" s="639"/>
      <c r="H184" s="518"/>
    </row>
    <row r="185" spans="1:8">
      <c r="A185" s="634"/>
      <c r="B185" s="470"/>
      <c r="C185" s="717"/>
      <c r="D185" s="717"/>
      <c r="E185" s="717"/>
      <c r="F185" s="717"/>
      <c r="G185" s="639"/>
      <c r="H185" s="518"/>
    </row>
    <row r="186" spans="1:8">
      <c r="A186" s="634"/>
      <c r="B186" s="470"/>
      <c r="C186" s="717"/>
      <c r="D186" s="717"/>
      <c r="E186" s="717"/>
      <c r="F186" s="717"/>
      <c r="G186" s="639"/>
      <c r="H186" s="518"/>
    </row>
    <row r="187" spans="1:8">
      <c r="A187" s="634"/>
      <c r="B187" s="470"/>
      <c r="C187" s="717"/>
      <c r="D187" s="717"/>
      <c r="E187" s="717"/>
      <c r="F187" s="717"/>
      <c r="G187" s="639"/>
      <c r="H187" s="518"/>
    </row>
    <row r="188" spans="1:8">
      <c r="A188" s="634"/>
      <c r="B188" s="470"/>
      <c r="C188" s="717"/>
      <c r="D188" s="717"/>
      <c r="E188" s="717"/>
      <c r="F188" s="717"/>
      <c r="G188" s="639"/>
      <c r="H188" s="518"/>
    </row>
    <row r="189" spans="1:8">
      <c r="A189" s="634"/>
      <c r="B189" s="470"/>
      <c r="C189" s="717"/>
      <c r="D189" s="717"/>
      <c r="E189" s="717"/>
      <c r="F189" s="717"/>
      <c r="G189" s="639"/>
      <c r="H189" s="518"/>
    </row>
    <row r="190" spans="1:8">
      <c r="A190" s="634"/>
      <c r="B190" s="470"/>
      <c r="C190" s="717"/>
      <c r="D190" s="717"/>
      <c r="E190" s="717"/>
      <c r="F190" s="717"/>
      <c r="G190" s="639"/>
      <c r="H190" s="518"/>
    </row>
    <row r="191" spans="1:8">
      <c r="A191" s="634"/>
      <c r="B191" s="470"/>
      <c r="C191" s="717"/>
      <c r="D191" s="717"/>
      <c r="E191" s="717"/>
      <c r="F191" s="717"/>
      <c r="G191" s="639"/>
      <c r="H191" s="518"/>
    </row>
    <row r="192" spans="1:8">
      <c r="A192" s="634"/>
      <c r="B192" s="470"/>
      <c r="C192" s="717"/>
      <c r="D192" s="717"/>
      <c r="E192" s="717"/>
      <c r="F192" s="717"/>
      <c r="G192" s="639"/>
      <c r="H192" s="518"/>
    </row>
    <row r="193" spans="1:8">
      <c r="A193" s="634"/>
      <c r="B193" s="470"/>
      <c r="C193" s="717"/>
      <c r="D193" s="717"/>
      <c r="E193" s="717"/>
      <c r="F193" s="717"/>
      <c r="G193" s="639"/>
      <c r="H193" s="518"/>
    </row>
    <row r="194" spans="1:8">
      <c r="A194" s="634"/>
      <c r="B194" s="470"/>
      <c r="C194" s="717"/>
      <c r="D194" s="717"/>
      <c r="E194" s="717"/>
      <c r="F194" s="717"/>
      <c r="G194" s="639"/>
      <c r="H194" s="518"/>
    </row>
    <row r="195" spans="1:8">
      <c r="A195" s="634"/>
      <c r="B195" s="470"/>
      <c r="C195" s="717"/>
      <c r="D195" s="717"/>
      <c r="E195" s="717"/>
      <c r="F195" s="717"/>
      <c r="G195" s="639"/>
      <c r="H195" s="518"/>
    </row>
    <row r="196" spans="1:8">
      <c r="A196" s="634"/>
      <c r="B196" s="470"/>
      <c r="C196" s="717"/>
      <c r="D196" s="717"/>
      <c r="E196" s="717"/>
      <c r="F196" s="717"/>
      <c r="G196" s="639"/>
      <c r="H196" s="518"/>
    </row>
    <row r="197" spans="1:8">
      <c r="A197" s="634"/>
      <c r="B197" s="470"/>
      <c r="C197" s="717"/>
      <c r="D197" s="717"/>
      <c r="E197" s="717"/>
      <c r="F197" s="717"/>
      <c r="G197" s="639"/>
      <c r="H197" s="518"/>
    </row>
    <row r="198" spans="1:8">
      <c r="A198" s="634"/>
      <c r="B198" s="470"/>
      <c r="C198" s="717"/>
      <c r="D198" s="717"/>
      <c r="E198" s="717"/>
      <c r="F198" s="717"/>
      <c r="G198" s="639"/>
      <c r="H198" s="518"/>
    </row>
    <row r="199" spans="1:8">
      <c r="A199" s="634"/>
      <c r="B199" s="470"/>
      <c r="C199" s="717"/>
      <c r="D199" s="717"/>
      <c r="E199" s="717"/>
      <c r="F199" s="717"/>
      <c r="G199" s="639"/>
      <c r="H199" s="518"/>
    </row>
    <row r="200" spans="1:8">
      <c r="A200" s="634"/>
      <c r="B200" s="470"/>
      <c r="C200" s="717"/>
      <c r="D200" s="717"/>
      <c r="E200" s="717"/>
      <c r="F200" s="717"/>
      <c r="G200" s="639"/>
      <c r="H200" s="518"/>
    </row>
    <row r="201" spans="1:8">
      <c r="A201" s="634"/>
      <c r="B201" s="470"/>
      <c r="C201" s="717"/>
      <c r="D201" s="717"/>
      <c r="E201" s="717"/>
      <c r="F201" s="717"/>
      <c r="G201" s="639"/>
      <c r="H201" s="518"/>
    </row>
    <row r="202" spans="1:8">
      <c r="A202" s="634"/>
      <c r="B202" s="470"/>
      <c r="C202" s="717"/>
      <c r="D202" s="717"/>
      <c r="E202" s="717"/>
      <c r="F202" s="717"/>
      <c r="G202" s="639"/>
      <c r="H202" s="518"/>
    </row>
    <row r="203" spans="1:8">
      <c r="A203" s="634"/>
      <c r="B203" s="470"/>
      <c r="C203" s="717"/>
      <c r="D203" s="717"/>
      <c r="E203" s="717"/>
      <c r="F203" s="717"/>
      <c r="G203" s="639"/>
      <c r="H203" s="518"/>
    </row>
    <row r="204" spans="1:8">
      <c r="A204" s="634"/>
      <c r="B204" s="470"/>
      <c r="C204" s="717"/>
      <c r="D204" s="717"/>
      <c r="E204" s="717"/>
      <c r="F204" s="717"/>
      <c r="G204" s="639"/>
      <c r="H204" s="518"/>
    </row>
    <row r="205" spans="1:8">
      <c r="A205" s="634"/>
      <c r="B205" s="470"/>
      <c r="C205" s="717"/>
      <c r="D205" s="717"/>
      <c r="E205" s="717"/>
      <c r="F205" s="717"/>
      <c r="G205" s="639"/>
      <c r="H205" s="518"/>
    </row>
    <row r="206" spans="1:8">
      <c r="A206" s="634"/>
      <c r="B206" s="470"/>
      <c r="C206" s="717"/>
      <c r="D206" s="717"/>
      <c r="E206" s="717"/>
      <c r="F206" s="717"/>
      <c r="G206" s="639"/>
      <c r="H206" s="518"/>
    </row>
    <row r="207" spans="1:8">
      <c r="A207" s="634"/>
      <c r="B207" s="470"/>
      <c r="C207" s="717"/>
      <c r="D207" s="717"/>
      <c r="E207" s="717"/>
      <c r="F207" s="717"/>
      <c r="G207" s="639"/>
      <c r="H207" s="518"/>
    </row>
    <row r="208" spans="1:8">
      <c r="A208" s="634"/>
      <c r="B208" s="470"/>
      <c r="C208" s="717"/>
      <c r="D208" s="717"/>
      <c r="E208" s="717"/>
      <c r="F208" s="717"/>
      <c r="G208" s="639"/>
      <c r="H208" s="518"/>
    </row>
    <row r="209" spans="1:10">
      <c r="A209" s="634"/>
      <c r="B209" s="470"/>
      <c r="C209" s="717"/>
      <c r="D209" s="717"/>
      <c r="E209" s="717"/>
      <c r="F209" s="717"/>
      <c r="G209" s="639"/>
      <c r="H209" s="518"/>
    </row>
    <row r="210" spans="1:10">
      <c r="A210" s="634"/>
      <c r="B210" s="470"/>
      <c r="C210" s="717"/>
      <c r="D210" s="717"/>
      <c r="E210" s="717"/>
      <c r="F210" s="717"/>
      <c r="G210" s="639"/>
      <c r="H210" s="518"/>
    </row>
    <row r="211" spans="1:10">
      <c r="A211" s="634"/>
      <c r="B211" s="470"/>
      <c r="C211" s="717"/>
      <c r="D211" s="717"/>
      <c r="E211" s="717"/>
      <c r="F211" s="717"/>
      <c r="G211" s="639"/>
      <c r="H211" s="518"/>
    </row>
    <row r="212" spans="1:10">
      <c r="A212" s="634"/>
      <c r="B212" s="470"/>
      <c r="C212" s="717"/>
      <c r="D212" s="717"/>
      <c r="E212" s="717"/>
      <c r="F212" s="717"/>
      <c r="G212" s="639"/>
      <c r="H212" s="518"/>
    </row>
    <row r="213" spans="1:10">
      <c r="A213" s="634"/>
      <c r="B213" s="470"/>
      <c r="C213" s="717"/>
      <c r="D213" s="717"/>
      <c r="E213" s="717"/>
      <c r="F213" s="717"/>
      <c r="G213" s="639"/>
      <c r="H213" s="518"/>
    </row>
    <row r="214" spans="1:10">
      <c r="A214" s="634"/>
      <c r="B214" s="470"/>
      <c r="C214" s="717"/>
      <c r="D214" s="717"/>
      <c r="E214" s="717"/>
      <c r="F214" s="717"/>
      <c r="G214" s="639"/>
      <c r="H214" s="518"/>
    </row>
    <row r="215" spans="1:10">
      <c r="A215" s="634"/>
      <c r="B215" s="470"/>
      <c r="C215" s="717"/>
      <c r="D215" s="717"/>
      <c r="E215" s="717"/>
      <c r="F215" s="717"/>
      <c r="G215" s="639"/>
      <c r="H215" s="642"/>
    </row>
    <row r="216" spans="1:10" s="867" customFormat="1" ht="21.75" thickBot="1">
      <c r="A216" s="635"/>
      <c r="B216" s="859"/>
      <c r="C216" s="882"/>
      <c r="D216" s="882"/>
      <c r="E216" s="882"/>
      <c r="F216" s="882"/>
      <c r="G216" s="865"/>
      <c r="H216" s="866"/>
      <c r="I216" s="866"/>
      <c r="J216" s="871"/>
    </row>
    <row r="217" spans="1:10" ht="21.75" thickTop="1">
      <c r="A217" s="637"/>
      <c r="D217" s="883"/>
      <c r="E217" s="883"/>
    </row>
    <row r="218" spans="1:10" s="868" customFormat="1" ht="20.25" customHeight="1">
      <c r="C218" s="884"/>
      <c r="D218" s="884"/>
      <c r="E218" s="884"/>
      <c r="F218" s="884"/>
      <c r="G218" s="869"/>
      <c r="H218" s="870"/>
      <c r="I218" s="870"/>
      <c r="J218" s="871"/>
    </row>
    <row r="219" spans="1:10">
      <c r="A219" s="638"/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N49"/>
  <sheetViews>
    <sheetView workbookViewId="0">
      <pane ySplit="12" topLeftCell="A13" activePane="bottomLeft" state="frozen"/>
      <selection sqref="A1:BN1048576"/>
      <selection pane="bottomLeft" sqref="A1:BN1048576"/>
    </sheetView>
  </sheetViews>
  <sheetFormatPr defaultColWidth="6.140625" defaultRowHeight="12.75" customHeight="1"/>
  <cols>
    <col min="1" max="9" width="6.85546875" style="768" customWidth="1"/>
    <col min="10" max="10" width="13.5703125" style="768" customWidth="1"/>
    <col min="11" max="11" width="10" style="768" bestFit="1" customWidth="1"/>
    <col min="12" max="12" width="6.85546875" style="768" customWidth="1"/>
    <col min="13" max="13" width="11.7109375" style="768" bestFit="1" customWidth="1"/>
    <col min="14" max="14" width="15.42578125" style="768" customWidth="1"/>
    <col min="15" max="260" width="6.140625" style="768"/>
    <col min="261" max="261" width="4.140625" style="768" customWidth="1"/>
    <col min="262" max="262" width="9.28515625" style="768" customWidth="1"/>
    <col min="263" max="263" width="1.85546875" style="768" customWidth="1"/>
    <col min="264" max="264" width="8.85546875" style="768" customWidth="1"/>
    <col min="265" max="265" width="15" style="768" customWidth="1"/>
    <col min="266" max="266" width="4.140625" style="768" customWidth="1"/>
    <col min="267" max="267" width="9.140625" style="768" customWidth="1"/>
    <col min="268" max="268" width="18.28515625" style="768" customWidth="1"/>
    <col min="269" max="269" width="2.7109375" style="768" customWidth="1"/>
    <col min="270" max="270" width="15.42578125" style="768" customWidth="1"/>
    <col min="271" max="516" width="6.140625" style="768"/>
    <col min="517" max="517" width="4.140625" style="768" customWidth="1"/>
    <col min="518" max="518" width="9.28515625" style="768" customWidth="1"/>
    <col min="519" max="519" width="1.85546875" style="768" customWidth="1"/>
    <col min="520" max="520" width="8.85546875" style="768" customWidth="1"/>
    <col min="521" max="521" width="15" style="768" customWidth="1"/>
    <col min="522" max="522" width="4.140625" style="768" customWidth="1"/>
    <col min="523" max="523" width="9.140625" style="768" customWidth="1"/>
    <col min="524" max="524" width="18.28515625" style="768" customWidth="1"/>
    <col min="525" max="525" width="2.7109375" style="768" customWidth="1"/>
    <col min="526" max="526" width="15.42578125" style="768" customWidth="1"/>
    <col min="527" max="772" width="6.140625" style="768"/>
    <col min="773" max="773" width="4.140625" style="768" customWidth="1"/>
    <col min="774" max="774" width="9.28515625" style="768" customWidth="1"/>
    <col min="775" max="775" width="1.85546875" style="768" customWidth="1"/>
    <col min="776" max="776" width="8.85546875" style="768" customWidth="1"/>
    <col min="777" max="777" width="15" style="768" customWidth="1"/>
    <col min="778" max="778" width="4.140625" style="768" customWidth="1"/>
    <col min="779" max="779" width="9.140625" style="768" customWidth="1"/>
    <col min="780" max="780" width="18.28515625" style="768" customWidth="1"/>
    <col min="781" max="781" width="2.7109375" style="768" customWidth="1"/>
    <col min="782" max="782" width="15.42578125" style="768" customWidth="1"/>
    <col min="783" max="1028" width="6.140625" style="768"/>
    <col min="1029" max="1029" width="4.140625" style="768" customWidth="1"/>
    <col min="1030" max="1030" width="9.28515625" style="768" customWidth="1"/>
    <col min="1031" max="1031" width="1.85546875" style="768" customWidth="1"/>
    <col min="1032" max="1032" width="8.85546875" style="768" customWidth="1"/>
    <col min="1033" max="1033" width="15" style="768" customWidth="1"/>
    <col min="1034" max="1034" width="4.140625" style="768" customWidth="1"/>
    <col min="1035" max="1035" width="9.140625" style="768" customWidth="1"/>
    <col min="1036" max="1036" width="18.28515625" style="768" customWidth="1"/>
    <col min="1037" max="1037" width="2.7109375" style="768" customWidth="1"/>
    <col min="1038" max="1038" width="15.42578125" style="768" customWidth="1"/>
    <col min="1039" max="1284" width="6.140625" style="768"/>
    <col min="1285" max="1285" width="4.140625" style="768" customWidth="1"/>
    <col min="1286" max="1286" width="9.28515625" style="768" customWidth="1"/>
    <col min="1287" max="1287" width="1.85546875" style="768" customWidth="1"/>
    <col min="1288" max="1288" width="8.85546875" style="768" customWidth="1"/>
    <col min="1289" max="1289" width="15" style="768" customWidth="1"/>
    <col min="1290" max="1290" width="4.140625" style="768" customWidth="1"/>
    <col min="1291" max="1291" width="9.140625" style="768" customWidth="1"/>
    <col min="1292" max="1292" width="18.28515625" style="768" customWidth="1"/>
    <col min="1293" max="1293" width="2.7109375" style="768" customWidth="1"/>
    <col min="1294" max="1294" width="15.42578125" style="768" customWidth="1"/>
    <col min="1295" max="1540" width="6.140625" style="768"/>
    <col min="1541" max="1541" width="4.140625" style="768" customWidth="1"/>
    <col min="1542" max="1542" width="9.28515625" style="768" customWidth="1"/>
    <col min="1543" max="1543" width="1.85546875" style="768" customWidth="1"/>
    <col min="1544" max="1544" width="8.85546875" style="768" customWidth="1"/>
    <col min="1545" max="1545" width="15" style="768" customWidth="1"/>
    <col min="1546" max="1546" width="4.140625" style="768" customWidth="1"/>
    <col min="1547" max="1547" width="9.140625" style="768" customWidth="1"/>
    <col min="1548" max="1548" width="18.28515625" style="768" customWidth="1"/>
    <col min="1549" max="1549" width="2.7109375" style="768" customWidth="1"/>
    <col min="1550" max="1550" width="15.42578125" style="768" customWidth="1"/>
    <col min="1551" max="1796" width="6.140625" style="768"/>
    <col min="1797" max="1797" width="4.140625" style="768" customWidth="1"/>
    <col min="1798" max="1798" width="9.28515625" style="768" customWidth="1"/>
    <col min="1799" max="1799" width="1.85546875" style="768" customWidth="1"/>
    <col min="1800" max="1800" width="8.85546875" style="768" customWidth="1"/>
    <col min="1801" max="1801" width="15" style="768" customWidth="1"/>
    <col min="1802" max="1802" width="4.140625" style="768" customWidth="1"/>
    <col min="1803" max="1803" width="9.140625" style="768" customWidth="1"/>
    <col min="1804" max="1804" width="18.28515625" style="768" customWidth="1"/>
    <col min="1805" max="1805" width="2.7109375" style="768" customWidth="1"/>
    <col min="1806" max="1806" width="15.42578125" style="768" customWidth="1"/>
    <col min="1807" max="2052" width="6.140625" style="768"/>
    <col min="2053" max="2053" width="4.140625" style="768" customWidth="1"/>
    <col min="2054" max="2054" width="9.28515625" style="768" customWidth="1"/>
    <col min="2055" max="2055" width="1.85546875" style="768" customWidth="1"/>
    <col min="2056" max="2056" width="8.85546875" style="768" customWidth="1"/>
    <col min="2057" max="2057" width="15" style="768" customWidth="1"/>
    <col min="2058" max="2058" width="4.140625" style="768" customWidth="1"/>
    <col min="2059" max="2059" width="9.140625" style="768" customWidth="1"/>
    <col min="2060" max="2060" width="18.28515625" style="768" customWidth="1"/>
    <col min="2061" max="2061" width="2.7109375" style="768" customWidth="1"/>
    <col min="2062" max="2062" width="15.42578125" style="768" customWidth="1"/>
    <col min="2063" max="2308" width="6.140625" style="768"/>
    <col min="2309" max="2309" width="4.140625" style="768" customWidth="1"/>
    <col min="2310" max="2310" width="9.28515625" style="768" customWidth="1"/>
    <col min="2311" max="2311" width="1.85546875" style="768" customWidth="1"/>
    <col min="2312" max="2312" width="8.85546875" style="768" customWidth="1"/>
    <col min="2313" max="2313" width="15" style="768" customWidth="1"/>
    <col min="2314" max="2314" width="4.140625" style="768" customWidth="1"/>
    <col min="2315" max="2315" width="9.140625" style="768" customWidth="1"/>
    <col min="2316" max="2316" width="18.28515625" style="768" customWidth="1"/>
    <col min="2317" max="2317" width="2.7109375" style="768" customWidth="1"/>
    <col min="2318" max="2318" width="15.42578125" style="768" customWidth="1"/>
    <col min="2319" max="2564" width="6.140625" style="768"/>
    <col min="2565" max="2565" width="4.140625" style="768" customWidth="1"/>
    <col min="2566" max="2566" width="9.28515625" style="768" customWidth="1"/>
    <col min="2567" max="2567" width="1.85546875" style="768" customWidth="1"/>
    <col min="2568" max="2568" width="8.85546875" style="768" customWidth="1"/>
    <col min="2569" max="2569" width="15" style="768" customWidth="1"/>
    <col min="2570" max="2570" width="4.140625" style="768" customWidth="1"/>
    <col min="2571" max="2571" width="9.140625" style="768" customWidth="1"/>
    <col min="2572" max="2572" width="18.28515625" style="768" customWidth="1"/>
    <col min="2573" max="2573" width="2.7109375" style="768" customWidth="1"/>
    <col min="2574" max="2574" width="15.42578125" style="768" customWidth="1"/>
    <col min="2575" max="2820" width="6.140625" style="768"/>
    <col min="2821" max="2821" width="4.140625" style="768" customWidth="1"/>
    <col min="2822" max="2822" width="9.28515625" style="768" customWidth="1"/>
    <col min="2823" max="2823" width="1.85546875" style="768" customWidth="1"/>
    <col min="2824" max="2824" width="8.85546875" style="768" customWidth="1"/>
    <col min="2825" max="2825" width="15" style="768" customWidth="1"/>
    <col min="2826" max="2826" width="4.140625" style="768" customWidth="1"/>
    <col min="2827" max="2827" width="9.140625" style="768" customWidth="1"/>
    <col min="2828" max="2828" width="18.28515625" style="768" customWidth="1"/>
    <col min="2829" max="2829" width="2.7109375" style="768" customWidth="1"/>
    <col min="2830" max="2830" width="15.42578125" style="768" customWidth="1"/>
    <col min="2831" max="3076" width="6.140625" style="768"/>
    <col min="3077" max="3077" width="4.140625" style="768" customWidth="1"/>
    <col min="3078" max="3078" width="9.28515625" style="768" customWidth="1"/>
    <col min="3079" max="3079" width="1.85546875" style="768" customWidth="1"/>
    <col min="3080" max="3080" width="8.85546875" style="768" customWidth="1"/>
    <col min="3081" max="3081" width="15" style="768" customWidth="1"/>
    <col min="3082" max="3082" width="4.140625" style="768" customWidth="1"/>
    <col min="3083" max="3083" width="9.140625" style="768" customWidth="1"/>
    <col min="3084" max="3084" width="18.28515625" style="768" customWidth="1"/>
    <col min="3085" max="3085" width="2.7109375" style="768" customWidth="1"/>
    <col min="3086" max="3086" width="15.42578125" style="768" customWidth="1"/>
    <col min="3087" max="3332" width="6.140625" style="768"/>
    <col min="3333" max="3333" width="4.140625" style="768" customWidth="1"/>
    <col min="3334" max="3334" width="9.28515625" style="768" customWidth="1"/>
    <col min="3335" max="3335" width="1.85546875" style="768" customWidth="1"/>
    <col min="3336" max="3336" width="8.85546875" style="768" customWidth="1"/>
    <col min="3337" max="3337" width="15" style="768" customWidth="1"/>
    <col min="3338" max="3338" width="4.140625" style="768" customWidth="1"/>
    <col min="3339" max="3339" width="9.140625" style="768" customWidth="1"/>
    <col min="3340" max="3340" width="18.28515625" style="768" customWidth="1"/>
    <col min="3341" max="3341" width="2.7109375" style="768" customWidth="1"/>
    <col min="3342" max="3342" width="15.42578125" style="768" customWidth="1"/>
    <col min="3343" max="3588" width="6.140625" style="768"/>
    <col min="3589" max="3589" width="4.140625" style="768" customWidth="1"/>
    <col min="3590" max="3590" width="9.28515625" style="768" customWidth="1"/>
    <col min="3591" max="3591" width="1.85546875" style="768" customWidth="1"/>
    <col min="3592" max="3592" width="8.85546875" style="768" customWidth="1"/>
    <col min="3593" max="3593" width="15" style="768" customWidth="1"/>
    <col min="3594" max="3594" width="4.140625" style="768" customWidth="1"/>
    <col min="3595" max="3595" width="9.140625" style="768" customWidth="1"/>
    <col min="3596" max="3596" width="18.28515625" style="768" customWidth="1"/>
    <col min="3597" max="3597" width="2.7109375" style="768" customWidth="1"/>
    <col min="3598" max="3598" width="15.42578125" style="768" customWidth="1"/>
    <col min="3599" max="3844" width="6.140625" style="768"/>
    <col min="3845" max="3845" width="4.140625" style="768" customWidth="1"/>
    <col min="3846" max="3846" width="9.28515625" style="768" customWidth="1"/>
    <col min="3847" max="3847" width="1.85546875" style="768" customWidth="1"/>
    <col min="3848" max="3848" width="8.85546875" style="768" customWidth="1"/>
    <col min="3849" max="3849" width="15" style="768" customWidth="1"/>
    <col min="3850" max="3850" width="4.140625" style="768" customWidth="1"/>
    <col min="3851" max="3851" width="9.140625" style="768" customWidth="1"/>
    <col min="3852" max="3852" width="18.28515625" style="768" customWidth="1"/>
    <col min="3853" max="3853" width="2.7109375" style="768" customWidth="1"/>
    <col min="3854" max="3854" width="15.42578125" style="768" customWidth="1"/>
    <col min="3855" max="4100" width="6.140625" style="768"/>
    <col min="4101" max="4101" width="4.140625" style="768" customWidth="1"/>
    <col min="4102" max="4102" width="9.28515625" style="768" customWidth="1"/>
    <col min="4103" max="4103" width="1.85546875" style="768" customWidth="1"/>
    <col min="4104" max="4104" width="8.85546875" style="768" customWidth="1"/>
    <col min="4105" max="4105" width="15" style="768" customWidth="1"/>
    <col min="4106" max="4106" width="4.140625" style="768" customWidth="1"/>
    <col min="4107" max="4107" width="9.140625" style="768" customWidth="1"/>
    <col min="4108" max="4108" width="18.28515625" style="768" customWidth="1"/>
    <col min="4109" max="4109" width="2.7109375" style="768" customWidth="1"/>
    <col min="4110" max="4110" width="15.42578125" style="768" customWidth="1"/>
    <col min="4111" max="4356" width="6.140625" style="768"/>
    <col min="4357" max="4357" width="4.140625" style="768" customWidth="1"/>
    <col min="4358" max="4358" width="9.28515625" style="768" customWidth="1"/>
    <col min="4359" max="4359" width="1.85546875" style="768" customWidth="1"/>
    <col min="4360" max="4360" width="8.85546875" style="768" customWidth="1"/>
    <col min="4361" max="4361" width="15" style="768" customWidth="1"/>
    <col min="4362" max="4362" width="4.140625" style="768" customWidth="1"/>
    <col min="4363" max="4363" width="9.140625" style="768" customWidth="1"/>
    <col min="4364" max="4364" width="18.28515625" style="768" customWidth="1"/>
    <col min="4365" max="4365" width="2.7109375" style="768" customWidth="1"/>
    <col min="4366" max="4366" width="15.42578125" style="768" customWidth="1"/>
    <col min="4367" max="4612" width="6.140625" style="768"/>
    <col min="4613" max="4613" width="4.140625" style="768" customWidth="1"/>
    <col min="4614" max="4614" width="9.28515625" style="768" customWidth="1"/>
    <col min="4615" max="4615" width="1.85546875" style="768" customWidth="1"/>
    <col min="4616" max="4616" width="8.85546875" style="768" customWidth="1"/>
    <col min="4617" max="4617" width="15" style="768" customWidth="1"/>
    <col min="4618" max="4618" width="4.140625" style="768" customWidth="1"/>
    <col min="4619" max="4619" width="9.140625" style="768" customWidth="1"/>
    <col min="4620" max="4620" width="18.28515625" style="768" customWidth="1"/>
    <col min="4621" max="4621" width="2.7109375" style="768" customWidth="1"/>
    <col min="4622" max="4622" width="15.42578125" style="768" customWidth="1"/>
    <col min="4623" max="4868" width="6.140625" style="768"/>
    <col min="4869" max="4869" width="4.140625" style="768" customWidth="1"/>
    <col min="4870" max="4870" width="9.28515625" style="768" customWidth="1"/>
    <col min="4871" max="4871" width="1.85546875" style="768" customWidth="1"/>
    <col min="4872" max="4872" width="8.85546875" style="768" customWidth="1"/>
    <col min="4873" max="4873" width="15" style="768" customWidth="1"/>
    <col min="4874" max="4874" width="4.140625" style="768" customWidth="1"/>
    <col min="4875" max="4875" width="9.140625" style="768" customWidth="1"/>
    <col min="4876" max="4876" width="18.28515625" style="768" customWidth="1"/>
    <col min="4877" max="4877" width="2.7109375" style="768" customWidth="1"/>
    <col min="4878" max="4878" width="15.42578125" style="768" customWidth="1"/>
    <col min="4879" max="5124" width="6.140625" style="768"/>
    <col min="5125" max="5125" width="4.140625" style="768" customWidth="1"/>
    <col min="5126" max="5126" width="9.28515625" style="768" customWidth="1"/>
    <col min="5127" max="5127" width="1.85546875" style="768" customWidth="1"/>
    <col min="5128" max="5128" width="8.85546875" style="768" customWidth="1"/>
    <col min="5129" max="5129" width="15" style="768" customWidth="1"/>
    <col min="5130" max="5130" width="4.140625" style="768" customWidth="1"/>
    <col min="5131" max="5131" width="9.140625" style="768" customWidth="1"/>
    <col min="5132" max="5132" width="18.28515625" style="768" customWidth="1"/>
    <col min="5133" max="5133" width="2.7109375" style="768" customWidth="1"/>
    <col min="5134" max="5134" width="15.42578125" style="768" customWidth="1"/>
    <col min="5135" max="5380" width="6.140625" style="768"/>
    <col min="5381" max="5381" width="4.140625" style="768" customWidth="1"/>
    <col min="5382" max="5382" width="9.28515625" style="768" customWidth="1"/>
    <col min="5383" max="5383" width="1.85546875" style="768" customWidth="1"/>
    <col min="5384" max="5384" width="8.85546875" style="768" customWidth="1"/>
    <col min="5385" max="5385" width="15" style="768" customWidth="1"/>
    <col min="5386" max="5386" width="4.140625" style="768" customWidth="1"/>
    <col min="5387" max="5387" width="9.140625" style="768" customWidth="1"/>
    <col min="5388" max="5388" width="18.28515625" style="768" customWidth="1"/>
    <col min="5389" max="5389" width="2.7109375" style="768" customWidth="1"/>
    <col min="5390" max="5390" width="15.42578125" style="768" customWidth="1"/>
    <col min="5391" max="5636" width="6.140625" style="768"/>
    <col min="5637" max="5637" width="4.140625" style="768" customWidth="1"/>
    <col min="5638" max="5638" width="9.28515625" style="768" customWidth="1"/>
    <col min="5639" max="5639" width="1.85546875" style="768" customWidth="1"/>
    <col min="5640" max="5640" width="8.85546875" style="768" customWidth="1"/>
    <col min="5641" max="5641" width="15" style="768" customWidth="1"/>
    <col min="5642" max="5642" width="4.140625" style="768" customWidth="1"/>
    <col min="5643" max="5643" width="9.140625" style="768" customWidth="1"/>
    <col min="5644" max="5644" width="18.28515625" style="768" customWidth="1"/>
    <col min="5645" max="5645" width="2.7109375" style="768" customWidth="1"/>
    <col min="5646" max="5646" width="15.42578125" style="768" customWidth="1"/>
    <col min="5647" max="5892" width="6.140625" style="768"/>
    <col min="5893" max="5893" width="4.140625" style="768" customWidth="1"/>
    <col min="5894" max="5894" width="9.28515625" style="768" customWidth="1"/>
    <col min="5895" max="5895" width="1.85546875" style="768" customWidth="1"/>
    <col min="5896" max="5896" width="8.85546875" style="768" customWidth="1"/>
    <col min="5897" max="5897" width="15" style="768" customWidth="1"/>
    <col min="5898" max="5898" width="4.140625" style="768" customWidth="1"/>
    <col min="5899" max="5899" width="9.140625" style="768" customWidth="1"/>
    <col min="5900" max="5900" width="18.28515625" style="768" customWidth="1"/>
    <col min="5901" max="5901" width="2.7109375" style="768" customWidth="1"/>
    <col min="5902" max="5902" width="15.42578125" style="768" customWidth="1"/>
    <col min="5903" max="6148" width="6.140625" style="768"/>
    <col min="6149" max="6149" width="4.140625" style="768" customWidth="1"/>
    <col min="6150" max="6150" width="9.28515625" style="768" customWidth="1"/>
    <col min="6151" max="6151" width="1.85546875" style="768" customWidth="1"/>
    <col min="6152" max="6152" width="8.85546875" style="768" customWidth="1"/>
    <col min="6153" max="6153" width="15" style="768" customWidth="1"/>
    <col min="6154" max="6154" width="4.140625" style="768" customWidth="1"/>
    <col min="6155" max="6155" width="9.140625" style="768" customWidth="1"/>
    <col min="6156" max="6156" width="18.28515625" style="768" customWidth="1"/>
    <col min="6157" max="6157" width="2.7109375" style="768" customWidth="1"/>
    <col min="6158" max="6158" width="15.42578125" style="768" customWidth="1"/>
    <col min="6159" max="6404" width="6.140625" style="768"/>
    <col min="6405" max="6405" width="4.140625" style="768" customWidth="1"/>
    <col min="6406" max="6406" width="9.28515625" style="768" customWidth="1"/>
    <col min="6407" max="6407" width="1.85546875" style="768" customWidth="1"/>
    <col min="6408" max="6408" width="8.85546875" style="768" customWidth="1"/>
    <col min="6409" max="6409" width="15" style="768" customWidth="1"/>
    <col min="6410" max="6410" width="4.140625" style="768" customWidth="1"/>
    <col min="6411" max="6411" width="9.140625" style="768" customWidth="1"/>
    <col min="6412" max="6412" width="18.28515625" style="768" customWidth="1"/>
    <col min="6413" max="6413" width="2.7109375" style="768" customWidth="1"/>
    <col min="6414" max="6414" width="15.42578125" style="768" customWidth="1"/>
    <col min="6415" max="6660" width="6.140625" style="768"/>
    <col min="6661" max="6661" width="4.140625" style="768" customWidth="1"/>
    <col min="6662" max="6662" width="9.28515625" style="768" customWidth="1"/>
    <col min="6663" max="6663" width="1.85546875" style="768" customWidth="1"/>
    <col min="6664" max="6664" width="8.85546875" style="768" customWidth="1"/>
    <col min="6665" max="6665" width="15" style="768" customWidth="1"/>
    <col min="6666" max="6666" width="4.140625" style="768" customWidth="1"/>
    <col min="6667" max="6667" width="9.140625" style="768" customWidth="1"/>
    <col min="6668" max="6668" width="18.28515625" style="768" customWidth="1"/>
    <col min="6669" max="6669" width="2.7109375" style="768" customWidth="1"/>
    <col min="6670" max="6670" width="15.42578125" style="768" customWidth="1"/>
    <col min="6671" max="6916" width="6.140625" style="768"/>
    <col min="6917" max="6917" width="4.140625" style="768" customWidth="1"/>
    <col min="6918" max="6918" width="9.28515625" style="768" customWidth="1"/>
    <col min="6919" max="6919" width="1.85546875" style="768" customWidth="1"/>
    <col min="6920" max="6920" width="8.85546875" style="768" customWidth="1"/>
    <col min="6921" max="6921" width="15" style="768" customWidth="1"/>
    <col min="6922" max="6922" width="4.140625" style="768" customWidth="1"/>
    <col min="6923" max="6923" width="9.140625" style="768" customWidth="1"/>
    <col min="6924" max="6924" width="18.28515625" style="768" customWidth="1"/>
    <col min="6925" max="6925" width="2.7109375" style="768" customWidth="1"/>
    <col min="6926" max="6926" width="15.42578125" style="768" customWidth="1"/>
    <col min="6927" max="7172" width="6.140625" style="768"/>
    <col min="7173" max="7173" width="4.140625" style="768" customWidth="1"/>
    <col min="7174" max="7174" width="9.28515625" style="768" customWidth="1"/>
    <col min="7175" max="7175" width="1.85546875" style="768" customWidth="1"/>
    <col min="7176" max="7176" width="8.85546875" style="768" customWidth="1"/>
    <col min="7177" max="7177" width="15" style="768" customWidth="1"/>
    <col min="7178" max="7178" width="4.140625" style="768" customWidth="1"/>
    <col min="7179" max="7179" width="9.140625" style="768" customWidth="1"/>
    <col min="7180" max="7180" width="18.28515625" style="768" customWidth="1"/>
    <col min="7181" max="7181" width="2.7109375" style="768" customWidth="1"/>
    <col min="7182" max="7182" width="15.42578125" style="768" customWidth="1"/>
    <col min="7183" max="7428" width="6.140625" style="768"/>
    <col min="7429" max="7429" width="4.140625" style="768" customWidth="1"/>
    <col min="7430" max="7430" width="9.28515625" style="768" customWidth="1"/>
    <col min="7431" max="7431" width="1.85546875" style="768" customWidth="1"/>
    <col min="7432" max="7432" width="8.85546875" style="768" customWidth="1"/>
    <col min="7433" max="7433" width="15" style="768" customWidth="1"/>
    <col min="7434" max="7434" width="4.140625" style="768" customWidth="1"/>
    <col min="7435" max="7435" width="9.140625" style="768" customWidth="1"/>
    <col min="7436" max="7436" width="18.28515625" style="768" customWidth="1"/>
    <col min="7437" max="7437" width="2.7109375" style="768" customWidth="1"/>
    <col min="7438" max="7438" width="15.42578125" style="768" customWidth="1"/>
    <col min="7439" max="7684" width="6.140625" style="768"/>
    <col min="7685" max="7685" width="4.140625" style="768" customWidth="1"/>
    <col min="7686" max="7686" width="9.28515625" style="768" customWidth="1"/>
    <col min="7687" max="7687" width="1.85546875" style="768" customWidth="1"/>
    <col min="7688" max="7688" width="8.85546875" style="768" customWidth="1"/>
    <col min="7689" max="7689" width="15" style="768" customWidth="1"/>
    <col min="7690" max="7690" width="4.140625" style="768" customWidth="1"/>
    <col min="7691" max="7691" width="9.140625" style="768" customWidth="1"/>
    <col min="7692" max="7692" width="18.28515625" style="768" customWidth="1"/>
    <col min="7693" max="7693" width="2.7109375" style="768" customWidth="1"/>
    <col min="7694" max="7694" width="15.42578125" style="768" customWidth="1"/>
    <col min="7695" max="7940" width="6.140625" style="768"/>
    <col min="7941" max="7941" width="4.140625" style="768" customWidth="1"/>
    <col min="7942" max="7942" width="9.28515625" style="768" customWidth="1"/>
    <col min="7943" max="7943" width="1.85546875" style="768" customWidth="1"/>
    <col min="7944" max="7944" width="8.85546875" style="768" customWidth="1"/>
    <col min="7945" max="7945" width="15" style="768" customWidth="1"/>
    <col min="7946" max="7946" width="4.140625" style="768" customWidth="1"/>
    <col min="7947" max="7947" width="9.140625" style="768" customWidth="1"/>
    <col min="7948" max="7948" width="18.28515625" style="768" customWidth="1"/>
    <col min="7949" max="7949" width="2.7109375" style="768" customWidth="1"/>
    <col min="7950" max="7950" width="15.42578125" style="768" customWidth="1"/>
    <col min="7951" max="8196" width="6.140625" style="768"/>
    <col min="8197" max="8197" width="4.140625" style="768" customWidth="1"/>
    <col min="8198" max="8198" width="9.28515625" style="768" customWidth="1"/>
    <col min="8199" max="8199" width="1.85546875" style="768" customWidth="1"/>
    <col min="8200" max="8200" width="8.85546875" style="768" customWidth="1"/>
    <col min="8201" max="8201" width="15" style="768" customWidth="1"/>
    <col min="8202" max="8202" width="4.140625" style="768" customWidth="1"/>
    <col min="8203" max="8203" width="9.140625" style="768" customWidth="1"/>
    <col min="8204" max="8204" width="18.28515625" style="768" customWidth="1"/>
    <col min="8205" max="8205" width="2.7109375" style="768" customWidth="1"/>
    <col min="8206" max="8206" width="15.42578125" style="768" customWidth="1"/>
    <col min="8207" max="8452" width="6.140625" style="768"/>
    <col min="8453" max="8453" width="4.140625" style="768" customWidth="1"/>
    <col min="8454" max="8454" width="9.28515625" style="768" customWidth="1"/>
    <col min="8455" max="8455" width="1.85546875" style="768" customWidth="1"/>
    <col min="8456" max="8456" width="8.85546875" style="768" customWidth="1"/>
    <col min="8457" max="8457" width="15" style="768" customWidth="1"/>
    <col min="8458" max="8458" width="4.140625" style="768" customWidth="1"/>
    <col min="8459" max="8459" width="9.140625" style="768" customWidth="1"/>
    <col min="8460" max="8460" width="18.28515625" style="768" customWidth="1"/>
    <col min="8461" max="8461" width="2.7109375" style="768" customWidth="1"/>
    <col min="8462" max="8462" width="15.42578125" style="768" customWidth="1"/>
    <col min="8463" max="8708" width="6.140625" style="768"/>
    <col min="8709" max="8709" width="4.140625" style="768" customWidth="1"/>
    <col min="8710" max="8710" width="9.28515625" style="768" customWidth="1"/>
    <col min="8711" max="8711" width="1.85546875" style="768" customWidth="1"/>
    <col min="8712" max="8712" width="8.85546875" style="768" customWidth="1"/>
    <col min="8713" max="8713" width="15" style="768" customWidth="1"/>
    <col min="8714" max="8714" width="4.140625" style="768" customWidth="1"/>
    <col min="8715" max="8715" width="9.140625" style="768" customWidth="1"/>
    <col min="8716" max="8716" width="18.28515625" style="768" customWidth="1"/>
    <col min="8717" max="8717" width="2.7109375" style="768" customWidth="1"/>
    <col min="8718" max="8718" width="15.42578125" style="768" customWidth="1"/>
    <col min="8719" max="8964" width="6.140625" style="768"/>
    <col min="8965" max="8965" width="4.140625" style="768" customWidth="1"/>
    <col min="8966" max="8966" width="9.28515625" style="768" customWidth="1"/>
    <col min="8967" max="8967" width="1.85546875" style="768" customWidth="1"/>
    <col min="8968" max="8968" width="8.85546875" style="768" customWidth="1"/>
    <col min="8969" max="8969" width="15" style="768" customWidth="1"/>
    <col min="8970" max="8970" width="4.140625" style="768" customWidth="1"/>
    <col min="8971" max="8971" width="9.140625" style="768" customWidth="1"/>
    <col min="8972" max="8972" width="18.28515625" style="768" customWidth="1"/>
    <col min="8973" max="8973" width="2.7109375" style="768" customWidth="1"/>
    <col min="8974" max="8974" width="15.42578125" style="768" customWidth="1"/>
    <col min="8975" max="9220" width="6.140625" style="768"/>
    <col min="9221" max="9221" width="4.140625" style="768" customWidth="1"/>
    <col min="9222" max="9222" width="9.28515625" style="768" customWidth="1"/>
    <col min="9223" max="9223" width="1.85546875" style="768" customWidth="1"/>
    <col min="9224" max="9224" width="8.85546875" style="768" customWidth="1"/>
    <col min="9225" max="9225" width="15" style="768" customWidth="1"/>
    <col min="9226" max="9226" width="4.140625" style="768" customWidth="1"/>
    <col min="9227" max="9227" width="9.140625" style="768" customWidth="1"/>
    <col min="9228" max="9228" width="18.28515625" style="768" customWidth="1"/>
    <col min="9229" max="9229" width="2.7109375" style="768" customWidth="1"/>
    <col min="9230" max="9230" width="15.42578125" style="768" customWidth="1"/>
    <col min="9231" max="9476" width="6.140625" style="768"/>
    <col min="9477" max="9477" width="4.140625" style="768" customWidth="1"/>
    <col min="9478" max="9478" width="9.28515625" style="768" customWidth="1"/>
    <col min="9479" max="9479" width="1.85546875" style="768" customWidth="1"/>
    <col min="9480" max="9480" width="8.85546875" style="768" customWidth="1"/>
    <col min="9481" max="9481" width="15" style="768" customWidth="1"/>
    <col min="9482" max="9482" width="4.140625" style="768" customWidth="1"/>
    <col min="9483" max="9483" width="9.140625" style="768" customWidth="1"/>
    <col min="9484" max="9484" width="18.28515625" style="768" customWidth="1"/>
    <col min="9485" max="9485" width="2.7109375" style="768" customWidth="1"/>
    <col min="9486" max="9486" width="15.42578125" style="768" customWidth="1"/>
    <col min="9487" max="9732" width="6.140625" style="768"/>
    <col min="9733" max="9733" width="4.140625" style="768" customWidth="1"/>
    <col min="9734" max="9734" width="9.28515625" style="768" customWidth="1"/>
    <col min="9735" max="9735" width="1.85546875" style="768" customWidth="1"/>
    <col min="9736" max="9736" width="8.85546875" style="768" customWidth="1"/>
    <col min="9737" max="9737" width="15" style="768" customWidth="1"/>
    <col min="9738" max="9738" width="4.140625" style="768" customWidth="1"/>
    <col min="9739" max="9739" width="9.140625" style="768" customWidth="1"/>
    <col min="9740" max="9740" width="18.28515625" style="768" customWidth="1"/>
    <col min="9741" max="9741" width="2.7109375" style="768" customWidth="1"/>
    <col min="9742" max="9742" width="15.42578125" style="768" customWidth="1"/>
    <col min="9743" max="9988" width="6.140625" style="768"/>
    <col min="9989" max="9989" width="4.140625" style="768" customWidth="1"/>
    <col min="9990" max="9990" width="9.28515625" style="768" customWidth="1"/>
    <col min="9991" max="9991" width="1.85546875" style="768" customWidth="1"/>
    <col min="9992" max="9992" width="8.85546875" style="768" customWidth="1"/>
    <col min="9993" max="9993" width="15" style="768" customWidth="1"/>
    <col min="9994" max="9994" width="4.140625" style="768" customWidth="1"/>
    <col min="9995" max="9995" width="9.140625" style="768" customWidth="1"/>
    <col min="9996" max="9996" width="18.28515625" style="768" customWidth="1"/>
    <col min="9997" max="9997" width="2.7109375" style="768" customWidth="1"/>
    <col min="9998" max="9998" width="15.42578125" style="768" customWidth="1"/>
    <col min="9999" max="10244" width="6.140625" style="768"/>
    <col min="10245" max="10245" width="4.140625" style="768" customWidth="1"/>
    <col min="10246" max="10246" width="9.28515625" style="768" customWidth="1"/>
    <col min="10247" max="10247" width="1.85546875" style="768" customWidth="1"/>
    <col min="10248" max="10248" width="8.85546875" style="768" customWidth="1"/>
    <col min="10249" max="10249" width="15" style="768" customWidth="1"/>
    <col min="10250" max="10250" width="4.140625" style="768" customWidth="1"/>
    <col min="10251" max="10251" width="9.140625" style="768" customWidth="1"/>
    <col min="10252" max="10252" width="18.28515625" style="768" customWidth="1"/>
    <col min="10253" max="10253" width="2.7109375" style="768" customWidth="1"/>
    <col min="10254" max="10254" width="15.42578125" style="768" customWidth="1"/>
    <col min="10255" max="10500" width="6.140625" style="768"/>
    <col min="10501" max="10501" width="4.140625" style="768" customWidth="1"/>
    <col min="10502" max="10502" width="9.28515625" style="768" customWidth="1"/>
    <col min="10503" max="10503" width="1.85546875" style="768" customWidth="1"/>
    <col min="10504" max="10504" width="8.85546875" style="768" customWidth="1"/>
    <col min="10505" max="10505" width="15" style="768" customWidth="1"/>
    <col min="10506" max="10506" width="4.140625" style="768" customWidth="1"/>
    <col min="10507" max="10507" width="9.140625" style="768" customWidth="1"/>
    <col min="10508" max="10508" width="18.28515625" style="768" customWidth="1"/>
    <col min="10509" max="10509" width="2.7109375" style="768" customWidth="1"/>
    <col min="10510" max="10510" width="15.42578125" style="768" customWidth="1"/>
    <col min="10511" max="10756" width="6.140625" style="768"/>
    <col min="10757" max="10757" width="4.140625" style="768" customWidth="1"/>
    <col min="10758" max="10758" width="9.28515625" style="768" customWidth="1"/>
    <col min="10759" max="10759" width="1.85546875" style="768" customWidth="1"/>
    <col min="10760" max="10760" width="8.85546875" style="768" customWidth="1"/>
    <col min="10761" max="10761" width="15" style="768" customWidth="1"/>
    <col min="10762" max="10762" width="4.140625" style="768" customWidth="1"/>
    <col min="10763" max="10763" width="9.140625" style="768" customWidth="1"/>
    <col min="10764" max="10764" width="18.28515625" style="768" customWidth="1"/>
    <col min="10765" max="10765" width="2.7109375" style="768" customWidth="1"/>
    <col min="10766" max="10766" width="15.42578125" style="768" customWidth="1"/>
    <col min="10767" max="11012" width="6.140625" style="768"/>
    <col min="11013" max="11013" width="4.140625" style="768" customWidth="1"/>
    <col min="11014" max="11014" width="9.28515625" style="768" customWidth="1"/>
    <col min="11015" max="11015" width="1.85546875" style="768" customWidth="1"/>
    <col min="11016" max="11016" width="8.85546875" style="768" customWidth="1"/>
    <col min="11017" max="11017" width="15" style="768" customWidth="1"/>
    <col min="11018" max="11018" width="4.140625" style="768" customWidth="1"/>
    <col min="11019" max="11019" width="9.140625" style="768" customWidth="1"/>
    <col min="11020" max="11020" width="18.28515625" style="768" customWidth="1"/>
    <col min="11021" max="11021" width="2.7109375" style="768" customWidth="1"/>
    <col min="11022" max="11022" width="15.42578125" style="768" customWidth="1"/>
    <col min="11023" max="11268" width="6.140625" style="768"/>
    <col min="11269" max="11269" width="4.140625" style="768" customWidth="1"/>
    <col min="11270" max="11270" width="9.28515625" style="768" customWidth="1"/>
    <col min="11271" max="11271" width="1.85546875" style="768" customWidth="1"/>
    <col min="11272" max="11272" width="8.85546875" style="768" customWidth="1"/>
    <col min="11273" max="11273" width="15" style="768" customWidth="1"/>
    <col min="11274" max="11274" width="4.140625" style="768" customWidth="1"/>
    <col min="11275" max="11275" width="9.140625" style="768" customWidth="1"/>
    <col min="11276" max="11276" width="18.28515625" style="768" customWidth="1"/>
    <col min="11277" max="11277" width="2.7109375" style="768" customWidth="1"/>
    <col min="11278" max="11278" width="15.42578125" style="768" customWidth="1"/>
    <col min="11279" max="11524" width="6.140625" style="768"/>
    <col min="11525" max="11525" width="4.140625" style="768" customWidth="1"/>
    <col min="11526" max="11526" width="9.28515625" style="768" customWidth="1"/>
    <col min="11527" max="11527" width="1.85546875" style="768" customWidth="1"/>
    <col min="11528" max="11528" width="8.85546875" style="768" customWidth="1"/>
    <col min="11529" max="11529" width="15" style="768" customWidth="1"/>
    <col min="11530" max="11530" width="4.140625" style="768" customWidth="1"/>
    <col min="11531" max="11531" width="9.140625" style="768" customWidth="1"/>
    <col min="11532" max="11532" width="18.28515625" style="768" customWidth="1"/>
    <col min="11533" max="11533" width="2.7109375" style="768" customWidth="1"/>
    <col min="11534" max="11534" width="15.42578125" style="768" customWidth="1"/>
    <col min="11535" max="11780" width="6.140625" style="768"/>
    <col min="11781" max="11781" width="4.140625" style="768" customWidth="1"/>
    <col min="11782" max="11782" width="9.28515625" style="768" customWidth="1"/>
    <col min="11783" max="11783" width="1.85546875" style="768" customWidth="1"/>
    <col min="11784" max="11784" width="8.85546875" style="768" customWidth="1"/>
    <col min="11785" max="11785" width="15" style="768" customWidth="1"/>
    <col min="11786" max="11786" width="4.140625" style="768" customWidth="1"/>
    <col min="11787" max="11787" width="9.140625" style="768" customWidth="1"/>
    <col min="11788" max="11788" width="18.28515625" style="768" customWidth="1"/>
    <col min="11789" max="11789" width="2.7109375" style="768" customWidth="1"/>
    <col min="11790" max="11790" width="15.42578125" style="768" customWidth="1"/>
    <col min="11791" max="12036" width="6.140625" style="768"/>
    <col min="12037" max="12037" width="4.140625" style="768" customWidth="1"/>
    <col min="12038" max="12038" width="9.28515625" style="768" customWidth="1"/>
    <col min="12039" max="12039" width="1.85546875" style="768" customWidth="1"/>
    <col min="12040" max="12040" width="8.85546875" style="768" customWidth="1"/>
    <col min="12041" max="12041" width="15" style="768" customWidth="1"/>
    <col min="12042" max="12042" width="4.140625" style="768" customWidth="1"/>
    <col min="12043" max="12043" width="9.140625" style="768" customWidth="1"/>
    <col min="12044" max="12044" width="18.28515625" style="768" customWidth="1"/>
    <col min="12045" max="12045" width="2.7109375" style="768" customWidth="1"/>
    <col min="12046" max="12046" width="15.42578125" style="768" customWidth="1"/>
    <col min="12047" max="12292" width="6.140625" style="768"/>
    <col min="12293" max="12293" width="4.140625" style="768" customWidth="1"/>
    <col min="12294" max="12294" width="9.28515625" style="768" customWidth="1"/>
    <col min="12295" max="12295" width="1.85546875" style="768" customWidth="1"/>
    <col min="12296" max="12296" width="8.85546875" style="768" customWidth="1"/>
    <col min="12297" max="12297" width="15" style="768" customWidth="1"/>
    <col min="12298" max="12298" width="4.140625" style="768" customWidth="1"/>
    <col min="12299" max="12299" width="9.140625" style="768" customWidth="1"/>
    <col min="12300" max="12300" width="18.28515625" style="768" customWidth="1"/>
    <col min="12301" max="12301" width="2.7109375" style="768" customWidth="1"/>
    <col min="12302" max="12302" width="15.42578125" style="768" customWidth="1"/>
    <col min="12303" max="12548" width="6.140625" style="768"/>
    <col min="12549" max="12549" width="4.140625" style="768" customWidth="1"/>
    <col min="12550" max="12550" width="9.28515625" style="768" customWidth="1"/>
    <col min="12551" max="12551" width="1.85546875" style="768" customWidth="1"/>
    <col min="12552" max="12552" width="8.85546875" style="768" customWidth="1"/>
    <col min="12553" max="12553" width="15" style="768" customWidth="1"/>
    <col min="12554" max="12554" width="4.140625" style="768" customWidth="1"/>
    <col min="12555" max="12555" width="9.140625" style="768" customWidth="1"/>
    <col min="12556" max="12556" width="18.28515625" style="768" customWidth="1"/>
    <col min="12557" max="12557" width="2.7109375" style="768" customWidth="1"/>
    <col min="12558" max="12558" width="15.42578125" style="768" customWidth="1"/>
    <col min="12559" max="12804" width="6.140625" style="768"/>
    <col min="12805" max="12805" width="4.140625" style="768" customWidth="1"/>
    <col min="12806" max="12806" width="9.28515625" style="768" customWidth="1"/>
    <col min="12807" max="12807" width="1.85546875" style="768" customWidth="1"/>
    <col min="12808" max="12808" width="8.85546875" style="768" customWidth="1"/>
    <col min="12809" max="12809" width="15" style="768" customWidth="1"/>
    <col min="12810" max="12810" width="4.140625" style="768" customWidth="1"/>
    <col min="12811" max="12811" width="9.140625" style="768" customWidth="1"/>
    <col min="12812" max="12812" width="18.28515625" style="768" customWidth="1"/>
    <col min="12813" max="12813" width="2.7109375" style="768" customWidth="1"/>
    <col min="12814" max="12814" width="15.42578125" style="768" customWidth="1"/>
    <col min="12815" max="13060" width="6.140625" style="768"/>
    <col min="13061" max="13061" width="4.140625" style="768" customWidth="1"/>
    <col min="13062" max="13062" width="9.28515625" style="768" customWidth="1"/>
    <col min="13063" max="13063" width="1.85546875" style="768" customWidth="1"/>
    <col min="13064" max="13064" width="8.85546875" style="768" customWidth="1"/>
    <col min="13065" max="13065" width="15" style="768" customWidth="1"/>
    <col min="13066" max="13066" width="4.140625" style="768" customWidth="1"/>
    <col min="13067" max="13067" width="9.140625" style="768" customWidth="1"/>
    <col min="13068" max="13068" width="18.28515625" style="768" customWidth="1"/>
    <col min="13069" max="13069" width="2.7109375" style="768" customWidth="1"/>
    <col min="13070" max="13070" width="15.42578125" style="768" customWidth="1"/>
    <col min="13071" max="13316" width="6.140625" style="768"/>
    <col min="13317" max="13317" width="4.140625" style="768" customWidth="1"/>
    <col min="13318" max="13318" width="9.28515625" style="768" customWidth="1"/>
    <col min="13319" max="13319" width="1.85546875" style="768" customWidth="1"/>
    <col min="13320" max="13320" width="8.85546875" style="768" customWidth="1"/>
    <col min="13321" max="13321" width="15" style="768" customWidth="1"/>
    <col min="13322" max="13322" width="4.140625" style="768" customWidth="1"/>
    <col min="13323" max="13323" width="9.140625" style="768" customWidth="1"/>
    <col min="13324" max="13324" width="18.28515625" style="768" customWidth="1"/>
    <col min="13325" max="13325" width="2.7109375" style="768" customWidth="1"/>
    <col min="13326" max="13326" width="15.42578125" style="768" customWidth="1"/>
    <col min="13327" max="13572" width="6.140625" style="768"/>
    <col min="13573" max="13573" width="4.140625" style="768" customWidth="1"/>
    <col min="13574" max="13574" width="9.28515625" style="768" customWidth="1"/>
    <col min="13575" max="13575" width="1.85546875" style="768" customWidth="1"/>
    <col min="13576" max="13576" width="8.85546875" style="768" customWidth="1"/>
    <col min="13577" max="13577" width="15" style="768" customWidth="1"/>
    <col min="13578" max="13578" width="4.140625" style="768" customWidth="1"/>
    <col min="13579" max="13579" width="9.140625" style="768" customWidth="1"/>
    <col min="13580" max="13580" width="18.28515625" style="768" customWidth="1"/>
    <col min="13581" max="13581" width="2.7109375" style="768" customWidth="1"/>
    <col min="13582" max="13582" width="15.42578125" style="768" customWidth="1"/>
    <col min="13583" max="13828" width="6.140625" style="768"/>
    <col min="13829" max="13829" width="4.140625" style="768" customWidth="1"/>
    <col min="13830" max="13830" width="9.28515625" style="768" customWidth="1"/>
    <col min="13831" max="13831" width="1.85546875" style="768" customWidth="1"/>
    <col min="13832" max="13832" width="8.85546875" style="768" customWidth="1"/>
    <col min="13833" max="13833" width="15" style="768" customWidth="1"/>
    <col min="13834" max="13834" width="4.140625" style="768" customWidth="1"/>
    <col min="13835" max="13835" width="9.140625" style="768" customWidth="1"/>
    <col min="13836" max="13836" width="18.28515625" style="768" customWidth="1"/>
    <col min="13837" max="13837" width="2.7109375" style="768" customWidth="1"/>
    <col min="13838" max="13838" width="15.42578125" style="768" customWidth="1"/>
    <col min="13839" max="14084" width="6.140625" style="768"/>
    <col min="14085" max="14085" width="4.140625" style="768" customWidth="1"/>
    <col min="14086" max="14086" width="9.28515625" style="768" customWidth="1"/>
    <col min="14087" max="14087" width="1.85546875" style="768" customWidth="1"/>
    <col min="14088" max="14088" width="8.85546875" style="768" customWidth="1"/>
    <col min="14089" max="14089" width="15" style="768" customWidth="1"/>
    <col min="14090" max="14090" width="4.140625" style="768" customWidth="1"/>
    <col min="14091" max="14091" width="9.140625" style="768" customWidth="1"/>
    <col min="14092" max="14092" width="18.28515625" style="768" customWidth="1"/>
    <col min="14093" max="14093" width="2.7109375" style="768" customWidth="1"/>
    <col min="14094" max="14094" width="15.42578125" style="768" customWidth="1"/>
    <col min="14095" max="14340" width="6.140625" style="768"/>
    <col min="14341" max="14341" width="4.140625" style="768" customWidth="1"/>
    <col min="14342" max="14342" width="9.28515625" style="768" customWidth="1"/>
    <col min="14343" max="14343" width="1.85546875" style="768" customWidth="1"/>
    <col min="14344" max="14344" width="8.85546875" style="768" customWidth="1"/>
    <col min="14345" max="14345" width="15" style="768" customWidth="1"/>
    <col min="14346" max="14346" width="4.140625" style="768" customWidth="1"/>
    <col min="14347" max="14347" width="9.140625" style="768" customWidth="1"/>
    <col min="14348" max="14348" width="18.28515625" style="768" customWidth="1"/>
    <col min="14349" max="14349" width="2.7109375" style="768" customWidth="1"/>
    <col min="14350" max="14350" width="15.42578125" style="768" customWidth="1"/>
    <col min="14351" max="14596" width="6.140625" style="768"/>
    <col min="14597" max="14597" width="4.140625" style="768" customWidth="1"/>
    <col min="14598" max="14598" width="9.28515625" style="768" customWidth="1"/>
    <col min="14599" max="14599" width="1.85546875" style="768" customWidth="1"/>
    <col min="14600" max="14600" width="8.85546875" style="768" customWidth="1"/>
    <col min="14601" max="14601" width="15" style="768" customWidth="1"/>
    <col min="14602" max="14602" width="4.140625" style="768" customWidth="1"/>
    <col min="14603" max="14603" width="9.140625" style="768" customWidth="1"/>
    <col min="14604" max="14604" width="18.28515625" style="768" customWidth="1"/>
    <col min="14605" max="14605" width="2.7109375" style="768" customWidth="1"/>
    <col min="14606" max="14606" width="15.42578125" style="768" customWidth="1"/>
    <col min="14607" max="14852" width="6.140625" style="768"/>
    <col min="14853" max="14853" width="4.140625" style="768" customWidth="1"/>
    <col min="14854" max="14854" width="9.28515625" style="768" customWidth="1"/>
    <col min="14855" max="14855" width="1.85546875" style="768" customWidth="1"/>
    <col min="14856" max="14856" width="8.85546875" style="768" customWidth="1"/>
    <col min="14857" max="14857" width="15" style="768" customWidth="1"/>
    <col min="14858" max="14858" width="4.140625" style="768" customWidth="1"/>
    <col min="14859" max="14859" width="9.140625" style="768" customWidth="1"/>
    <col min="14860" max="14860" width="18.28515625" style="768" customWidth="1"/>
    <col min="14861" max="14861" width="2.7109375" style="768" customWidth="1"/>
    <col min="14862" max="14862" width="15.42578125" style="768" customWidth="1"/>
    <col min="14863" max="15108" width="6.140625" style="768"/>
    <col min="15109" max="15109" width="4.140625" style="768" customWidth="1"/>
    <col min="15110" max="15110" width="9.28515625" style="768" customWidth="1"/>
    <col min="15111" max="15111" width="1.85546875" style="768" customWidth="1"/>
    <col min="15112" max="15112" width="8.85546875" style="768" customWidth="1"/>
    <col min="15113" max="15113" width="15" style="768" customWidth="1"/>
    <col min="15114" max="15114" width="4.140625" style="768" customWidth="1"/>
    <col min="15115" max="15115" width="9.140625" style="768" customWidth="1"/>
    <col min="15116" max="15116" width="18.28515625" style="768" customWidth="1"/>
    <col min="15117" max="15117" width="2.7109375" style="768" customWidth="1"/>
    <col min="15118" max="15118" width="15.42578125" style="768" customWidth="1"/>
    <col min="15119" max="15364" width="6.140625" style="768"/>
    <col min="15365" max="15365" width="4.140625" style="768" customWidth="1"/>
    <col min="15366" max="15366" width="9.28515625" style="768" customWidth="1"/>
    <col min="15367" max="15367" width="1.85546875" style="768" customWidth="1"/>
    <col min="15368" max="15368" width="8.85546875" style="768" customWidth="1"/>
    <col min="15369" max="15369" width="15" style="768" customWidth="1"/>
    <col min="15370" max="15370" width="4.140625" style="768" customWidth="1"/>
    <col min="15371" max="15371" width="9.140625" style="768" customWidth="1"/>
    <col min="15372" max="15372" width="18.28515625" style="768" customWidth="1"/>
    <col min="15373" max="15373" width="2.7109375" style="768" customWidth="1"/>
    <col min="15374" max="15374" width="15.42578125" style="768" customWidth="1"/>
    <col min="15375" max="15620" width="6.140625" style="768"/>
    <col min="15621" max="15621" width="4.140625" style="768" customWidth="1"/>
    <col min="15622" max="15622" width="9.28515625" style="768" customWidth="1"/>
    <col min="15623" max="15623" width="1.85546875" style="768" customWidth="1"/>
    <col min="15624" max="15624" width="8.85546875" style="768" customWidth="1"/>
    <col min="15625" max="15625" width="15" style="768" customWidth="1"/>
    <col min="15626" max="15626" width="4.140625" style="768" customWidth="1"/>
    <col min="15627" max="15627" width="9.140625" style="768" customWidth="1"/>
    <col min="15628" max="15628" width="18.28515625" style="768" customWidth="1"/>
    <col min="15629" max="15629" width="2.7109375" style="768" customWidth="1"/>
    <col min="15630" max="15630" width="15.42578125" style="768" customWidth="1"/>
    <col min="15631" max="15876" width="6.140625" style="768"/>
    <col min="15877" max="15877" width="4.140625" style="768" customWidth="1"/>
    <col min="15878" max="15878" width="9.28515625" style="768" customWidth="1"/>
    <col min="15879" max="15879" width="1.85546875" style="768" customWidth="1"/>
    <col min="15880" max="15880" width="8.85546875" style="768" customWidth="1"/>
    <col min="15881" max="15881" width="15" style="768" customWidth="1"/>
    <col min="15882" max="15882" width="4.140625" style="768" customWidth="1"/>
    <col min="15883" max="15883" width="9.140625" style="768" customWidth="1"/>
    <col min="15884" max="15884" width="18.28515625" style="768" customWidth="1"/>
    <col min="15885" max="15885" width="2.7109375" style="768" customWidth="1"/>
    <col min="15886" max="15886" width="15.42578125" style="768" customWidth="1"/>
    <col min="15887" max="16132" width="6.140625" style="768"/>
    <col min="16133" max="16133" width="4.140625" style="768" customWidth="1"/>
    <col min="16134" max="16134" width="9.28515625" style="768" customWidth="1"/>
    <col min="16135" max="16135" width="1.85546875" style="768" customWidth="1"/>
    <col min="16136" max="16136" width="8.85546875" style="768" customWidth="1"/>
    <col min="16137" max="16137" width="15" style="768" customWidth="1"/>
    <col min="16138" max="16138" width="4.140625" style="768" customWidth="1"/>
    <col min="16139" max="16139" width="9.140625" style="768" customWidth="1"/>
    <col min="16140" max="16140" width="18.28515625" style="768" customWidth="1"/>
    <col min="16141" max="16141" width="2.7109375" style="768" customWidth="1"/>
    <col min="16142" max="16142" width="15.42578125" style="768" customWidth="1"/>
    <col min="16143" max="16384" width="6.140625" style="768"/>
  </cols>
  <sheetData>
    <row r="1" spans="1:14" ht="12.75" customHeight="1">
      <c r="A1" s="849"/>
      <c r="B1" s="849"/>
      <c r="C1" s="849"/>
      <c r="D1" s="850"/>
      <c r="E1" s="850"/>
      <c r="F1" s="850"/>
      <c r="G1" s="850"/>
      <c r="H1" s="850"/>
      <c r="I1" s="850"/>
      <c r="J1" s="850"/>
      <c r="K1" s="850"/>
      <c r="L1" s="850"/>
      <c r="M1" s="849"/>
      <c r="N1" s="767"/>
    </row>
    <row r="2" spans="1:14" ht="12.75" customHeight="1">
      <c r="A2" s="851"/>
      <c r="B2" s="851"/>
      <c r="C2" s="851"/>
      <c r="D2" s="851"/>
      <c r="E2" s="850"/>
      <c r="F2" s="850"/>
      <c r="G2" s="850"/>
      <c r="H2" s="850"/>
      <c r="I2" s="850"/>
      <c r="J2" s="850"/>
      <c r="K2" s="850"/>
    </row>
    <row r="3" spans="1:14" ht="12.75" customHeight="1">
      <c r="A3" s="850"/>
      <c r="B3" s="850"/>
      <c r="C3" s="850"/>
    </row>
    <row r="5" spans="1:14" ht="12.75" customHeight="1">
      <c r="A5" s="851"/>
      <c r="B5" s="851"/>
      <c r="E5" s="849"/>
      <c r="F5" s="849"/>
      <c r="G5" s="849"/>
      <c r="H5" s="849"/>
      <c r="I5" s="849"/>
      <c r="J5" s="849"/>
      <c r="K5" s="849"/>
      <c r="L5" s="849"/>
      <c r="M5" s="849"/>
      <c r="N5" s="769"/>
    </row>
    <row r="6" spans="1:14" ht="12.75" customHeight="1">
      <c r="A6" s="851"/>
      <c r="B6" s="851"/>
      <c r="C6" s="851"/>
      <c r="D6" s="851"/>
      <c r="E6" s="849"/>
      <c r="F6" s="849"/>
      <c r="G6" s="849"/>
      <c r="H6" s="849"/>
      <c r="I6" s="849"/>
      <c r="J6" s="849"/>
      <c r="K6" s="849"/>
      <c r="L6" s="849"/>
      <c r="M6" s="849"/>
    </row>
    <row r="7" spans="1:14" ht="12.75" customHeight="1">
      <c r="A7" s="851"/>
      <c r="B7" s="851"/>
      <c r="C7" s="851"/>
      <c r="D7" s="851"/>
      <c r="E7" s="849"/>
      <c r="F7" s="849"/>
      <c r="G7" s="849"/>
      <c r="H7" s="849"/>
      <c r="I7" s="849"/>
      <c r="J7" s="849"/>
      <c r="K7" s="849"/>
      <c r="L7" s="849"/>
      <c r="M7" s="849"/>
      <c r="N7" s="769"/>
    </row>
    <row r="8" spans="1:14" ht="12.75" customHeight="1">
      <c r="A8" s="850"/>
      <c r="B8" s="850"/>
      <c r="C8" s="850"/>
      <c r="D8" s="850"/>
      <c r="E8" s="849"/>
      <c r="F8" s="849"/>
      <c r="G8" s="849"/>
      <c r="H8" s="849"/>
      <c r="I8" s="849"/>
      <c r="J8" s="849"/>
      <c r="K8" s="849"/>
      <c r="L8" s="849"/>
      <c r="M8" s="849"/>
      <c r="N8" s="769"/>
    </row>
    <row r="9" spans="1:14" ht="12.75" customHeight="1">
      <c r="A9" s="850"/>
      <c r="B9" s="850"/>
      <c r="C9" s="850"/>
      <c r="D9" s="850"/>
      <c r="E9" s="849"/>
      <c r="F9" s="849"/>
      <c r="G9" s="849"/>
      <c r="H9" s="849"/>
      <c r="I9" s="849"/>
      <c r="J9" s="849"/>
      <c r="K9" s="849"/>
      <c r="L9" s="849"/>
      <c r="M9" s="849"/>
      <c r="N9" s="769"/>
    </row>
    <row r="10" spans="1:14" ht="12.75" customHeight="1">
      <c r="A10" s="851"/>
      <c r="B10" s="851"/>
      <c r="C10" s="851"/>
      <c r="D10" s="851"/>
      <c r="E10" s="849"/>
      <c r="F10" s="849"/>
      <c r="G10" s="849"/>
      <c r="H10" s="849"/>
      <c r="I10" s="849"/>
      <c r="J10" s="849"/>
      <c r="K10" s="849"/>
      <c r="L10" s="849"/>
      <c r="M10" s="849"/>
      <c r="N10" s="769"/>
    </row>
    <row r="11" spans="1:14" ht="12.75" customHeight="1">
      <c r="N11" s="769"/>
    </row>
    <row r="12" spans="1:14" ht="12.75" customHeight="1">
      <c r="A12" s="852"/>
      <c r="B12" s="852"/>
      <c r="C12" s="852"/>
      <c r="D12" s="852"/>
      <c r="E12" s="852"/>
      <c r="F12" s="852"/>
      <c r="G12" s="852"/>
      <c r="H12" s="852"/>
      <c r="I12" s="852"/>
      <c r="J12" s="852"/>
      <c r="K12" s="852"/>
      <c r="L12" s="852"/>
      <c r="M12" s="852"/>
      <c r="N12" s="770"/>
    </row>
    <row r="14" spans="1:14" ht="12.75" customHeight="1">
      <c r="A14" s="874"/>
      <c r="B14" s="849"/>
      <c r="C14" s="849"/>
      <c r="D14" s="849"/>
      <c r="E14" s="849"/>
      <c r="F14" s="849"/>
      <c r="G14" s="849"/>
      <c r="H14" s="849"/>
      <c r="I14" s="849"/>
      <c r="J14" s="849"/>
      <c r="K14" s="853"/>
      <c r="L14" s="853"/>
      <c r="M14" s="853"/>
      <c r="N14" s="771"/>
    </row>
    <row r="15" spans="1:14" ht="12.75" customHeight="1">
      <c r="A15" s="874"/>
      <c r="B15" s="849"/>
      <c r="C15" s="849"/>
      <c r="D15" s="849"/>
      <c r="E15" s="849"/>
      <c r="F15" s="849"/>
      <c r="G15" s="849"/>
      <c r="H15" s="849"/>
      <c r="I15" s="849"/>
      <c r="J15" s="849"/>
      <c r="K15" s="853"/>
      <c r="L15" s="853"/>
      <c r="M15" s="853"/>
      <c r="N15" s="771"/>
    </row>
    <row r="16" spans="1:14" ht="12.75" customHeight="1">
      <c r="A16" s="874"/>
      <c r="B16" s="849"/>
      <c r="C16" s="849"/>
      <c r="D16" s="849"/>
      <c r="E16" s="849"/>
      <c r="F16" s="849"/>
      <c r="G16" s="849"/>
      <c r="H16" s="849"/>
      <c r="I16" s="849"/>
      <c r="J16" s="849"/>
      <c r="K16" s="853"/>
      <c r="L16" s="853"/>
      <c r="M16" s="853"/>
      <c r="N16" s="771"/>
    </row>
    <row r="17" spans="1:14" ht="12.75" customHeight="1">
      <c r="A17" s="874"/>
      <c r="B17" s="849"/>
      <c r="C17" s="849"/>
      <c r="D17" s="849"/>
      <c r="E17" s="849"/>
      <c r="F17" s="849"/>
      <c r="G17" s="849"/>
      <c r="H17" s="849"/>
      <c r="I17" s="849"/>
      <c r="J17" s="849"/>
      <c r="K17" s="853"/>
      <c r="L17" s="853"/>
      <c r="M17" s="853"/>
      <c r="N17" s="771"/>
    </row>
    <row r="18" spans="1:14" ht="12.75" customHeight="1">
      <c r="A18" s="874"/>
      <c r="B18" s="849"/>
      <c r="C18" s="849"/>
      <c r="D18" s="849"/>
      <c r="E18" s="849"/>
      <c r="F18" s="849"/>
      <c r="G18" s="849"/>
      <c r="H18" s="849"/>
      <c r="I18" s="849"/>
      <c r="J18" s="849"/>
      <c r="K18" s="853"/>
      <c r="L18" s="853"/>
      <c r="M18" s="853"/>
      <c r="N18" s="771"/>
    </row>
    <row r="19" spans="1:14" ht="12.75" customHeight="1">
      <c r="A19" s="874"/>
      <c r="B19" s="849"/>
      <c r="C19" s="849"/>
      <c r="D19" s="849"/>
      <c r="E19" s="849"/>
      <c r="F19" s="849"/>
      <c r="G19" s="849"/>
      <c r="H19" s="849"/>
      <c r="I19" s="849"/>
      <c r="J19" s="849"/>
      <c r="K19" s="853"/>
      <c r="L19" s="853"/>
      <c r="M19" s="853"/>
      <c r="N19" s="771"/>
    </row>
    <row r="20" spans="1:14" ht="12.75" customHeight="1">
      <c r="A20" s="874"/>
      <c r="B20" s="849"/>
      <c r="C20" s="849"/>
      <c r="D20" s="849"/>
      <c r="E20" s="849"/>
      <c r="F20" s="849"/>
      <c r="G20" s="849"/>
      <c r="H20" s="849"/>
      <c r="I20" s="849"/>
      <c r="J20" s="849"/>
      <c r="K20" s="853"/>
      <c r="L20" s="853"/>
      <c r="M20" s="853"/>
      <c r="N20" s="771"/>
    </row>
    <row r="21" spans="1:14" ht="12.75" customHeight="1">
      <c r="A21" s="874"/>
      <c r="B21" s="849"/>
      <c r="C21" s="849"/>
      <c r="D21" s="849"/>
      <c r="E21" s="849"/>
      <c r="F21" s="849"/>
      <c r="G21" s="849"/>
      <c r="H21" s="849"/>
      <c r="I21" s="849"/>
      <c r="J21" s="849"/>
      <c r="K21" s="853"/>
      <c r="L21" s="853"/>
      <c r="M21" s="853"/>
      <c r="N21" s="771"/>
    </row>
    <row r="22" spans="1:14" ht="12.75" customHeight="1">
      <c r="A22" s="874"/>
      <c r="B22" s="849"/>
      <c r="C22" s="849"/>
      <c r="D22" s="849"/>
      <c r="E22" s="849"/>
      <c r="F22" s="849"/>
      <c r="G22" s="849"/>
      <c r="H22" s="849"/>
      <c r="I22" s="849"/>
      <c r="J22" s="849"/>
      <c r="K22" s="853"/>
      <c r="L22" s="853"/>
      <c r="M22" s="853"/>
      <c r="N22" s="771"/>
    </row>
    <row r="23" spans="1:14" ht="12.75" customHeight="1">
      <c r="A23" s="874"/>
      <c r="B23" s="849"/>
      <c r="C23" s="849"/>
      <c r="D23" s="849"/>
      <c r="E23" s="849"/>
      <c r="F23" s="849"/>
      <c r="G23" s="849"/>
      <c r="H23" s="849"/>
      <c r="I23" s="849"/>
      <c r="J23" s="849"/>
      <c r="M23" s="853"/>
      <c r="N23" s="771"/>
    </row>
    <row r="24" spans="1:14" ht="12.75" customHeight="1">
      <c r="A24" s="874"/>
      <c r="B24" s="849"/>
      <c r="C24" s="849"/>
      <c r="D24" s="849"/>
      <c r="E24" s="849"/>
      <c r="F24" s="849"/>
      <c r="G24" s="849"/>
      <c r="H24" s="849"/>
      <c r="I24" s="849"/>
      <c r="J24" s="849"/>
      <c r="M24" s="853"/>
      <c r="N24" s="771"/>
    </row>
    <row r="25" spans="1:14" ht="12.75" customHeight="1">
      <c r="A25" s="874"/>
      <c r="B25" s="849"/>
      <c r="C25" s="849"/>
      <c r="D25" s="849"/>
      <c r="E25" s="849"/>
      <c r="F25" s="849"/>
      <c r="G25" s="849"/>
      <c r="H25" s="849"/>
      <c r="I25" s="849"/>
      <c r="J25" s="849"/>
      <c r="M25" s="853"/>
      <c r="N25" s="771"/>
    </row>
    <row r="26" spans="1:14" ht="12.75" customHeight="1">
      <c r="A26" s="874"/>
      <c r="B26" s="849"/>
      <c r="C26" s="849"/>
      <c r="D26" s="849"/>
      <c r="E26" s="849"/>
      <c r="F26" s="849"/>
      <c r="G26" s="849"/>
      <c r="H26" s="849"/>
      <c r="I26" s="849"/>
      <c r="J26" s="849"/>
      <c r="M26" s="853"/>
      <c r="N26" s="771"/>
    </row>
    <row r="27" spans="1:14" ht="12.75" customHeight="1">
      <c r="A27" s="874"/>
      <c r="B27" s="849"/>
      <c r="C27" s="849"/>
      <c r="D27" s="849"/>
      <c r="E27" s="849"/>
      <c r="F27" s="849"/>
      <c r="G27" s="849"/>
      <c r="H27" s="849"/>
      <c r="I27" s="849"/>
      <c r="J27" s="849"/>
      <c r="M27" s="853"/>
      <c r="N27" s="771"/>
    </row>
    <row r="28" spans="1:14" ht="12.75" customHeight="1">
      <c r="A28" s="874"/>
      <c r="B28" s="849"/>
      <c r="C28" s="849"/>
      <c r="D28" s="849"/>
      <c r="E28" s="849"/>
      <c r="F28" s="849"/>
      <c r="G28" s="849"/>
      <c r="H28" s="849"/>
      <c r="I28" s="849"/>
      <c r="J28" s="849"/>
      <c r="M28" s="853"/>
      <c r="N28" s="771"/>
    </row>
    <row r="29" spans="1:14" ht="12.75" customHeight="1">
      <c r="A29" s="874"/>
      <c r="B29" s="849"/>
      <c r="C29" s="849"/>
      <c r="D29" s="849"/>
      <c r="E29" s="849"/>
      <c r="F29" s="849"/>
      <c r="G29" s="849"/>
      <c r="H29" s="849"/>
      <c r="I29" s="849"/>
      <c r="J29" s="849"/>
      <c r="K29" s="853"/>
      <c r="L29" s="853"/>
      <c r="M29" s="853"/>
      <c r="N29" s="771"/>
    </row>
    <row r="30" spans="1:14" ht="12.75" customHeight="1">
      <c r="A30" s="874"/>
      <c r="B30" s="849"/>
      <c r="C30" s="849"/>
      <c r="D30" s="849"/>
      <c r="E30" s="849"/>
      <c r="F30" s="849"/>
      <c r="G30" s="849"/>
      <c r="H30" s="849"/>
      <c r="I30" s="849"/>
      <c r="J30" s="849"/>
      <c r="M30" s="853"/>
      <c r="N30" s="771"/>
    </row>
    <row r="31" spans="1:14" ht="12.75" customHeight="1">
      <c r="A31" s="874"/>
      <c r="B31" s="849"/>
      <c r="C31" s="849"/>
      <c r="D31" s="849"/>
      <c r="E31" s="849"/>
      <c r="F31" s="849"/>
      <c r="G31" s="849"/>
      <c r="H31" s="849"/>
      <c r="I31" s="849"/>
      <c r="J31" s="849"/>
      <c r="M31" s="853"/>
      <c r="N31" s="771"/>
    </row>
    <row r="32" spans="1:14" ht="12.75" customHeight="1">
      <c r="A32" s="874"/>
      <c r="B32" s="849"/>
      <c r="C32" s="849"/>
      <c r="D32" s="849"/>
      <c r="E32" s="849"/>
      <c r="F32" s="849"/>
      <c r="G32" s="849"/>
      <c r="H32" s="849"/>
      <c r="I32" s="849"/>
      <c r="J32" s="849"/>
      <c r="M32" s="853"/>
      <c r="N32" s="771"/>
    </row>
    <row r="33" spans="1:14" ht="12.75" customHeight="1">
      <c r="A33" s="874"/>
      <c r="B33" s="849"/>
      <c r="C33" s="849"/>
      <c r="D33" s="849"/>
      <c r="E33" s="849"/>
      <c r="F33" s="849"/>
      <c r="G33" s="849"/>
      <c r="H33" s="849"/>
      <c r="I33" s="849"/>
      <c r="J33" s="849"/>
      <c r="M33" s="853"/>
      <c r="N33" s="771"/>
    </row>
    <row r="34" spans="1:14" ht="12.75" customHeight="1">
      <c r="A34" s="874"/>
      <c r="B34" s="849"/>
      <c r="C34" s="849"/>
      <c r="D34" s="849"/>
      <c r="E34" s="849"/>
      <c r="F34" s="849"/>
      <c r="G34" s="849"/>
      <c r="H34" s="849"/>
      <c r="I34" s="849"/>
      <c r="J34" s="849"/>
      <c r="K34" s="853"/>
      <c r="L34" s="853"/>
      <c r="M34" s="853"/>
      <c r="N34" s="771"/>
    </row>
    <row r="35" spans="1:14" ht="12.75" customHeight="1">
      <c r="A35" s="874"/>
      <c r="B35" s="849"/>
      <c r="C35" s="849"/>
      <c r="D35" s="849"/>
      <c r="E35" s="849"/>
      <c r="F35" s="849"/>
      <c r="G35" s="849"/>
      <c r="H35" s="849"/>
      <c r="I35" s="849"/>
      <c r="J35" s="849"/>
      <c r="K35" s="853"/>
      <c r="L35" s="853"/>
      <c r="M35" s="853"/>
      <c r="N35" s="771"/>
    </row>
    <row r="36" spans="1:14" ht="12.75" customHeight="1">
      <c r="A36" s="874"/>
      <c r="B36" s="849"/>
      <c r="C36" s="849"/>
      <c r="D36" s="849"/>
      <c r="E36" s="849"/>
      <c r="F36" s="849"/>
      <c r="G36" s="849"/>
      <c r="H36" s="849"/>
      <c r="I36" s="849"/>
      <c r="J36" s="849"/>
      <c r="K36" s="853"/>
      <c r="L36" s="853"/>
      <c r="M36" s="853"/>
      <c r="N36" s="771"/>
    </row>
    <row r="37" spans="1:14" ht="12.75" customHeight="1">
      <c r="A37" s="874"/>
      <c r="B37" s="849"/>
      <c r="C37" s="849"/>
      <c r="D37" s="849"/>
      <c r="E37" s="849"/>
      <c r="F37" s="849"/>
      <c r="G37" s="849"/>
      <c r="H37" s="849"/>
      <c r="I37" s="849"/>
      <c r="J37" s="849"/>
      <c r="K37" s="853"/>
      <c r="L37" s="853"/>
      <c r="M37" s="853"/>
      <c r="N37" s="771"/>
    </row>
    <row r="38" spans="1:14" ht="12.75" customHeight="1">
      <c r="A38" s="874"/>
      <c r="B38" s="849"/>
      <c r="C38" s="849"/>
      <c r="D38" s="849"/>
      <c r="E38" s="849"/>
      <c r="F38" s="849"/>
      <c r="G38" s="849"/>
      <c r="H38" s="849"/>
      <c r="I38" s="849"/>
      <c r="J38" s="849"/>
      <c r="K38" s="853"/>
      <c r="L38" s="853"/>
      <c r="M38" s="853"/>
      <c r="N38" s="771"/>
    </row>
    <row r="39" spans="1:14" ht="12.75" customHeight="1">
      <c r="A39" s="874"/>
      <c r="B39" s="849"/>
      <c r="C39" s="849"/>
      <c r="D39" s="849"/>
      <c r="E39" s="849"/>
      <c r="F39" s="849"/>
      <c r="G39" s="849"/>
      <c r="H39" s="849"/>
      <c r="I39" s="849"/>
      <c r="J39" s="849"/>
      <c r="K39" s="853"/>
      <c r="L39" s="853"/>
      <c r="M39" s="853"/>
      <c r="N39" s="771"/>
    </row>
    <row r="40" spans="1:14" ht="12.75" customHeight="1">
      <c r="A40" s="874"/>
      <c r="B40" s="849"/>
      <c r="C40" s="849"/>
      <c r="D40" s="849"/>
      <c r="E40" s="849"/>
      <c r="F40" s="849"/>
      <c r="G40" s="849"/>
      <c r="H40" s="849"/>
      <c r="I40" s="849"/>
      <c r="J40" s="849"/>
      <c r="K40" s="853"/>
      <c r="L40" s="853"/>
      <c r="M40" s="853"/>
      <c r="N40" s="771"/>
    </row>
    <row r="41" spans="1:14" ht="12.75" customHeight="1">
      <c r="A41" s="874"/>
      <c r="B41" s="849"/>
      <c r="C41" s="849"/>
      <c r="D41" s="849"/>
      <c r="E41" s="849"/>
      <c r="F41" s="849"/>
      <c r="G41" s="849"/>
      <c r="H41" s="849"/>
      <c r="I41" s="849"/>
      <c r="J41" s="849"/>
      <c r="K41" s="853"/>
      <c r="L41" s="853"/>
      <c r="M41" s="853"/>
      <c r="N41" s="771"/>
    </row>
    <row r="42" spans="1:14" ht="12.75" customHeight="1">
      <c r="A42" s="874"/>
      <c r="B42" s="849"/>
      <c r="C42" s="849"/>
      <c r="D42" s="849"/>
      <c r="E42" s="849"/>
      <c r="F42" s="849"/>
      <c r="G42" s="849"/>
      <c r="H42" s="849"/>
      <c r="I42" s="849"/>
      <c r="J42" s="849"/>
      <c r="K42" s="853"/>
      <c r="L42" s="853"/>
      <c r="M42" s="853"/>
      <c r="N42" s="771"/>
    </row>
    <row r="43" spans="1:14" ht="12.75" customHeight="1">
      <c r="N43" s="771"/>
    </row>
    <row r="44" spans="1:14" ht="12.75" customHeight="1">
      <c r="I44" s="854"/>
      <c r="J44" s="855"/>
      <c r="K44" s="855"/>
      <c r="L44" s="855"/>
      <c r="M44" s="855"/>
      <c r="N44" s="771"/>
    </row>
    <row r="45" spans="1:14" ht="12.75" customHeight="1">
      <c r="E45" s="857"/>
      <c r="F45" s="851"/>
      <c r="G45" s="851"/>
      <c r="H45" s="851"/>
      <c r="I45" s="851"/>
      <c r="J45" s="856"/>
      <c r="K45" s="856"/>
      <c r="L45" s="856"/>
      <c r="N45" s="771"/>
    </row>
    <row r="46" spans="1:14" ht="12.75" customHeight="1">
      <c r="N46" s="771"/>
    </row>
    <row r="47" spans="1:14" ht="12.75" customHeight="1">
      <c r="N47" s="771"/>
    </row>
    <row r="48" spans="1:14" ht="12.75" customHeight="1">
      <c r="A48" s="850"/>
      <c r="B48" s="850"/>
      <c r="C48" s="850"/>
      <c r="D48" s="850"/>
      <c r="E48" s="850"/>
      <c r="F48" s="850"/>
      <c r="G48" s="850"/>
      <c r="N48" s="771"/>
    </row>
    <row r="49" spans="14:14" ht="12.75" customHeight="1">
      <c r="N49" s="77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99CC"/>
  </sheetPr>
  <dimension ref="A1:J135"/>
  <sheetViews>
    <sheetView workbookViewId="0">
      <pane ySplit="6" topLeftCell="A7" activePane="bottomLeft" state="frozen"/>
      <selection sqref="A1:BN1048576"/>
      <selection pane="bottomLeft" sqref="A1:BN1048576"/>
    </sheetView>
  </sheetViews>
  <sheetFormatPr defaultColWidth="9.140625" defaultRowHeight="21"/>
  <cols>
    <col min="1" max="1" width="11.85546875" style="847" customWidth="1"/>
    <col min="2" max="2" width="48.85546875" style="569" customWidth="1"/>
    <col min="3" max="3" width="16.140625" style="934" bestFit="1" customWidth="1"/>
    <col min="4" max="4" width="17" style="934" customWidth="1"/>
    <col min="5" max="5" width="14.140625" style="934" bestFit="1" customWidth="1"/>
    <col min="6" max="6" width="16.140625" style="934" bestFit="1" customWidth="1"/>
    <col min="7" max="7" width="9.140625" style="875"/>
    <col min="8" max="8" width="44.85546875" style="875" bestFit="1" customWidth="1"/>
    <col min="9" max="10" width="9.140625" style="875"/>
    <col min="11" max="16384" width="9.140625" style="576"/>
  </cols>
  <sheetData>
    <row r="1" spans="1:9">
      <c r="A1" s="644"/>
      <c r="C1" s="926"/>
      <c r="D1" s="926"/>
      <c r="E1" s="926"/>
      <c r="F1" s="926"/>
    </row>
    <row r="2" spans="1:9">
      <c r="A2" s="645"/>
      <c r="C2" s="926"/>
      <c r="D2" s="926"/>
      <c r="E2" s="926"/>
      <c r="F2" s="926"/>
    </row>
    <row r="3" spans="1:9">
      <c r="A3" s="646"/>
      <c r="B3" s="647"/>
      <c r="C3" s="926"/>
      <c r="D3" s="926"/>
      <c r="E3" s="926"/>
      <c r="F3" s="926"/>
    </row>
    <row r="4" spans="1:9">
      <c r="A4" s="648"/>
      <c r="B4" s="649"/>
      <c r="C4" s="927"/>
      <c r="D4" s="927"/>
      <c r="E4" s="927"/>
      <c r="F4" s="928"/>
    </row>
    <row r="5" spans="1:9">
      <c r="A5" s="559"/>
      <c r="B5" s="559"/>
      <c r="C5" s="907"/>
      <c r="D5" s="1735"/>
      <c r="E5" s="1735"/>
      <c r="F5" s="929"/>
    </row>
    <row r="6" spans="1:9">
      <c r="A6" s="557"/>
      <c r="B6" s="557"/>
      <c r="C6" s="909"/>
      <c r="D6" s="909"/>
      <c r="E6" s="909"/>
      <c r="F6" s="909"/>
    </row>
    <row r="7" spans="1:9">
      <c r="A7" s="555"/>
      <c r="B7" s="470"/>
      <c r="C7" s="910"/>
      <c r="D7" s="910"/>
      <c r="E7" s="910"/>
      <c r="F7" s="910"/>
      <c r="G7" s="518"/>
      <c r="H7" s="518"/>
      <c r="I7" s="873"/>
    </row>
    <row r="8" spans="1:9">
      <c r="A8" s="555">
        <v>110021</v>
      </c>
      <c r="B8" s="470" t="s">
        <v>1064</v>
      </c>
      <c r="C8" s="910">
        <f>IFERROR(VLOOKUP(A8,BSP!$A:$N,14,0),0)</f>
        <v>0</v>
      </c>
      <c r="D8" s="910">
        <f ca="1">SUMIF('Adj&amp;Rje BSP'!$D$7:$G$54,A8,'Adj&amp;Rje BSP'!$F$7:$F$54)</f>
        <v>0</v>
      </c>
      <c r="E8" s="910">
        <f ca="1">SUMIF('Adj&amp;Rje BSP'!$D$7:$G$54,A8,'Adj&amp;Rje BSP'!$G$7:$G$54)</f>
        <v>0</v>
      </c>
      <c r="F8" s="910">
        <f t="shared" ref="F8:F70" ca="1" si="0">+C8+D8-E8</f>
        <v>0</v>
      </c>
    </row>
    <row r="9" spans="1:9">
      <c r="A9" s="555">
        <v>110022</v>
      </c>
      <c r="B9" s="470" t="s">
        <v>1065</v>
      </c>
      <c r="C9" s="910">
        <f>IFERROR(VLOOKUP(A9,BSP!$A:$N,14,0),0)</f>
        <v>0</v>
      </c>
      <c r="D9" s="910">
        <f ca="1">SUMIF('Adj&amp;Rje BSP'!$D$7:$G$54,A9,'Adj&amp;Rje BSP'!$F$7:$F$54)</f>
        <v>0</v>
      </c>
      <c r="E9" s="910">
        <f ca="1">SUMIF('Adj&amp;Rje BSP'!$D$7:$G$54,A9,'Adj&amp;Rje BSP'!$G$7:$G$54)</f>
        <v>0</v>
      </c>
      <c r="F9" s="910">
        <f t="shared" ca="1" si="0"/>
        <v>0</v>
      </c>
    </row>
    <row r="10" spans="1:9">
      <c r="A10" s="555"/>
      <c r="B10" s="470"/>
      <c r="C10" s="910"/>
      <c r="D10" s="910"/>
      <c r="E10" s="910"/>
      <c r="F10" s="910"/>
      <c r="G10" s="518"/>
      <c r="H10" s="518"/>
      <c r="I10" s="873"/>
    </row>
    <row r="11" spans="1:9">
      <c r="A11" s="555">
        <v>110031</v>
      </c>
      <c r="B11" s="470" t="s">
        <v>1066</v>
      </c>
      <c r="C11" s="910">
        <f>IFERROR(VLOOKUP(A11,BSP!$A:$N,14,0),0)</f>
        <v>0</v>
      </c>
      <c r="D11" s="910">
        <f ca="1">SUMIF('Adj&amp;Rje BSP'!$D$7:$G$54,A11,'Adj&amp;Rje BSP'!$F$7:$F$54)</f>
        <v>0</v>
      </c>
      <c r="E11" s="910">
        <f ca="1">SUMIF('Adj&amp;Rje BSP'!$D$7:$G$54,A11,'Adj&amp;Rje BSP'!$G$7:$G$54)</f>
        <v>0</v>
      </c>
      <c r="F11" s="910">
        <f t="shared" ca="1" si="0"/>
        <v>0</v>
      </c>
    </row>
    <row r="12" spans="1:9">
      <c r="A12" s="555">
        <v>110032</v>
      </c>
      <c r="B12" s="470" t="s">
        <v>1067</v>
      </c>
      <c r="C12" s="910">
        <f>IFERROR(VLOOKUP(A12,BSP!$A:$N,14,0),0)</f>
        <v>0</v>
      </c>
      <c r="D12" s="910">
        <f ca="1">SUMIF('Adj&amp;Rje BSP'!$D$7:$G$54,A12,'Adj&amp;Rje BSP'!$F$7:$F$54)</f>
        <v>0</v>
      </c>
      <c r="E12" s="910">
        <f ca="1">SUMIF('Adj&amp;Rje BSP'!$D$7:$G$54,A12,'Adj&amp;Rje BSP'!$G$7:$G$54)</f>
        <v>0</v>
      </c>
      <c r="F12" s="910">
        <f t="shared" ca="1" si="0"/>
        <v>0</v>
      </c>
    </row>
    <row r="13" spans="1:9">
      <c r="A13" s="555">
        <v>110100</v>
      </c>
      <c r="B13" s="470" t="s">
        <v>355</v>
      </c>
      <c r="C13" s="910">
        <f>IFERROR(VLOOKUP(A13,BSP!$A:$N,14,0),0)</f>
        <v>0</v>
      </c>
      <c r="D13" s="910">
        <f ca="1">SUMIF('Adj&amp;Rje BSP'!$D$7:$G$54,A13,'Adj&amp;Rje BSP'!$F$7:$F$54)</f>
        <v>0</v>
      </c>
      <c r="E13" s="910">
        <f ca="1">SUMIF('Adj&amp;Rje BSP'!$D$7:$G$54,A13,'Adj&amp;Rje BSP'!$G$7:$G$54)</f>
        <v>0</v>
      </c>
      <c r="F13" s="910">
        <f t="shared" ca="1" si="0"/>
        <v>0</v>
      </c>
    </row>
    <row r="14" spans="1:9">
      <c r="A14" s="555">
        <v>110110</v>
      </c>
      <c r="B14" s="470" t="s">
        <v>356</v>
      </c>
      <c r="C14" s="910">
        <f>IFERROR(VLOOKUP(A14,BSP!$A:$N,14,0),0)</f>
        <v>0</v>
      </c>
      <c r="D14" s="910">
        <f ca="1">SUMIF('Adj&amp;Rje BSP'!$D$7:$G$54,A14,'Adj&amp;Rje BSP'!$F$7:$F$54)</f>
        <v>0</v>
      </c>
      <c r="E14" s="910">
        <f ca="1">SUMIF('Adj&amp;Rje BSP'!$D$7:$G$54,A14,'Adj&amp;Rje BSP'!$G$7:$G$54)</f>
        <v>0</v>
      </c>
      <c r="F14" s="910">
        <f t="shared" ca="1" si="0"/>
        <v>0</v>
      </c>
    </row>
    <row r="15" spans="1:9">
      <c r="A15" s="555">
        <v>110199</v>
      </c>
      <c r="B15" s="470" t="s">
        <v>357</v>
      </c>
      <c r="C15" s="910">
        <f>IFERROR(VLOOKUP(A15,BSP!$A:$N,14,0),0)</f>
        <v>0</v>
      </c>
      <c r="D15" s="910">
        <f ca="1">SUMIF('Adj&amp;Rje BSP'!$D$7:$G$54,A15,'Adj&amp;Rje BSP'!$F$7:$F$54)</f>
        <v>0</v>
      </c>
      <c r="E15" s="910">
        <f ca="1">SUMIF('Adj&amp;Rje BSP'!$D$7:$G$54,A15,'Adj&amp;Rje BSP'!$G$7:$G$54)</f>
        <v>0</v>
      </c>
      <c r="F15" s="910">
        <f t="shared" ca="1" si="0"/>
        <v>0</v>
      </c>
    </row>
    <row r="16" spans="1:9">
      <c r="A16" s="555">
        <v>110200</v>
      </c>
      <c r="B16" s="470" t="s">
        <v>359</v>
      </c>
      <c r="C16" s="910">
        <f>IFERROR(VLOOKUP(A16,BSP!$A:$N,14,0),0)</f>
        <v>0</v>
      </c>
      <c r="D16" s="910">
        <f ca="1">SUMIF('Adj&amp;Rje BSP'!$D$7:$G$54,A16,'Adj&amp;Rje BSP'!$F$7:$F$54)</f>
        <v>0</v>
      </c>
      <c r="E16" s="910">
        <f ca="1">SUMIF('Adj&amp;Rje BSP'!$D$7:$G$54,A16,'Adj&amp;Rje BSP'!$G$7:$G$54)</f>
        <v>0</v>
      </c>
      <c r="F16" s="910">
        <f t="shared" ca="1" si="0"/>
        <v>0</v>
      </c>
    </row>
    <row r="17" spans="1:6">
      <c r="A17" s="555">
        <v>110210</v>
      </c>
      <c r="B17" s="470" t="s">
        <v>361</v>
      </c>
      <c r="C17" s="910">
        <f>IFERROR(VLOOKUP(A17,BSP!$A:$N,14,0),0)</f>
        <v>0</v>
      </c>
      <c r="D17" s="910">
        <f ca="1">SUMIF('Adj&amp;Rje BSP'!$D$7:$G$54,A17,'Adj&amp;Rje BSP'!$F$7:$F$54)</f>
        <v>0</v>
      </c>
      <c r="E17" s="910">
        <f ca="1">SUMIF('Adj&amp;Rje BSP'!$D$7:$G$54,A17,'Adj&amp;Rje BSP'!$G$7:$G$54)</f>
        <v>0</v>
      </c>
      <c r="F17" s="910">
        <f t="shared" ca="1" si="0"/>
        <v>0</v>
      </c>
    </row>
    <row r="18" spans="1:6">
      <c r="A18" s="555">
        <v>110300</v>
      </c>
      <c r="B18" s="470" t="s">
        <v>366</v>
      </c>
      <c r="C18" s="910">
        <f>IFERROR(VLOOKUP(A18,BSP!$A:$N,14,0),0)</f>
        <v>0</v>
      </c>
      <c r="D18" s="910">
        <f ca="1">SUMIF('Adj&amp;Rje BSP'!$D$7:$G$54,A18,'Adj&amp;Rje BSP'!$F$7:$F$54)</f>
        <v>0</v>
      </c>
      <c r="E18" s="910">
        <f ca="1">SUMIF('Adj&amp;Rje BSP'!$D$7:$G$54,A18,'Adj&amp;Rje BSP'!$G$7:$G$54)</f>
        <v>0</v>
      </c>
      <c r="F18" s="910">
        <f t="shared" ca="1" si="0"/>
        <v>0</v>
      </c>
    </row>
    <row r="19" spans="1:6">
      <c r="A19" s="555">
        <v>110512</v>
      </c>
      <c r="B19" s="470" t="s">
        <v>370</v>
      </c>
      <c r="C19" s="910">
        <f>IFERROR(VLOOKUP(A19,BSP!$A:$N,14,0),0)</f>
        <v>0</v>
      </c>
      <c r="D19" s="910">
        <f ca="1">SUMIF('Adj&amp;Rje BSP'!$D$7:$G$54,A19,'Adj&amp;Rje BSP'!$F$7:$F$54)</f>
        <v>0</v>
      </c>
      <c r="E19" s="910">
        <f ca="1">SUMIF('Adj&amp;Rje BSP'!$D$7:$G$54,A19,'Adj&amp;Rje BSP'!$G$7:$G$54)</f>
        <v>0</v>
      </c>
      <c r="F19" s="910">
        <f t="shared" ca="1" si="0"/>
        <v>0</v>
      </c>
    </row>
    <row r="20" spans="1:6">
      <c r="A20" s="555">
        <v>110901</v>
      </c>
      <c r="B20" s="470" t="s">
        <v>379</v>
      </c>
      <c r="C20" s="910">
        <f>IFERROR(VLOOKUP(A20,BSP!$A:$N,14,0),0)</f>
        <v>0</v>
      </c>
      <c r="D20" s="910">
        <f ca="1">SUMIF('Adj&amp;Rje BSP'!$D$7:$G$54,A20,'Adj&amp;Rje BSP'!$F$7:$F$54)</f>
        <v>0</v>
      </c>
      <c r="E20" s="910">
        <f ca="1">SUMIF('Adj&amp;Rje BSP'!$D$7:$G$54,A20,'Adj&amp;Rje BSP'!$G$7:$G$54)</f>
        <v>0</v>
      </c>
      <c r="F20" s="910">
        <f t="shared" ca="1" si="0"/>
        <v>0</v>
      </c>
    </row>
    <row r="21" spans="1:6">
      <c r="A21" s="555">
        <v>110902</v>
      </c>
      <c r="B21" s="470" t="s">
        <v>380</v>
      </c>
      <c r="C21" s="910">
        <f>IFERROR(VLOOKUP(A21,BSP!$A:$N,14,0),0)</f>
        <v>0</v>
      </c>
      <c r="D21" s="910">
        <f ca="1">SUMIF('Adj&amp;Rje BSP'!$D$7:$G$54,A21,'Adj&amp;Rje BSP'!$F$7:$F$54)</f>
        <v>0</v>
      </c>
      <c r="E21" s="910">
        <f ca="1">SUMIF('Adj&amp;Rje BSP'!$D$7:$G$54,A21,'Adj&amp;Rje BSP'!$G$7:$G$54)</f>
        <v>0</v>
      </c>
      <c r="F21" s="910">
        <f t="shared" ca="1" si="0"/>
        <v>0</v>
      </c>
    </row>
    <row r="22" spans="1:6">
      <c r="A22" s="555">
        <v>110903</v>
      </c>
      <c r="B22" s="470" t="s">
        <v>381</v>
      </c>
      <c r="C22" s="910">
        <f>IFERROR(VLOOKUP(A22,BSP!$A:$N,14,0),0)</f>
        <v>0</v>
      </c>
      <c r="D22" s="910">
        <f ca="1">SUMIF('Adj&amp;Rje BSP'!$D$7:$G$54,A22,'Adj&amp;Rje BSP'!$F$7:$F$54)</f>
        <v>0</v>
      </c>
      <c r="E22" s="910">
        <f ca="1">SUMIF('Adj&amp;Rje BSP'!$D$7:$G$54,A22,'Adj&amp;Rje BSP'!$G$7:$G$54)</f>
        <v>0</v>
      </c>
      <c r="F22" s="910">
        <f t="shared" ca="1" si="0"/>
        <v>0</v>
      </c>
    </row>
    <row r="23" spans="1:6">
      <c r="A23" s="555">
        <v>110904</v>
      </c>
      <c r="B23" s="470" t="s">
        <v>382</v>
      </c>
      <c r="C23" s="910">
        <f>IFERROR(VLOOKUP(A23,BSP!$A:$N,14,0),0)</f>
        <v>0</v>
      </c>
      <c r="D23" s="910">
        <f ca="1">SUMIF('Adj&amp;Rje BSP'!$D$7:$G$54,A23,'Adj&amp;Rje BSP'!$F$7:$F$54)</f>
        <v>0</v>
      </c>
      <c r="E23" s="910">
        <f ca="1">SUMIF('Adj&amp;Rje BSP'!$D$7:$G$54,A23,'Adj&amp;Rje BSP'!$G$7:$G$54)</f>
        <v>0</v>
      </c>
      <c r="F23" s="910">
        <f t="shared" ca="1" si="0"/>
        <v>0</v>
      </c>
    </row>
    <row r="24" spans="1:6">
      <c r="A24" s="555">
        <v>110930</v>
      </c>
      <c r="B24" s="470" t="s">
        <v>383</v>
      </c>
      <c r="C24" s="910">
        <f>IFERROR(VLOOKUP(A24,BSP!$A:$N,14,0),0)</f>
        <v>0</v>
      </c>
      <c r="D24" s="910">
        <f ca="1">SUMIF('Adj&amp;Rje BSP'!$D$7:$G$54,A24,'Adj&amp;Rje BSP'!$F$7:$F$54)</f>
        <v>0</v>
      </c>
      <c r="E24" s="910">
        <f ca="1">SUMIF('Adj&amp;Rje BSP'!$D$7:$G$54,A24,'Adj&amp;Rje BSP'!$G$7:$G$54)</f>
        <v>0</v>
      </c>
      <c r="F24" s="910">
        <f t="shared" ca="1" si="0"/>
        <v>0</v>
      </c>
    </row>
    <row r="25" spans="1:6">
      <c r="A25" s="555">
        <v>110945</v>
      </c>
      <c r="B25" s="470" t="s">
        <v>387</v>
      </c>
      <c r="C25" s="910">
        <f>IFERROR(VLOOKUP(A25,BSP!$A:$N,14,0),0)</f>
        <v>0</v>
      </c>
      <c r="D25" s="910">
        <f ca="1">SUMIF('Adj&amp;Rje BSP'!$D$7:$G$54,A25,'Adj&amp;Rje BSP'!$F$7:$F$54)</f>
        <v>0</v>
      </c>
      <c r="E25" s="910">
        <f ca="1">SUMIF('Adj&amp;Rje BSP'!$D$7:$G$54,A25,'Adj&amp;Rje BSP'!$G$7:$G$54)</f>
        <v>0</v>
      </c>
      <c r="F25" s="910">
        <f t="shared" ca="1" si="0"/>
        <v>0</v>
      </c>
    </row>
    <row r="26" spans="1:6">
      <c r="A26" s="555">
        <v>110949</v>
      </c>
      <c r="B26" s="470" t="s">
        <v>358</v>
      </c>
      <c r="C26" s="910">
        <f>IFERROR(VLOOKUP(A26,BSP!$A:$N,14,0),0)</f>
        <v>0</v>
      </c>
      <c r="D26" s="910">
        <f ca="1">SUMIF('Adj&amp;Rje BSP'!$D$7:$G$54,A26,'Adj&amp;Rje BSP'!$F$7:$F$54)</f>
        <v>0</v>
      </c>
      <c r="E26" s="910">
        <f ca="1">SUMIF('Adj&amp;Rje BSP'!$D$7:$G$54,A26,'Adj&amp;Rje BSP'!$G$7:$G$54)</f>
        <v>0</v>
      </c>
      <c r="F26" s="910">
        <f t="shared" ca="1" si="0"/>
        <v>0</v>
      </c>
    </row>
    <row r="27" spans="1:6">
      <c r="A27" s="555">
        <v>110950</v>
      </c>
      <c r="B27" s="470" t="s">
        <v>388</v>
      </c>
      <c r="C27" s="910">
        <f>IFERROR(VLOOKUP(A27,BSP!$A:$N,14,0),0)</f>
        <v>0</v>
      </c>
      <c r="D27" s="910">
        <f ca="1">SUMIF('Adj&amp;Rje BSP'!$D$7:$G$54,A27,'Adj&amp;Rje BSP'!$F$7:$F$54)</f>
        <v>0</v>
      </c>
      <c r="E27" s="910">
        <f ca="1">SUMIF('Adj&amp;Rje BSP'!$D$7:$G$54,A27,'Adj&amp;Rje BSP'!$G$7:$G$54)</f>
        <v>0</v>
      </c>
      <c r="F27" s="910">
        <f t="shared" ca="1" si="0"/>
        <v>0</v>
      </c>
    </row>
    <row r="28" spans="1:6">
      <c r="A28" s="555">
        <v>110960</v>
      </c>
      <c r="B28" s="470" t="s">
        <v>394</v>
      </c>
      <c r="C28" s="910">
        <f>IFERROR(VLOOKUP(A28,BSP!$A:$N,14,0),0)</f>
        <v>0</v>
      </c>
      <c r="D28" s="910">
        <f ca="1">SUMIF('Adj&amp;Rje BSP'!$D$7:$G$54,A28,'Adj&amp;Rje BSP'!$F$7:$F$54)</f>
        <v>0</v>
      </c>
      <c r="E28" s="910">
        <f ca="1">SUMIF('Adj&amp;Rje BSP'!$D$7:$G$54,A28,'Adj&amp;Rje BSP'!$G$7:$G$54)</f>
        <v>0</v>
      </c>
      <c r="F28" s="910">
        <f t="shared" ca="1" si="0"/>
        <v>0</v>
      </c>
    </row>
    <row r="29" spans="1:6">
      <c r="A29" s="555">
        <v>110962</v>
      </c>
      <c r="B29" s="470" t="s">
        <v>395</v>
      </c>
      <c r="C29" s="910">
        <f>IFERROR(VLOOKUP(A29,BSP!$A:$N,14,0),0)</f>
        <v>0</v>
      </c>
      <c r="D29" s="910">
        <f ca="1">SUMIF('Adj&amp;Rje BSP'!$D$7:$G$54,A29,'Adj&amp;Rje BSP'!$F$7:$F$54)</f>
        <v>0</v>
      </c>
      <c r="E29" s="910">
        <f ca="1">SUMIF('Adj&amp;Rje BSP'!$D$7:$G$54,A29,'Adj&amp;Rje BSP'!$G$7:$G$54)</f>
        <v>0</v>
      </c>
      <c r="F29" s="910">
        <f t="shared" ca="1" si="0"/>
        <v>0</v>
      </c>
    </row>
    <row r="30" spans="1:6">
      <c r="A30" s="555">
        <v>131003</v>
      </c>
      <c r="B30" s="470" t="s">
        <v>396</v>
      </c>
      <c r="C30" s="910">
        <f>IFERROR(VLOOKUP(A30,BSP!$A:$N,14,0),0)</f>
        <v>0</v>
      </c>
      <c r="D30" s="910">
        <f ca="1">SUMIF('Adj&amp;Rje BSP'!$D$7:$G$54,A30,'Adj&amp;Rje BSP'!$F$7:$F$54)</f>
        <v>0</v>
      </c>
      <c r="E30" s="910">
        <f ca="1">SUMIF('Adj&amp;Rje BSP'!$D$7:$G$54,A30,'Adj&amp;Rje BSP'!$G$7:$G$54)</f>
        <v>0</v>
      </c>
      <c r="F30" s="910">
        <f t="shared" ca="1" si="0"/>
        <v>0</v>
      </c>
    </row>
    <row r="31" spans="1:6">
      <c r="A31" s="555">
        <v>131004</v>
      </c>
      <c r="B31" s="470" t="s">
        <v>656</v>
      </c>
      <c r="C31" s="910">
        <f>IFERROR(VLOOKUP(A31,BSP!$A:$N,14,0),0)</f>
        <v>0</v>
      </c>
      <c r="D31" s="910">
        <f ca="1">SUMIF('Adj&amp;Rje BSP'!$D$7:$G$54,A31,'Adj&amp;Rje BSP'!$F$7:$F$54)</f>
        <v>0</v>
      </c>
      <c r="E31" s="910">
        <f ca="1">SUMIF('Adj&amp;Rje BSP'!$D$7:$G$54,A31,'Adj&amp;Rje BSP'!$G$7:$G$54)</f>
        <v>0</v>
      </c>
      <c r="F31" s="910">
        <f t="shared" ca="1" si="0"/>
        <v>0</v>
      </c>
    </row>
    <row r="32" spans="1:6">
      <c r="A32" s="555">
        <v>131007</v>
      </c>
      <c r="B32" s="470" t="s">
        <v>660</v>
      </c>
      <c r="C32" s="910">
        <f>IFERROR(VLOOKUP(A32,BSP!$A:$N,14,0),0)</f>
        <v>0</v>
      </c>
      <c r="D32" s="910">
        <f ca="1">SUMIF('Adj&amp;Rje BSP'!$D$7:$G$54,A32,'Adj&amp;Rje BSP'!$F$7:$F$54)</f>
        <v>0</v>
      </c>
      <c r="E32" s="910">
        <f ca="1">SUMIF('Adj&amp;Rje BSP'!$D$7:$G$54,A32,'Adj&amp;Rje BSP'!$G$7:$G$54)</f>
        <v>0</v>
      </c>
      <c r="F32" s="910">
        <f t="shared" ca="1" si="0"/>
        <v>0</v>
      </c>
    </row>
    <row r="33" spans="1:9">
      <c r="A33" s="650">
        <v>150040</v>
      </c>
      <c r="B33" s="470" t="s">
        <v>696</v>
      </c>
      <c r="C33" s="910">
        <f>IFERROR(VLOOKUP(A33,BSP!$A:$N,14,0),0)</f>
        <v>0</v>
      </c>
      <c r="D33" s="910">
        <f ca="1">SUMIF('Adj&amp;Rje BSP'!$D$7:$G$54,A33,'Adj&amp;Rje BSP'!$F$7:$F$54)</f>
        <v>0</v>
      </c>
      <c r="E33" s="910">
        <f ca="1">SUMIF('Adj&amp;Rje BSP'!$D$7:$G$54,A33,'Adj&amp;Rje BSP'!$G$7:$G$54)</f>
        <v>0</v>
      </c>
      <c r="F33" s="910">
        <f t="shared" ca="1" si="0"/>
        <v>0</v>
      </c>
    </row>
    <row r="34" spans="1:9">
      <c r="A34" s="650">
        <v>191010</v>
      </c>
      <c r="B34" s="470" t="s">
        <v>426</v>
      </c>
      <c r="C34" s="910">
        <f>IFERROR(VLOOKUP(A34,BSP!$A:$N,14,0),0)</f>
        <v>0</v>
      </c>
      <c r="D34" s="910">
        <f ca="1">SUMIF('Adj&amp;Rje BSP'!$D$7:$G$54,A34,'Adj&amp;Rje BSP'!$F$7:$F$54)</f>
        <v>0</v>
      </c>
      <c r="E34" s="910">
        <f ca="1">SUMIF('Adj&amp;Rje BSP'!$D$7:$G$54,A34,'Adj&amp;Rje BSP'!$G$7:$G$54)</f>
        <v>0</v>
      </c>
      <c r="F34" s="910">
        <f t="shared" ca="1" si="0"/>
        <v>0</v>
      </c>
    </row>
    <row r="35" spans="1:9">
      <c r="A35" s="555">
        <v>191011</v>
      </c>
      <c r="B35" s="470" t="s">
        <v>1068</v>
      </c>
      <c r="C35" s="910">
        <f>IFERROR(VLOOKUP(A35,BSP!$A:$N,14,0),0)</f>
        <v>0</v>
      </c>
      <c r="D35" s="910">
        <f ca="1">SUMIF('Adj&amp;Rje BSP'!$D$7:$G$54,A35,'Adj&amp;Rje BSP'!$F$7:$F$54)</f>
        <v>0</v>
      </c>
      <c r="E35" s="910">
        <f ca="1">SUMIF('Adj&amp;Rje BSP'!$D$7:$G$54,A35,'Adj&amp;Rje BSP'!$G$7:$G$54)</f>
        <v>0</v>
      </c>
      <c r="F35" s="910">
        <f t="shared" ca="1" si="0"/>
        <v>0</v>
      </c>
    </row>
    <row r="36" spans="1:9">
      <c r="A36" s="555">
        <v>200100</v>
      </c>
      <c r="B36" s="470" t="s">
        <v>130</v>
      </c>
      <c r="C36" s="910">
        <f>IFERROR(VLOOKUP(A36,BSP!$A:$N,14,0),0)</f>
        <v>0</v>
      </c>
      <c r="D36" s="910">
        <f ca="1">SUMIF('Adj&amp;Rje BSP'!$D$7:$G$54,A36,'Adj&amp;Rje BSP'!$F$7:$F$54)</f>
        <v>0</v>
      </c>
      <c r="E36" s="910">
        <f ca="1">SUMIF('Adj&amp;Rje BSP'!$D$7:$G$54,A36,'Adj&amp;Rje BSP'!$G$7:$G$54)</f>
        <v>0</v>
      </c>
      <c r="F36" s="910">
        <f t="shared" ca="1" si="0"/>
        <v>0</v>
      </c>
    </row>
    <row r="37" spans="1:9">
      <c r="A37" s="555">
        <v>200200</v>
      </c>
      <c r="B37" s="470" t="s">
        <v>436</v>
      </c>
      <c r="C37" s="910">
        <f>IFERROR(VLOOKUP(A37,BSP!$A:$N,14,0),0)</f>
        <v>0</v>
      </c>
      <c r="D37" s="910">
        <f ca="1">SUMIF('Adj&amp;Rje BSP'!$D$7:$G$54,A37,'Adj&amp;Rje BSP'!$F$7:$F$54)</f>
        <v>0</v>
      </c>
      <c r="E37" s="910">
        <f ca="1">SUMIF('Adj&amp;Rje BSP'!$D$7:$G$54,A37,'Adj&amp;Rje BSP'!$G$7:$G$54)</f>
        <v>0</v>
      </c>
      <c r="F37" s="910">
        <f t="shared" ca="1" si="0"/>
        <v>0</v>
      </c>
    </row>
    <row r="38" spans="1:9">
      <c r="A38" s="555">
        <v>200400</v>
      </c>
      <c r="B38" s="470" t="s">
        <v>437</v>
      </c>
      <c r="C38" s="910">
        <f>IFERROR(VLOOKUP(A38,BSP!$A:$N,14,0),0)</f>
        <v>0</v>
      </c>
      <c r="D38" s="910">
        <f ca="1">SUMIF('Adj&amp;Rje BSP'!$D$7:$G$54,A38,'Adj&amp;Rje BSP'!$F$7:$F$54)</f>
        <v>0</v>
      </c>
      <c r="E38" s="910">
        <f ca="1">SUMIF('Adj&amp;Rje BSP'!$D$7:$G$54,A38,'Adj&amp;Rje BSP'!$G$7:$G$54)</f>
        <v>0</v>
      </c>
      <c r="F38" s="910">
        <f t="shared" ca="1" si="0"/>
        <v>0</v>
      </c>
    </row>
    <row r="39" spans="1:9">
      <c r="A39" s="555">
        <v>200410</v>
      </c>
      <c r="B39" s="470" t="s">
        <v>438</v>
      </c>
      <c r="C39" s="910">
        <f>IFERROR(VLOOKUP(A39,BSP!$A:$N,14,0),0)</f>
        <v>0</v>
      </c>
      <c r="D39" s="910">
        <f ca="1">SUMIF('Adj&amp;Rje BSP'!$D$7:$G$54,A39,'Adj&amp;Rje BSP'!$F$7:$F$54)</f>
        <v>0</v>
      </c>
      <c r="E39" s="910">
        <f ca="1">SUMIF('Adj&amp;Rje BSP'!$D$7:$G$54,A39,'Adj&amp;Rje BSP'!$G$7:$G$54)</f>
        <v>0</v>
      </c>
      <c r="F39" s="910">
        <f t="shared" ca="1" si="0"/>
        <v>0</v>
      </c>
    </row>
    <row r="40" spans="1:9">
      <c r="A40" s="555">
        <v>200602</v>
      </c>
      <c r="B40" s="470" t="s">
        <v>440</v>
      </c>
      <c r="C40" s="910">
        <f>IFERROR(VLOOKUP(A40,BSP!$A:$N,14,0),0)</f>
        <v>0</v>
      </c>
      <c r="D40" s="910">
        <f ca="1">SUMIF('Adj&amp;Rje BSP'!$D$7:$G$54,A40,'Adj&amp;Rje BSP'!$F$7:$F$54)</f>
        <v>0</v>
      </c>
      <c r="E40" s="910">
        <f ca="1">SUMIF('Adj&amp;Rje BSP'!$D$7:$G$54,A40,'Adj&amp;Rje BSP'!$G$7:$G$54)</f>
        <v>0</v>
      </c>
      <c r="F40" s="910">
        <f t="shared" ca="1" si="0"/>
        <v>0</v>
      </c>
    </row>
    <row r="41" spans="1:9">
      <c r="A41" s="555">
        <v>200603</v>
      </c>
      <c r="B41" s="470" t="s">
        <v>441</v>
      </c>
      <c r="C41" s="910">
        <f>IFERROR(VLOOKUP(A41,BSP!$A:$N,14,0),0)</f>
        <v>0</v>
      </c>
      <c r="D41" s="910">
        <f ca="1">SUMIF('Adj&amp;Rje BSP'!$D$7:$G$54,A41,'Adj&amp;Rje BSP'!$F$7:$F$54)</f>
        <v>0</v>
      </c>
      <c r="E41" s="910">
        <f ca="1">SUMIF('Adj&amp;Rje BSP'!$D$7:$G$54,A41,'Adj&amp;Rje BSP'!$G$7:$G$54)</f>
        <v>0</v>
      </c>
      <c r="F41" s="910">
        <f t="shared" ca="1" si="0"/>
        <v>0</v>
      </c>
    </row>
    <row r="42" spans="1:9">
      <c r="A42" s="555">
        <v>200610</v>
      </c>
      <c r="B42" s="470" t="s">
        <v>443</v>
      </c>
      <c r="C42" s="910">
        <f>IFERROR(VLOOKUP(A42,BSP!$A:$N,14,0),0)</f>
        <v>0</v>
      </c>
      <c r="D42" s="910">
        <f ca="1">SUMIF('Adj&amp;Rje BSP'!$D$7:$G$54,A42,'Adj&amp;Rje BSP'!$F$7:$F$54)</f>
        <v>0</v>
      </c>
      <c r="E42" s="910">
        <f ca="1">SUMIF('Adj&amp;Rje BSP'!$D$7:$G$54,A42,'Adj&amp;Rje BSP'!$G$7:$G$54)</f>
        <v>0</v>
      </c>
      <c r="F42" s="910">
        <f t="shared" ca="1" si="0"/>
        <v>0</v>
      </c>
      <c r="G42" s="518">
        <v>202</v>
      </c>
      <c r="H42" s="518" t="s">
        <v>284</v>
      </c>
      <c r="I42" s="873" t="s">
        <v>430</v>
      </c>
    </row>
    <row r="43" spans="1:9">
      <c r="A43" s="555">
        <v>200640</v>
      </c>
      <c r="B43" s="470" t="s">
        <v>444</v>
      </c>
      <c r="C43" s="910">
        <f>IFERROR(VLOOKUP(A43,BSP!$A:$N,14,0),0)</f>
        <v>0</v>
      </c>
      <c r="D43" s="910">
        <f ca="1">SUMIF('Adj&amp;Rje BSP'!$D$7:$G$54,A43,'Adj&amp;Rje BSP'!$F$7:$F$54)</f>
        <v>0</v>
      </c>
      <c r="E43" s="910">
        <f ca="1">SUMIF('Adj&amp;Rje BSP'!$D$7:$G$54,A43,'Adj&amp;Rje BSP'!$G$7:$G$54)</f>
        <v>0</v>
      </c>
      <c r="F43" s="910">
        <f t="shared" ca="1" si="0"/>
        <v>0</v>
      </c>
    </row>
    <row r="44" spans="1:9">
      <c r="A44" s="555">
        <v>200641</v>
      </c>
      <c r="B44" s="470" t="s">
        <v>446</v>
      </c>
      <c r="C44" s="910">
        <f>IFERROR(VLOOKUP(A44,BSP!$A:$N,14,0),0)</f>
        <v>0</v>
      </c>
      <c r="D44" s="910">
        <f ca="1">SUMIF('Adj&amp;Rje BSP'!$D$7:$G$54,A44,'Adj&amp;Rje BSP'!$F$7:$F$54)</f>
        <v>0</v>
      </c>
      <c r="E44" s="910">
        <f ca="1">SUMIF('Adj&amp;Rje BSP'!$D$7:$G$54,A44,'Adj&amp;Rje BSP'!$G$7:$G$54)</f>
        <v>0</v>
      </c>
      <c r="F44" s="910">
        <f t="shared" ca="1" si="0"/>
        <v>0</v>
      </c>
    </row>
    <row r="45" spans="1:9">
      <c r="A45" s="555">
        <v>200643</v>
      </c>
      <c r="B45" s="470" t="s">
        <v>448</v>
      </c>
      <c r="C45" s="910">
        <f>IFERROR(VLOOKUP(A45,BSP!$A:$N,14,0),0)</f>
        <v>0</v>
      </c>
      <c r="D45" s="910">
        <f ca="1">SUMIF('Adj&amp;Rje BSP'!$D$7:$G$54,A45,'Adj&amp;Rje BSP'!$F$7:$F$54)</f>
        <v>0</v>
      </c>
      <c r="E45" s="910">
        <f ca="1">SUMIF('Adj&amp;Rje BSP'!$D$7:$G$54,A45,'Adj&amp;Rje BSP'!$G$7:$G$54)</f>
        <v>0</v>
      </c>
      <c r="F45" s="910">
        <f t="shared" ca="1" si="0"/>
        <v>0</v>
      </c>
      <c r="G45" s="518">
        <v>202</v>
      </c>
      <c r="H45" s="518" t="s">
        <v>284</v>
      </c>
    </row>
    <row r="46" spans="1:9">
      <c r="A46" s="555">
        <v>200650</v>
      </c>
      <c r="B46" s="470" t="s">
        <v>1069</v>
      </c>
      <c r="C46" s="910">
        <f>IFERROR(VLOOKUP(A46,BSP!$A:$N,14,0),0)</f>
        <v>0</v>
      </c>
      <c r="D46" s="910">
        <f ca="1">SUMIF('Adj&amp;Rje BSP'!$D$7:$G$54,A46,'Adj&amp;Rje BSP'!$F$7:$F$54)</f>
        <v>0</v>
      </c>
      <c r="E46" s="910">
        <f ca="1">SUMIF('Adj&amp;Rje BSP'!$D$7:$G$54,A46,'Adj&amp;Rje BSP'!$G$7:$G$54)</f>
        <v>0</v>
      </c>
      <c r="F46" s="910">
        <f t="shared" ca="1" si="0"/>
        <v>0</v>
      </c>
      <c r="G46" s="518">
        <v>212</v>
      </c>
      <c r="H46" s="518" t="s">
        <v>41</v>
      </c>
      <c r="I46" s="876" t="s">
        <v>1069</v>
      </c>
    </row>
    <row r="47" spans="1:9">
      <c r="A47" s="555">
        <v>200670</v>
      </c>
      <c r="B47" s="470" t="s">
        <v>450</v>
      </c>
      <c r="C47" s="910">
        <f>IFERROR(VLOOKUP(A47,BSP!$A:$N,14,0),0)</f>
        <v>0</v>
      </c>
      <c r="D47" s="910">
        <f ca="1">SUMIF('Adj&amp;Rje BSP'!$D$7:$G$54,A47,'Adj&amp;Rje BSP'!$F$7:$F$54)</f>
        <v>0</v>
      </c>
      <c r="E47" s="910">
        <f ca="1">SUMIF('Adj&amp;Rje BSP'!$D$7:$G$54,A47,'Adj&amp;Rje BSP'!$G$7:$G$54)</f>
        <v>0</v>
      </c>
      <c r="F47" s="910">
        <f t="shared" ca="1" si="0"/>
        <v>0</v>
      </c>
    </row>
    <row r="48" spans="1:9">
      <c r="A48" s="555">
        <v>200690</v>
      </c>
      <c r="B48" s="470" t="s">
        <v>451</v>
      </c>
      <c r="C48" s="910">
        <f>IFERROR(VLOOKUP(A48,BSP!$A:$N,14,0),0)</f>
        <v>0</v>
      </c>
      <c r="D48" s="910">
        <f ca="1">SUMIF('Adj&amp;Rje BSP'!$D$7:$G$54,A48,'Adj&amp;Rje BSP'!$F$7:$F$54)</f>
        <v>0</v>
      </c>
      <c r="E48" s="910">
        <f ca="1">SUMIF('Adj&amp;Rje BSP'!$D$7:$G$54,A48,'Adj&amp;Rje BSP'!$G$7:$G$54)</f>
        <v>0</v>
      </c>
      <c r="F48" s="910">
        <f t="shared" ca="1" si="0"/>
        <v>0</v>
      </c>
    </row>
    <row r="49" spans="1:8">
      <c r="A49" s="555">
        <v>200699</v>
      </c>
      <c r="B49" s="470" t="s">
        <v>174</v>
      </c>
      <c r="C49" s="910">
        <f>IFERROR(VLOOKUP(A49,BSP!$A:$N,14,0),0)</f>
        <v>0</v>
      </c>
      <c r="D49" s="910">
        <f ca="1">SUMIF('Adj&amp;Rje BSP'!$D$7:$G$54,A49,'Adj&amp;Rje BSP'!$F$7:$F$54)</f>
        <v>0</v>
      </c>
      <c r="E49" s="910">
        <f ca="1">SUMIF('Adj&amp;Rje BSP'!$D$7:$G$54,A49,'Adj&amp;Rje BSP'!$G$7:$G$54)</f>
        <v>0</v>
      </c>
      <c r="F49" s="910">
        <f t="shared" ca="1" si="0"/>
        <v>0</v>
      </c>
    </row>
    <row r="50" spans="1:8">
      <c r="A50" s="555">
        <v>200710</v>
      </c>
      <c r="B50" s="470" t="s">
        <v>453</v>
      </c>
      <c r="C50" s="910">
        <f>IFERROR(VLOOKUP(A50,BSP!$A:$N,14,0),0)</f>
        <v>0</v>
      </c>
      <c r="D50" s="910">
        <f ca="1">SUMIF('Adj&amp;Rje BSP'!$D$7:$G$54,A50,'Adj&amp;Rje BSP'!$F$7:$F$54)</f>
        <v>0</v>
      </c>
      <c r="E50" s="910">
        <f ca="1">SUMIF('Adj&amp;Rje BSP'!$D$7:$G$54,A50,'Adj&amp;Rje BSP'!$G$7:$G$54)</f>
        <v>0</v>
      </c>
      <c r="F50" s="910">
        <f t="shared" ca="1" si="0"/>
        <v>0</v>
      </c>
    </row>
    <row r="51" spans="1:8">
      <c r="A51" s="555">
        <v>200720</v>
      </c>
      <c r="B51" s="470" t="s">
        <v>454</v>
      </c>
      <c r="C51" s="910">
        <f>IFERROR(VLOOKUP(A51,BSP!$A:$N,14,0),0)</f>
        <v>0</v>
      </c>
      <c r="D51" s="910">
        <f ca="1">SUMIF('Adj&amp;Rje BSP'!$D$7:$G$54,A51,'Adj&amp;Rje BSP'!$F$7:$F$54)</f>
        <v>0</v>
      </c>
      <c r="E51" s="910">
        <f ca="1">SUMIF('Adj&amp;Rje BSP'!$D$7:$G$54,A51,'Adj&amp;Rje BSP'!$G$7:$G$54)</f>
        <v>0</v>
      </c>
      <c r="F51" s="910">
        <f t="shared" ca="1" si="0"/>
        <v>0</v>
      </c>
    </row>
    <row r="52" spans="1:8">
      <c r="A52" s="555">
        <v>200910</v>
      </c>
      <c r="B52" s="470" t="s">
        <v>133</v>
      </c>
      <c r="C52" s="910">
        <f>IFERROR(VLOOKUP(A52,BSP!$A:$N,14,0),0)</f>
        <v>0</v>
      </c>
      <c r="D52" s="910">
        <f ca="1">SUMIF('Adj&amp;Rje BSP'!$D$7:$G$54,A52,'Adj&amp;Rje BSP'!$F$7:$F$54)</f>
        <v>0</v>
      </c>
      <c r="E52" s="910">
        <f ca="1">SUMIF('Adj&amp;Rje BSP'!$D$7:$G$54,A52,'Adj&amp;Rje BSP'!$G$7:$G$54)</f>
        <v>0</v>
      </c>
      <c r="F52" s="910">
        <f t="shared" ca="1" si="0"/>
        <v>0</v>
      </c>
    </row>
    <row r="53" spans="1:8">
      <c r="A53" s="555">
        <v>200942</v>
      </c>
      <c r="B53" s="470" t="s">
        <v>1051</v>
      </c>
      <c r="C53" s="910">
        <f>IFERROR(VLOOKUP(A53,BSP!$A:$N,14,0),0)</f>
        <v>0</v>
      </c>
      <c r="D53" s="910">
        <f ca="1">SUMIF('Adj&amp;Rje BSP'!$D$7:$G$54,A53,'Adj&amp;Rje BSP'!$F$7:$F$54)</f>
        <v>0</v>
      </c>
      <c r="E53" s="910">
        <f ca="1">SUMIF('Adj&amp;Rje BSP'!$D$7:$G$54,A53,'Adj&amp;Rje BSP'!$G$7:$G$54)</f>
        <v>0</v>
      </c>
      <c r="F53" s="910">
        <f t="shared" ca="1" si="0"/>
        <v>0</v>
      </c>
    </row>
    <row r="54" spans="1:8">
      <c r="A54" s="555">
        <v>200955</v>
      </c>
      <c r="B54" s="470" t="s">
        <v>456</v>
      </c>
      <c r="C54" s="910">
        <f>IFERROR(VLOOKUP(A54,BSP!$A:$N,14,0),0)</f>
        <v>0</v>
      </c>
      <c r="D54" s="910">
        <f ca="1">SUMIF('Adj&amp;Rje BSP'!$D$7:$G$54,A54,'Adj&amp;Rje BSP'!$F$7:$F$54)</f>
        <v>0</v>
      </c>
      <c r="E54" s="910">
        <f ca="1">SUMIF('Adj&amp;Rje BSP'!$D$7:$G$54,A54,'Adj&amp;Rje BSP'!$G$7:$G$54)</f>
        <v>0</v>
      </c>
      <c r="F54" s="910">
        <f t="shared" ca="1" si="0"/>
        <v>0</v>
      </c>
    </row>
    <row r="55" spans="1:8">
      <c r="A55" s="555">
        <v>200956</v>
      </c>
      <c r="B55" s="470" t="s">
        <v>1070</v>
      </c>
      <c r="C55" s="910">
        <f>IFERROR(VLOOKUP(A55,BSP!$A:$N,14,0),0)</f>
        <v>0</v>
      </c>
      <c r="D55" s="910">
        <f ca="1">SUMIF('Adj&amp;Rje BSP'!$D$7:$G$54,A55,'Adj&amp;Rje BSP'!$F$7:$F$54)</f>
        <v>0</v>
      </c>
      <c r="E55" s="910">
        <f ca="1">SUMIF('Adj&amp;Rje BSP'!$D$7:$G$54,A55,'Adj&amp;Rje BSP'!$G$7:$G$54)</f>
        <v>0</v>
      </c>
      <c r="F55" s="910">
        <f t="shared" ca="1" si="0"/>
        <v>0</v>
      </c>
    </row>
    <row r="56" spans="1:8">
      <c r="A56" s="555">
        <v>200970</v>
      </c>
      <c r="B56" s="470" t="s">
        <v>457</v>
      </c>
      <c r="C56" s="910">
        <f>IFERROR(VLOOKUP(A56,BSP!$A:$N,14,0),0)</f>
        <v>0</v>
      </c>
      <c r="D56" s="910">
        <f ca="1">SUMIF('Adj&amp;Rje BSP'!$D$7:$G$54,A56,'Adj&amp;Rje BSP'!$F$7:$F$54)</f>
        <v>0</v>
      </c>
      <c r="E56" s="910">
        <f ca="1">SUMIF('Adj&amp;Rje BSP'!$D$7:$G$54,A56,'Adj&amp;Rje BSP'!$G$7:$G$54)</f>
        <v>0</v>
      </c>
      <c r="F56" s="910">
        <f t="shared" ca="1" si="0"/>
        <v>0</v>
      </c>
    </row>
    <row r="57" spans="1:8">
      <c r="A57" s="555"/>
      <c r="B57" s="470"/>
      <c r="C57" s="910"/>
      <c r="D57" s="910"/>
      <c r="E57" s="910"/>
      <c r="F57" s="910"/>
      <c r="G57" s="642"/>
      <c r="H57" s="642"/>
    </row>
    <row r="58" spans="1:8">
      <c r="A58" s="555"/>
      <c r="B58" s="470"/>
      <c r="C58" s="910"/>
      <c r="D58" s="910"/>
      <c r="E58" s="910"/>
      <c r="F58" s="910"/>
      <c r="G58" s="642"/>
      <c r="H58" s="642"/>
    </row>
    <row r="59" spans="1:8">
      <c r="A59" s="555"/>
      <c r="B59" s="470"/>
      <c r="C59" s="910"/>
      <c r="D59" s="910"/>
      <c r="E59" s="910"/>
      <c r="F59" s="910"/>
    </row>
    <row r="60" spans="1:8">
      <c r="A60" s="555"/>
      <c r="B60" s="470"/>
      <c r="C60" s="910"/>
      <c r="D60" s="910"/>
      <c r="E60" s="910"/>
      <c r="F60" s="910"/>
      <c r="G60" s="642"/>
      <c r="H60" s="642"/>
    </row>
    <row r="61" spans="1:8">
      <c r="A61" s="555">
        <v>400100</v>
      </c>
      <c r="B61" s="470" t="s">
        <v>140</v>
      </c>
      <c r="C61" s="910">
        <f>IFERROR(VLOOKUP(A61,BSP!$A:$N,14,0),0)</f>
        <v>0</v>
      </c>
      <c r="D61" s="910">
        <f ca="1">SUMIF('Adj&amp;Rje BSP'!$D$7:$G$54,A61,'Adj&amp;Rje BSP'!$F$7:$F$54)</f>
        <v>0</v>
      </c>
      <c r="E61" s="910">
        <f ca="1">SUMIF('Adj&amp;Rje BSP'!$D$7:$G$54,A61,'Adj&amp;Rje BSP'!$G$7:$G$54)</f>
        <v>0</v>
      </c>
      <c r="F61" s="910">
        <f t="shared" ca="1" si="0"/>
        <v>0</v>
      </c>
    </row>
    <row r="62" spans="1:8">
      <c r="A62" s="555">
        <v>400107</v>
      </c>
      <c r="B62" s="470" t="s">
        <v>1071</v>
      </c>
      <c r="C62" s="910">
        <f>IFERROR(VLOOKUP(A62,BSP!$A:$N,14,0),0)</f>
        <v>0</v>
      </c>
      <c r="D62" s="910">
        <f ca="1">SUMIF('Adj&amp;Rje BSP'!$D$7:$G$54,A62,'Adj&amp;Rje BSP'!$F$7:$F$54)</f>
        <v>0</v>
      </c>
      <c r="E62" s="910">
        <f ca="1">SUMIF('Adj&amp;Rje BSP'!$D$7:$G$54,A62,'Adj&amp;Rje BSP'!$G$7:$G$54)</f>
        <v>0</v>
      </c>
      <c r="F62" s="910">
        <f t="shared" ca="1" si="0"/>
        <v>0</v>
      </c>
    </row>
    <row r="63" spans="1:8">
      <c r="A63" s="555">
        <v>400211</v>
      </c>
      <c r="B63" s="470" t="s">
        <v>1072</v>
      </c>
      <c r="C63" s="910">
        <f>IFERROR(VLOOKUP(A63,BSP!$A:$N,14,0),0)</f>
        <v>0</v>
      </c>
      <c r="D63" s="910">
        <f ca="1">SUMIF('Adj&amp;Rje BSP'!$D$7:$G$54,A63,'Adj&amp;Rje BSP'!$F$7:$F$54)</f>
        <v>0</v>
      </c>
      <c r="E63" s="910">
        <f ca="1">SUMIF('Adj&amp;Rje BSP'!$D$7:$G$54,A63,'Adj&amp;Rje BSP'!$G$7:$G$54)</f>
        <v>0</v>
      </c>
      <c r="F63" s="910">
        <f t="shared" ca="1" si="0"/>
        <v>0</v>
      </c>
    </row>
    <row r="64" spans="1:8">
      <c r="A64" s="555">
        <v>400218</v>
      </c>
      <c r="B64" s="470" t="s">
        <v>1073</v>
      </c>
      <c r="C64" s="910">
        <f>IFERROR(VLOOKUP(A64,BSP!$A:$N,14,0),0)</f>
        <v>0</v>
      </c>
      <c r="D64" s="910">
        <f ca="1">SUMIF('Adj&amp;Rje BSP'!$D$7:$G$54,A64,'Adj&amp;Rje BSP'!$F$7:$F$54)</f>
        <v>0</v>
      </c>
      <c r="E64" s="910">
        <f ca="1">SUMIF('Adj&amp;Rje BSP'!$D$7:$G$54,A64,'Adj&amp;Rje BSP'!$G$7:$G$54)</f>
        <v>0</v>
      </c>
      <c r="F64" s="910">
        <f t="shared" ca="1" si="0"/>
        <v>0</v>
      </c>
    </row>
    <row r="65" spans="1:8">
      <c r="A65" s="555"/>
      <c r="B65" s="470"/>
      <c r="C65" s="910"/>
      <c r="D65" s="910"/>
      <c r="E65" s="910"/>
      <c r="F65" s="910"/>
      <c r="G65" s="642"/>
      <c r="H65" s="642"/>
    </row>
    <row r="66" spans="1:8">
      <c r="A66" s="555">
        <v>403000</v>
      </c>
      <c r="B66" s="470" t="s">
        <v>471</v>
      </c>
      <c r="C66" s="910">
        <f>IFERROR(VLOOKUP(A66,BSP!$A:$N,14,0),0)</f>
        <v>0</v>
      </c>
      <c r="D66" s="910">
        <f ca="1">SUMIF('Adj&amp;Rje BSP'!$D$7:$G$54,A66,'Adj&amp;Rje BSP'!$F$7:$F$54)</f>
        <v>0</v>
      </c>
      <c r="E66" s="910">
        <f ca="1">SUMIF('Adj&amp;Rje BSP'!$D$7:$G$54,A66,'Adj&amp;Rje BSP'!$G$7:$G$54)</f>
        <v>0</v>
      </c>
      <c r="F66" s="910">
        <f t="shared" ca="1" si="0"/>
        <v>0</v>
      </c>
    </row>
    <row r="67" spans="1:8">
      <c r="A67" s="555">
        <v>499998</v>
      </c>
      <c r="B67" s="470" t="s">
        <v>142</v>
      </c>
      <c r="C67" s="910">
        <f>IFERROR(VLOOKUP(A67,BSP!$A:$N,14,0),0)</f>
        <v>0</v>
      </c>
      <c r="D67" s="910">
        <f ca="1">SUMIF('Adj&amp;Rje BSP'!$D$7:$G$54,A67,'Adj&amp;Rje BSP'!$F$7:$F$54)</f>
        <v>0</v>
      </c>
      <c r="E67" s="910">
        <f ca="1">SUMIF('Adj&amp;Rje BSP'!$D$7:$G$54,A67,'Adj&amp;Rje BSP'!$G$7:$G$54)</f>
        <v>0</v>
      </c>
      <c r="F67" s="910">
        <f t="shared" ca="1" si="0"/>
        <v>0</v>
      </c>
    </row>
    <row r="68" spans="1:8">
      <c r="A68" s="555"/>
      <c r="B68" s="470"/>
      <c r="C68" s="910"/>
      <c r="D68" s="910"/>
      <c r="E68" s="910"/>
      <c r="F68" s="910"/>
    </row>
    <row r="69" spans="1:8">
      <c r="A69" s="555">
        <v>500107</v>
      </c>
      <c r="B69" s="470" t="s">
        <v>1074</v>
      </c>
      <c r="C69" s="910">
        <f>IFERROR(VLOOKUP(A69,BSP!$A:$N,14,0),0)</f>
        <v>0</v>
      </c>
      <c r="D69" s="910">
        <f ca="1">SUMIF('Adj&amp;Rje BSP'!$D$7:$G$54,A69,'Adj&amp;Rje BSP'!$F$7:$F$54)</f>
        <v>0</v>
      </c>
      <c r="E69" s="910">
        <f ca="1">SUMIF('Adj&amp;Rje BSP'!$D$7:$G$54,A69,'Adj&amp;Rje BSP'!$G$7:$G$54)</f>
        <v>0</v>
      </c>
      <c r="F69" s="910">
        <f t="shared" ca="1" si="0"/>
        <v>0</v>
      </c>
    </row>
    <row r="70" spans="1:8">
      <c r="A70" s="555">
        <v>500211</v>
      </c>
      <c r="B70" s="470" t="s">
        <v>1075</v>
      </c>
      <c r="C70" s="910">
        <f>IFERROR(VLOOKUP(A70,BSP!$A:$N,14,0),0)</f>
        <v>0</v>
      </c>
      <c r="D70" s="910">
        <f ca="1">SUMIF('Adj&amp;Rje BSP'!$D$7:$G$54,A70,'Adj&amp;Rje BSP'!$F$7:$F$54)</f>
        <v>0</v>
      </c>
      <c r="E70" s="910">
        <f ca="1">SUMIF('Adj&amp;Rje BSP'!$D$7:$G$54,A70,'Adj&amp;Rje BSP'!$G$7:$G$54)</f>
        <v>0</v>
      </c>
      <c r="F70" s="910">
        <f t="shared" ca="1" si="0"/>
        <v>0</v>
      </c>
    </row>
    <row r="71" spans="1:8">
      <c r="A71" s="555">
        <v>500218</v>
      </c>
      <c r="B71" s="470" t="s">
        <v>1076</v>
      </c>
      <c r="C71" s="910">
        <f>IFERROR(VLOOKUP(A71,BSP!$A:$N,14,0),0)</f>
        <v>0</v>
      </c>
      <c r="D71" s="910">
        <f ca="1">SUMIF('Adj&amp;Rje BSP'!$D$7:$G$54,A71,'Adj&amp;Rje BSP'!$F$7:$F$54)</f>
        <v>0</v>
      </c>
      <c r="E71" s="910">
        <f ca="1">SUMIF('Adj&amp;Rje BSP'!$D$7:$G$54,A71,'Adj&amp;Rje BSP'!$G$7:$G$54)</f>
        <v>0</v>
      </c>
      <c r="F71" s="910">
        <f t="shared" ref="F71:F104" ca="1" si="1">+C71+D71-E71</f>
        <v>0</v>
      </c>
    </row>
    <row r="72" spans="1:8">
      <c r="A72" s="555">
        <v>510301</v>
      </c>
      <c r="B72" s="470" t="s">
        <v>487</v>
      </c>
      <c r="C72" s="910">
        <f>IFERROR(VLOOKUP(A72,BSP!$A:$N,14,0),0)</f>
        <v>0</v>
      </c>
      <c r="D72" s="910">
        <f ca="1">SUMIF('Adj&amp;Rje BSP'!$D$7:$G$54,A72,'Adj&amp;Rje BSP'!$F$7:$F$54)</f>
        <v>0</v>
      </c>
      <c r="E72" s="910">
        <f ca="1">SUMIF('Adj&amp;Rje BSP'!$D$7:$G$54,A72,'Adj&amp;Rje BSP'!$G$7:$G$54)</f>
        <v>0</v>
      </c>
      <c r="F72" s="910">
        <f t="shared" ca="1" si="1"/>
        <v>0</v>
      </c>
    </row>
    <row r="73" spans="1:8">
      <c r="A73" s="555">
        <v>510310</v>
      </c>
      <c r="B73" s="470" t="s">
        <v>488</v>
      </c>
      <c r="C73" s="910">
        <f>IFERROR(VLOOKUP(A73,BSP!$A:$N,14,0),0)</f>
        <v>0</v>
      </c>
      <c r="D73" s="910">
        <f ca="1">SUMIF('Adj&amp;Rje BSP'!$D$7:$G$54,A73,'Adj&amp;Rje BSP'!$F$7:$F$54)</f>
        <v>0</v>
      </c>
      <c r="E73" s="910">
        <f ca="1">SUMIF('Adj&amp;Rje BSP'!$D$7:$G$54,A73,'Adj&amp;Rje BSP'!$G$7:$G$54)</f>
        <v>0</v>
      </c>
      <c r="F73" s="910">
        <f t="shared" ca="1" si="1"/>
        <v>0</v>
      </c>
    </row>
    <row r="74" spans="1:8">
      <c r="A74" s="555">
        <v>510320</v>
      </c>
      <c r="B74" s="470" t="s">
        <v>489</v>
      </c>
      <c r="C74" s="910">
        <f>IFERROR(VLOOKUP(A74,BSP!$A:$N,14,0),0)</f>
        <v>0</v>
      </c>
      <c r="D74" s="910">
        <f ca="1">SUMIF('Adj&amp;Rje BSP'!$D$7:$G$54,A74,'Adj&amp;Rje BSP'!$F$7:$F$54)</f>
        <v>0</v>
      </c>
      <c r="E74" s="910">
        <f ca="1">SUMIF('Adj&amp;Rje BSP'!$D$7:$G$54,A74,'Adj&amp;Rje BSP'!$G$7:$G$54)</f>
        <v>0</v>
      </c>
      <c r="F74" s="910">
        <f t="shared" ca="1" si="1"/>
        <v>0</v>
      </c>
    </row>
    <row r="75" spans="1:8">
      <c r="A75" s="555">
        <v>530050</v>
      </c>
      <c r="B75" s="470" t="s">
        <v>204</v>
      </c>
      <c r="C75" s="910">
        <f>IFERROR(VLOOKUP(A75,BSP!$A:$N,14,0),0)</f>
        <v>0</v>
      </c>
      <c r="D75" s="910">
        <f ca="1">SUMIF('Adj&amp;Rje BSP'!$D$7:$G$54,A75,'Adj&amp;Rje BSP'!$F$7:$F$54)</f>
        <v>0</v>
      </c>
      <c r="E75" s="910">
        <f ca="1">SUMIF('Adj&amp;Rje BSP'!$D$7:$G$54,A75,'Adj&amp;Rje BSP'!$G$7:$G$54)</f>
        <v>0</v>
      </c>
      <c r="F75" s="910">
        <f t="shared" ca="1" si="1"/>
        <v>0</v>
      </c>
    </row>
    <row r="76" spans="1:8">
      <c r="A76" s="555">
        <v>530140</v>
      </c>
      <c r="B76" s="470" t="s">
        <v>500</v>
      </c>
      <c r="C76" s="910">
        <f>IFERROR(VLOOKUP(A76,BSP!$A:$N,14,0),0)</f>
        <v>0</v>
      </c>
      <c r="D76" s="910">
        <f ca="1">SUMIF('Adj&amp;Rje BSP'!$D$7:$G$54,A76,'Adj&amp;Rje BSP'!$F$7:$F$54)</f>
        <v>0</v>
      </c>
      <c r="E76" s="910">
        <f ca="1">SUMIF('Adj&amp;Rje BSP'!$D$7:$G$54,A76,'Adj&amp;Rje BSP'!$G$7:$G$54)</f>
        <v>0</v>
      </c>
      <c r="F76" s="910">
        <f t="shared" ca="1" si="1"/>
        <v>0</v>
      </c>
    </row>
    <row r="77" spans="1:8">
      <c r="A77" s="555">
        <v>530160</v>
      </c>
      <c r="B77" s="470" t="s">
        <v>502</v>
      </c>
      <c r="C77" s="910">
        <f>IFERROR(VLOOKUP(A77,BSP!$A:$N,14,0),0)</f>
        <v>0</v>
      </c>
      <c r="D77" s="910">
        <f ca="1">SUMIF('Adj&amp;Rje BSP'!$D$7:$G$54,A77,'Adj&amp;Rje BSP'!$F$7:$F$54)</f>
        <v>0</v>
      </c>
      <c r="E77" s="910">
        <f ca="1">SUMIF('Adj&amp;Rje BSP'!$D$7:$G$54,A77,'Adj&amp;Rje BSP'!$G$7:$G$54)</f>
        <v>0</v>
      </c>
      <c r="F77" s="910">
        <f t="shared" ca="1" si="1"/>
        <v>0</v>
      </c>
    </row>
    <row r="78" spans="1:8">
      <c r="A78" s="555">
        <v>530210</v>
      </c>
      <c r="B78" s="470" t="s">
        <v>506</v>
      </c>
      <c r="C78" s="910">
        <f>IFERROR(VLOOKUP(A78,BSP!$A:$N,14,0),0)</f>
        <v>0</v>
      </c>
      <c r="D78" s="910">
        <f ca="1">SUMIF('Adj&amp;Rje BSP'!$D$7:$G$54,A78,'Adj&amp;Rje BSP'!$F$7:$F$54)</f>
        <v>0</v>
      </c>
      <c r="E78" s="910">
        <f ca="1">SUMIF('Adj&amp;Rje BSP'!$D$7:$G$54,A78,'Adj&amp;Rje BSP'!$G$7:$G$54)</f>
        <v>0</v>
      </c>
      <c r="F78" s="910">
        <f t="shared" ca="1" si="1"/>
        <v>0</v>
      </c>
    </row>
    <row r="79" spans="1:8">
      <c r="A79" s="555"/>
      <c r="B79" s="470"/>
      <c r="C79" s="910"/>
      <c r="D79" s="910"/>
      <c r="E79" s="910"/>
      <c r="F79" s="910"/>
    </row>
    <row r="80" spans="1:8">
      <c r="A80" s="555">
        <v>550035</v>
      </c>
      <c r="B80" s="470" t="s">
        <v>514</v>
      </c>
      <c r="C80" s="910">
        <f>IFERROR(VLOOKUP(A80,BSP!$A:$N,14,0),0)</f>
        <v>0</v>
      </c>
      <c r="D80" s="910">
        <f ca="1">SUMIF('Adj&amp;Rje BSP'!$D$7:$G$54,A80,'Adj&amp;Rje BSP'!$F$7:$F$54)</f>
        <v>0</v>
      </c>
      <c r="E80" s="910">
        <f ca="1">SUMIF('Adj&amp;Rje BSP'!$D$7:$G$54,A80,'Adj&amp;Rje BSP'!$G$7:$G$54)</f>
        <v>0</v>
      </c>
      <c r="F80" s="910">
        <f t="shared" ca="1" si="1"/>
        <v>0</v>
      </c>
    </row>
    <row r="81" spans="1:8">
      <c r="A81" s="555"/>
      <c r="B81" s="470"/>
      <c r="C81" s="910"/>
      <c r="D81" s="910"/>
      <c r="E81" s="910"/>
      <c r="F81" s="910"/>
      <c r="G81" s="642"/>
      <c r="H81" s="642"/>
    </row>
    <row r="82" spans="1:8">
      <c r="A82" s="555"/>
      <c r="B82" s="470"/>
      <c r="C82" s="910"/>
      <c r="D82" s="910"/>
      <c r="E82" s="910"/>
      <c r="F82" s="910"/>
      <c r="G82" s="642"/>
      <c r="H82" s="642"/>
    </row>
    <row r="83" spans="1:8">
      <c r="A83" s="555"/>
      <c r="B83" s="470"/>
      <c r="C83" s="910"/>
      <c r="D83" s="910"/>
      <c r="E83" s="910"/>
      <c r="F83" s="910"/>
      <c r="G83" s="642"/>
      <c r="H83" s="642"/>
    </row>
    <row r="84" spans="1:8">
      <c r="A84" s="555"/>
      <c r="B84" s="470"/>
      <c r="C84" s="910"/>
      <c r="D84" s="910"/>
      <c r="E84" s="910"/>
      <c r="F84" s="910"/>
    </row>
    <row r="85" spans="1:8">
      <c r="A85" s="650">
        <v>550110</v>
      </c>
      <c r="B85" s="470" t="s">
        <v>501</v>
      </c>
      <c r="C85" s="910">
        <f>IFERROR(VLOOKUP(A85,BSP!$A:$N,14,0),0)</f>
        <v>0</v>
      </c>
      <c r="D85" s="910">
        <f ca="1">SUMIF('Adj&amp;Rje BSP'!$D$7:$G$54,A85,'Adj&amp;Rje BSP'!$F$7:$F$54)</f>
        <v>0</v>
      </c>
      <c r="E85" s="910">
        <f ca="1">SUMIF('Adj&amp;Rje BSP'!$D$7:$G$54,A85,'Adj&amp;Rje BSP'!$G$7:$G$54)</f>
        <v>0</v>
      </c>
      <c r="F85" s="910">
        <f t="shared" ca="1" si="1"/>
        <v>0</v>
      </c>
    </row>
    <row r="86" spans="1:8">
      <c r="A86" s="650">
        <v>550130</v>
      </c>
      <c r="B86" s="470" t="s">
        <v>508</v>
      </c>
      <c r="C86" s="910">
        <f>IFERROR(VLOOKUP(A86,BSP!$A:$N,14,0),0)</f>
        <v>0</v>
      </c>
      <c r="D86" s="910">
        <f ca="1">SUMIF('Adj&amp;Rje BSP'!$D$7:$G$54,A86,'Adj&amp;Rje BSP'!$F$7:$F$54)</f>
        <v>0</v>
      </c>
      <c r="E86" s="910">
        <f ca="1">SUMIF('Adj&amp;Rje BSP'!$D$7:$G$54,A86,'Adj&amp;Rje BSP'!$G$7:$G$54)</f>
        <v>0</v>
      </c>
      <c r="F86" s="910">
        <f t="shared" ca="1" si="1"/>
        <v>0</v>
      </c>
    </row>
    <row r="87" spans="1:8">
      <c r="A87" s="555"/>
      <c r="B87" s="470"/>
      <c r="C87" s="910"/>
      <c r="D87" s="910"/>
      <c r="E87" s="910"/>
      <c r="F87" s="910"/>
    </row>
    <row r="88" spans="1:8">
      <c r="A88" s="555">
        <v>550155</v>
      </c>
      <c r="B88" s="470" t="s">
        <v>526</v>
      </c>
      <c r="C88" s="910">
        <f>IFERROR(VLOOKUP(A88,BSP!$A:$N,14,0),0)</f>
        <v>0</v>
      </c>
      <c r="D88" s="910">
        <f ca="1">SUMIF('Adj&amp;Rje BSP'!$D$7:$G$54,A88,'Adj&amp;Rje BSP'!$F$7:$F$54)</f>
        <v>0</v>
      </c>
      <c r="E88" s="910">
        <f ca="1">SUMIF('Adj&amp;Rje BSP'!$D$7:$G$54,A88,'Adj&amp;Rje BSP'!$G$7:$G$54)</f>
        <v>0</v>
      </c>
      <c r="F88" s="910">
        <f t="shared" ca="1" si="1"/>
        <v>0</v>
      </c>
    </row>
    <row r="89" spans="1:8">
      <c r="A89" s="555">
        <v>550160</v>
      </c>
      <c r="B89" s="470" t="s">
        <v>527</v>
      </c>
      <c r="C89" s="910">
        <f>IFERROR(VLOOKUP(A89,BSP!$A:$N,14,0),0)</f>
        <v>0</v>
      </c>
      <c r="D89" s="910">
        <f ca="1">SUMIF('Adj&amp;Rje BSP'!$D$7:$G$54,A89,'Adj&amp;Rje BSP'!$F$7:$F$54)</f>
        <v>0</v>
      </c>
      <c r="E89" s="910">
        <f ca="1">SUMIF('Adj&amp;Rje BSP'!$D$7:$G$54,A89,'Adj&amp;Rje BSP'!$G$7:$G$54)</f>
        <v>0</v>
      </c>
      <c r="F89" s="910">
        <f t="shared" ca="1" si="1"/>
        <v>0</v>
      </c>
    </row>
    <row r="90" spans="1:8">
      <c r="A90" s="555">
        <v>560040</v>
      </c>
      <c r="B90" s="470" t="s">
        <v>495</v>
      </c>
      <c r="C90" s="910">
        <f>IFERROR(VLOOKUP(A90,BSP!$A:$N,14,0),0)</f>
        <v>0</v>
      </c>
      <c r="D90" s="910">
        <f ca="1">SUMIF('Adj&amp;Rje BSP'!$D$7:$G$54,A90,'Adj&amp;Rje BSP'!$F$7:$F$54)</f>
        <v>0</v>
      </c>
      <c r="E90" s="910">
        <f ca="1">SUMIF('Adj&amp;Rje BSP'!$D$7:$G$54,A90,'Adj&amp;Rje BSP'!$G$7:$G$54)</f>
        <v>0</v>
      </c>
      <c r="F90" s="910">
        <f t="shared" ca="1" si="1"/>
        <v>0</v>
      </c>
    </row>
    <row r="91" spans="1:8">
      <c r="A91" s="555">
        <v>560111</v>
      </c>
      <c r="B91" s="470" t="s">
        <v>531</v>
      </c>
      <c r="C91" s="910">
        <f>IFERROR(VLOOKUP(A91,BSP!$A:$N,14,0),0)</f>
        <v>0</v>
      </c>
      <c r="D91" s="910">
        <f ca="1">SUMIF('Adj&amp;Rje BSP'!$D$7:$G$54,A91,'Adj&amp;Rje BSP'!$F$7:$F$54)</f>
        <v>0</v>
      </c>
      <c r="E91" s="910">
        <f ca="1">SUMIF('Adj&amp;Rje BSP'!$D$7:$G$54,A91,'Adj&amp;Rje BSP'!$G$7:$G$54)</f>
        <v>0</v>
      </c>
      <c r="F91" s="910">
        <f t="shared" ca="1" si="1"/>
        <v>0</v>
      </c>
    </row>
    <row r="92" spans="1:8">
      <c r="A92" s="555">
        <v>560112</v>
      </c>
      <c r="B92" s="470" t="s">
        <v>532</v>
      </c>
      <c r="C92" s="910">
        <f>IFERROR(VLOOKUP(A92,BSP!$A:$N,14,0),0)</f>
        <v>0</v>
      </c>
      <c r="D92" s="910">
        <f ca="1">SUMIF('Adj&amp;Rje BSP'!$D$7:$G$54,A92,'Adj&amp;Rje BSP'!$F$7:$F$54)</f>
        <v>0</v>
      </c>
      <c r="E92" s="910">
        <f ca="1">SUMIF('Adj&amp;Rje BSP'!$D$7:$G$54,A92,'Adj&amp;Rje BSP'!$G$7:$G$54)</f>
        <v>0</v>
      </c>
      <c r="F92" s="910">
        <f t="shared" ca="1" si="1"/>
        <v>0</v>
      </c>
    </row>
    <row r="93" spans="1:8">
      <c r="A93" s="555">
        <v>560120</v>
      </c>
      <c r="B93" s="470" t="s">
        <v>536</v>
      </c>
      <c r="C93" s="910">
        <f>IFERROR(VLOOKUP(A93,BSP!$A:$N,14,0),0)</f>
        <v>0</v>
      </c>
      <c r="D93" s="910">
        <f ca="1">SUMIF('Adj&amp;Rje BSP'!$D$7:$G$54,A93,'Adj&amp;Rje BSP'!$F$7:$F$54)</f>
        <v>0</v>
      </c>
      <c r="E93" s="910">
        <f ca="1">SUMIF('Adj&amp;Rje BSP'!$D$7:$G$54,A93,'Adj&amp;Rje BSP'!$G$7:$G$54)</f>
        <v>0</v>
      </c>
      <c r="F93" s="910">
        <f t="shared" ca="1" si="1"/>
        <v>0</v>
      </c>
    </row>
    <row r="94" spans="1:8">
      <c r="A94" s="555">
        <v>560200</v>
      </c>
      <c r="B94" s="470" t="s">
        <v>539</v>
      </c>
      <c r="C94" s="910">
        <f>IFERROR(VLOOKUP(A94,BSP!$A:$N,14,0),0)</f>
        <v>0</v>
      </c>
      <c r="D94" s="910">
        <f ca="1">SUMIF('Adj&amp;Rje BSP'!$D$7:$G$54,A94,'Adj&amp;Rje BSP'!$F$7:$F$54)</f>
        <v>0</v>
      </c>
      <c r="E94" s="910">
        <f ca="1">SUMIF('Adj&amp;Rje BSP'!$D$7:$G$54,A94,'Adj&amp;Rje BSP'!$G$7:$G$54)</f>
        <v>0</v>
      </c>
      <c r="F94" s="910">
        <f t="shared" ca="1" si="1"/>
        <v>0</v>
      </c>
    </row>
    <row r="95" spans="1:8">
      <c r="A95" s="555">
        <v>570131</v>
      </c>
      <c r="B95" s="470" t="s">
        <v>553</v>
      </c>
      <c r="C95" s="910">
        <f>IFERROR(VLOOKUP(A95,BSP!$A:$N,14,0),0)</f>
        <v>0</v>
      </c>
      <c r="D95" s="910">
        <f ca="1">SUMIF('Adj&amp;Rje BSP'!$D$7:$G$54,A95,'Adj&amp;Rje BSP'!$F$7:$F$54)</f>
        <v>0</v>
      </c>
      <c r="E95" s="910">
        <f ca="1">SUMIF('Adj&amp;Rje BSP'!$D$7:$G$54,A95,'Adj&amp;Rje BSP'!$G$7:$G$54)</f>
        <v>0</v>
      </c>
      <c r="F95" s="910">
        <f t="shared" ca="1" si="1"/>
        <v>0</v>
      </c>
    </row>
    <row r="96" spans="1:8">
      <c r="A96" s="555">
        <v>570138</v>
      </c>
      <c r="B96" s="470" t="s">
        <v>1024</v>
      </c>
      <c r="C96" s="910">
        <f>IFERROR(VLOOKUP(A96,BSP!$A:$N,14,0),0)</f>
        <v>0</v>
      </c>
      <c r="D96" s="910">
        <f ca="1">SUMIF('Adj&amp;Rje BSP'!$D$7:$G$54,A96,'Adj&amp;Rje BSP'!$F$7:$F$54)</f>
        <v>0</v>
      </c>
      <c r="E96" s="910">
        <f ca="1">SUMIF('Adj&amp;Rje BSP'!$D$7:$G$54,A96,'Adj&amp;Rje BSP'!$G$7:$G$54)</f>
        <v>0</v>
      </c>
      <c r="F96" s="910">
        <f t="shared" ca="1" si="1"/>
        <v>0</v>
      </c>
    </row>
    <row r="97" spans="1:8">
      <c r="A97" s="555"/>
      <c r="B97" s="470"/>
      <c r="C97" s="910"/>
      <c r="D97" s="910"/>
      <c r="E97" s="910"/>
      <c r="F97" s="910"/>
    </row>
    <row r="98" spans="1:8">
      <c r="A98" s="555">
        <v>590200</v>
      </c>
      <c r="B98" s="470" t="s">
        <v>1077</v>
      </c>
      <c r="C98" s="910">
        <f>IFERROR(VLOOKUP(A98,BSP!$A:$N,14,0),0)</f>
        <v>0</v>
      </c>
      <c r="D98" s="910">
        <f ca="1">SUMIF('Adj&amp;Rje BSP'!$D$7:$G$54,A98,'Adj&amp;Rje BSP'!$F$7:$F$54)</f>
        <v>0</v>
      </c>
      <c r="E98" s="910">
        <f ca="1">SUMIF('Adj&amp;Rje BSP'!$D$7:$G$54,A98,'Adj&amp;Rje BSP'!$G$7:$G$54)</f>
        <v>0</v>
      </c>
      <c r="F98" s="910">
        <f t="shared" ca="1" si="1"/>
        <v>0</v>
      </c>
      <c r="G98" s="875">
        <v>502</v>
      </c>
      <c r="H98" s="875" t="s">
        <v>63</v>
      </c>
    </row>
    <row r="99" spans="1:8">
      <c r="A99" s="555"/>
      <c r="B99" s="470"/>
      <c r="C99" s="910"/>
      <c r="D99" s="910"/>
      <c r="E99" s="910"/>
      <c r="F99" s="910"/>
    </row>
    <row r="100" spans="1:8">
      <c r="A100" s="555"/>
      <c r="B100" s="470"/>
      <c r="C100" s="910"/>
      <c r="D100" s="910"/>
      <c r="E100" s="910"/>
      <c r="F100" s="910"/>
      <c r="G100" s="642"/>
      <c r="H100" s="642"/>
    </row>
    <row r="101" spans="1:8">
      <c r="A101" s="555">
        <v>599999</v>
      </c>
      <c r="B101" s="470" t="s">
        <v>564</v>
      </c>
      <c r="C101" s="910">
        <f>IFERROR(VLOOKUP(A101,BSP!$A:$N,14,0),0)</f>
        <v>0</v>
      </c>
      <c r="D101" s="910">
        <f ca="1">SUMIF('Adj&amp;Rje BSP'!$D$7:$G$54,A101,'Adj&amp;Rje BSP'!$F$7:$F$54)</f>
        <v>0</v>
      </c>
      <c r="E101" s="910">
        <f ca="1">SUMIF('Adj&amp;Rje BSP'!$D$7:$G$54,A101,'Adj&amp;Rje BSP'!$G$7:$G$54)</f>
        <v>0</v>
      </c>
      <c r="F101" s="910">
        <f t="shared" ca="1" si="1"/>
        <v>0</v>
      </c>
    </row>
    <row r="102" spans="1:8">
      <c r="A102" s="555" t="s">
        <v>1078</v>
      </c>
      <c r="B102" s="470" t="s">
        <v>1079</v>
      </c>
      <c r="C102" s="910">
        <f>IFERROR(VLOOKUP(A102,BSP!$A:$N,14,0),0)</f>
        <v>0</v>
      </c>
      <c r="D102" s="910">
        <f ca="1">SUMIF('Adj&amp;Rje BSP'!$D$7:$G$54,A102,'Adj&amp;Rje BSP'!$F$7:$F$54)</f>
        <v>0</v>
      </c>
      <c r="E102" s="910">
        <f ca="1">SUMIF('Adj&amp;Rje BSP'!$D$7:$G$54,A102,'Adj&amp;Rje BSP'!$G$7:$G$54)</f>
        <v>0</v>
      </c>
      <c r="F102" s="910">
        <f t="shared" ca="1" si="1"/>
        <v>0</v>
      </c>
    </row>
    <row r="103" spans="1:8">
      <c r="A103" s="555" t="s">
        <v>1080</v>
      </c>
      <c r="B103" s="470" t="s">
        <v>1081</v>
      </c>
      <c r="C103" s="910">
        <f>IFERROR(VLOOKUP(A103,BSP!$A:$N,14,0),0)</f>
        <v>0</v>
      </c>
      <c r="D103" s="910">
        <f ca="1">SUMIF('Adj&amp;Rje BSP'!$D$7:$G$54,A103,'Adj&amp;Rje BSP'!$F$7:$F$54)</f>
        <v>0</v>
      </c>
      <c r="E103" s="910">
        <f ca="1">SUMIF('Adj&amp;Rje BSP'!$D$7:$G$54,A103,'Adj&amp;Rje BSP'!$G$7:$G$54)</f>
        <v>0</v>
      </c>
      <c r="F103" s="910">
        <f t="shared" ca="1" si="1"/>
        <v>0</v>
      </c>
    </row>
    <row r="104" spans="1:8">
      <c r="A104" s="555" t="s">
        <v>1082</v>
      </c>
      <c r="B104" s="470" t="s">
        <v>461</v>
      </c>
      <c r="C104" s="910">
        <f>IFERROR(VLOOKUP(A104,BSP!$A:$N,14,0),0)</f>
        <v>0</v>
      </c>
      <c r="D104" s="910">
        <f ca="1">SUMIF('Adj&amp;Rje BSP'!$D$7:$G$54,A104,'Adj&amp;Rje BSP'!$F$7:$F$54)</f>
        <v>0</v>
      </c>
      <c r="E104" s="910">
        <f ca="1">SUMIF('Adj&amp;Rje BSP'!$D$7:$G$54,A104,'Adj&amp;Rje BSP'!$G$7:$G$54)</f>
        <v>0</v>
      </c>
      <c r="F104" s="910">
        <f t="shared" ca="1" si="1"/>
        <v>0</v>
      </c>
    </row>
    <row r="105" spans="1:8" ht="21.75" thickBot="1">
      <c r="A105" s="651"/>
      <c r="B105" s="652"/>
      <c r="C105" s="930"/>
      <c r="D105" s="930"/>
      <c r="E105" s="930"/>
      <c r="F105" s="930"/>
    </row>
    <row r="106" spans="1:8" ht="21.75" thickTop="1">
      <c r="A106" s="637"/>
      <c r="B106" s="653"/>
      <c r="C106" s="931"/>
      <c r="D106" s="931"/>
      <c r="E106" s="931"/>
      <c r="F106" s="931"/>
    </row>
    <row r="107" spans="1:8">
      <c r="A107" s="868"/>
      <c r="B107" s="654"/>
      <c r="C107" s="932"/>
      <c r="D107" s="932"/>
      <c r="E107" s="933"/>
      <c r="F107" s="932"/>
    </row>
    <row r="108" spans="1:8">
      <c r="C108" s="934">
        <f>+C107-C106</f>
        <v>0</v>
      </c>
      <c r="F108" s="934">
        <f>+F107-F106</f>
        <v>0</v>
      </c>
    </row>
    <row r="121" spans="6:6">
      <c r="F121" s="935"/>
    </row>
    <row r="132" spans="1:2">
      <c r="A132" s="555"/>
      <c r="B132" s="556"/>
    </row>
    <row r="133" spans="1:2">
      <c r="A133" s="555"/>
      <c r="B133" s="556"/>
    </row>
    <row r="134" spans="1:2">
      <c r="A134" s="555"/>
      <c r="B134" s="556"/>
    </row>
    <row r="135" spans="1:2">
      <c r="A135" s="555"/>
      <c r="B135" s="556"/>
    </row>
  </sheetData>
  <mergeCells count="1">
    <mergeCell ref="D5:E5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99CC"/>
  </sheetPr>
  <dimension ref="A1:G17"/>
  <sheetViews>
    <sheetView workbookViewId="0">
      <selection sqref="A1:BN1048576"/>
    </sheetView>
  </sheetViews>
  <sheetFormatPr defaultColWidth="17.42578125" defaultRowHeight="21" customHeight="1"/>
  <cols>
    <col min="1" max="1" width="7.85546875" style="568" customWidth="1"/>
    <col min="2" max="2" width="11.42578125" style="568" customWidth="1"/>
    <col min="3" max="3" width="6.42578125" style="568" customWidth="1"/>
    <col min="4" max="4" width="12.42578125" style="663" customWidth="1"/>
    <col min="5" max="5" width="51.5703125" style="569" bestFit="1" customWidth="1"/>
    <col min="6" max="7" width="16.5703125" style="570" customWidth="1"/>
    <col min="8" max="16384" width="17.42578125" style="569"/>
  </cols>
  <sheetData>
    <row r="1" spans="1:7" s="525" customFormat="1" ht="21" customHeight="1">
      <c r="A1" s="665"/>
      <c r="B1" s="526"/>
      <c r="C1" s="526"/>
      <c r="D1" s="527"/>
    </row>
    <row r="2" spans="1:7" s="525" customFormat="1" ht="21" customHeight="1">
      <c r="A2" s="665"/>
      <c r="B2" s="526"/>
      <c r="C2" s="526"/>
      <c r="D2" s="527"/>
    </row>
    <row r="3" spans="1:7" s="525" customFormat="1" ht="21" customHeight="1">
      <c r="A3" s="1736"/>
      <c r="B3" s="1736"/>
      <c r="C3" s="718"/>
      <c r="D3" s="719"/>
    </row>
    <row r="4" spans="1:7" s="525" customFormat="1" ht="21" customHeight="1">
      <c r="B4" s="718"/>
      <c r="C4" s="718"/>
      <c r="D4" s="719"/>
      <c r="E4" s="719"/>
    </row>
    <row r="5" spans="1:7" s="525" customFormat="1" ht="21" customHeight="1" thickBot="1">
      <c r="A5" s="527"/>
      <c r="B5" s="527"/>
      <c r="C5" s="527"/>
      <c r="D5" s="527"/>
      <c r="E5" s="527"/>
      <c r="F5" s="720"/>
      <c r="G5" s="680"/>
    </row>
    <row r="6" spans="1:7" s="526" customFormat="1" ht="21" customHeight="1">
      <c r="A6" s="721"/>
      <c r="B6" s="536"/>
      <c r="C6" s="536"/>
      <c r="D6" s="536"/>
      <c r="E6" s="536"/>
      <c r="F6" s="538"/>
      <c r="G6" s="539"/>
    </row>
    <row r="7" spans="1:7" s="525" customFormat="1" ht="21" customHeight="1">
      <c r="A7" s="722"/>
      <c r="B7" s="537"/>
      <c r="C7" s="541"/>
      <c r="D7" s="537"/>
      <c r="E7" s="537"/>
      <c r="F7" s="542"/>
      <c r="G7" s="543"/>
    </row>
    <row r="8" spans="1:7" s="525" customFormat="1" ht="21" customHeight="1">
      <c r="A8" s="722"/>
      <c r="B8" s="537"/>
      <c r="C8" s="541"/>
      <c r="D8" s="537"/>
      <c r="E8" s="537"/>
      <c r="F8" s="542"/>
      <c r="G8" s="543"/>
    </row>
    <row r="9" spans="1:7" ht="21" customHeight="1" thickBot="1">
      <c r="A9" s="723"/>
      <c r="B9" s="544"/>
      <c r="C9" s="544"/>
      <c r="D9" s="545"/>
      <c r="E9" s="546"/>
      <c r="F9" s="547"/>
      <c r="G9" s="548"/>
    </row>
    <row r="10" spans="1:7" ht="21" customHeight="1" thickTop="1">
      <c r="A10" s="724"/>
      <c r="B10" s="725"/>
      <c r="C10" s="725"/>
      <c r="D10" s="885"/>
      <c r="E10" s="886"/>
      <c r="F10" s="726"/>
      <c r="G10" s="727"/>
    </row>
    <row r="11" spans="1:7" ht="21" customHeight="1">
      <c r="A11" s="704"/>
      <c r="C11" s="554"/>
      <c r="D11" s="555"/>
      <c r="E11" s="556"/>
      <c r="F11" s="512"/>
      <c r="G11" s="515"/>
    </row>
    <row r="12" spans="1:7" ht="21" customHeight="1">
      <c r="A12" s="704"/>
      <c r="B12" s="554"/>
      <c r="C12" s="554"/>
      <c r="D12" s="555"/>
      <c r="E12" s="556"/>
      <c r="F12" s="512"/>
      <c r="G12" s="515"/>
    </row>
    <row r="13" spans="1:7" ht="21" customHeight="1">
      <c r="A13" s="704"/>
      <c r="B13" s="554"/>
      <c r="C13" s="554"/>
      <c r="D13" s="555"/>
      <c r="E13" s="556"/>
      <c r="F13" s="512"/>
      <c r="G13" s="515"/>
    </row>
    <row r="14" spans="1:7" ht="21" customHeight="1">
      <c r="A14" s="728"/>
      <c r="B14" s="554"/>
      <c r="C14" s="554"/>
      <c r="D14" s="555"/>
      <c r="E14" s="556"/>
      <c r="F14" s="512"/>
      <c r="G14" s="515"/>
    </row>
    <row r="15" spans="1:7" ht="21" customHeight="1">
      <c r="A15" s="704"/>
      <c r="B15" s="554"/>
      <c r="C15" s="554"/>
      <c r="D15" s="555"/>
      <c r="E15" s="556"/>
      <c r="F15" s="512"/>
      <c r="G15" s="515"/>
    </row>
    <row r="16" spans="1:7" ht="21" customHeight="1" thickBot="1">
      <c r="A16" s="622"/>
      <c r="B16" s="521"/>
      <c r="C16" s="521"/>
      <c r="D16" s="520"/>
      <c r="E16" s="521"/>
      <c r="F16" s="623"/>
      <c r="G16" s="624"/>
    </row>
    <row r="17" ht="21" customHeight="1" thickTop="1"/>
  </sheetData>
  <mergeCells count="1">
    <mergeCell ref="A3:B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P105"/>
  <sheetViews>
    <sheetView workbookViewId="0">
      <pane ySplit="12" topLeftCell="A80" activePane="bottomLeft" state="frozen"/>
      <selection sqref="A1:BN1048576"/>
      <selection pane="bottomLeft" sqref="A1:BN1048576"/>
    </sheetView>
  </sheetViews>
  <sheetFormatPr defaultRowHeight="15"/>
  <cols>
    <col min="1" max="9" width="6.85546875" style="768" customWidth="1"/>
    <col min="10" max="10" width="17.28515625" style="768" customWidth="1"/>
    <col min="11" max="11" width="10" style="768" bestFit="1" customWidth="1"/>
    <col min="12" max="12" width="6.85546875" style="768" customWidth="1"/>
    <col min="13" max="13" width="12.7109375" style="768" bestFit="1" customWidth="1"/>
    <col min="14" max="14" width="13.28515625" customWidth="1"/>
  </cols>
  <sheetData>
    <row r="1" spans="1:14" s="860" customFormat="1">
      <c r="A1" s="849"/>
      <c r="B1" s="849"/>
      <c r="C1" s="849"/>
      <c r="D1" s="850"/>
      <c r="E1" s="850"/>
      <c r="F1" s="850"/>
      <c r="G1" s="850"/>
      <c r="H1" s="850"/>
      <c r="I1" s="850"/>
      <c r="J1" s="850"/>
      <c r="K1" s="850"/>
      <c r="L1" s="850"/>
      <c r="M1" s="849"/>
      <c r="N1" s="764"/>
    </row>
    <row r="2" spans="1:14" s="860" customFormat="1" ht="13.9" customHeight="1">
      <c r="A2" s="857"/>
      <c r="B2" s="857"/>
      <c r="C2" s="857"/>
      <c r="D2" s="857"/>
      <c r="E2" s="850"/>
      <c r="F2" s="850"/>
      <c r="G2" s="850"/>
      <c r="H2" s="850"/>
      <c r="I2" s="850"/>
      <c r="J2" s="850"/>
      <c r="K2" s="850"/>
      <c r="L2" s="768"/>
      <c r="M2" s="768"/>
      <c r="N2" s="861"/>
    </row>
    <row r="3" spans="1:14" s="860" customFormat="1">
      <c r="A3" s="850"/>
      <c r="B3" s="850"/>
      <c r="C3" s="850"/>
      <c r="D3" s="768"/>
      <c r="E3" s="768"/>
      <c r="F3" s="768"/>
      <c r="G3" s="768"/>
      <c r="H3" s="768"/>
      <c r="I3" s="768"/>
      <c r="J3" s="768"/>
      <c r="K3" s="768"/>
      <c r="L3" s="768"/>
      <c r="M3" s="768"/>
      <c r="N3" s="861"/>
    </row>
    <row r="4" spans="1:14" s="860" customFormat="1">
      <c r="A4" s="768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861"/>
    </row>
    <row r="5" spans="1:14" s="860" customFormat="1">
      <c r="A5" s="857"/>
      <c r="B5" s="857"/>
      <c r="C5" s="768"/>
      <c r="D5" s="768"/>
      <c r="E5" s="849"/>
      <c r="F5" s="849"/>
      <c r="G5" s="849"/>
      <c r="H5" s="849"/>
      <c r="I5" s="849"/>
      <c r="J5" s="849"/>
      <c r="K5" s="849"/>
      <c r="L5" s="849"/>
      <c r="M5" s="849"/>
      <c r="N5" s="765"/>
    </row>
    <row r="6" spans="1:14" s="860" customFormat="1">
      <c r="A6" s="857"/>
      <c r="B6" s="857"/>
      <c r="C6" s="857"/>
      <c r="D6" s="857"/>
      <c r="E6" s="849"/>
      <c r="F6" s="849"/>
      <c r="G6" s="849"/>
      <c r="H6" s="849"/>
      <c r="I6" s="849"/>
      <c r="J6" s="849"/>
      <c r="K6" s="849"/>
      <c r="L6" s="849"/>
      <c r="M6" s="849"/>
      <c r="N6" s="861"/>
    </row>
    <row r="7" spans="1:14" s="860" customFormat="1" ht="13.9" customHeight="1">
      <c r="A7" s="857"/>
      <c r="B7" s="857"/>
      <c r="C7" s="857"/>
      <c r="D7" s="857"/>
      <c r="E7" s="849"/>
      <c r="F7" s="849"/>
      <c r="G7" s="849"/>
      <c r="H7" s="849"/>
      <c r="I7" s="849"/>
      <c r="J7" s="849"/>
      <c r="K7" s="849"/>
      <c r="L7" s="849"/>
      <c r="M7" s="849"/>
      <c r="N7" s="765"/>
    </row>
    <row r="8" spans="1:14" s="860" customFormat="1" ht="13.9" customHeight="1">
      <c r="A8" s="850"/>
      <c r="B8" s="850"/>
      <c r="C8" s="850"/>
      <c r="D8" s="850"/>
      <c r="E8" s="849"/>
      <c r="F8" s="849"/>
      <c r="G8" s="849"/>
      <c r="H8" s="849"/>
      <c r="I8" s="849"/>
      <c r="J8" s="849"/>
      <c r="K8" s="849"/>
      <c r="L8" s="849"/>
      <c r="M8" s="849"/>
      <c r="N8" s="765"/>
    </row>
    <row r="9" spans="1:14" s="860" customFormat="1">
      <c r="A9" s="850"/>
      <c r="B9" s="850"/>
      <c r="C9" s="850"/>
      <c r="D9" s="850"/>
      <c r="E9" s="849"/>
      <c r="F9" s="849"/>
      <c r="G9" s="849"/>
      <c r="H9" s="849"/>
      <c r="I9" s="849"/>
      <c r="J9" s="849"/>
      <c r="K9" s="849"/>
      <c r="L9" s="849"/>
      <c r="M9" s="849"/>
      <c r="N9" s="765"/>
    </row>
    <row r="10" spans="1:14" s="860" customFormat="1">
      <c r="A10" s="857"/>
      <c r="B10" s="857"/>
      <c r="C10" s="857"/>
      <c r="D10" s="857"/>
      <c r="E10" s="849"/>
      <c r="F10" s="849"/>
      <c r="G10" s="849"/>
      <c r="H10" s="849"/>
      <c r="I10" s="849"/>
      <c r="J10" s="849"/>
      <c r="K10" s="849"/>
      <c r="L10" s="849"/>
      <c r="M10" s="849"/>
      <c r="N10" s="765"/>
    </row>
    <row r="11" spans="1:14" s="860" customFormat="1" ht="13.9" customHeight="1">
      <c r="A11" s="768"/>
      <c r="B11" s="768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5"/>
    </row>
    <row r="12" spans="1:14" s="860" customFormat="1">
      <c r="A12" s="858"/>
      <c r="B12" s="858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8"/>
      <c r="N12" s="766"/>
    </row>
    <row r="13" spans="1:14" ht="13.9" customHeight="1"/>
    <row r="14" spans="1:14">
      <c r="A14" s="849"/>
      <c r="B14" s="849"/>
      <c r="C14" s="849"/>
      <c r="D14" s="849"/>
      <c r="E14" s="849"/>
      <c r="F14" s="849"/>
      <c r="G14" s="849"/>
      <c r="H14" s="849"/>
      <c r="I14" s="849"/>
      <c r="J14" s="849"/>
      <c r="K14" s="853"/>
      <c r="L14" s="853"/>
      <c r="M14" s="853"/>
      <c r="N14" s="762"/>
    </row>
    <row r="15" spans="1:14">
      <c r="A15" s="849"/>
      <c r="B15" s="849"/>
      <c r="C15" s="849"/>
      <c r="D15" s="849"/>
      <c r="E15" s="849"/>
      <c r="F15" s="849"/>
      <c r="G15" s="849"/>
      <c r="H15" s="849"/>
      <c r="I15" s="849"/>
      <c r="J15" s="849"/>
      <c r="K15" s="853"/>
      <c r="L15" s="853"/>
      <c r="M15" s="853"/>
      <c r="N15" s="762"/>
    </row>
    <row r="16" spans="1:14">
      <c r="A16" s="849"/>
      <c r="B16" s="849"/>
      <c r="C16" s="849"/>
      <c r="D16" s="849"/>
      <c r="E16" s="849"/>
      <c r="F16" s="849"/>
      <c r="G16" s="849"/>
      <c r="H16" s="849"/>
      <c r="I16" s="849"/>
      <c r="J16" s="849"/>
      <c r="K16" s="853"/>
      <c r="L16" s="853"/>
      <c r="M16" s="853"/>
      <c r="N16" s="762"/>
    </row>
    <row r="17" spans="1:14">
      <c r="A17" s="849"/>
      <c r="B17" s="849"/>
      <c r="C17" s="849"/>
      <c r="D17" s="849"/>
      <c r="E17" s="849"/>
      <c r="F17" s="849"/>
      <c r="G17" s="849"/>
      <c r="H17" s="849"/>
      <c r="I17" s="849"/>
      <c r="J17" s="849"/>
      <c r="K17" s="853"/>
      <c r="L17" s="853"/>
      <c r="M17" s="853"/>
      <c r="N17" s="762"/>
    </row>
    <row r="18" spans="1:14">
      <c r="A18" s="849"/>
      <c r="B18" s="849"/>
      <c r="C18" s="849"/>
      <c r="D18" s="849"/>
      <c r="E18" s="849"/>
      <c r="F18" s="849"/>
      <c r="G18" s="849"/>
      <c r="H18" s="849"/>
      <c r="I18" s="849"/>
      <c r="J18" s="849"/>
      <c r="K18" s="853"/>
      <c r="L18" s="853"/>
      <c r="M18" s="853"/>
      <c r="N18" s="762"/>
    </row>
    <row r="19" spans="1:14">
      <c r="A19" s="849"/>
      <c r="B19" s="849"/>
      <c r="C19" s="849"/>
      <c r="D19" s="849"/>
      <c r="E19" s="849"/>
      <c r="F19" s="849"/>
      <c r="G19" s="849"/>
      <c r="H19" s="849"/>
      <c r="I19" s="849"/>
      <c r="J19" s="849"/>
      <c r="M19" s="853"/>
      <c r="N19" s="762"/>
    </row>
    <row r="20" spans="1:14">
      <c r="A20" s="849"/>
      <c r="B20" s="849"/>
      <c r="C20" s="849"/>
      <c r="D20" s="849"/>
      <c r="E20" s="849"/>
      <c r="F20" s="849"/>
      <c r="G20" s="849"/>
      <c r="H20" s="849"/>
      <c r="I20" s="849"/>
      <c r="J20" s="849"/>
      <c r="K20" s="853"/>
      <c r="L20" s="853"/>
      <c r="M20" s="853"/>
      <c r="N20" s="762"/>
    </row>
    <row r="21" spans="1:14">
      <c r="A21" s="849"/>
      <c r="B21" s="849"/>
      <c r="C21" s="849"/>
      <c r="D21" s="849"/>
      <c r="E21" s="849"/>
      <c r="F21" s="849"/>
      <c r="G21" s="849"/>
      <c r="H21" s="849"/>
      <c r="I21" s="849"/>
      <c r="J21" s="849"/>
      <c r="M21" s="853"/>
      <c r="N21" s="762"/>
    </row>
    <row r="22" spans="1:14">
      <c r="A22" s="849"/>
      <c r="B22" s="849"/>
      <c r="C22" s="849"/>
      <c r="D22" s="849"/>
      <c r="E22" s="849"/>
      <c r="F22" s="849"/>
      <c r="G22" s="849"/>
      <c r="H22" s="849"/>
      <c r="I22" s="849"/>
      <c r="J22" s="849"/>
      <c r="K22" s="853"/>
      <c r="L22" s="853"/>
      <c r="M22" s="853"/>
      <c r="N22" s="762"/>
    </row>
    <row r="23" spans="1:14">
      <c r="A23" s="849"/>
      <c r="B23" s="849"/>
      <c r="C23" s="849"/>
      <c r="D23" s="849"/>
      <c r="E23" s="849"/>
      <c r="F23" s="849"/>
      <c r="G23" s="849"/>
      <c r="H23" s="849"/>
      <c r="I23" s="849"/>
      <c r="J23" s="849"/>
      <c r="K23" s="853"/>
      <c r="L23" s="853"/>
      <c r="M23" s="853"/>
      <c r="N23" s="762"/>
    </row>
    <row r="24" spans="1:14">
      <c r="A24" s="849"/>
      <c r="B24" s="849"/>
      <c r="C24" s="849"/>
      <c r="D24" s="849"/>
      <c r="E24" s="849"/>
      <c r="F24" s="849"/>
      <c r="G24" s="849"/>
      <c r="H24" s="849"/>
      <c r="I24" s="849"/>
      <c r="J24" s="849"/>
      <c r="K24" s="853"/>
      <c r="L24" s="853"/>
      <c r="M24" s="853"/>
      <c r="N24" s="762"/>
    </row>
    <row r="25" spans="1:14">
      <c r="A25" s="849"/>
      <c r="B25" s="849"/>
      <c r="C25" s="849"/>
      <c r="D25" s="849"/>
      <c r="E25" s="849"/>
      <c r="F25" s="849"/>
      <c r="G25" s="849"/>
      <c r="H25" s="849"/>
      <c r="I25" s="849"/>
      <c r="J25" s="849"/>
      <c r="K25" s="853"/>
      <c r="L25" s="853"/>
      <c r="M25" s="853"/>
      <c r="N25" s="762"/>
    </row>
    <row r="26" spans="1:14">
      <c r="A26" s="849"/>
      <c r="B26" s="849"/>
      <c r="C26" s="849"/>
      <c r="D26" s="849"/>
      <c r="E26" s="849"/>
      <c r="F26" s="849"/>
      <c r="G26" s="849"/>
      <c r="H26" s="849"/>
      <c r="I26" s="849"/>
      <c r="J26" s="849"/>
      <c r="K26" s="853"/>
      <c r="L26" s="853"/>
      <c r="M26" s="853"/>
      <c r="N26" s="762"/>
    </row>
    <row r="27" spans="1:14">
      <c r="A27" s="849"/>
      <c r="B27" s="849"/>
      <c r="C27" s="849"/>
      <c r="D27" s="849"/>
      <c r="E27" s="849"/>
      <c r="F27" s="849"/>
      <c r="G27" s="849"/>
      <c r="H27" s="849"/>
      <c r="I27" s="849"/>
      <c r="J27" s="849"/>
      <c r="K27" s="853"/>
      <c r="L27" s="853"/>
      <c r="M27" s="853"/>
      <c r="N27" s="762"/>
    </row>
    <row r="28" spans="1:14">
      <c r="A28" s="849"/>
      <c r="B28" s="849"/>
      <c r="C28" s="849"/>
      <c r="D28" s="849"/>
      <c r="E28" s="849"/>
      <c r="F28" s="849"/>
      <c r="G28" s="849"/>
      <c r="H28" s="849"/>
      <c r="I28" s="849"/>
      <c r="J28" s="849"/>
      <c r="K28" s="853"/>
      <c r="L28" s="853"/>
      <c r="M28" s="853"/>
      <c r="N28" s="762"/>
    </row>
    <row r="29" spans="1:14">
      <c r="A29" s="849"/>
      <c r="B29" s="849"/>
      <c r="C29" s="849"/>
      <c r="D29" s="849"/>
      <c r="E29" s="849"/>
      <c r="F29" s="849"/>
      <c r="G29" s="849"/>
      <c r="H29" s="849"/>
      <c r="I29" s="849"/>
      <c r="J29" s="849"/>
      <c r="M29" s="853"/>
      <c r="N29" s="762"/>
    </row>
    <row r="30" spans="1:14">
      <c r="A30" s="849"/>
      <c r="B30" s="849"/>
      <c r="C30" s="849"/>
      <c r="D30" s="849"/>
      <c r="E30" s="849"/>
      <c r="F30" s="849"/>
      <c r="G30" s="849"/>
      <c r="H30" s="849"/>
      <c r="I30" s="849"/>
      <c r="J30" s="849"/>
      <c r="K30" s="853"/>
      <c r="L30" s="853"/>
      <c r="M30" s="853"/>
      <c r="N30" s="762"/>
    </row>
    <row r="31" spans="1:14">
      <c r="A31" s="849"/>
      <c r="B31" s="849"/>
      <c r="C31" s="849"/>
      <c r="D31" s="849"/>
      <c r="E31" s="849"/>
      <c r="F31" s="849"/>
      <c r="G31" s="849"/>
      <c r="H31" s="849"/>
      <c r="I31" s="849"/>
      <c r="J31" s="849"/>
      <c r="K31" s="853"/>
      <c r="L31" s="853"/>
      <c r="M31" s="853"/>
      <c r="N31" s="762"/>
    </row>
    <row r="32" spans="1:14">
      <c r="A32" s="849"/>
      <c r="B32" s="849"/>
      <c r="C32" s="849"/>
      <c r="D32" s="849"/>
      <c r="E32" s="849"/>
      <c r="F32" s="849"/>
      <c r="G32" s="849"/>
      <c r="H32" s="849"/>
      <c r="I32" s="849"/>
      <c r="J32" s="849"/>
      <c r="K32" s="853"/>
      <c r="L32" s="853"/>
      <c r="M32" s="853"/>
      <c r="N32" s="762"/>
    </row>
    <row r="33" spans="1:14">
      <c r="A33" s="849"/>
      <c r="B33" s="849"/>
      <c r="C33" s="849"/>
      <c r="D33" s="849"/>
      <c r="E33" s="849"/>
      <c r="F33" s="849"/>
      <c r="G33" s="849"/>
      <c r="H33" s="849"/>
      <c r="I33" s="849"/>
      <c r="J33" s="849"/>
      <c r="K33" s="853"/>
      <c r="L33" s="853"/>
      <c r="M33" s="853"/>
      <c r="N33" s="762"/>
    </row>
    <row r="34" spans="1:14">
      <c r="A34" s="849"/>
      <c r="B34" s="849"/>
      <c r="C34" s="849"/>
      <c r="D34" s="849"/>
      <c r="E34" s="849"/>
      <c r="F34" s="849"/>
      <c r="G34" s="849"/>
      <c r="H34" s="849"/>
      <c r="I34" s="849"/>
      <c r="J34" s="849"/>
      <c r="K34" s="853"/>
      <c r="L34" s="853"/>
      <c r="M34" s="853"/>
      <c r="N34" s="762"/>
    </row>
    <row r="35" spans="1:14">
      <c r="A35" s="849"/>
      <c r="B35" s="849"/>
      <c r="C35" s="849"/>
      <c r="D35" s="849"/>
      <c r="E35" s="849"/>
      <c r="F35" s="849"/>
      <c r="G35" s="849"/>
      <c r="H35" s="849"/>
      <c r="I35" s="849"/>
      <c r="J35" s="849"/>
      <c r="K35" s="853"/>
      <c r="L35" s="853"/>
      <c r="M35" s="853"/>
      <c r="N35" s="762"/>
    </row>
    <row r="36" spans="1:14">
      <c r="A36" s="849"/>
      <c r="B36" s="849"/>
      <c r="C36" s="849"/>
      <c r="D36" s="849"/>
      <c r="E36" s="849"/>
      <c r="F36" s="849"/>
      <c r="G36" s="849"/>
      <c r="H36" s="849"/>
      <c r="I36" s="849"/>
      <c r="J36" s="849"/>
      <c r="K36" s="853"/>
      <c r="L36" s="853"/>
      <c r="M36" s="853"/>
      <c r="N36" s="762"/>
    </row>
    <row r="37" spans="1:14">
      <c r="A37" s="849"/>
      <c r="B37" s="849"/>
      <c r="C37" s="849"/>
      <c r="D37" s="849"/>
      <c r="E37" s="849"/>
      <c r="F37" s="849"/>
      <c r="G37" s="849"/>
      <c r="H37" s="849"/>
      <c r="I37" s="849"/>
      <c r="J37" s="849"/>
      <c r="K37" s="853"/>
      <c r="L37" s="853"/>
      <c r="M37" s="853"/>
      <c r="N37" s="762"/>
    </row>
    <row r="38" spans="1:14">
      <c r="A38" s="849"/>
      <c r="B38" s="849"/>
      <c r="C38" s="849"/>
      <c r="D38" s="849"/>
      <c r="E38" s="849"/>
      <c r="F38" s="849"/>
      <c r="G38" s="849"/>
      <c r="H38" s="849"/>
      <c r="I38" s="849"/>
      <c r="J38" s="849"/>
      <c r="K38" s="853"/>
      <c r="L38" s="853"/>
      <c r="M38" s="853"/>
      <c r="N38" s="762"/>
    </row>
    <row r="39" spans="1:14">
      <c r="A39" s="849"/>
      <c r="B39" s="849"/>
      <c r="C39" s="849"/>
      <c r="D39" s="849"/>
      <c r="E39" s="849"/>
      <c r="F39" s="849"/>
      <c r="G39" s="849"/>
      <c r="H39" s="849"/>
      <c r="I39" s="849"/>
      <c r="J39" s="849"/>
      <c r="M39" s="853"/>
      <c r="N39" s="762"/>
    </row>
    <row r="40" spans="1:14">
      <c r="A40" s="849"/>
      <c r="B40" s="849"/>
      <c r="C40" s="849"/>
      <c r="D40" s="849"/>
      <c r="E40" s="849"/>
      <c r="F40" s="849"/>
      <c r="G40" s="849"/>
      <c r="H40" s="849"/>
      <c r="I40" s="849"/>
      <c r="J40" s="849"/>
      <c r="M40" s="853"/>
      <c r="N40" s="762"/>
    </row>
    <row r="41" spans="1:14">
      <c r="A41" s="849"/>
      <c r="B41" s="849"/>
      <c r="C41" s="849"/>
      <c r="D41" s="849"/>
      <c r="E41" s="849"/>
      <c r="F41" s="849"/>
      <c r="G41" s="849"/>
      <c r="H41" s="849"/>
      <c r="I41" s="849"/>
      <c r="J41" s="849"/>
      <c r="M41" s="853"/>
      <c r="N41" s="762"/>
    </row>
    <row r="42" spans="1:14">
      <c r="A42" s="849"/>
      <c r="B42" s="849"/>
      <c r="C42" s="849"/>
      <c r="D42" s="849"/>
      <c r="E42" s="849"/>
      <c r="F42" s="849"/>
      <c r="G42" s="849"/>
      <c r="H42" s="849"/>
      <c r="I42" s="849"/>
      <c r="J42" s="849"/>
      <c r="M42" s="853"/>
      <c r="N42" s="762"/>
    </row>
    <row r="43" spans="1:14">
      <c r="A43" s="849"/>
      <c r="B43" s="849"/>
      <c r="C43" s="849"/>
      <c r="D43" s="849"/>
      <c r="E43" s="849"/>
      <c r="F43" s="849"/>
      <c r="G43" s="849"/>
      <c r="H43" s="849"/>
      <c r="I43" s="849"/>
      <c r="J43" s="849"/>
      <c r="K43" s="853"/>
      <c r="L43" s="853"/>
      <c r="M43" s="853"/>
      <c r="N43" s="762"/>
    </row>
    <row r="44" spans="1:14">
      <c r="A44" s="849"/>
      <c r="B44" s="849"/>
      <c r="C44" s="849"/>
      <c r="D44" s="849"/>
      <c r="E44" s="849"/>
      <c r="F44" s="849"/>
      <c r="G44" s="849"/>
      <c r="H44" s="849"/>
      <c r="I44" s="849"/>
      <c r="J44" s="849"/>
      <c r="K44" s="853"/>
      <c r="L44" s="853"/>
      <c r="M44" s="853"/>
      <c r="N44" s="762"/>
    </row>
    <row r="45" spans="1:14">
      <c r="A45" s="849"/>
      <c r="B45" s="849"/>
      <c r="C45" s="849"/>
      <c r="D45" s="849"/>
      <c r="E45" s="849"/>
      <c r="F45" s="849"/>
      <c r="G45" s="849"/>
      <c r="H45" s="849"/>
      <c r="I45" s="849"/>
      <c r="J45" s="849"/>
      <c r="K45" s="853"/>
      <c r="L45" s="853"/>
      <c r="M45" s="853"/>
      <c r="N45" s="762"/>
    </row>
    <row r="46" spans="1:14">
      <c r="A46" s="849"/>
      <c r="B46" s="849"/>
      <c r="C46" s="849"/>
      <c r="D46" s="849"/>
      <c r="E46" s="849"/>
      <c r="F46" s="849"/>
      <c r="G46" s="849"/>
      <c r="H46" s="849"/>
      <c r="I46" s="849"/>
      <c r="J46" s="849"/>
      <c r="M46" s="853"/>
      <c r="N46" s="762"/>
    </row>
    <row r="47" spans="1:14">
      <c r="A47" s="849"/>
      <c r="B47" s="849"/>
      <c r="C47" s="849"/>
      <c r="D47" s="849"/>
      <c r="E47" s="849"/>
      <c r="F47" s="849"/>
      <c r="G47" s="849"/>
      <c r="H47" s="849"/>
      <c r="I47" s="849"/>
      <c r="J47" s="849"/>
      <c r="M47" s="853"/>
      <c r="N47" s="762"/>
    </row>
    <row r="48" spans="1:14">
      <c r="A48" s="849"/>
      <c r="B48" s="849"/>
      <c r="C48" s="849"/>
      <c r="D48" s="849"/>
      <c r="E48" s="849"/>
      <c r="F48" s="849"/>
      <c r="G48" s="849"/>
      <c r="H48" s="849"/>
      <c r="I48" s="849"/>
      <c r="J48" s="849"/>
      <c r="M48" s="853"/>
      <c r="N48" s="762"/>
    </row>
    <row r="49" spans="1:14">
      <c r="A49" s="849"/>
      <c r="B49" s="849"/>
      <c r="C49" s="849"/>
      <c r="D49" s="849"/>
      <c r="E49" s="849"/>
      <c r="F49" s="849"/>
      <c r="G49" s="849"/>
      <c r="H49" s="849"/>
      <c r="I49" s="849"/>
      <c r="J49" s="849"/>
      <c r="M49" s="853"/>
      <c r="N49" s="762"/>
    </row>
    <row r="50" spans="1:14">
      <c r="A50" s="849"/>
      <c r="B50" s="849"/>
      <c r="C50" s="849"/>
      <c r="D50" s="849"/>
      <c r="E50" s="849"/>
      <c r="F50" s="849"/>
      <c r="G50" s="849"/>
      <c r="H50" s="849"/>
      <c r="I50" s="849"/>
      <c r="J50" s="849"/>
      <c r="M50" s="853"/>
      <c r="N50" s="762"/>
    </row>
    <row r="51" spans="1:14">
      <c r="A51" s="849"/>
      <c r="B51" s="849"/>
      <c r="C51" s="849"/>
      <c r="D51" s="849"/>
      <c r="E51" s="849"/>
      <c r="F51" s="849"/>
      <c r="G51" s="849"/>
      <c r="H51" s="849"/>
      <c r="I51" s="849"/>
      <c r="J51" s="849"/>
      <c r="M51" s="853"/>
      <c r="N51" s="762"/>
    </row>
    <row r="52" spans="1:14">
      <c r="A52" s="849"/>
      <c r="B52" s="849"/>
      <c r="C52" s="849"/>
      <c r="D52" s="849"/>
      <c r="E52" s="849"/>
      <c r="F52" s="849"/>
      <c r="G52" s="849"/>
      <c r="H52" s="849"/>
      <c r="I52" s="849"/>
      <c r="J52" s="849"/>
      <c r="M52" s="853"/>
      <c r="N52" s="762"/>
    </row>
    <row r="53" spans="1:14">
      <c r="A53" s="849"/>
      <c r="B53" s="849"/>
      <c r="C53" s="849"/>
      <c r="D53" s="849"/>
      <c r="E53" s="849"/>
      <c r="F53" s="849"/>
      <c r="G53" s="849"/>
      <c r="H53" s="849"/>
      <c r="I53" s="849"/>
      <c r="J53" s="849"/>
      <c r="K53" s="853"/>
      <c r="L53" s="853"/>
      <c r="M53" s="853"/>
      <c r="N53" s="762"/>
    </row>
    <row r="54" spans="1:14">
      <c r="A54" s="849"/>
      <c r="B54" s="849"/>
      <c r="C54" s="849"/>
      <c r="D54" s="849"/>
      <c r="E54" s="849"/>
      <c r="F54" s="849"/>
      <c r="G54" s="849"/>
      <c r="H54" s="849"/>
      <c r="I54" s="849"/>
      <c r="J54" s="849"/>
      <c r="M54" s="853"/>
      <c r="N54" s="762"/>
    </row>
    <row r="55" spans="1:14">
      <c r="A55" s="849"/>
      <c r="B55" s="849"/>
      <c r="C55" s="849"/>
      <c r="D55" s="849"/>
      <c r="E55" s="849"/>
      <c r="F55" s="849"/>
      <c r="G55" s="849"/>
      <c r="H55" s="849"/>
      <c r="I55" s="849"/>
      <c r="J55" s="849"/>
      <c r="M55" s="853"/>
      <c r="N55" s="762"/>
    </row>
    <row r="56" spans="1:14">
      <c r="A56" s="849"/>
      <c r="B56" s="849"/>
      <c r="C56" s="849"/>
      <c r="D56" s="849"/>
      <c r="E56" s="849"/>
      <c r="F56" s="849"/>
      <c r="G56" s="849"/>
      <c r="H56" s="849"/>
      <c r="I56" s="849"/>
      <c r="J56" s="849"/>
      <c r="M56" s="853"/>
      <c r="N56" s="762"/>
    </row>
    <row r="57" spans="1:14">
      <c r="A57" s="849"/>
      <c r="B57" s="849"/>
      <c r="C57" s="849"/>
      <c r="D57" s="849"/>
      <c r="E57" s="849"/>
      <c r="F57" s="849"/>
      <c r="G57" s="849"/>
      <c r="H57" s="849"/>
      <c r="I57" s="849"/>
      <c r="J57" s="849"/>
      <c r="M57" s="853"/>
      <c r="N57" s="762"/>
    </row>
    <row r="58" spans="1:14">
      <c r="A58" s="849"/>
      <c r="B58" s="849"/>
      <c r="C58" s="849"/>
      <c r="D58" s="849"/>
      <c r="E58" s="849"/>
      <c r="F58" s="849"/>
      <c r="G58" s="849"/>
      <c r="H58" s="849"/>
      <c r="I58" s="849"/>
      <c r="J58" s="849"/>
      <c r="K58" s="853"/>
      <c r="L58" s="853"/>
      <c r="M58" s="853"/>
      <c r="N58" s="762"/>
    </row>
    <row r="59" spans="1:14">
      <c r="A59" s="849"/>
      <c r="B59" s="849"/>
      <c r="C59" s="849"/>
      <c r="D59" s="849"/>
      <c r="E59" s="849"/>
      <c r="F59" s="849"/>
      <c r="G59" s="849"/>
      <c r="H59" s="849"/>
      <c r="I59" s="849"/>
      <c r="J59" s="849"/>
      <c r="M59" s="853"/>
      <c r="N59" s="762"/>
    </row>
    <row r="60" spans="1:14">
      <c r="A60" s="849"/>
      <c r="B60" s="849"/>
      <c r="C60" s="849"/>
      <c r="D60" s="849"/>
      <c r="E60" s="849"/>
      <c r="F60" s="849"/>
      <c r="G60" s="849"/>
      <c r="H60" s="849"/>
      <c r="I60" s="849"/>
      <c r="J60" s="849"/>
      <c r="M60" s="853"/>
      <c r="N60" s="762"/>
    </row>
    <row r="61" spans="1:14">
      <c r="A61" s="849"/>
      <c r="B61" s="849"/>
      <c r="C61" s="849"/>
      <c r="D61" s="849"/>
      <c r="E61" s="849"/>
      <c r="F61" s="849"/>
      <c r="G61" s="849"/>
      <c r="H61" s="849"/>
      <c r="I61" s="849"/>
      <c r="J61" s="849"/>
      <c r="M61" s="853"/>
      <c r="N61" s="762"/>
    </row>
    <row r="62" spans="1:14">
      <c r="A62" s="849"/>
      <c r="B62" s="849"/>
      <c r="C62" s="849"/>
      <c r="D62" s="849"/>
      <c r="E62" s="849"/>
      <c r="F62" s="849"/>
      <c r="G62" s="849"/>
      <c r="H62" s="849"/>
      <c r="I62" s="849"/>
      <c r="J62" s="849"/>
      <c r="K62" s="853"/>
      <c r="L62" s="853"/>
      <c r="M62" s="853"/>
      <c r="N62" s="762"/>
    </row>
    <row r="63" spans="1:14">
      <c r="A63" s="849"/>
      <c r="B63" s="849"/>
      <c r="C63" s="849"/>
      <c r="D63" s="849"/>
      <c r="E63" s="849"/>
      <c r="F63" s="849"/>
      <c r="G63" s="849"/>
      <c r="H63" s="849"/>
      <c r="I63" s="849"/>
      <c r="J63" s="849"/>
      <c r="M63" s="853"/>
      <c r="N63" s="762"/>
    </row>
    <row r="64" spans="1:14">
      <c r="A64" s="849"/>
      <c r="B64" s="849"/>
      <c r="C64" s="849"/>
      <c r="D64" s="849"/>
      <c r="E64" s="849"/>
      <c r="F64" s="849"/>
      <c r="G64" s="849"/>
      <c r="H64" s="849"/>
      <c r="I64" s="849"/>
      <c r="J64" s="849"/>
      <c r="M64" s="853"/>
      <c r="N64" s="762"/>
    </row>
    <row r="65" spans="1:14">
      <c r="A65" s="849"/>
      <c r="B65" s="849"/>
      <c r="C65" s="849"/>
      <c r="D65" s="849"/>
      <c r="E65" s="849"/>
      <c r="F65" s="849"/>
      <c r="G65" s="849"/>
      <c r="H65" s="849"/>
      <c r="I65" s="849"/>
      <c r="J65" s="849"/>
      <c r="K65" s="853"/>
      <c r="L65" s="853"/>
      <c r="M65" s="853"/>
      <c r="N65" s="762"/>
    </row>
    <row r="66" spans="1:14">
      <c r="A66" s="849"/>
      <c r="B66" s="849"/>
      <c r="C66" s="849"/>
      <c r="D66" s="849"/>
      <c r="E66" s="849"/>
      <c r="F66" s="849"/>
      <c r="G66" s="849"/>
      <c r="H66" s="849"/>
      <c r="I66" s="849"/>
      <c r="J66" s="849"/>
      <c r="K66" s="853"/>
      <c r="L66" s="853"/>
      <c r="M66" s="853"/>
      <c r="N66" s="762"/>
    </row>
    <row r="67" spans="1:14">
      <c r="A67" s="849"/>
      <c r="B67" s="849"/>
      <c r="C67" s="849"/>
      <c r="D67" s="849"/>
      <c r="E67" s="849"/>
      <c r="F67" s="849"/>
      <c r="G67" s="849"/>
      <c r="H67" s="849"/>
      <c r="I67" s="849"/>
      <c r="J67" s="849"/>
      <c r="K67" s="853"/>
      <c r="L67" s="853"/>
      <c r="M67" s="853"/>
      <c r="N67" s="762"/>
    </row>
    <row r="68" spans="1:14">
      <c r="A68" s="849"/>
      <c r="B68" s="849"/>
      <c r="C68" s="849"/>
      <c r="D68" s="849"/>
      <c r="E68" s="849"/>
      <c r="F68" s="849"/>
      <c r="G68" s="849"/>
      <c r="H68" s="849"/>
      <c r="I68" s="849"/>
      <c r="J68" s="849"/>
      <c r="K68" s="853"/>
      <c r="L68" s="853"/>
      <c r="M68" s="853"/>
      <c r="N68" s="762"/>
    </row>
    <row r="69" spans="1:14">
      <c r="A69" s="849"/>
      <c r="B69" s="849"/>
      <c r="C69" s="849"/>
      <c r="D69" s="849"/>
      <c r="E69" s="849"/>
      <c r="F69" s="849"/>
      <c r="G69" s="849"/>
      <c r="H69" s="849"/>
      <c r="I69" s="849"/>
      <c r="J69" s="849"/>
      <c r="K69" s="853"/>
      <c r="L69" s="853"/>
      <c r="M69" s="853"/>
      <c r="N69" s="762"/>
    </row>
    <row r="70" spans="1:14">
      <c r="A70" s="849"/>
      <c r="B70" s="849"/>
      <c r="C70" s="849"/>
      <c r="D70" s="849"/>
      <c r="E70" s="849"/>
      <c r="F70" s="849"/>
      <c r="G70" s="849"/>
      <c r="H70" s="849"/>
      <c r="I70" s="849"/>
      <c r="J70" s="849"/>
      <c r="K70" s="853"/>
      <c r="L70" s="853"/>
      <c r="M70" s="853"/>
      <c r="N70" s="762"/>
    </row>
    <row r="71" spans="1:14">
      <c r="A71" s="849"/>
      <c r="B71" s="849"/>
      <c r="C71" s="849"/>
      <c r="D71" s="849"/>
      <c r="E71" s="849"/>
      <c r="F71" s="849"/>
      <c r="G71" s="849"/>
      <c r="H71" s="849"/>
      <c r="I71" s="849"/>
      <c r="J71" s="849"/>
      <c r="K71" s="853"/>
      <c r="L71" s="853"/>
      <c r="M71" s="853"/>
      <c r="N71" s="762"/>
    </row>
    <row r="72" spans="1:14">
      <c r="A72" s="849"/>
      <c r="B72" s="849"/>
      <c r="C72" s="849"/>
      <c r="D72" s="849"/>
      <c r="E72" s="849"/>
      <c r="F72" s="849"/>
      <c r="G72" s="849"/>
      <c r="H72" s="849"/>
      <c r="I72" s="849"/>
      <c r="J72" s="849"/>
      <c r="K72" s="853"/>
      <c r="L72" s="853"/>
      <c r="M72" s="853"/>
      <c r="N72" s="762"/>
    </row>
    <row r="73" spans="1:14">
      <c r="A73" s="849"/>
      <c r="B73" s="849"/>
      <c r="C73" s="849"/>
      <c r="D73" s="849"/>
      <c r="E73" s="849"/>
      <c r="F73" s="849"/>
      <c r="G73" s="849"/>
      <c r="H73" s="849"/>
      <c r="I73" s="849"/>
      <c r="J73" s="849"/>
      <c r="K73" s="853"/>
      <c r="L73" s="853"/>
      <c r="M73" s="853"/>
      <c r="N73" s="762"/>
    </row>
    <row r="74" spans="1:14">
      <c r="A74" s="849"/>
      <c r="B74" s="849"/>
      <c r="C74" s="849"/>
      <c r="D74" s="849"/>
      <c r="E74" s="849"/>
      <c r="F74" s="849"/>
      <c r="G74" s="849"/>
      <c r="H74" s="849"/>
      <c r="I74" s="849"/>
      <c r="J74" s="849"/>
      <c r="K74" s="853"/>
      <c r="L74" s="853"/>
      <c r="M74" s="853"/>
      <c r="N74" s="762"/>
    </row>
    <row r="75" spans="1:14">
      <c r="A75" s="849"/>
      <c r="B75" s="849"/>
      <c r="C75" s="849"/>
      <c r="D75" s="849"/>
      <c r="E75" s="849"/>
      <c r="F75" s="849"/>
      <c r="G75" s="849"/>
      <c r="H75" s="849"/>
      <c r="I75" s="849"/>
      <c r="J75" s="849"/>
      <c r="K75" s="853"/>
      <c r="L75" s="853"/>
      <c r="M75" s="853"/>
      <c r="N75" s="762"/>
    </row>
    <row r="76" spans="1:14">
      <c r="A76" s="849"/>
      <c r="B76" s="849"/>
      <c r="C76" s="849"/>
      <c r="D76" s="849"/>
      <c r="E76" s="849"/>
      <c r="F76" s="849"/>
      <c r="G76" s="849"/>
      <c r="H76" s="849"/>
      <c r="I76" s="849"/>
      <c r="J76" s="849"/>
      <c r="K76" s="853"/>
      <c r="L76" s="853"/>
      <c r="M76" s="853"/>
      <c r="N76" s="762"/>
    </row>
    <row r="77" spans="1:14">
      <c r="A77" s="849"/>
      <c r="B77" s="849"/>
      <c r="C77" s="849"/>
      <c r="D77" s="849"/>
      <c r="E77" s="849"/>
      <c r="F77" s="849"/>
      <c r="G77" s="849"/>
      <c r="H77" s="849"/>
      <c r="I77" s="849"/>
      <c r="J77" s="849"/>
      <c r="K77" s="853"/>
      <c r="L77" s="853"/>
      <c r="M77" s="853"/>
      <c r="N77" s="762"/>
    </row>
    <row r="78" spans="1:14">
      <c r="A78" s="849"/>
      <c r="B78" s="849"/>
      <c r="C78" s="849"/>
      <c r="D78" s="849"/>
      <c r="E78" s="849"/>
      <c r="F78" s="849"/>
      <c r="G78" s="849"/>
      <c r="H78" s="849"/>
      <c r="I78" s="849"/>
      <c r="J78" s="849"/>
      <c r="K78" s="853"/>
      <c r="L78" s="853"/>
      <c r="M78" s="853"/>
      <c r="N78" s="762"/>
    </row>
    <row r="79" spans="1:14">
      <c r="A79" s="849"/>
      <c r="B79" s="849"/>
      <c r="C79" s="849"/>
      <c r="D79" s="849"/>
      <c r="E79" s="849"/>
      <c r="F79" s="849"/>
      <c r="G79" s="849"/>
      <c r="H79" s="849"/>
      <c r="I79" s="849"/>
      <c r="J79" s="849"/>
      <c r="K79" s="853"/>
      <c r="L79" s="853"/>
      <c r="M79" s="853"/>
      <c r="N79" s="762"/>
    </row>
    <row r="80" spans="1:14">
      <c r="A80" s="849"/>
      <c r="B80" s="849"/>
      <c r="C80" s="849"/>
      <c r="D80" s="849"/>
      <c r="E80" s="849"/>
      <c r="F80" s="849"/>
      <c r="G80" s="849"/>
      <c r="H80" s="849"/>
      <c r="I80" s="849"/>
      <c r="J80" s="849"/>
      <c r="K80" s="853"/>
      <c r="L80" s="853"/>
      <c r="M80" s="853"/>
      <c r="N80" s="762"/>
    </row>
    <row r="81" spans="1:14">
      <c r="A81" s="849"/>
      <c r="B81" s="849"/>
      <c r="C81" s="849"/>
      <c r="D81" s="849"/>
      <c r="E81" s="849"/>
      <c r="F81" s="849"/>
      <c r="G81" s="849"/>
      <c r="H81" s="849"/>
      <c r="I81" s="849"/>
      <c r="J81" s="849"/>
      <c r="K81" s="853"/>
      <c r="L81" s="853"/>
      <c r="M81" s="853"/>
      <c r="N81" s="762"/>
    </row>
    <row r="82" spans="1:14">
      <c r="A82" s="849"/>
      <c r="B82" s="849"/>
      <c r="C82" s="849"/>
      <c r="D82" s="849"/>
      <c r="E82" s="849"/>
      <c r="F82" s="849"/>
      <c r="G82" s="849"/>
      <c r="H82" s="849"/>
      <c r="I82" s="849"/>
      <c r="J82" s="849"/>
      <c r="K82" s="853"/>
      <c r="L82" s="853"/>
      <c r="M82" s="853"/>
      <c r="N82" s="762"/>
    </row>
    <row r="83" spans="1:14">
      <c r="A83" s="849"/>
      <c r="B83" s="849"/>
      <c r="C83" s="849"/>
      <c r="D83" s="849"/>
      <c r="E83" s="849"/>
      <c r="F83" s="849"/>
      <c r="G83" s="849"/>
      <c r="H83" s="849"/>
      <c r="I83" s="849"/>
      <c r="J83" s="849"/>
      <c r="K83" s="853"/>
      <c r="L83" s="853"/>
      <c r="M83" s="853"/>
      <c r="N83" s="762"/>
    </row>
    <row r="84" spans="1:14">
      <c r="A84" s="849"/>
      <c r="B84" s="849"/>
      <c r="C84" s="849"/>
      <c r="D84" s="849"/>
      <c r="E84" s="849"/>
      <c r="F84" s="849"/>
      <c r="G84" s="849"/>
      <c r="H84" s="849"/>
      <c r="I84" s="849"/>
      <c r="J84" s="849"/>
      <c r="K84" s="853"/>
      <c r="L84" s="853"/>
      <c r="M84" s="853"/>
      <c r="N84" s="762"/>
    </row>
    <row r="85" spans="1:14">
      <c r="A85" s="849"/>
      <c r="B85" s="849"/>
      <c r="C85" s="849"/>
      <c r="D85" s="849"/>
      <c r="E85" s="849"/>
      <c r="F85" s="849"/>
      <c r="G85" s="849"/>
      <c r="H85" s="849"/>
      <c r="I85" s="849"/>
      <c r="J85" s="849"/>
      <c r="K85" s="853"/>
      <c r="L85" s="853"/>
      <c r="M85" s="853"/>
      <c r="N85" s="762"/>
    </row>
    <row r="86" spans="1:14">
      <c r="A86" s="849"/>
      <c r="B86" s="849"/>
      <c r="C86" s="849"/>
      <c r="D86" s="849"/>
      <c r="E86" s="849"/>
      <c r="F86" s="849"/>
      <c r="G86" s="849"/>
      <c r="H86" s="849"/>
      <c r="I86" s="849"/>
      <c r="J86" s="849"/>
      <c r="K86" s="853"/>
      <c r="L86" s="853"/>
      <c r="M86" s="853"/>
      <c r="N86" s="762"/>
    </row>
    <row r="87" spans="1:14">
      <c r="A87" s="849"/>
      <c r="B87" s="849"/>
      <c r="C87" s="849"/>
      <c r="D87" s="849"/>
      <c r="E87" s="849"/>
      <c r="F87" s="849"/>
      <c r="G87" s="849"/>
      <c r="H87" s="849"/>
      <c r="I87" s="849"/>
      <c r="J87" s="849"/>
      <c r="K87" s="853"/>
      <c r="L87" s="853"/>
      <c r="M87" s="853"/>
      <c r="N87" s="762"/>
    </row>
    <row r="88" spans="1:14">
      <c r="A88" s="849"/>
      <c r="B88" s="849"/>
      <c r="C88" s="849"/>
      <c r="D88" s="849"/>
      <c r="E88" s="849"/>
      <c r="F88" s="849"/>
      <c r="G88" s="849"/>
      <c r="H88" s="849"/>
      <c r="I88" s="849"/>
      <c r="J88" s="849"/>
      <c r="K88" s="853"/>
      <c r="L88" s="853"/>
      <c r="M88" s="853"/>
      <c r="N88" s="762"/>
    </row>
    <row r="89" spans="1:14">
      <c r="A89" s="849"/>
      <c r="B89" s="849"/>
      <c r="C89" s="849"/>
      <c r="D89" s="849"/>
      <c r="E89" s="849"/>
      <c r="F89" s="849"/>
      <c r="G89" s="849"/>
      <c r="H89" s="849"/>
      <c r="I89" s="849"/>
      <c r="J89" s="849"/>
      <c r="K89" s="853"/>
      <c r="L89" s="853"/>
      <c r="M89" s="853"/>
      <c r="N89" s="762"/>
    </row>
    <row r="90" spans="1:14">
      <c r="A90" s="849"/>
      <c r="B90" s="849"/>
      <c r="C90" s="849"/>
      <c r="D90" s="849"/>
      <c r="E90" s="849"/>
      <c r="F90" s="849"/>
      <c r="G90" s="849"/>
      <c r="H90" s="849"/>
      <c r="I90" s="849"/>
      <c r="J90" s="849"/>
      <c r="K90" s="853"/>
      <c r="L90" s="853"/>
      <c r="M90" s="853"/>
      <c r="N90" s="762"/>
    </row>
    <row r="91" spans="1:14">
      <c r="A91" s="849"/>
      <c r="B91" s="849"/>
      <c r="C91" s="849"/>
      <c r="D91" s="849"/>
      <c r="E91" s="849"/>
      <c r="F91" s="849"/>
      <c r="G91" s="849"/>
      <c r="H91" s="849"/>
      <c r="I91" s="849"/>
      <c r="J91" s="849"/>
      <c r="K91" s="853"/>
      <c r="L91" s="853"/>
      <c r="M91" s="853"/>
      <c r="N91" s="762"/>
    </row>
    <row r="92" spans="1:14">
      <c r="A92" s="849"/>
      <c r="B92" s="849"/>
      <c r="C92" s="849"/>
      <c r="D92" s="849"/>
      <c r="E92" s="849"/>
      <c r="F92" s="849"/>
      <c r="G92" s="849"/>
      <c r="H92" s="849"/>
      <c r="I92" s="849"/>
      <c r="J92" s="849"/>
      <c r="K92" s="853"/>
      <c r="L92" s="853"/>
      <c r="M92" s="853"/>
      <c r="N92" s="762"/>
    </row>
    <row r="93" spans="1:14" ht="13.9" customHeight="1">
      <c r="A93" s="849"/>
      <c r="B93" s="849"/>
      <c r="C93" s="849"/>
      <c r="D93" s="849"/>
      <c r="E93" s="849"/>
      <c r="F93" s="849"/>
      <c r="G93" s="849"/>
      <c r="H93" s="849"/>
      <c r="I93" s="849"/>
      <c r="J93" s="849"/>
      <c r="K93" s="853"/>
      <c r="L93" s="853"/>
      <c r="M93" s="853"/>
      <c r="N93" s="762"/>
    </row>
    <row r="94" spans="1:14">
      <c r="A94" s="849"/>
      <c r="B94" s="849"/>
      <c r="C94" s="849"/>
      <c r="D94" s="849"/>
      <c r="E94" s="849"/>
      <c r="F94" s="849"/>
      <c r="G94" s="849"/>
      <c r="H94" s="849"/>
      <c r="I94" s="849"/>
      <c r="J94" s="849"/>
      <c r="K94" s="853"/>
      <c r="L94" s="853"/>
      <c r="M94" s="853"/>
      <c r="N94" s="762"/>
    </row>
    <row r="95" spans="1:14">
      <c r="N95" s="762"/>
    </row>
    <row r="96" spans="1:14">
      <c r="I96" s="854"/>
      <c r="J96" s="855"/>
      <c r="K96" s="855"/>
      <c r="L96" s="855"/>
      <c r="M96" s="855"/>
      <c r="N96" s="762"/>
    </row>
    <row r="97" spans="1:16" s="860" customFormat="1">
      <c r="A97" s="768"/>
      <c r="B97" s="768"/>
      <c r="C97" s="768"/>
      <c r="D97" s="768"/>
      <c r="E97" s="857"/>
      <c r="F97" s="857"/>
      <c r="G97" s="857"/>
      <c r="H97" s="857"/>
      <c r="I97" s="857"/>
      <c r="J97" s="856"/>
      <c r="K97" s="856"/>
      <c r="L97" s="856"/>
      <c r="M97" s="768"/>
      <c r="N97" s="762"/>
      <c r="P97"/>
    </row>
    <row r="98" spans="1:16">
      <c r="N98" s="762"/>
    </row>
    <row r="99" spans="1:16">
      <c r="N99" s="762"/>
    </row>
    <row r="100" spans="1:16">
      <c r="A100" s="850"/>
      <c r="B100" s="850"/>
      <c r="C100" s="850"/>
      <c r="D100" s="850"/>
      <c r="E100" s="850"/>
      <c r="F100" s="850"/>
      <c r="G100" s="850"/>
      <c r="N100" s="762"/>
    </row>
    <row r="101" spans="1:16">
      <c r="N101" s="762"/>
    </row>
    <row r="102" spans="1:16">
      <c r="N102" s="762"/>
    </row>
    <row r="103" spans="1:16">
      <c r="N103" s="762"/>
    </row>
    <row r="104" spans="1:16">
      <c r="N104" s="762"/>
    </row>
    <row r="105" spans="1:16">
      <c r="N105" s="76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99CC"/>
  </sheetPr>
  <dimension ref="A1:P280"/>
  <sheetViews>
    <sheetView workbookViewId="0">
      <pane ySplit="6" topLeftCell="A232" activePane="bottomLeft" state="frozen"/>
      <selection sqref="A1:BN1048576"/>
      <selection pane="bottomLeft" sqref="A1:BN1048576"/>
    </sheetView>
  </sheetViews>
  <sheetFormatPr defaultColWidth="14.85546875" defaultRowHeight="21"/>
  <cols>
    <col min="1" max="1" width="14.5703125" style="636" customWidth="1"/>
    <col min="2" max="2" width="48.85546875" style="638" customWidth="1"/>
    <col min="3" max="3" width="17.5703125" style="919" bestFit="1" customWidth="1"/>
    <col min="4" max="5" width="16.5703125" style="919" customWidth="1"/>
    <col min="6" max="6" width="17.5703125" style="919" bestFit="1" customWidth="1"/>
    <col min="7" max="7" width="8.140625" style="892" customWidth="1"/>
    <col min="8" max="8" width="28.5703125" style="893" customWidth="1"/>
    <col min="9" max="9" width="28" style="893" customWidth="1"/>
    <col min="10" max="10" width="20.5703125" style="894" customWidth="1"/>
    <col min="11" max="12" width="14.85546875" style="894"/>
    <col min="13" max="16384" width="14.85546875" style="638"/>
  </cols>
  <sheetData>
    <row r="1" spans="1:16">
      <c r="A1" s="627"/>
      <c r="C1" s="904"/>
      <c r="D1" s="904"/>
      <c r="E1" s="904"/>
      <c r="F1" s="904"/>
    </row>
    <row r="2" spans="1:16">
      <c r="A2" s="628"/>
      <c r="C2" s="904"/>
      <c r="D2" s="904"/>
      <c r="E2" s="904"/>
      <c r="F2" s="904"/>
      <c r="G2" s="895"/>
      <c r="H2" s="896"/>
      <c r="I2" s="896"/>
    </row>
    <row r="3" spans="1:16">
      <c r="A3" s="630"/>
      <c r="B3" s="862"/>
      <c r="C3" s="904"/>
      <c r="D3" s="904"/>
      <c r="E3" s="904"/>
      <c r="F3" s="904"/>
    </row>
    <row r="4" spans="1:16">
      <c r="A4" s="631"/>
      <c r="B4" s="863"/>
      <c r="C4" s="905"/>
      <c r="D4" s="905"/>
      <c r="E4" s="905"/>
      <c r="F4" s="906"/>
    </row>
    <row r="5" spans="1:16" s="864" customFormat="1" ht="23.25">
      <c r="A5" s="632"/>
      <c r="B5" s="632"/>
      <c r="C5" s="907"/>
      <c r="D5" s="1735"/>
      <c r="E5" s="1735"/>
      <c r="F5" s="908"/>
      <c r="G5" s="897"/>
      <c r="H5" s="898"/>
      <c r="I5" s="898"/>
      <c r="J5" s="897"/>
      <c r="K5" s="897"/>
      <c r="L5" s="897"/>
    </row>
    <row r="6" spans="1:16" s="864" customFormat="1">
      <c r="A6" s="643"/>
      <c r="B6" s="643"/>
      <c r="C6" s="909"/>
      <c r="D6" s="909"/>
      <c r="E6" s="909"/>
      <c r="F6" s="909"/>
      <c r="G6" s="897"/>
      <c r="H6" s="898"/>
      <c r="I6" s="922"/>
      <c r="J6" s="897"/>
      <c r="K6" s="897"/>
      <c r="L6" s="897"/>
    </row>
    <row r="7" spans="1:16">
      <c r="A7" s="634"/>
      <c r="B7" s="470"/>
      <c r="C7" s="910"/>
      <c r="D7" s="911"/>
      <c r="E7" s="911"/>
      <c r="F7" s="910"/>
      <c r="G7" s="899"/>
      <c r="H7" s="518"/>
      <c r="I7" s="873"/>
      <c r="J7" s="364"/>
      <c r="K7" s="364"/>
      <c r="L7" s="364"/>
      <c r="M7" s="887"/>
      <c r="N7" s="887"/>
      <c r="O7" s="364"/>
      <c r="P7" s="887"/>
    </row>
    <row r="8" spans="1:16">
      <c r="A8" s="634"/>
      <c r="B8" s="470"/>
      <c r="C8" s="910"/>
      <c r="D8" s="911"/>
      <c r="E8" s="911"/>
      <c r="F8" s="910"/>
      <c r="G8" s="899"/>
      <c r="H8" s="518"/>
      <c r="I8" s="873"/>
      <c r="J8" s="364"/>
      <c r="K8" s="364"/>
      <c r="L8" s="364"/>
      <c r="M8" s="887"/>
      <c r="N8" s="887"/>
      <c r="O8" s="364"/>
      <c r="P8" s="887"/>
    </row>
    <row r="9" spans="1:16">
      <c r="A9" s="634"/>
      <c r="B9" s="470"/>
      <c r="C9" s="910"/>
      <c r="D9" s="911"/>
      <c r="E9" s="911"/>
      <c r="F9" s="910"/>
      <c r="G9" s="899"/>
      <c r="H9" s="518"/>
      <c r="I9" s="873"/>
      <c r="J9" s="364"/>
      <c r="K9" s="364"/>
      <c r="L9" s="364"/>
      <c r="M9" s="887"/>
      <c r="N9" s="887"/>
      <c r="O9" s="364"/>
      <c r="P9" s="887"/>
    </row>
    <row r="10" spans="1:16">
      <c r="A10" s="634"/>
      <c r="B10" s="470"/>
      <c r="C10" s="910"/>
      <c r="D10" s="911"/>
      <c r="E10" s="911"/>
      <c r="F10" s="910"/>
      <c r="G10" s="899"/>
      <c r="H10" s="518"/>
      <c r="I10" s="873"/>
      <c r="J10" s="364"/>
      <c r="K10" s="364"/>
      <c r="L10" s="364"/>
      <c r="M10" s="887"/>
      <c r="N10" s="887"/>
      <c r="O10" s="364"/>
      <c r="P10" s="887"/>
    </row>
    <row r="11" spans="1:16">
      <c r="A11" s="634"/>
      <c r="B11" s="470"/>
      <c r="C11" s="910"/>
      <c r="D11" s="911"/>
      <c r="E11" s="911"/>
      <c r="F11" s="910"/>
      <c r="G11" s="899"/>
      <c r="H11" s="518"/>
      <c r="I11" s="873"/>
      <c r="J11" s="364"/>
      <c r="K11" s="364"/>
      <c r="L11" s="364"/>
      <c r="M11" s="887"/>
      <c r="N11" s="887"/>
      <c r="O11" s="364"/>
      <c r="P11" s="887"/>
    </row>
    <row r="12" spans="1:16">
      <c r="A12" s="634"/>
      <c r="B12" s="470"/>
      <c r="C12" s="910"/>
      <c r="D12" s="911"/>
      <c r="E12" s="911"/>
      <c r="F12" s="910"/>
      <c r="G12" s="899"/>
      <c r="H12" s="518"/>
      <c r="I12" s="873"/>
      <c r="J12" s="364"/>
      <c r="K12" s="364"/>
      <c r="L12" s="364"/>
      <c r="M12" s="887"/>
      <c r="N12" s="887"/>
      <c r="O12" s="364"/>
      <c r="P12" s="887"/>
    </row>
    <row r="13" spans="1:16">
      <c r="A13" s="634"/>
      <c r="B13" s="470"/>
      <c r="C13" s="910"/>
      <c r="D13" s="911"/>
      <c r="E13" s="911"/>
      <c r="F13" s="910"/>
      <c r="I13" s="923"/>
      <c r="J13" s="364"/>
      <c r="K13" s="364"/>
      <c r="L13" s="364"/>
      <c r="M13" s="887"/>
      <c r="N13" s="887"/>
      <c r="O13" s="364"/>
      <c r="P13" s="887"/>
    </row>
    <row r="14" spans="1:16">
      <c r="A14" s="634"/>
      <c r="B14" s="470"/>
      <c r="C14" s="910"/>
      <c r="D14" s="911"/>
      <c r="E14" s="911"/>
      <c r="F14" s="910"/>
      <c r="I14" s="923"/>
      <c r="J14" s="364"/>
      <c r="K14" s="364"/>
      <c r="L14" s="364"/>
      <c r="M14" s="887"/>
      <c r="N14" s="887"/>
      <c r="O14" s="364"/>
      <c r="P14" s="887"/>
    </row>
    <row r="15" spans="1:16">
      <c r="A15" s="634"/>
      <c r="B15" s="470"/>
      <c r="C15" s="910"/>
      <c r="D15" s="911"/>
      <c r="E15" s="911"/>
      <c r="F15" s="910"/>
      <c r="I15" s="923"/>
      <c r="J15" s="364"/>
      <c r="K15" s="364"/>
      <c r="L15" s="364"/>
      <c r="M15" s="887"/>
      <c r="N15" s="887"/>
      <c r="O15" s="364"/>
      <c r="P15" s="887"/>
    </row>
    <row r="16" spans="1:16">
      <c r="A16" s="634"/>
      <c r="B16" s="470"/>
      <c r="C16" s="910"/>
      <c r="D16" s="911"/>
      <c r="E16" s="911"/>
      <c r="F16" s="910"/>
      <c r="H16" s="518"/>
      <c r="I16" s="873"/>
      <c r="J16" s="364"/>
      <c r="K16" s="364"/>
      <c r="L16" s="364"/>
      <c r="M16" s="887"/>
      <c r="N16" s="887"/>
      <c r="O16" s="364"/>
      <c r="P16" s="887"/>
    </row>
    <row r="17" spans="1:16">
      <c r="A17" s="634"/>
      <c r="B17" s="470"/>
      <c r="C17" s="910"/>
      <c r="D17" s="911"/>
      <c r="E17" s="911"/>
      <c r="F17" s="910"/>
      <c r="H17" s="518"/>
      <c r="I17" s="873"/>
      <c r="J17" s="364"/>
      <c r="K17" s="364"/>
      <c r="L17" s="364"/>
      <c r="M17" s="887"/>
      <c r="N17" s="887"/>
      <c r="O17" s="364"/>
      <c r="P17" s="887"/>
    </row>
    <row r="18" spans="1:16">
      <c r="A18" s="634"/>
      <c r="B18" s="470"/>
      <c r="C18" s="910"/>
      <c r="D18" s="911"/>
      <c r="E18" s="911"/>
      <c r="F18" s="910"/>
      <c r="G18" s="899"/>
      <c r="H18" s="518"/>
      <c r="I18" s="873"/>
      <c r="J18" s="364"/>
      <c r="K18" s="364"/>
      <c r="L18" s="364"/>
      <c r="M18" s="887"/>
      <c r="N18" s="887"/>
      <c r="O18" s="364"/>
      <c r="P18" s="887"/>
    </row>
    <row r="19" spans="1:16">
      <c r="A19" s="634"/>
      <c r="B19" s="470"/>
      <c r="C19" s="910"/>
      <c r="D19" s="911"/>
      <c r="E19" s="911"/>
      <c r="F19" s="910"/>
      <c r="G19" s="899"/>
      <c r="H19" s="518"/>
      <c r="I19" s="873"/>
      <c r="J19" s="364"/>
      <c r="K19" s="364"/>
      <c r="L19" s="364"/>
      <c r="M19" s="887"/>
      <c r="N19" s="887"/>
      <c r="O19" s="364"/>
      <c r="P19" s="887"/>
    </row>
    <row r="20" spans="1:16">
      <c r="A20" s="634"/>
      <c r="B20" s="470"/>
      <c r="C20" s="910"/>
      <c r="D20" s="911"/>
      <c r="E20" s="911"/>
      <c r="F20" s="910"/>
      <c r="H20" s="518"/>
      <c r="I20" s="873"/>
      <c r="J20" s="364"/>
      <c r="K20" s="364"/>
      <c r="L20" s="364"/>
      <c r="M20" s="887"/>
      <c r="N20" s="887"/>
      <c r="O20" s="364"/>
      <c r="P20" s="887"/>
    </row>
    <row r="21" spans="1:16">
      <c r="A21" s="634"/>
      <c r="B21" s="470"/>
      <c r="C21" s="910"/>
      <c r="D21" s="911"/>
      <c r="E21" s="911"/>
      <c r="F21" s="910"/>
      <c r="H21" s="518"/>
      <c r="I21" s="873"/>
      <c r="J21" s="364"/>
      <c r="K21" s="364"/>
      <c r="L21" s="364"/>
      <c r="M21" s="887"/>
      <c r="N21" s="887"/>
      <c r="O21" s="364"/>
      <c r="P21" s="887"/>
    </row>
    <row r="22" spans="1:16">
      <c r="A22" s="634"/>
      <c r="B22" s="470"/>
      <c r="C22" s="910"/>
      <c r="D22" s="911"/>
      <c r="E22" s="911"/>
      <c r="F22" s="910"/>
      <c r="H22" s="518"/>
      <c r="I22" s="873"/>
      <c r="J22" s="364"/>
      <c r="K22" s="364"/>
      <c r="L22" s="364"/>
      <c r="M22" s="887"/>
      <c r="N22" s="887"/>
      <c r="O22" s="364"/>
      <c r="P22" s="887"/>
    </row>
    <row r="23" spans="1:16">
      <c r="A23" s="634"/>
      <c r="B23" s="470"/>
      <c r="C23" s="910"/>
      <c r="D23" s="911"/>
      <c r="E23" s="911"/>
      <c r="F23" s="910"/>
      <c r="H23" s="518"/>
      <c r="I23" s="873"/>
      <c r="J23" s="364"/>
      <c r="K23" s="364"/>
      <c r="L23" s="364"/>
      <c r="M23" s="887"/>
      <c r="N23" s="887"/>
      <c r="O23" s="364"/>
      <c r="P23" s="887"/>
    </row>
    <row r="24" spans="1:16">
      <c r="A24" s="634"/>
      <c r="B24" s="470"/>
      <c r="C24" s="910"/>
      <c r="D24" s="911"/>
      <c r="E24" s="911"/>
      <c r="F24" s="910"/>
      <c r="H24" s="518"/>
      <c r="I24" s="873"/>
      <c r="J24" s="364"/>
      <c r="K24" s="364"/>
      <c r="L24" s="364"/>
      <c r="M24" s="887"/>
      <c r="N24" s="887"/>
      <c r="O24" s="364"/>
      <c r="P24" s="887"/>
    </row>
    <row r="25" spans="1:16">
      <c r="A25" s="634"/>
      <c r="B25" s="470"/>
      <c r="C25" s="910"/>
      <c r="D25" s="911"/>
      <c r="E25" s="911"/>
      <c r="F25" s="910"/>
      <c r="H25" s="518"/>
      <c r="I25" s="873"/>
      <c r="J25" s="364"/>
      <c r="K25" s="364"/>
      <c r="L25" s="364"/>
      <c r="M25" s="887"/>
      <c r="N25" s="887"/>
      <c r="O25" s="364"/>
      <c r="P25" s="887"/>
    </row>
    <row r="26" spans="1:16">
      <c r="A26" s="634"/>
      <c r="B26" s="470"/>
      <c r="C26" s="910"/>
      <c r="D26" s="911"/>
      <c r="E26" s="911"/>
      <c r="F26" s="910"/>
      <c r="I26" s="923"/>
      <c r="J26" s="364"/>
      <c r="K26" s="364"/>
      <c r="L26" s="364"/>
      <c r="M26" s="887"/>
      <c r="N26" s="887"/>
      <c r="O26" s="364"/>
      <c r="P26" s="887"/>
    </row>
    <row r="27" spans="1:16">
      <c r="A27" s="634"/>
      <c r="B27" s="470"/>
      <c r="C27" s="910"/>
      <c r="D27" s="911"/>
      <c r="E27" s="911"/>
      <c r="F27" s="910"/>
      <c r="I27" s="923"/>
      <c r="J27" s="364"/>
      <c r="K27" s="364"/>
      <c r="L27" s="364"/>
      <c r="M27" s="887"/>
      <c r="N27" s="887"/>
      <c r="O27" s="364"/>
      <c r="P27" s="887"/>
    </row>
    <row r="28" spans="1:16">
      <c r="A28" s="634"/>
      <c r="B28" s="470"/>
      <c r="C28" s="910"/>
      <c r="D28" s="911"/>
      <c r="E28" s="911"/>
      <c r="F28" s="910"/>
      <c r="I28" s="923"/>
      <c r="J28" s="364"/>
      <c r="K28" s="364"/>
      <c r="L28" s="364"/>
      <c r="M28" s="887"/>
      <c r="N28" s="887"/>
      <c r="O28" s="364"/>
      <c r="P28" s="887"/>
    </row>
    <row r="29" spans="1:16">
      <c r="A29" s="634"/>
      <c r="B29" s="470"/>
      <c r="C29" s="910"/>
      <c r="D29" s="911"/>
      <c r="E29" s="911"/>
      <c r="F29" s="910"/>
      <c r="I29" s="923"/>
      <c r="J29" s="364"/>
      <c r="K29" s="364"/>
      <c r="L29" s="364"/>
      <c r="M29" s="887"/>
      <c r="N29" s="887"/>
      <c r="O29" s="364"/>
      <c r="P29" s="887"/>
    </row>
    <row r="30" spans="1:16">
      <c r="A30" s="634"/>
      <c r="B30" s="470"/>
      <c r="C30" s="910"/>
      <c r="D30" s="911"/>
      <c r="E30" s="911"/>
      <c r="F30" s="910"/>
      <c r="I30" s="923"/>
      <c r="J30" s="364"/>
      <c r="K30" s="364"/>
      <c r="L30" s="364"/>
      <c r="M30" s="887"/>
      <c r="N30" s="887"/>
      <c r="O30" s="364"/>
      <c r="P30" s="887"/>
    </row>
    <row r="31" spans="1:16">
      <c r="A31" s="634"/>
      <c r="B31" s="470"/>
      <c r="C31" s="910"/>
      <c r="D31" s="911"/>
      <c r="E31" s="911"/>
      <c r="F31" s="910"/>
      <c r="H31" s="518"/>
      <c r="I31" s="873"/>
      <c r="J31" s="364"/>
      <c r="K31" s="364"/>
      <c r="L31" s="364"/>
      <c r="M31" s="887"/>
      <c r="N31" s="887"/>
      <c r="O31" s="364"/>
      <c r="P31" s="887"/>
    </row>
    <row r="32" spans="1:16">
      <c r="A32" s="634"/>
      <c r="B32" s="470"/>
      <c r="C32" s="910"/>
      <c r="D32" s="911"/>
      <c r="E32" s="911"/>
      <c r="F32" s="910"/>
      <c r="I32" s="923"/>
      <c r="J32" s="364"/>
      <c r="K32" s="364"/>
      <c r="L32" s="364"/>
      <c r="M32" s="887"/>
      <c r="N32" s="887"/>
      <c r="O32" s="364"/>
      <c r="P32" s="887"/>
    </row>
    <row r="33" spans="1:16">
      <c r="A33" s="634"/>
      <c r="B33" s="470"/>
      <c r="C33" s="910"/>
      <c r="D33" s="911"/>
      <c r="E33" s="911"/>
      <c r="F33" s="910"/>
      <c r="I33" s="923"/>
      <c r="J33" s="364"/>
      <c r="K33" s="364"/>
      <c r="L33" s="364"/>
      <c r="M33" s="887"/>
      <c r="N33" s="887"/>
      <c r="O33" s="364"/>
      <c r="P33" s="887"/>
    </row>
    <row r="34" spans="1:16">
      <c r="A34" s="634"/>
      <c r="B34" s="470"/>
      <c r="C34" s="910"/>
      <c r="D34" s="911"/>
      <c r="E34" s="911"/>
      <c r="F34" s="910"/>
      <c r="I34" s="923"/>
      <c r="J34" s="364"/>
      <c r="K34" s="364"/>
      <c r="L34" s="364"/>
      <c r="M34" s="887"/>
      <c r="N34" s="887"/>
      <c r="O34" s="364"/>
      <c r="P34" s="887"/>
    </row>
    <row r="35" spans="1:16">
      <c r="A35" s="634"/>
      <c r="B35" s="470"/>
      <c r="C35" s="910"/>
      <c r="D35" s="911"/>
      <c r="E35" s="911"/>
      <c r="F35" s="910"/>
      <c r="I35" s="923"/>
      <c r="J35" s="364"/>
      <c r="K35" s="364"/>
      <c r="L35" s="364"/>
      <c r="M35" s="887"/>
      <c r="N35" s="887"/>
      <c r="O35" s="364"/>
      <c r="P35" s="887"/>
    </row>
    <row r="36" spans="1:16">
      <c r="A36" s="634"/>
      <c r="B36" s="470"/>
      <c r="C36" s="910"/>
      <c r="D36" s="911"/>
      <c r="E36" s="911"/>
      <c r="F36" s="910"/>
      <c r="I36" s="923"/>
      <c r="J36" s="364"/>
      <c r="K36" s="364"/>
      <c r="L36" s="364"/>
      <c r="M36" s="887"/>
      <c r="N36" s="887"/>
      <c r="O36" s="364"/>
      <c r="P36" s="887"/>
    </row>
    <row r="37" spans="1:16">
      <c r="A37" s="634"/>
      <c r="B37" s="470"/>
      <c r="C37" s="910"/>
      <c r="D37" s="911"/>
      <c r="E37" s="911"/>
      <c r="F37" s="910"/>
      <c r="I37" s="923"/>
      <c r="J37" s="364"/>
      <c r="K37" s="364"/>
      <c r="L37" s="364"/>
      <c r="M37" s="887"/>
      <c r="N37" s="887"/>
      <c r="O37" s="364"/>
      <c r="P37" s="887"/>
    </row>
    <row r="38" spans="1:16">
      <c r="A38" s="634"/>
      <c r="B38" s="470"/>
      <c r="C38" s="910"/>
      <c r="D38" s="911"/>
      <c r="E38" s="911"/>
      <c r="F38" s="910"/>
      <c r="I38" s="923"/>
      <c r="J38" s="364"/>
      <c r="K38" s="364"/>
      <c r="L38" s="364"/>
      <c r="M38" s="887"/>
      <c r="N38" s="887"/>
      <c r="O38" s="364"/>
      <c r="P38" s="887"/>
    </row>
    <row r="39" spans="1:16">
      <c r="A39" s="634"/>
      <c r="B39" s="470"/>
      <c r="C39" s="910"/>
      <c r="D39" s="911"/>
      <c r="E39" s="911"/>
      <c r="F39" s="910"/>
      <c r="I39" s="923"/>
      <c r="J39" s="364"/>
      <c r="K39" s="364"/>
      <c r="L39" s="364"/>
      <c r="M39" s="887"/>
      <c r="N39" s="887"/>
      <c r="O39" s="364"/>
      <c r="P39" s="887"/>
    </row>
    <row r="40" spans="1:16">
      <c r="A40" s="634"/>
      <c r="B40" s="470"/>
      <c r="C40" s="910"/>
      <c r="D40" s="911"/>
      <c r="E40" s="911"/>
      <c r="F40" s="910"/>
      <c r="I40" s="923"/>
      <c r="J40" s="364"/>
      <c r="K40" s="364"/>
      <c r="L40" s="364"/>
      <c r="M40" s="887"/>
      <c r="N40" s="887"/>
      <c r="O40" s="364"/>
      <c r="P40" s="887"/>
    </row>
    <row r="41" spans="1:16">
      <c r="A41" s="634"/>
      <c r="B41" s="470"/>
      <c r="C41" s="910"/>
      <c r="D41" s="911"/>
      <c r="E41" s="911"/>
      <c r="F41" s="910"/>
      <c r="I41" s="923"/>
      <c r="J41" s="364"/>
      <c r="K41" s="364"/>
      <c r="L41" s="364"/>
      <c r="M41" s="887"/>
      <c r="N41" s="887"/>
      <c r="O41" s="364"/>
      <c r="P41" s="887"/>
    </row>
    <row r="42" spans="1:16">
      <c r="A42" s="634"/>
      <c r="B42" s="470"/>
      <c r="C42" s="910"/>
      <c r="D42" s="911"/>
      <c r="E42" s="911"/>
      <c r="F42" s="910"/>
      <c r="I42" s="923"/>
      <c r="J42" s="364"/>
      <c r="K42" s="364"/>
      <c r="L42" s="364"/>
      <c r="M42" s="887"/>
      <c r="N42" s="887"/>
      <c r="O42" s="364"/>
      <c r="P42" s="887"/>
    </row>
    <row r="43" spans="1:16">
      <c r="A43" s="634"/>
      <c r="B43" s="470"/>
      <c r="C43" s="910"/>
      <c r="D43" s="911"/>
      <c r="E43" s="911"/>
      <c r="F43" s="910"/>
      <c r="I43" s="923"/>
      <c r="J43" s="364"/>
      <c r="K43" s="364"/>
      <c r="L43" s="364"/>
      <c r="M43" s="887"/>
      <c r="N43" s="887"/>
      <c r="O43" s="364"/>
      <c r="P43" s="887"/>
    </row>
    <row r="44" spans="1:16">
      <c r="A44" s="634"/>
      <c r="B44" s="470"/>
      <c r="C44" s="910"/>
      <c r="D44" s="911"/>
      <c r="E44" s="911"/>
      <c r="F44" s="910"/>
      <c r="I44" s="923"/>
      <c r="J44" s="364"/>
      <c r="K44" s="364"/>
      <c r="L44" s="364"/>
      <c r="M44" s="887"/>
      <c r="N44" s="887"/>
      <c r="O44" s="364"/>
      <c r="P44" s="887"/>
    </row>
    <row r="45" spans="1:16">
      <c r="A45" s="634"/>
      <c r="B45" s="470"/>
      <c r="C45" s="910"/>
      <c r="D45" s="911"/>
      <c r="E45" s="911"/>
      <c r="F45" s="910"/>
      <c r="I45" s="923"/>
      <c r="J45" s="364"/>
      <c r="K45" s="364"/>
      <c r="L45" s="364"/>
      <c r="M45" s="887"/>
      <c r="N45" s="887"/>
      <c r="O45" s="364"/>
      <c r="P45" s="887"/>
    </row>
    <row r="46" spans="1:16">
      <c r="A46" s="634"/>
      <c r="B46" s="470"/>
      <c r="C46" s="910"/>
      <c r="D46" s="911"/>
      <c r="E46" s="911"/>
      <c r="F46" s="910"/>
      <c r="I46" s="923"/>
      <c r="J46" s="364"/>
      <c r="K46" s="364"/>
      <c r="L46" s="364"/>
      <c r="M46" s="887"/>
      <c r="N46" s="887"/>
      <c r="O46" s="364"/>
      <c r="P46" s="887"/>
    </row>
    <row r="47" spans="1:16">
      <c r="A47" s="634"/>
      <c r="B47" s="470"/>
      <c r="C47" s="910"/>
      <c r="D47" s="911"/>
      <c r="E47" s="911"/>
      <c r="F47" s="910"/>
      <c r="H47" s="518"/>
      <c r="I47" s="923"/>
      <c r="J47" s="364"/>
      <c r="K47" s="364"/>
      <c r="L47" s="364"/>
      <c r="M47" s="887"/>
      <c r="N47" s="887"/>
      <c r="O47" s="364"/>
      <c r="P47" s="887"/>
    </row>
    <row r="48" spans="1:16">
      <c r="A48" s="634"/>
      <c r="B48" s="470"/>
      <c r="C48" s="910"/>
      <c r="D48" s="911"/>
      <c r="E48" s="911"/>
      <c r="F48" s="910"/>
      <c r="I48" s="923"/>
      <c r="J48" s="364"/>
      <c r="K48" s="364"/>
      <c r="L48" s="364"/>
      <c r="M48" s="887"/>
      <c r="N48" s="887"/>
      <c r="O48" s="364"/>
      <c r="P48" s="887"/>
    </row>
    <row r="49" spans="1:16">
      <c r="A49" s="634"/>
      <c r="B49" s="470"/>
      <c r="C49" s="910"/>
      <c r="D49" s="911"/>
      <c r="E49" s="911"/>
      <c r="F49" s="910"/>
      <c r="I49" s="923"/>
      <c r="J49" s="364"/>
      <c r="K49" s="364"/>
      <c r="L49" s="364"/>
      <c r="M49" s="887"/>
      <c r="N49" s="887"/>
      <c r="O49" s="364"/>
      <c r="P49" s="887"/>
    </row>
    <row r="50" spans="1:16">
      <c r="A50" s="634"/>
      <c r="B50" s="470"/>
      <c r="C50" s="910"/>
      <c r="D50" s="911"/>
      <c r="E50" s="911"/>
      <c r="F50" s="910"/>
      <c r="I50" s="923"/>
      <c r="J50" s="364"/>
      <c r="K50" s="364"/>
      <c r="L50" s="364"/>
      <c r="M50" s="887"/>
      <c r="N50" s="887"/>
      <c r="O50" s="364"/>
      <c r="P50" s="887"/>
    </row>
    <row r="51" spans="1:16">
      <c r="A51" s="634"/>
      <c r="B51" s="470"/>
      <c r="C51" s="910"/>
      <c r="D51" s="911"/>
      <c r="E51" s="911"/>
      <c r="F51" s="910"/>
      <c r="I51" s="923"/>
      <c r="J51" s="364"/>
      <c r="K51" s="364"/>
      <c r="L51" s="364"/>
      <c r="M51" s="887"/>
      <c r="N51" s="887"/>
      <c r="O51" s="364"/>
      <c r="P51" s="887"/>
    </row>
    <row r="52" spans="1:16">
      <c r="A52" s="634"/>
      <c r="B52" s="470"/>
      <c r="C52" s="910"/>
      <c r="D52" s="911"/>
      <c r="E52" s="911"/>
      <c r="F52" s="910"/>
      <c r="I52" s="923"/>
      <c r="J52" s="364"/>
      <c r="K52" s="364"/>
      <c r="L52" s="364"/>
      <c r="M52" s="887"/>
      <c r="N52" s="887"/>
      <c r="O52" s="364"/>
      <c r="P52" s="887"/>
    </row>
    <row r="53" spans="1:16">
      <c r="A53" s="634"/>
      <c r="B53" s="470"/>
      <c r="C53" s="910"/>
      <c r="D53" s="911"/>
      <c r="E53" s="911"/>
      <c r="F53" s="910"/>
      <c r="H53" s="518"/>
      <c r="I53" s="873"/>
      <c r="J53" s="364"/>
      <c r="K53" s="364"/>
      <c r="L53" s="364"/>
      <c r="M53" s="887"/>
      <c r="N53" s="887"/>
      <c r="O53" s="364"/>
      <c r="P53" s="887"/>
    </row>
    <row r="54" spans="1:16">
      <c r="A54" s="634"/>
      <c r="B54" s="470"/>
      <c r="C54" s="910"/>
      <c r="D54" s="911"/>
      <c r="E54" s="911"/>
      <c r="F54" s="910"/>
      <c r="H54" s="518"/>
      <c r="I54" s="873"/>
      <c r="J54" s="364"/>
      <c r="K54" s="364"/>
      <c r="L54" s="364"/>
      <c r="M54" s="887"/>
      <c r="N54" s="887"/>
      <c r="O54" s="364"/>
      <c r="P54" s="887"/>
    </row>
    <row r="55" spans="1:16">
      <c r="A55" s="634"/>
      <c r="B55" s="470"/>
      <c r="C55" s="910"/>
      <c r="D55" s="911"/>
      <c r="E55" s="911"/>
      <c r="F55" s="910"/>
      <c r="I55" s="923"/>
      <c r="J55" s="364"/>
      <c r="K55" s="364"/>
      <c r="L55" s="364"/>
      <c r="M55" s="887"/>
      <c r="N55" s="887"/>
      <c r="O55" s="364"/>
      <c r="P55" s="887"/>
    </row>
    <row r="56" spans="1:16">
      <c r="A56" s="634"/>
      <c r="B56" s="470"/>
      <c r="C56" s="910"/>
      <c r="D56" s="911"/>
      <c r="E56" s="911"/>
      <c r="F56" s="910"/>
      <c r="H56" s="518"/>
      <c r="I56" s="873"/>
      <c r="J56" s="364"/>
      <c r="K56" s="364"/>
      <c r="L56" s="364"/>
      <c r="M56" s="887"/>
      <c r="N56" s="887"/>
      <c r="O56" s="364"/>
      <c r="P56" s="887"/>
    </row>
    <row r="57" spans="1:16">
      <c r="A57" s="634"/>
      <c r="B57" s="470"/>
      <c r="C57" s="910"/>
      <c r="D57" s="911"/>
      <c r="E57" s="911"/>
      <c r="F57" s="910"/>
      <c r="H57" s="518"/>
      <c r="I57" s="873"/>
      <c r="J57" s="364"/>
      <c r="K57" s="364"/>
      <c r="L57" s="364"/>
      <c r="M57" s="887"/>
      <c r="N57" s="887"/>
      <c r="O57" s="364"/>
      <c r="P57" s="887"/>
    </row>
    <row r="58" spans="1:16">
      <c r="A58" s="634"/>
      <c r="B58" s="470"/>
      <c r="C58" s="910"/>
      <c r="D58" s="911"/>
      <c r="E58" s="911"/>
      <c r="F58" s="910"/>
      <c r="H58" s="518"/>
      <c r="I58" s="873"/>
      <c r="J58" s="364"/>
      <c r="K58" s="364"/>
      <c r="L58" s="364"/>
      <c r="M58" s="887"/>
      <c r="N58" s="887"/>
      <c r="O58" s="364"/>
      <c r="P58" s="887"/>
    </row>
    <row r="59" spans="1:16">
      <c r="A59" s="634"/>
      <c r="B59" s="470"/>
      <c r="C59" s="910"/>
      <c r="D59" s="911"/>
      <c r="E59" s="911"/>
      <c r="F59" s="910"/>
      <c r="H59" s="518"/>
      <c r="I59" s="873"/>
      <c r="J59" s="364"/>
      <c r="K59" s="364"/>
      <c r="L59" s="364"/>
      <c r="M59" s="887"/>
      <c r="N59" s="887"/>
      <c r="O59" s="364"/>
      <c r="P59" s="887"/>
    </row>
    <row r="60" spans="1:16">
      <c r="A60" s="634"/>
      <c r="B60" s="470"/>
      <c r="C60" s="910"/>
      <c r="D60" s="911"/>
      <c r="E60" s="911"/>
      <c r="F60" s="910"/>
      <c r="H60" s="518"/>
      <c r="I60" s="873"/>
      <c r="J60" s="364"/>
      <c r="K60" s="364"/>
      <c r="L60" s="364"/>
      <c r="M60" s="887"/>
      <c r="N60" s="887"/>
      <c r="O60" s="364"/>
      <c r="P60" s="887"/>
    </row>
    <row r="61" spans="1:16">
      <c r="A61" s="634"/>
      <c r="B61" s="470"/>
      <c r="C61" s="910"/>
      <c r="D61" s="911"/>
      <c r="E61" s="911"/>
      <c r="F61" s="910"/>
      <c r="H61" s="518"/>
      <c r="I61" s="873"/>
      <c r="J61" s="364"/>
      <c r="K61" s="364"/>
      <c r="L61" s="364"/>
      <c r="M61" s="887"/>
      <c r="N61" s="887"/>
      <c r="O61" s="364"/>
      <c r="P61" s="887"/>
    </row>
    <row r="62" spans="1:16">
      <c r="A62" s="634"/>
      <c r="B62" s="470"/>
      <c r="C62" s="910"/>
      <c r="D62" s="911"/>
      <c r="E62" s="911"/>
      <c r="F62" s="910"/>
      <c r="I62" s="923"/>
      <c r="J62" s="364"/>
      <c r="K62" s="364"/>
      <c r="L62" s="364"/>
      <c r="M62" s="887"/>
      <c r="N62" s="887"/>
      <c r="O62" s="364"/>
      <c r="P62" s="887"/>
    </row>
    <row r="63" spans="1:16">
      <c r="A63" s="634"/>
      <c r="B63" s="470"/>
      <c r="C63" s="910"/>
      <c r="D63" s="911"/>
      <c r="E63" s="911"/>
      <c r="F63" s="910"/>
      <c r="I63" s="923"/>
      <c r="J63" s="364"/>
      <c r="K63" s="364"/>
      <c r="L63" s="364"/>
      <c r="M63" s="887"/>
      <c r="N63" s="887"/>
      <c r="O63" s="364"/>
      <c r="P63" s="887"/>
    </row>
    <row r="64" spans="1:16">
      <c r="A64" s="634"/>
      <c r="B64" s="470"/>
      <c r="C64" s="910"/>
      <c r="D64" s="911"/>
      <c r="E64" s="911"/>
      <c r="F64" s="910"/>
      <c r="I64" s="923"/>
      <c r="J64" s="364"/>
      <c r="K64" s="364"/>
      <c r="L64" s="364"/>
      <c r="M64" s="887"/>
      <c r="N64" s="887"/>
      <c r="O64" s="364"/>
      <c r="P64" s="887"/>
    </row>
    <row r="65" spans="1:16">
      <c r="A65" s="634"/>
      <c r="B65" s="470"/>
      <c r="C65" s="910"/>
      <c r="D65" s="911"/>
      <c r="E65" s="911"/>
      <c r="F65" s="910"/>
      <c r="I65" s="923"/>
      <c r="J65" s="364"/>
      <c r="K65" s="364"/>
      <c r="L65" s="364"/>
      <c r="M65" s="887"/>
      <c r="N65" s="887"/>
      <c r="O65" s="364"/>
      <c r="P65" s="887"/>
    </row>
    <row r="66" spans="1:16">
      <c r="A66" s="634"/>
      <c r="B66" s="470"/>
      <c r="C66" s="910"/>
      <c r="D66" s="911"/>
      <c r="E66" s="911"/>
      <c r="F66" s="910"/>
      <c r="I66" s="923"/>
      <c r="J66" s="364"/>
      <c r="K66" s="364"/>
      <c r="L66" s="364"/>
      <c r="M66" s="887"/>
      <c r="N66" s="887"/>
      <c r="O66" s="364"/>
      <c r="P66" s="887"/>
    </row>
    <row r="67" spans="1:16">
      <c r="A67" s="634"/>
      <c r="B67" s="470"/>
      <c r="C67" s="910"/>
      <c r="D67" s="911"/>
      <c r="E67" s="911"/>
      <c r="F67" s="910"/>
      <c r="H67" s="518"/>
      <c r="I67" s="924"/>
      <c r="J67" s="364"/>
      <c r="K67" s="364"/>
      <c r="L67" s="364"/>
      <c r="M67" s="887"/>
      <c r="N67" s="887"/>
      <c r="O67" s="364"/>
      <c r="P67" s="887"/>
    </row>
    <row r="68" spans="1:16">
      <c r="A68" s="634"/>
      <c r="B68" s="470"/>
      <c r="C68" s="910"/>
      <c r="D68" s="911"/>
      <c r="E68" s="911"/>
      <c r="F68" s="912"/>
      <c r="I68" s="923"/>
      <c r="J68" s="364"/>
      <c r="K68" s="364"/>
      <c r="L68" s="364"/>
      <c r="M68" s="887"/>
      <c r="N68" s="887"/>
      <c r="O68" s="364"/>
      <c r="P68" s="887"/>
    </row>
    <row r="69" spans="1:16">
      <c r="A69" s="634"/>
      <c r="B69" s="470"/>
      <c r="C69" s="910"/>
      <c r="D69" s="911"/>
      <c r="E69" s="911"/>
      <c r="F69" s="910"/>
      <c r="H69" s="518"/>
      <c r="I69" s="924"/>
      <c r="J69" s="364"/>
      <c r="K69" s="364"/>
      <c r="L69" s="364"/>
      <c r="M69" s="887"/>
      <c r="N69" s="887"/>
      <c r="O69" s="364"/>
      <c r="P69" s="887"/>
    </row>
    <row r="70" spans="1:16">
      <c r="A70" s="634"/>
      <c r="B70" s="470"/>
      <c r="C70" s="910"/>
      <c r="D70" s="911"/>
      <c r="E70" s="911"/>
      <c r="F70" s="910"/>
      <c r="H70" s="518"/>
      <c r="I70" s="924"/>
      <c r="J70" s="364"/>
      <c r="K70" s="364"/>
      <c r="L70" s="364"/>
      <c r="M70" s="887"/>
      <c r="N70" s="887"/>
      <c r="O70" s="364"/>
      <c r="P70" s="887"/>
    </row>
    <row r="71" spans="1:16">
      <c r="A71" s="634"/>
      <c r="B71" s="470"/>
      <c r="C71" s="910"/>
      <c r="D71" s="911"/>
      <c r="E71" s="911"/>
      <c r="F71" s="910"/>
      <c r="H71" s="518"/>
      <c r="I71" s="873"/>
      <c r="J71" s="364"/>
      <c r="K71" s="364"/>
      <c r="L71" s="364"/>
      <c r="M71" s="887"/>
      <c r="N71" s="887"/>
      <c r="O71" s="364"/>
      <c r="P71" s="887"/>
    </row>
    <row r="72" spans="1:16">
      <c r="A72" s="634"/>
      <c r="B72" s="470"/>
      <c r="C72" s="910"/>
      <c r="D72" s="911"/>
      <c r="E72" s="911"/>
      <c r="F72" s="910"/>
      <c r="H72" s="518"/>
      <c r="I72" s="873"/>
      <c r="J72" s="364"/>
      <c r="K72" s="364"/>
      <c r="L72" s="364"/>
      <c r="M72" s="887"/>
      <c r="N72" s="887"/>
      <c r="O72" s="364"/>
      <c r="P72" s="887"/>
    </row>
    <row r="73" spans="1:16">
      <c r="A73" s="634"/>
      <c r="B73" s="470"/>
      <c r="C73" s="910"/>
      <c r="D73" s="911"/>
      <c r="E73" s="911"/>
      <c r="F73" s="910"/>
      <c r="H73" s="518"/>
      <c r="I73" s="924"/>
      <c r="J73" s="364"/>
      <c r="K73" s="364"/>
      <c r="L73" s="364"/>
      <c r="M73" s="887"/>
      <c r="N73" s="887"/>
      <c r="O73" s="364"/>
      <c r="P73" s="887"/>
    </row>
    <row r="74" spans="1:16">
      <c r="A74" s="634"/>
      <c r="B74" s="470"/>
      <c r="C74" s="910"/>
      <c r="D74" s="911"/>
      <c r="E74" s="911"/>
      <c r="F74" s="910"/>
      <c r="H74" s="518"/>
      <c r="I74" s="924"/>
      <c r="J74" s="364"/>
      <c r="K74" s="364"/>
      <c r="L74" s="364"/>
      <c r="M74" s="887"/>
      <c r="N74" s="887"/>
      <c r="O74" s="364"/>
      <c r="P74" s="887"/>
    </row>
    <row r="75" spans="1:16">
      <c r="A75" s="634"/>
      <c r="B75" s="470"/>
      <c r="C75" s="910"/>
      <c r="D75" s="911"/>
      <c r="E75" s="911"/>
      <c r="F75" s="912"/>
      <c r="I75" s="923"/>
      <c r="J75" s="364"/>
      <c r="K75" s="364"/>
      <c r="L75" s="364"/>
      <c r="M75" s="887"/>
      <c r="N75" s="887"/>
      <c r="O75" s="364"/>
      <c r="P75" s="887"/>
    </row>
    <row r="76" spans="1:16">
      <c r="A76" s="634"/>
      <c r="B76" s="470"/>
      <c r="C76" s="910"/>
      <c r="D76" s="911"/>
      <c r="E76" s="911"/>
      <c r="F76" s="910"/>
      <c r="H76" s="518"/>
      <c r="I76" s="924"/>
      <c r="J76" s="364"/>
      <c r="K76" s="364"/>
      <c r="L76" s="364"/>
      <c r="M76" s="887"/>
      <c r="N76" s="887"/>
      <c r="O76" s="364"/>
      <c r="P76" s="887"/>
    </row>
    <row r="77" spans="1:16">
      <c r="A77" s="634"/>
      <c r="B77" s="470"/>
      <c r="C77" s="910"/>
      <c r="D77" s="911"/>
      <c r="E77" s="911"/>
      <c r="F77" s="910"/>
      <c r="H77" s="518"/>
      <c r="I77" s="924"/>
      <c r="J77" s="364"/>
      <c r="K77" s="364"/>
      <c r="L77" s="364"/>
      <c r="M77" s="887"/>
      <c r="N77" s="887"/>
      <c r="O77" s="364"/>
      <c r="P77" s="887"/>
    </row>
    <row r="78" spans="1:16">
      <c r="A78" s="634"/>
      <c r="B78" s="470"/>
      <c r="C78" s="910"/>
      <c r="D78" s="911"/>
      <c r="E78" s="911"/>
      <c r="F78" s="910"/>
      <c r="H78" s="518"/>
      <c r="I78" s="873"/>
      <c r="J78" s="364"/>
      <c r="K78" s="364"/>
      <c r="L78" s="364"/>
      <c r="M78" s="887"/>
      <c r="N78" s="887"/>
      <c r="O78" s="364"/>
      <c r="P78" s="887"/>
    </row>
    <row r="79" spans="1:16">
      <c r="A79" s="634"/>
      <c r="B79" s="470"/>
      <c r="C79" s="910"/>
      <c r="D79" s="911"/>
      <c r="E79" s="911"/>
      <c r="F79" s="910"/>
      <c r="H79" s="518"/>
      <c r="I79" s="873"/>
      <c r="J79" s="364"/>
      <c r="K79" s="364"/>
      <c r="L79" s="364"/>
      <c r="M79" s="887"/>
      <c r="N79" s="887"/>
      <c r="O79" s="364"/>
      <c r="P79" s="887"/>
    </row>
    <row r="80" spans="1:16">
      <c r="A80" s="634"/>
      <c r="B80" s="470"/>
      <c r="C80" s="910"/>
      <c r="D80" s="911"/>
      <c r="E80" s="911"/>
      <c r="F80" s="910"/>
      <c r="H80" s="518"/>
      <c r="I80" s="924"/>
      <c r="J80" s="364"/>
      <c r="K80" s="364"/>
      <c r="L80" s="364"/>
      <c r="M80" s="887"/>
      <c r="N80" s="887"/>
      <c r="O80" s="364"/>
      <c r="P80" s="887"/>
    </row>
    <row r="81" spans="1:16">
      <c r="A81" s="634"/>
      <c r="B81" s="470"/>
      <c r="C81" s="910"/>
      <c r="D81" s="911"/>
      <c r="E81" s="911"/>
      <c r="F81" s="910"/>
      <c r="I81" s="923"/>
      <c r="J81" s="364"/>
      <c r="K81" s="364"/>
      <c r="L81" s="364"/>
      <c r="M81" s="887"/>
      <c r="N81" s="887"/>
      <c r="O81" s="364"/>
      <c r="P81" s="887"/>
    </row>
    <row r="82" spans="1:16">
      <c r="A82" s="634"/>
      <c r="B82" s="470"/>
      <c r="C82" s="910"/>
      <c r="D82" s="911"/>
      <c r="E82" s="911"/>
      <c r="F82" s="910"/>
      <c r="I82" s="923"/>
      <c r="J82" s="364"/>
      <c r="K82" s="364"/>
      <c r="L82" s="364"/>
      <c r="M82" s="887"/>
      <c r="N82" s="887"/>
      <c r="O82" s="364"/>
      <c r="P82" s="887"/>
    </row>
    <row r="83" spans="1:16">
      <c r="A83" s="634"/>
      <c r="B83" s="470"/>
      <c r="C83" s="910"/>
      <c r="D83" s="911"/>
      <c r="E83" s="911"/>
      <c r="F83" s="910"/>
      <c r="I83" s="923"/>
      <c r="J83" s="364"/>
      <c r="K83" s="364"/>
      <c r="L83" s="364"/>
      <c r="M83" s="887"/>
      <c r="N83" s="887"/>
      <c r="O83" s="364"/>
      <c r="P83" s="887"/>
    </row>
    <row r="84" spans="1:16">
      <c r="A84" s="634"/>
      <c r="B84" s="470"/>
      <c r="C84" s="910"/>
      <c r="D84" s="911"/>
      <c r="E84" s="911"/>
      <c r="F84" s="910"/>
      <c r="H84" s="518"/>
      <c r="I84" s="923"/>
      <c r="J84" s="364"/>
      <c r="K84" s="364"/>
      <c r="L84" s="364"/>
      <c r="M84" s="887"/>
      <c r="N84" s="887"/>
      <c r="O84" s="364"/>
      <c r="P84" s="887"/>
    </row>
    <row r="85" spans="1:16">
      <c r="A85" s="634"/>
      <c r="B85" s="470"/>
      <c r="C85" s="910"/>
      <c r="D85" s="911"/>
      <c r="E85" s="911"/>
      <c r="F85" s="910"/>
      <c r="I85" s="923"/>
      <c r="J85" s="364"/>
      <c r="K85" s="364"/>
      <c r="L85" s="364"/>
      <c r="M85" s="887"/>
      <c r="N85" s="887"/>
      <c r="O85" s="364"/>
      <c r="P85" s="887"/>
    </row>
    <row r="86" spans="1:16">
      <c r="A86" s="634"/>
      <c r="B86" s="470"/>
      <c r="C86" s="910"/>
      <c r="D86" s="911"/>
      <c r="E86" s="911"/>
      <c r="F86" s="910"/>
      <c r="H86" s="518"/>
      <c r="I86" s="873"/>
      <c r="J86" s="364"/>
      <c r="K86" s="364"/>
      <c r="L86" s="364"/>
      <c r="M86" s="887"/>
      <c r="N86" s="887"/>
      <c r="O86" s="364"/>
      <c r="P86" s="887"/>
    </row>
    <row r="87" spans="1:16">
      <c r="A87" s="634"/>
      <c r="B87" s="470"/>
      <c r="C87" s="910"/>
      <c r="D87" s="911"/>
      <c r="E87" s="911"/>
      <c r="F87" s="910"/>
      <c r="I87" s="923"/>
      <c r="J87" s="364"/>
      <c r="K87" s="364"/>
      <c r="L87" s="364"/>
      <c r="M87" s="887"/>
      <c r="N87" s="887"/>
      <c r="O87" s="364"/>
      <c r="P87" s="887"/>
    </row>
    <row r="88" spans="1:16">
      <c r="A88" s="634"/>
      <c r="B88" s="470"/>
      <c r="C88" s="910"/>
      <c r="D88" s="911"/>
      <c r="E88" s="911"/>
      <c r="F88" s="910"/>
      <c r="I88" s="923"/>
      <c r="J88" s="364"/>
      <c r="K88" s="364"/>
      <c r="L88" s="364"/>
      <c r="M88" s="887"/>
      <c r="N88" s="887"/>
      <c r="O88" s="364"/>
      <c r="P88" s="887"/>
    </row>
    <row r="89" spans="1:16">
      <c r="A89" s="634"/>
      <c r="B89" s="470"/>
      <c r="C89" s="910"/>
      <c r="D89" s="911"/>
      <c r="E89" s="911"/>
      <c r="F89" s="910"/>
      <c r="I89" s="923"/>
      <c r="J89" s="364"/>
      <c r="K89" s="364"/>
      <c r="L89" s="364"/>
      <c r="M89" s="887"/>
      <c r="N89" s="887"/>
      <c r="O89" s="364"/>
      <c r="P89" s="887"/>
    </row>
    <row r="90" spans="1:16">
      <c r="A90" s="634"/>
      <c r="B90" s="470"/>
      <c r="C90" s="910"/>
      <c r="D90" s="911"/>
      <c r="E90" s="911"/>
      <c r="F90" s="910"/>
      <c r="I90" s="923"/>
      <c r="J90" s="364"/>
      <c r="K90" s="364"/>
      <c r="L90" s="364"/>
      <c r="M90" s="887"/>
      <c r="N90" s="887"/>
      <c r="O90" s="364"/>
      <c r="P90" s="887"/>
    </row>
    <row r="91" spans="1:16">
      <c r="A91" s="634"/>
      <c r="B91" s="470"/>
      <c r="C91" s="910"/>
      <c r="D91" s="911"/>
      <c r="E91" s="911"/>
      <c r="F91" s="910"/>
      <c r="I91" s="923"/>
      <c r="J91" s="364"/>
      <c r="K91" s="364"/>
      <c r="L91" s="364"/>
      <c r="M91" s="887"/>
      <c r="N91" s="887"/>
      <c r="O91" s="364"/>
      <c r="P91" s="887"/>
    </row>
    <row r="92" spans="1:16">
      <c r="A92" s="634"/>
      <c r="B92" s="470"/>
      <c r="C92" s="910"/>
      <c r="D92" s="911"/>
      <c r="E92" s="911"/>
      <c r="F92" s="910"/>
      <c r="I92" s="923"/>
      <c r="J92" s="364"/>
      <c r="K92" s="364"/>
      <c r="L92" s="364"/>
      <c r="M92" s="887"/>
      <c r="N92" s="887"/>
      <c r="O92" s="364"/>
      <c r="P92" s="887"/>
    </row>
    <row r="93" spans="1:16">
      <c r="A93" s="634"/>
      <c r="B93" s="470"/>
      <c r="C93" s="910"/>
      <c r="D93" s="911"/>
      <c r="E93" s="911"/>
      <c r="F93" s="910"/>
      <c r="I93" s="923"/>
      <c r="J93" s="364"/>
      <c r="K93" s="364"/>
      <c r="L93" s="364"/>
      <c r="M93" s="887"/>
      <c r="N93" s="887"/>
      <c r="O93" s="364"/>
      <c r="P93" s="887"/>
    </row>
    <row r="94" spans="1:16">
      <c r="A94" s="634"/>
      <c r="B94" s="470"/>
      <c r="C94" s="910"/>
      <c r="D94" s="911"/>
      <c r="E94" s="911"/>
      <c r="F94" s="910"/>
      <c r="I94" s="923"/>
      <c r="J94" s="364"/>
      <c r="K94" s="364"/>
      <c r="L94" s="364"/>
      <c r="M94" s="887"/>
      <c r="N94" s="887"/>
      <c r="O94" s="364"/>
      <c r="P94" s="887"/>
    </row>
    <row r="95" spans="1:16">
      <c r="A95" s="634"/>
      <c r="B95" s="470"/>
      <c r="C95" s="910"/>
      <c r="D95" s="911"/>
      <c r="E95" s="911"/>
      <c r="F95" s="910"/>
      <c r="I95" s="923"/>
      <c r="J95" s="364"/>
      <c r="K95" s="364"/>
      <c r="L95" s="364"/>
      <c r="M95" s="887"/>
      <c r="N95" s="887"/>
      <c r="O95" s="364"/>
      <c r="P95" s="887"/>
    </row>
    <row r="96" spans="1:16">
      <c r="A96" s="634"/>
      <c r="B96" s="470"/>
      <c r="C96" s="910"/>
      <c r="D96" s="911"/>
      <c r="E96" s="911"/>
      <c r="F96" s="910"/>
      <c r="I96" s="923"/>
      <c r="J96" s="364"/>
      <c r="K96" s="364"/>
      <c r="L96" s="364"/>
      <c r="M96" s="887"/>
      <c r="N96" s="887"/>
      <c r="O96" s="364"/>
      <c r="P96" s="887"/>
    </row>
    <row r="97" spans="1:16">
      <c r="A97" s="634"/>
      <c r="B97" s="470"/>
      <c r="C97" s="910"/>
      <c r="D97" s="911"/>
      <c r="E97" s="911"/>
      <c r="F97" s="910"/>
      <c r="I97" s="923"/>
      <c r="J97" s="364"/>
      <c r="K97" s="364"/>
      <c r="L97" s="364"/>
      <c r="M97" s="887"/>
      <c r="N97" s="887"/>
      <c r="O97" s="364"/>
      <c r="P97" s="887"/>
    </row>
    <row r="98" spans="1:16">
      <c r="A98" s="634"/>
      <c r="B98" s="470"/>
      <c r="C98" s="910"/>
      <c r="D98" s="911"/>
      <c r="E98" s="911"/>
      <c r="F98" s="910"/>
      <c r="I98" s="923"/>
      <c r="J98" s="364"/>
      <c r="K98" s="364"/>
      <c r="L98" s="364"/>
      <c r="M98" s="887"/>
      <c r="N98" s="887"/>
      <c r="O98" s="364"/>
      <c r="P98" s="887"/>
    </row>
    <row r="99" spans="1:16">
      <c r="A99" s="634"/>
      <c r="B99" s="470"/>
      <c r="C99" s="910"/>
      <c r="D99" s="911"/>
      <c r="E99" s="911"/>
      <c r="F99" s="910"/>
      <c r="I99" s="923"/>
      <c r="J99" s="364"/>
      <c r="K99" s="364"/>
      <c r="L99" s="364"/>
      <c r="M99" s="887"/>
      <c r="N99" s="887"/>
      <c r="O99" s="364"/>
      <c r="P99" s="887"/>
    </row>
    <row r="100" spans="1:16">
      <c r="A100" s="634"/>
      <c r="B100" s="470"/>
      <c r="C100" s="910"/>
      <c r="D100" s="911"/>
      <c r="E100" s="911"/>
      <c r="F100" s="910"/>
      <c r="I100" s="923"/>
      <c r="J100" s="364"/>
      <c r="K100" s="364"/>
      <c r="L100" s="364"/>
      <c r="M100" s="887"/>
      <c r="N100" s="887"/>
      <c r="O100" s="364"/>
      <c r="P100" s="887"/>
    </row>
    <row r="101" spans="1:16">
      <c r="A101" s="634"/>
      <c r="B101" s="470"/>
      <c r="C101" s="910"/>
      <c r="D101" s="911"/>
      <c r="E101" s="911"/>
      <c r="F101" s="910"/>
      <c r="G101" s="471"/>
      <c r="H101" s="518"/>
      <c r="I101" s="873"/>
      <c r="J101" s="364"/>
      <c r="K101" s="364"/>
      <c r="L101" s="364"/>
      <c r="M101" s="887"/>
      <c r="N101" s="887"/>
      <c r="O101" s="364"/>
      <c r="P101" s="887"/>
    </row>
    <row r="102" spans="1:16">
      <c r="A102" s="634"/>
      <c r="B102" s="470"/>
      <c r="C102" s="910"/>
      <c r="D102" s="911"/>
      <c r="E102" s="911"/>
      <c r="F102" s="910"/>
      <c r="I102" s="923"/>
      <c r="J102" s="364"/>
      <c r="K102" s="364"/>
      <c r="L102" s="364"/>
      <c r="M102" s="887"/>
      <c r="N102" s="887"/>
      <c r="O102" s="364"/>
      <c r="P102" s="887"/>
    </row>
    <row r="103" spans="1:16">
      <c r="A103" s="634"/>
      <c r="B103" s="470"/>
      <c r="C103" s="910"/>
      <c r="D103" s="911"/>
      <c r="E103" s="911"/>
      <c r="F103" s="910"/>
      <c r="I103" s="923"/>
      <c r="J103" s="364"/>
      <c r="K103" s="364"/>
      <c r="L103" s="364"/>
      <c r="M103" s="887"/>
      <c r="N103" s="887"/>
      <c r="O103" s="364"/>
      <c r="P103" s="887"/>
    </row>
    <row r="104" spans="1:16">
      <c r="A104" s="634"/>
      <c r="B104" s="470"/>
      <c r="C104" s="910"/>
      <c r="D104" s="911"/>
      <c r="E104" s="911"/>
      <c r="F104" s="910"/>
      <c r="G104" s="471"/>
      <c r="H104" s="518"/>
      <c r="I104" s="873"/>
      <c r="J104" s="364"/>
      <c r="K104" s="364"/>
      <c r="L104" s="364"/>
      <c r="M104" s="887"/>
      <c r="N104" s="887"/>
      <c r="O104" s="364"/>
      <c r="P104" s="887"/>
    </row>
    <row r="105" spans="1:16">
      <c r="A105" s="634"/>
      <c r="B105" s="470"/>
      <c r="C105" s="910"/>
      <c r="D105" s="911"/>
      <c r="E105" s="911"/>
      <c r="F105" s="910"/>
      <c r="I105" s="923"/>
      <c r="J105" s="364"/>
      <c r="K105" s="364"/>
      <c r="L105" s="364"/>
      <c r="M105" s="887"/>
      <c r="N105" s="887"/>
      <c r="O105" s="364"/>
      <c r="P105" s="887"/>
    </row>
    <row r="106" spans="1:16">
      <c r="A106" s="634"/>
      <c r="B106" s="470"/>
      <c r="C106" s="910"/>
      <c r="D106" s="911"/>
      <c r="E106" s="911"/>
      <c r="F106" s="910"/>
      <c r="I106" s="923"/>
      <c r="J106" s="364"/>
      <c r="K106" s="364"/>
      <c r="L106" s="364"/>
      <c r="M106" s="887"/>
      <c r="N106" s="887"/>
      <c r="O106" s="364"/>
      <c r="P106" s="887"/>
    </row>
    <row r="107" spans="1:16">
      <c r="A107" s="634"/>
      <c r="B107" s="470"/>
      <c r="C107" s="910"/>
      <c r="D107" s="911"/>
      <c r="E107" s="911"/>
      <c r="F107" s="910"/>
      <c r="I107" s="923"/>
      <c r="J107" s="364"/>
      <c r="K107" s="364"/>
      <c r="L107" s="364"/>
      <c r="M107" s="887"/>
      <c r="N107" s="887"/>
      <c r="O107" s="364"/>
      <c r="P107" s="887"/>
    </row>
    <row r="108" spans="1:16">
      <c r="A108" s="634"/>
      <c r="B108" s="470"/>
      <c r="C108" s="910"/>
      <c r="D108" s="911"/>
      <c r="E108" s="911"/>
      <c r="F108" s="910"/>
      <c r="I108" s="923"/>
      <c r="J108" s="364"/>
      <c r="K108" s="364"/>
      <c r="L108" s="364"/>
      <c r="M108" s="887"/>
      <c r="N108" s="887"/>
      <c r="O108" s="364"/>
      <c r="P108" s="887"/>
    </row>
    <row r="109" spans="1:16">
      <c r="A109" s="634"/>
      <c r="B109" s="470"/>
      <c r="C109" s="910"/>
      <c r="D109" s="911"/>
      <c r="E109" s="911"/>
      <c r="F109" s="910"/>
      <c r="I109" s="923"/>
      <c r="J109" s="364"/>
      <c r="K109" s="364"/>
      <c r="L109" s="364"/>
      <c r="M109" s="887"/>
      <c r="N109" s="887"/>
      <c r="O109" s="364"/>
      <c r="P109" s="887"/>
    </row>
    <row r="110" spans="1:16">
      <c r="A110" s="634"/>
      <c r="B110" s="470"/>
      <c r="C110" s="910"/>
      <c r="D110" s="911"/>
      <c r="E110" s="911"/>
      <c r="F110" s="910"/>
      <c r="I110" s="923"/>
      <c r="J110" s="364"/>
      <c r="K110" s="364"/>
      <c r="L110" s="364"/>
      <c r="M110" s="887"/>
      <c r="N110" s="887"/>
      <c r="O110" s="364"/>
      <c r="P110" s="887"/>
    </row>
    <row r="111" spans="1:16">
      <c r="A111" s="634"/>
      <c r="B111" s="470"/>
      <c r="C111" s="910"/>
      <c r="D111" s="911"/>
      <c r="E111" s="911"/>
      <c r="F111" s="910"/>
      <c r="G111" s="471"/>
      <c r="H111" s="518"/>
      <c r="I111" s="923"/>
      <c r="J111" s="364"/>
      <c r="K111" s="364"/>
      <c r="L111" s="364"/>
      <c r="M111" s="887"/>
      <c r="N111" s="887"/>
      <c r="O111" s="364"/>
      <c r="P111" s="887"/>
    </row>
    <row r="112" spans="1:16">
      <c r="A112" s="634"/>
      <c r="B112" s="470"/>
      <c r="C112" s="910"/>
      <c r="D112" s="911"/>
      <c r="E112" s="911"/>
      <c r="F112" s="910"/>
      <c r="I112" s="923"/>
      <c r="J112" s="364"/>
      <c r="K112" s="364"/>
      <c r="L112" s="364"/>
      <c r="M112" s="887"/>
      <c r="N112" s="887"/>
      <c r="O112" s="364"/>
      <c r="P112" s="887"/>
    </row>
    <row r="113" spans="1:16">
      <c r="A113" s="634"/>
      <c r="B113" s="470"/>
      <c r="C113" s="910"/>
      <c r="D113" s="911"/>
      <c r="E113" s="911"/>
      <c r="F113" s="910"/>
      <c r="I113" s="923"/>
      <c r="J113" s="364"/>
      <c r="K113" s="364"/>
      <c r="L113" s="364"/>
      <c r="M113" s="887"/>
      <c r="N113" s="887"/>
      <c r="O113" s="364"/>
      <c r="P113" s="887"/>
    </row>
    <row r="114" spans="1:16">
      <c r="A114" s="634"/>
      <c r="B114" s="470"/>
      <c r="C114" s="910"/>
      <c r="D114" s="911"/>
      <c r="E114" s="911"/>
      <c r="F114" s="910"/>
      <c r="I114" s="923"/>
      <c r="J114" s="364"/>
      <c r="K114" s="364"/>
      <c r="L114" s="364"/>
      <c r="M114" s="887"/>
      <c r="N114" s="887"/>
      <c r="O114" s="364"/>
      <c r="P114" s="887"/>
    </row>
    <row r="115" spans="1:16">
      <c r="A115" s="634"/>
      <c r="B115" s="470"/>
      <c r="C115" s="910"/>
      <c r="D115" s="911"/>
      <c r="E115" s="911"/>
      <c r="F115" s="910"/>
      <c r="I115" s="923"/>
      <c r="J115" s="364"/>
      <c r="K115" s="364"/>
      <c r="L115" s="364"/>
      <c r="M115" s="887"/>
      <c r="N115" s="887"/>
      <c r="O115" s="364"/>
      <c r="P115" s="887"/>
    </row>
    <row r="116" spans="1:16">
      <c r="A116" s="634"/>
      <c r="B116" s="470"/>
      <c r="C116" s="910"/>
      <c r="D116" s="911"/>
      <c r="E116" s="911"/>
      <c r="F116" s="910"/>
      <c r="I116" s="923"/>
      <c r="J116" s="364"/>
      <c r="K116" s="364"/>
      <c r="L116" s="364"/>
      <c r="M116" s="887"/>
      <c r="N116" s="887"/>
      <c r="O116" s="364"/>
      <c r="P116" s="887"/>
    </row>
    <row r="117" spans="1:16">
      <c r="A117" s="634"/>
      <c r="B117" s="470"/>
      <c r="C117" s="910"/>
      <c r="D117" s="911"/>
      <c r="E117" s="911"/>
      <c r="F117" s="910"/>
      <c r="G117" s="471"/>
      <c r="H117" s="518"/>
      <c r="I117" s="925"/>
      <c r="J117" s="364"/>
      <c r="K117" s="364"/>
      <c r="L117" s="364"/>
      <c r="M117" s="887"/>
      <c r="N117" s="887"/>
      <c r="O117" s="364"/>
      <c r="P117" s="887"/>
    </row>
    <row r="118" spans="1:16" ht="20.25" customHeight="1">
      <c r="A118" s="634"/>
      <c r="B118" s="470"/>
      <c r="C118" s="910"/>
      <c r="D118" s="911"/>
      <c r="E118" s="911"/>
      <c r="F118" s="910"/>
      <c r="G118" s="471"/>
      <c r="H118" s="518"/>
      <c r="I118" s="924"/>
      <c r="J118" s="364"/>
      <c r="K118" s="364"/>
      <c r="L118" s="364"/>
      <c r="M118" s="887"/>
      <c r="N118" s="887"/>
      <c r="O118" s="364"/>
      <c r="P118" s="887"/>
    </row>
    <row r="119" spans="1:16">
      <c r="A119" s="634"/>
      <c r="B119" s="470"/>
      <c r="C119" s="910"/>
      <c r="D119" s="911"/>
      <c r="E119" s="911"/>
      <c r="F119" s="910"/>
      <c r="I119" s="923"/>
      <c r="J119" s="364"/>
      <c r="K119" s="364"/>
      <c r="L119" s="364"/>
      <c r="M119" s="887"/>
      <c r="N119" s="887"/>
      <c r="O119" s="364"/>
      <c r="P119" s="887"/>
    </row>
    <row r="120" spans="1:16">
      <c r="A120" s="634"/>
      <c r="B120" s="470"/>
      <c r="C120" s="910"/>
      <c r="D120" s="911"/>
      <c r="E120" s="911"/>
      <c r="F120" s="910"/>
      <c r="I120" s="923"/>
      <c r="J120" s="364"/>
      <c r="K120" s="364"/>
      <c r="L120" s="364"/>
      <c r="M120" s="887"/>
      <c r="N120" s="887"/>
      <c r="O120" s="364"/>
      <c r="P120" s="887"/>
    </row>
    <row r="121" spans="1:16">
      <c r="A121" s="634"/>
      <c r="B121" s="470"/>
      <c r="C121" s="910"/>
      <c r="D121" s="911"/>
      <c r="E121" s="911"/>
      <c r="F121" s="910"/>
      <c r="I121" s="923"/>
      <c r="J121" s="364"/>
      <c r="K121" s="364"/>
      <c r="L121" s="364"/>
      <c r="M121" s="887"/>
      <c r="N121" s="887"/>
      <c r="O121" s="364"/>
      <c r="P121" s="887"/>
    </row>
    <row r="122" spans="1:16">
      <c r="A122" s="634"/>
      <c r="B122" s="470"/>
      <c r="C122" s="910"/>
      <c r="D122" s="911"/>
      <c r="E122" s="911"/>
      <c r="F122" s="910"/>
      <c r="I122" s="923"/>
      <c r="J122" s="364"/>
      <c r="K122" s="364"/>
      <c r="L122" s="364"/>
      <c r="M122" s="887"/>
      <c r="N122" s="887"/>
      <c r="O122" s="364"/>
      <c r="P122" s="887"/>
    </row>
    <row r="123" spans="1:16">
      <c r="A123" s="634"/>
      <c r="B123" s="470"/>
      <c r="C123" s="910"/>
      <c r="D123" s="911"/>
      <c r="E123" s="911"/>
      <c r="F123" s="910"/>
      <c r="I123" s="923"/>
      <c r="J123" s="364"/>
      <c r="K123" s="364"/>
      <c r="L123" s="364"/>
      <c r="M123" s="887"/>
      <c r="N123" s="887"/>
      <c r="O123" s="364"/>
      <c r="P123" s="887"/>
    </row>
    <row r="124" spans="1:16">
      <c r="A124" s="634"/>
      <c r="B124" s="470"/>
      <c r="C124" s="910"/>
      <c r="D124" s="911"/>
      <c r="E124" s="911"/>
      <c r="F124" s="910"/>
      <c r="G124" s="471"/>
      <c r="H124" s="518"/>
      <c r="I124" s="924"/>
      <c r="J124" s="364"/>
      <c r="K124" s="364"/>
      <c r="L124" s="364"/>
      <c r="M124" s="887"/>
      <c r="N124" s="887"/>
      <c r="O124" s="364"/>
      <c r="P124" s="887"/>
    </row>
    <row r="125" spans="1:16">
      <c r="A125" s="634"/>
      <c r="B125" s="470"/>
      <c r="C125" s="910"/>
      <c r="D125" s="911"/>
      <c r="E125" s="911"/>
      <c r="F125" s="910"/>
      <c r="I125" s="923"/>
      <c r="J125" s="364"/>
      <c r="K125" s="364"/>
      <c r="L125" s="364"/>
      <c r="M125" s="887"/>
      <c r="N125" s="887"/>
      <c r="O125" s="364"/>
      <c r="P125" s="887"/>
    </row>
    <row r="126" spans="1:16">
      <c r="A126" s="634"/>
      <c r="B126" s="470"/>
      <c r="C126" s="910"/>
      <c r="D126" s="911"/>
      <c r="E126" s="911"/>
      <c r="F126" s="910"/>
      <c r="I126" s="923"/>
      <c r="J126" s="364"/>
      <c r="K126" s="364"/>
      <c r="L126" s="364"/>
      <c r="M126" s="887"/>
      <c r="N126" s="887"/>
      <c r="O126" s="364"/>
      <c r="P126" s="887"/>
    </row>
    <row r="127" spans="1:16">
      <c r="A127" s="634"/>
      <c r="B127" s="470"/>
      <c r="C127" s="910"/>
      <c r="D127" s="911"/>
      <c r="E127" s="911"/>
      <c r="F127" s="910"/>
      <c r="I127" s="923"/>
      <c r="J127" s="364"/>
      <c r="K127" s="364"/>
      <c r="L127" s="364"/>
      <c r="M127" s="887"/>
      <c r="N127" s="887"/>
      <c r="O127" s="364"/>
      <c r="P127" s="887"/>
    </row>
    <row r="128" spans="1:16">
      <c r="A128" s="634"/>
      <c r="B128" s="470"/>
      <c r="C128" s="910"/>
      <c r="D128" s="911"/>
      <c r="E128" s="911"/>
      <c r="F128" s="910"/>
      <c r="I128" s="923"/>
      <c r="J128" s="364"/>
      <c r="K128" s="364"/>
      <c r="L128" s="364"/>
      <c r="M128" s="887"/>
      <c r="N128" s="887"/>
      <c r="O128" s="364"/>
      <c r="P128" s="887"/>
    </row>
    <row r="129" spans="1:16">
      <c r="A129" s="634"/>
      <c r="B129" s="470"/>
      <c r="C129" s="910"/>
      <c r="D129" s="911"/>
      <c r="E129" s="911"/>
      <c r="F129" s="910"/>
      <c r="G129" s="899"/>
      <c r="H129" s="759"/>
      <c r="I129" s="923"/>
      <c r="J129" s="364"/>
      <c r="K129" s="364"/>
      <c r="L129" s="364"/>
      <c r="M129" s="887"/>
      <c r="N129" s="887"/>
      <c r="O129" s="364"/>
      <c r="P129" s="887"/>
    </row>
    <row r="130" spans="1:16">
      <c r="A130" s="634"/>
      <c r="B130" s="470"/>
      <c r="C130" s="910"/>
      <c r="D130" s="911"/>
      <c r="E130" s="911"/>
      <c r="F130" s="910"/>
      <c r="G130" s="899"/>
      <c r="H130" s="759"/>
      <c r="I130" s="923"/>
      <c r="J130" s="364"/>
      <c r="K130" s="364"/>
      <c r="L130" s="364"/>
      <c r="M130" s="887"/>
      <c r="N130" s="887"/>
      <c r="O130" s="364"/>
      <c r="P130" s="887"/>
    </row>
    <row r="131" spans="1:16">
      <c r="A131" s="634"/>
      <c r="B131" s="470"/>
      <c r="C131" s="910"/>
      <c r="D131" s="911"/>
      <c r="E131" s="911"/>
      <c r="F131" s="910"/>
      <c r="I131" s="923"/>
      <c r="J131" s="364"/>
      <c r="K131" s="364"/>
      <c r="L131" s="364"/>
      <c r="M131" s="887"/>
      <c r="N131" s="887"/>
      <c r="O131" s="364"/>
      <c r="P131" s="887"/>
    </row>
    <row r="132" spans="1:16">
      <c r="A132" s="634"/>
      <c r="B132" s="470"/>
      <c r="C132" s="910"/>
      <c r="D132" s="911"/>
      <c r="E132" s="911"/>
      <c r="F132" s="910"/>
      <c r="H132" s="759"/>
      <c r="I132" s="923"/>
      <c r="J132" s="364"/>
      <c r="K132" s="364"/>
      <c r="L132" s="364"/>
      <c r="M132" s="887"/>
      <c r="N132" s="887"/>
      <c r="O132" s="364"/>
      <c r="P132" s="887"/>
    </row>
    <row r="133" spans="1:16">
      <c r="A133" s="634"/>
      <c r="B133" s="470"/>
      <c r="C133" s="910"/>
      <c r="D133" s="911"/>
      <c r="E133" s="911"/>
      <c r="F133" s="910"/>
      <c r="H133" s="759"/>
      <c r="I133" s="923"/>
      <c r="J133" s="364"/>
      <c r="K133" s="364"/>
      <c r="L133" s="364"/>
      <c r="M133" s="887"/>
      <c r="N133" s="887"/>
      <c r="O133" s="364"/>
      <c r="P133" s="887"/>
    </row>
    <row r="134" spans="1:16">
      <c r="A134" s="634"/>
      <c r="B134" s="470"/>
      <c r="C134" s="910"/>
      <c r="D134" s="911"/>
      <c r="E134" s="911"/>
      <c r="F134" s="910"/>
      <c r="H134" s="759"/>
      <c r="I134" s="923"/>
      <c r="J134" s="364"/>
      <c r="K134" s="364"/>
      <c r="L134" s="364"/>
      <c r="M134" s="887"/>
      <c r="N134" s="887"/>
      <c r="O134" s="364"/>
      <c r="P134" s="887"/>
    </row>
    <row r="135" spans="1:16">
      <c r="A135" s="634"/>
      <c r="B135" s="470"/>
      <c r="C135" s="910"/>
      <c r="D135" s="911"/>
      <c r="E135" s="911"/>
      <c r="F135" s="910"/>
      <c r="H135" s="759"/>
      <c r="I135" s="923"/>
      <c r="J135" s="364"/>
      <c r="K135" s="364"/>
      <c r="L135" s="364"/>
      <c r="M135" s="887"/>
      <c r="N135" s="887"/>
      <c r="O135" s="364"/>
      <c r="P135" s="887"/>
    </row>
    <row r="136" spans="1:16">
      <c r="A136" s="634"/>
      <c r="B136" s="470"/>
      <c r="C136" s="910"/>
      <c r="D136" s="911"/>
      <c r="E136" s="911"/>
      <c r="F136" s="910"/>
      <c r="H136" s="759"/>
      <c r="I136" s="923"/>
      <c r="J136" s="364"/>
      <c r="K136" s="364"/>
      <c r="L136" s="364"/>
      <c r="M136" s="887"/>
      <c r="N136" s="887"/>
      <c r="O136" s="364"/>
      <c r="P136" s="887"/>
    </row>
    <row r="137" spans="1:16">
      <c r="A137" s="634"/>
      <c r="B137" s="470"/>
      <c r="C137" s="910"/>
      <c r="D137" s="911"/>
      <c r="E137" s="911"/>
      <c r="F137" s="910"/>
      <c r="H137" s="759"/>
      <c r="I137" s="923"/>
      <c r="J137" s="364"/>
      <c r="K137" s="364"/>
      <c r="L137" s="364"/>
      <c r="M137" s="887"/>
      <c r="N137" s="887"/>
      <c r="O137" s="364"/>
      <c r="P137" s="887"/>
    </row>
    <row r="138" spans="1:16">
      <c r="A138" s="634"/>
      <c r="B138" s="470"/>
      <c r="C138" s="910"/>
      <c r="D138" s="911"/>
      <c r="E138" s="911"/>
      <c r="F138" s="910"/>
      <c r="H138" s="759"/>
      <c r="I138" s="923"/>
      <c r="J138" s="364"/>
      <c r="K138" s="364"/>
      <c r="L138" s="364"/>
      <c r="M138" s="887"/>
      <c r="N138" s="887"/>
      <c r="O138" s="364"/>
      <c r="P138" s="887"/>
    </row>
    <row r="139" spans="1:16">
      <c r="A139" s="634"/>
      <c r="B139" s="470"/>
      <c r="C139" s="910"/>
      <c r="D139" s="911"/>
      <c r="E139" s="911"/>
      <c r="F139" s="910"/>
      <c r="H139" s="759"/>
      <c r="I139" s="923"/>
      <c r="J139" s="364"/>
      <c r="K139" s="364"/>
      <c r="L139" s="364"/>
      <c r="M139" s="887"/>
      <c r="N139" s="887"/>
      <c r="O139" s="364"/>
      <c r="P139" s="887"/>
    </row>
    <row r="140" spans="1:16">
      <c r="A140" s="634"/>
      <c r="B140" s="470"/>
      <c r="C140" s="910"/>
      <c r="D140" s="911"/>
      <c r="E140" s="911"/>
      <c r="F140" s="910"/>
      <c r="H140" s="759"/>
      <c r="I140" s="923"/>
      <c r="J140" s="364"/>
      <c r="K140" s="364"/>
      <c r="L140" s="364"/>
      <c r="M140" s="887"/>
      <c r="N140" s="887"/>
      <c r="O140" s="364"/>
      <c r="P140" s="887"/>
    </row>
    <row r="141" spans="1:16">
      <c r="A141" s="634"/>
      <c r="B141" s="470"/>
      <c r="C141" s="910"/>
      <c r="D141" s="911"/>
      <c r="E141" s="911"/>
      <c r="F141" s="910"/>
      <c r="H141" s="759"/>
      <c r="I141" s="923"/>
      <c r="J141" s="364"/>
      <c r="K141" s="364"/>
      <c r="L141" s="364"/>
      <c r="M141" s="887"/>
      <c r="N141" s="887"/>
      <c r="O141" s="364"/>
      <c r="P141" s="887"/>
    </row>
    <row r="142" spans="1:16">
      <c r="A142" s="634"/>
      <c r="B142" s="470"/>
      <c r="C142" s="910"/>
      <c r="D142" s="911"/>
      <c r="E142" s="911"/>
      <c r="F142" s="910"/>
      <c r="I142" s="923"/>
      <c r="J142" s="364"/>
      <c r="K142" s="364"/>
      <c r="L142" s="364"/>
      <c r="M142" s="887"/>
      <c r="N142" s="887"/>
      <c r="O142" s="364"/>
      <c r="P142" s="887"/>
    </row>
    <row r="143" spans="1:16">
      <c r="A143" s="634"/>
      <c r="B143" s="470"/>
      <c r="C143" s="910"/>
      <c r="D143" s="911"/>
      <c r="E143" s="911"/>
      <c r="F143" s="910"/>
      <c r="H143" s="759"/>
      <c r="I143" s="923"/>
      <c r="J143" s="364"/>
      <c r="K143" s="364"/>
      <c r="L143" s="364"/>
      <c r="M143" s="887"/>
      <c r="N143" s="887"/>
      <c r="O143" s="364"/>
      <c r="P143" s="887"/>
    </row>
    <row r="144" spans="1:16">
      <c r="A144" s="634"/>
      <c r="B144" s="470"/>
      <c r="C144" s="910"/>
      <c r="D144" s="911"/>
      <c r="E144" s="911"/>
      <c r="F144" s="910"/>
      <c r="H144" s="759"/>
      <c r="I144" s="924"/>
      <c r="J144" s="364"/>
      <c r="K144" s="364"/>
      <c r="L144" s="364"/>
      <c r="M144" s="887"/>
      <c r="N144" s="887"/>
      <c r="O144" s="364"/>
      <c r="P144" s="887"/>
    </row>
    <row r="145" spans="1:16">
      <c r="A145" s="634"/>
      <c r="B145" s="470"/>
      <c r="C145" s="910"/>
      <c r="D145" s="911"/>
      <c r="E145" s="911"/>
      <c r="F145" s="910"/>
      <c r="H145" s="759"/>
      <c r="I145" s="924"/>
      <c r="J145" s="364"/>
      <c r="K145" s="364"/>
      <c r="L145" s="364"/>
      <c r="M145" s="887"/>
      <c r="N145" s="887"/>
      <c r="O145" s="364"/>
      <c r="P145" s="887"/>
    </row>
    <row r="146" spans="1:16">
      <c r="A146" s="634"/>
      <c r="B146" s="470"/>
      <c r="C146" s="910"/>
      <c r="D146" s="911"/>
      <c r="E146" s="911"/>
      <c r="F146" s="910"/>
      <c r="I146" s="924"/>
      <c r="J146" s="364"/>
      <c r="K146" s="364"/>
      <c r="L146" s="364"/>
      <c r="M146" s="887"/>
      <c r="N146" s="887"/>
      <c r="O146" s="364"/>
      <c r="P146" s="887"/>
    </row>
    <row r="147" spans="1:16">
      <c r="A147" s="634"/>
      <c r="B147" s="470"/>
      <c r="C147" s="910"/>
      <c r="D147" s="911"/>
      <c r="E147" s="911"/>
      <c r="F147" s="910"/>
      <c r="I147" s="923"/>
      <c r="J147" s="364"/>
      <c r="K147" s="364"/>
      <c r="L147" s="364"/>
      <c r="M147" s="887"/>
      <c r="N147" s="887"/>
      <c r="O147" s="364"/>
      <c r="P147" s="887"/>
    </row>
    <row r="148" spans="1:16">
      <c r="A148" s="634"/>
      <c r="B148" s="470"/>
      <c r="C148" s="910"/>
      <c r="D148" s="911"/>
      <c r="E148" s="911"/>
      <c r="F148" s="910"/>
      <c r="H148" s="759"/>
      <c r="I148" s="923"/>
      <c r="J148" s="364"/>
      <c r="K148" s="364"/>
      <c r="L148" s="364"/>
      <c r="M148" s="887"/>
      <c r="N148" s="887"/>
      <c r="O148" s="364"/>
      <c r="P148" s="887"/>
    </row>
    <row r="149" spans="1:16">
      <c r="A149" s="634"/>
      <c r="B149" s="470"/>
      <c r="C149" s="910"/>
      <c r="D149" s="911"/>
      <c r="E149" s="911"/>
      <c r="F149" s="910"/>
      <c r="H149" s="759"/>
      <c r="I149" s="923"/>
      <c r="J149" s="364"/>
      <c r="K149" s="364"/>
      <c r="L149" s="364"/>
      <c r="M149" s="887"/>
      <c r="N149" s="887"/>
      <c r="O149" s="364"/>
      <c r="P149" s="887"/>
    </row>
    <row r="150" spans="1:16">
      <c r="A150" s="634"/>
      <c r="B150" s="470"/>
      <c r="C150" s="910"/>
      <c r="D150" s="911"/>
      <c r="E150" s="911"/>
      <c r="F150" s="910"/>
      <c r="I150" s="923"/>
      <c r="J150" s="364"/>
      <c r="K150" s="364"/>
      <c r="L150" s="364"/>
      <c r="M150" s="887"/>
      <c r="N150" s="887"/>
      <c r="O150" s="364"/>
      <c r="P150" s="887"/>
    </row>
    <row r="151" spans="1:16">
      <c r="A151" s="634"/>
      <c r="B151" s="470"/>
      <c r="C151" s="910"/>
      <c r="D151" s="911"/>
      <c r="E151" s="911"/>
      <c r="F151" s="910"/>
      <c r="I151" s="923"/>
      <c r="J151" s="364"/>
      <c r="K151" s="364"/>
      <c r="L151" s="364"/>
      <c r="M151" s="887"/>
      <c r="N151" s="887"/>
      <c r="O151" s="364"/>
      <c r="P151" s="887"/>
    </row>
    <row r="152" spans="1:16">
      <c r="A152" s="634"/>
      <c r="B152" s="470"/>
      <c r="C152" s="910"/>
      <c r="D152" s="911"/>
      <c r="E152" s="911"/>
      <c r="F152" s="910"/>
      <c r="I152" s="923"/>
      <c r="J152" s="364"/>
      <c r="K152" s="364"/>
      <c r="L152" s="364"/>
      <c r="M152" s="887"/>
      <c r="N152" s="887"/>
      <c r="O152" s="364"/>
      <c r="P152" s="887"/>
    </row>
    <row r="153" spans="1:16">
      <c r="A153" s="634"/>
      <c r="B153" s="470"/>
      <c r="C153" s="910"/>
      <c r="D153" s="911"/>
      <c r="E153" s="911"/>
      <c r="F153" s="910"/>
      <c r="I153" s="923"/>
      <c r="J153" s="364"/>
      <c r="K153" s="364"/>
      <c r="L153" s="364"/>
      <c r="M153" s="887"/>
      <c r="N153" s="887"/>
      <c r="O153" s="364"/>
      <c r="P153" s="887"/>
    </row>
    <row r="154" spans="1:16">
      <c r="A154" s="634"/>
      <c r="B154" s="470"/>
      <c r="C154" s="910"/>
      <c r="D154" s="911"/>
      <c r="E154" s="911"/>
      <c r="F154" s="910"/>
      <c r="I154" s="923"/>
      <c r="J154" s="364"/>
      <c r="K154" s="364"/>
      <c r="L154" s="364"/>
      <c r="M154" s="887"/>
      <c r="N154" s="887"/>
      <c r="O154" s="364"/>
      <c r="P154" s="887"/>
    </row>
    <row r="155" spans="1:16">
      <c r="A155" s="634"/>
      <c r="B155" s="470"/>
      <c r="C155" s="910"/>
      <c r="D155" s="911"/>
      <c r="E155" s="911"/>
      <c r="F155" s="910"/>
      <c r="I155" s="923"/>
      <c r="J155" s="364"/>
      <c r="K155" s="364"/>
      <c r="L155" s="364"/>
      <c r="M155" s="887"/>
      <c r="N155" s="887"/>
      <c r="O155" s="364"/>
      <c r="P155" s="887"/>
    </row>
    <row r="156" spans="1:16">
      <c r="A156" s="634"/>
      <c r="B156" s="470"/>
      <c r="C156" s="910"/>
      <c r="D156" s="911"/>
      <c r="E156" s="911"/>
      <c r="F156" s="910"/>
      <c r="I156" s="923"/>
      <c r="J156" s="364"/>
      <c r="K156" s="364"/>
      <c r="L156" s="364"/>
      <c r="M156" s="887"/>
      <c r="N156" s="887"/>
      <c r="O156" s="364"/>
      <c r="P156" s="887"/>
    </row>
    <row r="157" spans="1:16">
      <c r="A157" s="634"/>
      <c r="B157" s="470"/>
      <c r="C157" s="910"/>
      <c r="D157" s="911"/>
      <c r="E157" s="911"/>
      <c r="F157" s="910"/>
      <c r="H157" s="759"/>
      <c r="I157" s="923"/>
      <c r="J157" s="364"/>
      <c r="K157" s="364"/>
      <c r="L157" s="364"/>
      <c r="M157" s="887"/>
      <c r="N157" s="887"/>
      <c r="O157" s="364"/>
      <c r="P157" s="887"/>
    </row>
    <row r="158" spans="1:16">
      <c r="A158" s="634"/>
      <c r="B158" s="470"/>
      <c r="C158" s="910"/>
      <c r="D158" s="911"/>
      <c r="E158" s="911"/>
      <c r="F158" s="910"/>
      <c r="I158" s="923"/>
      <c r="J158" s="364"/>
      <c r="K158" s="364"/>
      <c r="L158" s="364"/>
      <c r="M158" s="887"/>
      <c r="N158" s="887"/>
      <c r="O158" s="364"/>
      <c r="P158" s="887"/>
    </row>
    <row r="159" spans="1:16">
      <c r="A159" s="634"/>
      <c r="B159" s="470"/>
      <c r="C159" s="910"/>
      <c r="D159" s="911"/>
      <c r="E159" s="911"/>
      <c r="F159" s="910"/>
      <c r="I159" s="923"/>
      <c r="J159" s="364"/>
      <c r="K159" s="364"/>
      <c r="L159" s="364"/>
      <c r="M159" s="887"/>
      <c r="N159" s="887"/>
      <c r="O159" s="364"/>
      <c r="P159" s="887"/>
    </row>
    <row r="160" spans="1:16">
      <c r="A160" s="634"/>
      <c r="B160" s="470"/>
      <c r="C160" s="910"/>
      <c r="D160" s="911"/>
      <c r="E160" s="911"/>
      <c r="F160" s="910"/>
      <c r="I160" s="923"/>
      <c r="J160" s="364"/>
      <c r="K160" s="364"/>
      <c r="L160" s="364"/>
      <c r="M160" s="887"/>
      <c r="N160" s="887"/>
      <c r="O160" s="364"/>
      <c r="P160" s="887"/>
    </row>
    <row r="161" spans="1:16">
      <c r="A161" s="634"/>
      <c r="B161" s="470"/>
      <c r="C161" s="910"/>
      <c r="D161" s="911"/>
      <c r="E161" s="911"/>
      <c r="F161" s="910"/>
      <c r="I161" s="923"/>
      <c r="J161" s="364"/>
      <c r="K161" s="364"/>
      <c r="L161" s="364"/>
      <c r="M161" s="887"/>
      <c r="N161" s="887"/>
      <c r="O161" s="364"/>
      <c r="P161" s="887"/>
    </row>
    <row r="162" spans="1:16">
      <c r="A162" s="634"/>
      <c r="B162" s="470"/>
      <c r="C162" s="910"/>
      <c r="D162" s="911"/>
      <c r="E162" s="911"/>
      <c r="F162" s="910"/>
      <c r="I162" s="923"/>
      <c r="J162" s="364"/>
      <c r="K162" s="364"/>
      <c r="L162" s="364"/>
      <c r="M162" s="887"/>
      <c r="N162" s="887"/>
      <c r="O162" s="364"/>
      <c r="P162" s="887"/>
    </row>
    <row r="163" spans="1:16">
      <c r="A163" s="634"/>
      <c r="B163" s="470"/>
      <c r="C163" s="910"/>
      <c r="D163" s="911"/>
      <c r="E163" s="911"/>
      <c r="F163" s="910"/>
      <c r="H163" s="518"/>
      <c r="I163" s="923"/>
      <c r="J163" s="364"/>
      <c r="K163" s="364"/>
      <c r="L163" s="364"/>
      <c r="M163" s="887"/>
      <c r="N163" s="887"/>
      <c r="O163" s="364"/>
      <c r="P163" s="887"/>
    </row>
    <row r="164" spans="1:16">
      <c r="A164" s="634"/>
      <c r="B164" s="470"/>
      <c r="C164" s="910"/>
      <c r="D164" s="911"/>
      <c r="E164" s="911"/>
      <c r="F164" s="910"/>
      <c r="H164" s="518"/>
      <c r="I164" s="923"/>
      <c r="J164" s="364"/>
      <c r="K164" s="364"/>
      <c r="L164" s="364"/>
      <c r="M164" s="887"/>
      <c r="N164" s="887"/>
      <c r="O164" s="364"/>
      <c r="P164" s="887"/>
    </row>
    <row r="165" spans="1:16">
      <c r="A165" s="634"/>
      <c r="B165" s="470"/>
      <c r="C165" s="910"/>
      <c r="D165" s="911"/>
      <c r="E165" s="911"/>
      <c r="F165" s="910"/>
      <c r="H165" s="518"/>
      <c r="I165" s="923"/>
      <c r="J165" s="364"/>
      <c r="K165" s="364"/>
      <c r="L165" s="364"/>
      <c r="M165" s="887"/>
      <c r="N165" s="887"/>
      <c r="O165" s="364"/>
      <c r="P165" s="887"/>
    </row>
    <row r="166" spans="1:16">
      <c r="A166" s="634"/>
      <c r="B166" s="470"/>
      <c r="C166" s="910"/>
      <c r="D166" s="911"/>
      <c r="E166" s="911"/>
      <c r="F166" s="910"/>
      <c r="H166" s="518"/>
      <c r="I166" s="923"/>
      <c r="J166" s="364"/>
      <c r="K166" s="364"/>
      <c r="L166" s="364"/>
      <c r="M166" s="887"/>
      <c r="N166" s="887"/>
      <c r="O166" s="364"/>
      <c r="P166" s="887"/>
    </row>
    <row r="167" spans="1:16">
      <c r="A167" s="634"/>
      <c r="B167" s="470"/>
      <c r="C167" s="910"/>
      <c r="D167" s="911"/>
      <c r="E167" s="911"/>
      <c r="F167" s="910"/>
      <c r="I167" s="923"/>
      <c r="J167" s="364"/>
      <c r="K167" s="364"/>
      <c r="L167" s="364"/>
      <c r="M167" s="887"/>
      <c r="N167" s="887"/>
      <c r="O167" s="364"/>
      <c r="P167" s="887"/>
    </row>
    <row r="168" spans="1:16">
      <c r="A168" s="634"/>
      <c r="B168" s="470"/>
      <c r="C168" s="910"/>
      <c r="D168" s="911"/>
      <c r="E168" s="911"/>
      <c r="F168" s="910"/>
      <c r="I168" s="923"/>
      <c r="J168" s="364"/>
      <c r="K168" s="364"/>
      <c r="L168" s="364"/>
      <c r="M168" s="887"/>
      <c r="N168" s="887"/>
      <c r="O168" s="364"/>
      <c r="P168" s="887"/>
    </row>
    <row r="169" spans="1:16">
      <c r="A169" s="634"/>
      <c r="B169" s="470"/>
      <c r="C169" s="910"/>
      <c r="D169" s="911"/>
      <c r="E169" s="911"/>
      <c r="F169" s="910"/>
      <c r="I169" s="923"/>
      <c r="J169" s="364"/>
      <c r="K169" s="364"/>
      <c r="L169" s="364"/>
      <c r="M169" s="887"/>
      <c r="N169" s="887"/>
      <c r="O169" s="364"/>
      <c r="P169" s="887"/>
    </row>
    <row r="170" spans="1:16">
      <c r="A170" s="634"/>
      <c r="B170" s="470"/>
      <c r="C170" s="910"/>
      <c r="D170" s="911"/>
      <c r="E170" s="911"/>
      <c r="F170" s="910"/>
      <c r="I170" s="923"/>
      <c r="J170" s="364"/>
      <c r="K170" s="364"/>
      <c r="L170" s="364"/>
      <c r="M170" s="887"/>
      <c r="N170" s="887"/>
      <c r="O170" s="364"/>
      <c r="P170" s="887"/>
    </row>
    <row r="171" spans="1:16">
      <c r="A171" s="634"/>
      <c r="B171" s="470"/>
      <c r="C171" s="910"/>
      <c r="D171" s="911"/>
      <c r="E171" s="911"/>
      <c r="F171" s="910"/>
      <c r="I171" s="923"/>
      <c r="J171" s="364"/>
      <c r="K171" s="364"/>
      <c r="L171" s="364"/>
      <c r="M171" s="887"/>
      <c r="N171" s="887"/>
      <c r="O171" s="364"/>
      <c r="P171" s="887"/>
    </row>
    <row r="172" spans="1:16">
      <c r="A172" s="634"/>
      <c r="B172" s="470"/>
      <c r="C172" s="910"/>
      <c r="D172" s="911"/>
      <c r="E172" s="911"/>
      <c r="F172" s="910"/>
      <c r="I172" s="923"/>
      <c r="J172" s="364"/>
      <c r="K172" s="364"/>
      <c r="L172" s="364"/>
      <c r="M172" s="887"/>
      <c r="N172" s="887"/>
      <c r="O172" s="364"/>
      <c r="P172" s="887"/>
    </row>
    <row r="173" spans="1:16">
      <c r="A173" s="634"/>
      <c r="B173" s="470"/>
      <c r="C173" s="910"/>
      <c r="D173" s="911"/>
      <c r="E173" s="911"/>
      <c r="F173" s="910"/>
      <c r="I173" s="923"/>
      <c r="J173" s="364"/>
      <c r="K173" s="364"/>
      <c r="L173" s="364"/>
      <c r="M173" s="887"/>
      <c r="N173" s="887"/>
      <c r="O173" s="364"/>
      <c r="P173" s="887"/>
    </row>
    <row r="174" spans="1:16">
      <c r="A174" s="634"/>
      <c r="B174" s="470"/>
      <c r="C174" s="910"/>
      <c r="D174" s="911"/>
      <c r="E174" s="911"/>
      <c r="F174" s="910"/>
      <c r="I174" s="923"/>
      <c r="J174" s="364"/>
      <c r="K174" s="364"/>
      <c r="L174" s="364"/>
      <c r="M174" s="887"/>
      <c r="N174" s="887"/>
      <c r="O174" s="364"/>
      <c r="P174" s="887"/>
    </row>
    <row r="175" spans="1:16">
      <c r="A175" s="634"/>
      <c r="B175" s="470"/>
      <c r="C175" s="910"/>
      <c r="D175" s="911"/>
      <c r="E175" s="911"/>
      <c r="F175" s="910"/>
      <c r="I175" s="923"/>
      <c r="J175" s="364"/>
      <c r="K175" s="364"/>
      <c r="L175" s="364"/>
      <c r="M175" s="887"/>
      <c r="N175" s="887"/>
      <c r="O175" s="364"/>
      <c r="P175" s="887"/>
    </row>
    <row r="176" spans="1:16">
      <c r="A176" s="634"/>
      <c r="B176" s="470"/>
      <c r="C176" s="910"/>
      <c r="D176" s="911"/>
      <c r="E176" s="911"/>
      <c r="F176" s="910"/>
      <c r="I176" s="923"/>
      <c r="J176" s="364"/>
      <c r="K176" s="364"/>
      <c r="L176" s="364"/>
      <c r="M176" s="887"/>
      <c r="N176" s="887"/>
      <c r="O176" s="364"/>
      <c r="P176" s="887"/>
    </row>
    <row r="177" spans="1:16">
      <c r="A177" s="634"/>
      <c r="B177" s="470"/>
      <c r="C177" s="910"/>
      <c r="D177" s="911"/>
      <c r="E177" s="911"/>
      <c r="F177" s="910"/>
      <c r="I177" s="923"/>
      <c r="J177" s="364"/>
      <c r="K177" s="364"/>
      <c r="L177" s="364"/>
      <c r="M177" s="887"/>
      <c r="N177" s="887"/>
      <c r="O177" s="364"/>
      <c r="P177" s="887"/>
    </row>
    <row r="178" spans="1:16">
      <c r="A178" s="634"/>
      <c r="B178" s="470"/>
      <c r="C178" s="910"/>
      <c r="D178" s="911"/>
      <c r="E178" s="911"/>
      <c r="F178" s="910"/>
      <c r="I178" s="923"/>
      <c r="J178" s="364"/>
      <c r="K178" s="364"/>
      <c r="L178" s="364"/>
      <c r="M178" s="887"/>
      <c r="N178" s="887"/>
      <c r="O178" s="364"/>
      <c r="P178" s="887"/>
    </row>
    <row r="179" spans="1:16">
      <c r="A179" s="634"/>
      <c r="B179" s="470"/>
      <c r="C179" s="910"/>
      <c r="D179" s="911"/>
      <c r="E179" s="911"/>
      <c r="F179" s="910"/>
      <c r="I179" s="923"/>
      <c r="J179" s="364"/>
      <c r="K179" s="364"/>
      <c r="L179" s="364"/>
      <c r="M179" s="887"/>
      <c r="N179" s="887"/>
      <c r="O179" s="364"/>
      <c r="P179" s="887"/>
    </row>
    <row r="180" spans="1:16">
      <c r="A180" s="634"/>
      <c r="B180" s="470"/>
      <c r="C180" s="910"/>
      <c r="D180" s="911"/>
      <c r="E180" s="911"/>
      <c r="F180" s="910"/>
      <c r="H180" s="518"/>
      <c r="I180" s="923"/>
      <c r="J180" s="364"/>
      <c r="K180" s="364"/>
      <c r="L180" s="364"/>
      <c r="M180" s="887"/>
      <c r="N180" s="887"/>
      <c r="O180" s="364"/>
      <c r="P180" s="887"/>
    </row>
    <row r="181" spans="1:16">
      <c r="A181" s="634"/>
      <c r="B181" s="470"/>
      <c r="C181" s="910"/>
      <c r="D181" s="911"/>
      <c r="E181" s="911"/>
      <c r="F181" s="910"/>
      <c r="H181" s="518"/>
      <c r="I181" s="923"/>
      <c r="J181" s="364"/>
      <c r="K181" s="364"/>
      <c r="L181" s="364"/>
      <c r="M181" s="887"/>
      <c r="N181" s="887"/>
      <c r="O181" s="364"/>
      <c r="P181" s="887"/>
    </row>
    <row r="182" spans="1:16">
      <c r="A182" s="634"/>
      <c r="B182" s="470"/>
      <c r="C182" s="910"/>
      <c r="D182" s="911"/>
      <c r="E182" s="911"/>
      <c r="F182" s="910"/>
      <c r="I182" s="923"/>
      <c r="J182" s="364"/>
      <c r="K182" s="364"/>
      <c r="L182" s="364"/>
      <c r="M182" s="887"/>
      <c r="N182" s="887"/>
      <c r="O182" s="364"/>
      <c r="P182" s="887"/>
    </row>
    <row r="183" spans="1:16">
      <c r="A183" s="634"/>
      <c r="B183" s="470"/>
      <c r="C183" s="910"/>
      <c r="D183" s="911"/>
      <c r="E183" s="911"/>
      <c r="F183" s="910"/>
      <c r="I183" s="923"/>
      <c r="J183" s="364"/>
      <c r="K183" s="364"/>
      <c r="L183" s="364"/>
      <c r="M183" s="887"/>
      <c r="N183" s="887"/>
      <c r="O183" s="364"/>
      <c r="P183" s="887"/>
    </row>
    <row r="184" spans="1:16">
      <c r="A184" s="634"/>
      <c r="B184" s="470"/>
      <c r="C184" s="910"/>
      <c r="D184" s="911"/>
      <c r="E184" s="911"/>
      <c r="F184" s="910"/>
      <c r="I184" s="923"/>
      <c r="J184" s="364"/>
      <c r="K184" s="364"/>
      <c r="L184" s="364"/>
      <c r="M184" s="887"/>
      <c r="N184" s="887"/>
      <c r="O184" s="364"/>
      <c r="P184" s="887"/>
    </row>
    <row r="185" spans="1:16">
      <c r="A185" s="634"/>
      <c r="B185" s="470"/>
      <c r="C185" s="910"/>
      <c r="D185" s="911"/>
      <c r="E185" s="911"/>
      <c r="F185" s="910"/>
      <c r="I185" s="923"/>
      <c r="J185" s="364"/>
      <c r="K185" s="364"/>
      <c r="L185" s="364"/>
      <c r="M185" s="887"/>
      <c r="N185" s="887"/>
      <c r="O185" s="364"/>
      <c r="P185" s="887"/>
    </row>
    <row r="186" spans="1:16">
      <c r="A186" s="634"/>
      <c r="B186" s="470"/>
      <c r="C186" s="910"/>
      <c r="D186" s="911"/>
      <c r="E186" s="911"/>
      <c r="F186" s="910"/>
      <c r="I186" s="923"/>
      <c r="J186" s="364"/>
      <c r="K186" s="364"/>
      <c r="L186" s="364"/>
      <c r="M186" s="887"/>
      <c r="N186" s="887"/>
      <c r="O186" s="364"/>
      <c r="P186" s="887"/>
    </row>
    <row r="187" spans="1:16">
      <c r="A187" s="634"/>
      <c r="B187" s="470"/>
      <c r="C187" s="910"/>
      <c r="D187" s="911"/>
      <c r="E187" s="911"/>
      <c r="F187" s="910"/>
      <c r="I187" s="923"/>
      <c r="J187" s="364"/>
      <c r="K187" s="364"/>
      <c r="L187" s="364"/>
      <c r="M187" s="887"/>
      <c r="N187" s="887"/>
      <c r="O187" s="364"/>
      <c r="P187" s="887"/>
    </row>
    <row r="188" spans="1:16">
      <c r="A188" s="634"/>
      <c r="B188" s="470"/>
      <c r="C188" s="910"/>
      <c r="D188" s="911"/>
      <c r="E188" s="911"/>
      <c r="F188" s="910"/>
      <c r="I188" s="923"/>
      <c r="J188" s="364"/>
      <c r="K188" s="364"/>
      <c r="L188" s="364"/>
      <c r="M188" s="887"/>
      <c r="N188" s="887"/>
      <c r="O188" s="364"/>
      <c r="P188" s="887"/>
    </row>
    <row r="189" spans="1:16">
      <c r="A189" s="634"/>
      <c r="B189" s="470"/>
      <c r="C189" s="910"/>
      <c r="D189" s="911"/>
      <c r="E189" s="911"/>
      <c r="F189" s="910"/>
      <c r="H189" s="518"/>
      <c r="I189" s="923"/>
      <c r="J189" s="364"/>
      <c r="K189" s="364"/>
      <c r="L189" s="364"/>
      <c r="M189" s="887"/>
      <c r="N189" s="887"/>
      <c r="O189" s="364"/>
      <c r="P189" s="887"/>
    </row>
    <row r="190" spans="1:16">
      <c r="A190" s="634"/>
      <c r="B190" s="470"/>
      <c r="C190" s="910"/>
      <c r="D190" s="911"/>
      <c r="E190" s="911"/>
      <c r="F190" s="910"/>
      <c r="I190" s="923"/>
      <c r="J190" s="364"/>
      <c r="K190" s="364"/>
      <c r="L190" s="364"/>
      <c r="M190" s="887"/>
      <c r="N190" s="887"/>
      <c r="O190" s="364"/>
      <c r="P190" s="887"/>
    </row>
    <row r="191" spans="1:16">
      <c r="A191" s="634"/>
      <c r="B191" s="470"/>
      <c r="C191" s="910"/>
      <c r="D191" s="911"/>
      <c r="E191" s="911"/>
      <c r="F191" s="910"/>
      <c r="I191" s="923"/>
      <c r="J191" s="364"/>
      <c r="K191" s="364"/>
      <c r="L191" s="364"/>
      <c r="M191" s="887"/>
      <c r="N191" s="887"/>
      <c r="O191" s="364"/>
      <c r="P191" s="887"/>
    </row>
    <row r="192" spans="1:16">
      <c r="A192" s="634"/>
      <c r="B192" s="470"/>
      <c r="C192" s="910"/>
      <c r="D192" s="911"/>
      <c r="E192" s="911"/>
      <c r="F192" s="910"/>
      <c r="I192" s="923"/>
      <c r="J192" s="364"/>
      <c r="K192" s="364"/>
      <c r="L192" s="364"/>
      <c r="M192" s="887"/>
      <c r="N192" s="887"/>
      <c r="O192" s="364"/>
      <c r="P192" s="887"/>
    </row>
    <row r="193" spans="1:16">
      <c r="A193" s="634"/>
      <c r="B193" s="470"/>
      <c r="C193" s="910"/>
      <c r="D193" s="911"/>
      <c r="E193" s="911"/>
      <c r="F193" s="910"/>
      <c r="H193" s="518"/>
      <c r="I193" s="923"/>
      <c r="J193" s="364"/>
      <c r="K193" s="364"/>
      <c r="L193" s="364"/>
      <c r="M193" s="887"/>
      <c r="N193" s="887"/>
      <c r="O193" s="364"/>
      <c r="P193" s="887"/>
    </row>
    <row r="194" spans="1:16">
      <c r="A194" s="634"/>
      <c r="B194" s="470"/>
      <c r="C194" s="910"/>
      <c r="D194" s="911"/>
      <c r="E194" s="911"/>
      <c r="F194" s="910"/>
      <c r="H194" s="518"/>
      <c r="I194" s="923"/>
      <c r="J194" s="364"/>
      <c r="K194" s="364"/>
      <c r="L194" s="364"/>
      <c r="M194" s="887"/>
      <c r="N194" s="887"/>
      <c r="O194" s="364"/>
      <c r="P194" s="887"/>
    </row>
    <row r="195" spans="1:16">
      <c r="A195" s="634"/>
      <c r="B195" s="470"/>
      <c r="C195" s="910"/>
      <c r="D195" s="911"/>
      <c r="E195" s="911"/>
      <c r="F195" s="910"/>
      <c r="H195" s="518"/>
      <c r="I195" s="923"/>
      <c r="J195" s="364"/>
      <c r="K195" s="364"/>
      <c r="L195" s="364"/>
      <c r="M195" s="887"/>
      <c r="N195" s="887"/>
      <c r="O195" s="364"/>
      <c r="P195" s="887"/>
    </row>
    <row r="196" spans="1:16">
      <c r="A196" s="634"/>
      <c r="B196" s="470"/>
      <c r="C196" s="910"/>
      <c r="D196" s="911"/>
      <c r="E196" s="911"/>
      <c r="F196" s="910"/>
      <c r="H196" s="518"/>
      <c r="I196" s="923"/>
      <c r="J196" s="364"/>
      <c r="K196" s="364"/>
      <c r="L196" s="364"/>
      <c r="M196" s="887"/>
      <c r="N196" s="887"/>
      <c r="O196" s="364"/>
      <c r="P196" s="887"/>
    </row>
    <row r="197" spans="1:16">
      <c r="A197" s="634"/>
      <c r="B197" s="470"/>
      <c r="C197" s="910"/>
      <c r="D197" s="911"/>
      <c r="E197" s="911"/>
      <c r="F197" s="910"/>
      <c r="H197" s="518"/>
      <c r="I197" s="923"/>
      <c r="J197" s="364"/>
      <c r="K197" s="364"/>
      <c r="L197" s="364"/>
      <c r="M197" s="887"/>
      <c r="N197" s="887"/>
      <c r="O197" s="364"/>
      <c r="P197" s="887"/>
    </row>
    <row r="198" spans="1:16">
      <c r="A198" s="634"/>
      <c r="B198" s="470"/>
      <c r="C198" s="910"/>
      <c r="D198" s="911"/>
      <c r="E198" s="911"/>
      <c r="F198" s="910"/>
      <c r="H198" s="518"/>
      <c r="I198" s="923"/>
      <c r="J198" s="364"/>
      <c r="K198" s="364"/>
      <c r="L198" s="364"/>
      <c r="M198" s="887"/>
      <c r="N198" s="887"/>
      <c r="O198" s="364"/>
      <c r="P198" s="887"/>
    </row>
    <row r="199" spans="1:16">
      <c r="A199" s="634"/>
      <c r="B199" s="470"/>
      <c r="C199" s="910"/>
      <c r="D199" s="911"/>
      <c r="E199" s="911"/>
      <c r="F199" s="910"/>
      <c r="H199" s="518"/>
      <c r="I199" s="923"/>
      <c r="J199" s="364"/>
      <c r="K199" s="364"/>
      <c r="L199" s="364"/>
      <c r="M199" s="887"/>
      <c r="N199" s="887"/>
      <c r="O199" s="364"/>
      <c r="P199" s="887"/>
    </row>
    <row r="200" spans="1:16">
      <c r="A200" s="634"/>
      <c r="B200" s="470"/>
      <c r="C200" s="910"/>
      <c r="D200" s="911"/>
      <c r="E200" s="911"/>
      <c r="F200" s="910"/>
      <c r="I200" s="923"/>
      <c r="J200" s="364"/>
      <c r="K200" s="364"/>
      <c r="L200" s="364"/>
      <c r="M200" s="887"/>
      <c r="N200" s="887"/>
      <c r="O200" s="364"/>
      <c r="P200" s="887"/>
    </row>
    <row r="201" spans="1:16">
      <c r="A201" s="634"/>
      <c r="B201" s="470"/>
      <c r="C201" s="910"/>
      <c r="D201" s="911"/>
      <c r="E201" s="911"/>
      <c r="F201" s="910"/>
      <c r="I201" s="923"/>
      <c r="J201" s="364"/>
      <c r="K201" s="364"/>
      <c r="L201" s="364"/>
      <c r="M201" s="887"/>
      <c r="N201" s="887"/>
      <c r="O201" s="364"/>
      <c r="P201" s="887"/>
    </row>
    <row r="202" spans="1:16">
      <c r="A202" s="634"/>
      <c r="B202" s="470"/>
      <c r="C202" s="910"/>
      <c r="D202" s="911"/>
      <c r="E202" s="911"/>
      <c r="F202" s="910"/>
      <c r="H202" s="518"/>
      <c r="I202" s="923"/>
      <c r="J202" s="364"/>
      <c r="K202" s="364"/>
      <c r="L202" s="364"/>
      <c r="M202" s="887"/>
      <c r="N202" s="887"/>
      <c r="O202" s="364"/>
      <c r="P202" s="887"/>
    </row>
    <row r="203" spans="1:16">
      <c r="A203" s="634"/>
      <c r="B203" s="470"/>
      <c r="C203" s="910"/>
      <c r="D203" s="911"/>
      <c r="E203" s="911"/>
      <c r="F203" s="910"/>
      <c r="I203" s="923"/>
      <c r="J203" s="364"/>
      <c r="K203" s="364"/>
      <c r="L203" s="364"/>
      <c r="M203" s="887"/>
      <c r="N203" s="887"/>
      <c r="O203" s="364"/>
      <c r="P203" s="887"/>
    </row>
    <row r="204" spans="1:16">
      <c r="A204" s="634"/>
      <c r="B204" s="470"/>
      <c r="C204" s="910"/>
      <c r="D204" s="911"/>
      <c r="E204" s="911"/>
      <c r="F204" s="910"/>
      <c r="I204" s="923"/>
      <c r="J204" s="364"/>
      <c r="K204" s="364"/>
      <c r="L204" s="364"/>
      <c r="M204" s="887"/>
      <c r="N204" s="887"/>
      <c r="O204" s="364"/>
      <c r="P204" s="887"/>
    </row>
    <row r="205" spans="1:16">
      <c r="A205" s="634"/>
      <c r="B205" s="470"/>
      <c r="C205" s="910"/>
      <c r="D205" s="911"/>
      <c r="E205" s="911"/>
      <c r="F205" s="910"/>
      <c r="I205" s="923"/>
      <c r="J205" s="364"/>
      <c r="K205" s="364"/>
      <c r="L205" s="364"/>
      <c r="M205" s="887"/>
      <c r="N205" s="887"/>
      <c r="O205" s="364"/>
      <c r="P205" s="887"/>
    </row>
    <row r="206" spans="1:16">
      <c r="A206" s="634"/>
      <c r="B206" s="470"/>
      <c r="C206" s="910"/>
      <c r="D206" s="911"/>
      <c r="E206" s="911"/>
      <c r="F206" s="910"/>
      <c r="I206" s="923"/>
      <c r="J206" s="364"/>
      <c r="K206" s="364"/>
      <c r="L206" s="364"/>
      <c r="M206" s="887"/>
      <c r="N206" s="887"/>
      <c r="O206" s="364"/>
      <c r="P206" s="887"/>
    </row>
    <row r="207" spans="1:16">
      <c r="A207" s="634"/>
      <c r="B207" s="470"/>
      <c r="C207" s="910"/>
      <c r="D207" s="911"/>
      <c r="E207" s="911"/>
      <c r="F207" s="910"/>
      <c r="I207" s="923"/>
      <c r="J207" s="364"/>
      <c r="K207" s="364"/>
      <c r="L207" s="364"/>
      <c r="M207" s="887"/>
      <c r="N207" s="887"/>
      <c r="O207" s="364"/>
      <c r="P207" s="887"/>
    </row>
    <row r="208" spans="1:16">
      <c r="A208" s="634"/>
      <c r="B208" s="470"/>
      <c r="C208" s="910"/>
      <c r="D208" s="911"/>
      <c r="E208" s="911"/>
      <c r="F208" s="910"/>
      <c r="H208" s="518"/>
      <c r="I208" s="923"/>
      <c r="J208" s="364"/>
      <c r="K208" s="364"/>
      <c r="L208" s="364"/>
      <c r="M208" s="887"/>
      <c r="N208" s="887"/>
      <c r="O208" s="364"/>
      <c r="P208" s="887"/>
    </row>
    <row r="209" spans="1:16">
      <c r="A209" s="634"/>
      <c r="B209" s="470"/>
      <c r="C209" s="910"/>
      <c r="D209" s="911"/>
      <c r="E209" s="911"/>
      <c r="F209" s="910"/>
      <c r="I209" s="923"/>
      <c r="J209" s="364"/>
      <c r="K209" s="364"/>
      <c r="L209" s="364"/>
      <c r="M209" s="887"/>
      <c r="N209" s="887"/>
      <c r="O209" s="364"/>
      <c r="P209" s="887"/>
    </row>
    <row r="210" spans="1:16">
      <c r="A210" s="634"/>
      <c r="B210" s="470"/>
      <c r="C210" s="910"/>
      <c r="D210" s="911"/>
      <c r="E210" s="911"/>
      <c r="F210" s="910"/>
      <c r="I210" s="923"/>
      <c r="J210" s="364"/>
      <c r="K210" s="364"/>
      <c r="L210" s="364"/>
      <c r="M210" s="887"/>
      <c r="N210" s="887"/>
      <c r="O210" s="364"/>
      <c r="P210" s="887"/>
    </row>
    <row r="211" spans="1:16">
      <c r="A211" s="634"/>
      <c r="B211" s="470"/>
      <c r="C211" s="910"/>
      <c r="D211" s="911"/>
      <c r="E211" s="911"/>
      <c r="F211" s="910"/>
      <c r="I211" s="923"/>
      <c r="J211" s="364"/>
      <c r="K211" s="364"/>
      <c r="L211" s="364"/>
      <c r="M211" s="887"/>
      <c r="N211" s="887"/>
      <c r="O211" s="364"/>
      <c r="P211" s="887"/>
    </row>
    <row r="212" spans="1:16">
      <c r="A212" s="634"/>
      <c r="B212" s="470"/>
      <c r="C212" s="910"/>
      <c r="D212" s="911"/>
      <c r="E212" s="911"/>
      <c r="F212" s="910"/>
      <c r="I212" s="923"/>
      <c r="J212" s="364"/>
      <c r="K212" s="364"/>
      <c r="L212" s="364"/>
      <c r="M212" s="887"/>
      <c r="N212" s="887"/>
      <c r="O212" s="364"/>
      <c r="P212" s="887"/>
    </row>
    <row r="213" spans="1:16">
      <c r="A213" s="634"/>
      <c r="B213" s="470"/>
      <c r="C213" s="910"/>
      <c r="D213" s="911"/>
      <c r="E213" s="911"/>
      <c r="F213" s="910"/>
      <c r="I213" s="923"/>
      <c r="J213" s="364"/>
      <c r="K213" s="364"/>
      <c r="L213" s="364"/>
      <c r="M213" s="887"/>
      <c r="N213" s="887"/>
      <c r="O213" s="364"/>
      <c r="P213" s="887"/>
    </row>
    <row r="214" spans="1:16">
      <c r="A214" s="634"/>
      <c r="B214" s="470"/>
      <c r="C214" s="910"/>
      <c r="D214" s="911"/>
      <c r="E214" s="911"/>
      <c r="F214" s="910"/>
      <c r="I214" s="923"/>
      <c r="J214" s="364"/>
      <c r="K214" s="364"/>
      <c r="L214" s="364"/>
      <c r="M214" s="887"/>
      <c r="N214" s="887"/>
      <c r="O214" s="364"/>
      <c r="P214" s="887"/>
    </row>
    <row r="215" spans="1:16">
      <c r="A215" s="634"/>
      <c r="B215" s="470"/>
      <c r="C215" s="910"/>
      <c r="D215" s="911"/>
      <c r="E215" s="911"/>
      <c r="F215" s="910"/>
      <c r="H215" s="518"/>
      <c r="I215" s="923"/>
      <c r="J215" s="364"/>
      <c r="K215" s="364"/>
      <c r="L215" s="364"/>
      <c r="M215" s="887"/>
      <c r="N215" s="887"/>
      <c r="O215" s="364"/>
      <c r="P215" s="887"/>
    </row>
    <row r="216" spans="1:16">
      <c r="A216" s="634"/>
      <c r="B216" s="470"/>
      <c r="C216" s="910"/>
      <c r="D216" s="911"/>
      <c r="E216" s="911"/>
      <c r="F216" s="910"/>
      <c r="H216" s="518"/>
      <c r="I216" s="923"/>
      <c r="J216" s="364"/>
      <c r="K216" s="364"/>
      <c r="L216" s="364"/>
      <c r="M216" s="887"/>
      <c r="N216" s="887"/>
      <c r="O216" s="364"/>
      <c r="P216" s="887"/>
    </row>
    <row r="217" spans="1:16">
      <c r="A217" s="634"/>
      <c r="B217" s="470"/>
      <c r="C217" s="910"/>
      <c r="D217" s="911"/>
      <c r="E217" s="911"/>
      <c r="F217" s="910"/>
      <c r="H217" s="518"/>
      <c r="I217" s="923"/>
      <c r="J217" s="364"/>
      <c r="K217" s="364"/>
      <c r="L217" s="364"/>
      <c r="M217" s="887"/>
      <c r="N217" s="887"/>
      <c r="O217" s="364"/>
      <c r="P217" s="887"/>
    </row>
    <row r="218" spans="1:16">
      <c r="A218" s="634"/>
      <c r="B218" s="470"/>
      <c r="C218" s="910"/>
      <c r="D218" s="911"/>
      <c r="E218" s="911"/>
      <c r="F218" s="910"/>
      <c r="H218" s="518"/>
      <c r="I218" s="923"/>
      <c r="J218" s="364"/>
      <c r="K218" s="364"/>
      <c r="L218" s="364"/>
      <c r="M218" s="887"/>
      <c r="N218" s="887"/>
      <c r="O218" s="364"/>
      <c r="P218" s="887"/>
    </row>
    <row r="219" spans="1:16">
      <c r="A219" s="634"/>
      <c r="B219" s="470"/>
      <c r="C219" s="910"/>
      <c r="D219" s="911"/>
      <c r="E219" s="911"/>
      <c r="F219" s="910"/>
      <c r="H219" s="518"/>
      <c r="I219" s="923"/>
      <c r="J219" s="364"/>
      <c r="K219" s="364"/>
      <c r="L219" s="364"/>
      <c r="M219" s="887"/>
      <c r="N219" s="887"/>
      <c r="O219" s="364"/>
      <c r="P219" s="887"/>
    </row>
    <row r="220" spans="1:16">
      <c r="A220" s="634"/>
      <c r="B220" s="470"/>
      <c r="C220" s="910"/>
      <c r="D220" s="911"/>
      <c r="E220" s="911"/>
      <c r="F220" s="910"/>
      <c r="H220" s="518"/>
      <c r="I220" s="923"/>
      <c r="J220" s="364"/>
      <c r="K220" s="364"/>
      <c r="L220" s="364"/>
      <c r="M220" s="887"/>
      <c r="N220" s="887"/>
      <c r="O220" s="364"/>
      <c r="P220" s="887"/>
    </row>
    <row r="221" spans="1:16">
      <c r="A221" s="634"/>
      <c r="B221" s="470"/>
      <c r="C221" s="910"/>
      <c r="D221" s="911"/>
      <c r="E221" s="911"/>
      <c r="F221" s="910"/>
      <c r="H221" s="518"/>
      <c r="I221" s="923"/>
      <c r="J221" s="364"/>
      <c r="K221" s="364"/>
      <c r="L221" s="364"/>
      <c r="M221" s="887"/>
      <c r="N221" s="887"/>
      <c r="O221" s="364"/>
      <c r="P221" s="887"/>
    </row>
    <row r="222" spans="1:16">
      <c r="A222" s="634"/>
      <c r="B222" s="470"/>
      <c r="C222" s="910"/>
      <c r="D222" s="911"/>
      <c r="E222" s="911"/>
      <c r="F222" s="910"/>
      <c r="H222" s="518"/>
      <c r="I222" s="923"/>
      <c r="J222" s="364"/>
      <c r="K222" s="364"/>
      <c r="L222" s="364"/>
      <c r="M222" s="887"/>
      <c r="N222" s="887"/>
      <c r="O222" s="364"/>
      <c r="P222" s="887"/>
    </row>
    <row r="223" spans="1:16">
      <c r="A223" s="634"/>
      <c r="B223" s="470"/>
      <c r="C223" s="910"/>
      <c r="D223" s="911"/>
      <c r="E223" s="911"/>
      <c r="F223" s="910"/>
      <c r="H223" s="518"/>
      <c r="I223" s="923"/>
      <c r="J223" s="364"/>
      <c r="K223" s="364"/>
      <c r="L223" s="364"/>
      <c r="M223" s="887"/>
      <c r="N223" s="887"/>
      <c r="O223" s="364"/>
      <c r="P223" s="887"/>
    </row>
    <row r="224" spans="1:16">
      <c r="A224" s="634"/>
      <c r="B224" s="470"/>
      <c r="C224" s="910"/>
      <c r="D224" s="911"/>
      <c r="E224" s="911"/>
      <c r="F224" s="910"/>
      <c r="H224" s="518"/>
      <c r="I224" s="923"/>
      <c r="J224" s="364"/>
      <c r="K224" s="364"/>
      <c r="L224" s="364"/>
      <c r="M224" s="887"/>
      <c r="N224" s="887"/>
      <c r="O224" s="364"/>
      <c r="P224" s="887"/>
    </row>
    <row r="225" spans="1:16">
      <c r="A225" s="634"/>
      <c r="B225" s="470"/>
      <c r="C225" s="910"/>
      <c r="D225" s="911"/>
      <c r="E225" s="911"/>
      <c r="F225" s="910"/>
      <c r="I225" s="923"/>
      <c r="J225" s="364"/>
      <c r="K225" s="364"/>
      <c r="L225" s="364"/>
      <c r="M225" s="887"/>
      <c r="N225" s="887"/>
      <c r="O225" s="364"/>
      <c r="P225" s="887"/>
    </row>
    <row r="226" spans="1:16">
      <c r="A226" s="634"/>
      <c r="B226" s="470"/>
      <c r="C226" s="910"/>
      <c r="D226" s="911"/>
      <c r="E226" s="911"/>
      <c r="F226" s="910"/>
      <c r="H226" s="518"/>
      <c r="I226" s="923"/>
      <c r="J226" s="364"/>
      <c r="K226" s="364"/>
      <c r="L226" s="364"/>
      <c r="M226" s="887"/>
      <c r="N226" s="887"/>
      <c r="O226" s="364"/>
      <c r="P226" s="887"/>
    </row>
    <row r="227" spans="1:16">
      <c r="A227" s="634"/>
      <c r="B227" s="470"/>
      <c r="C227" s="910"/>
      <c r="D227" s="911"/>
      <c r="E227" s="911"/>
      <c r="F227" s="910"/>
      <c r="I227" s="923"/>
      <c r="J227" s="364"/>
      <c r="K227" s="364"/>
      <c r="L227" s="364"/>
      <c r="M227" s="887"/>
      <c r="N227" s="887"/>
      <c r="O227" s="364"/>
      <c r="P227" s="887"/>
    </row>
    <row r="228" spans="1:16">
      <c r="A228" s="634"/>
      <c r="B228" s="470"/>
      <c r="C228" s="910"/>
      <c r="D228" s="911"/>
      <c r="E228" s="911"/>
      <c r="F228" s="910"/>
      <c r="H228" s="518"/>
      <c r="I228" s="923"/>
      <c r="J228" s="364"/>
      <c r="K228" s="364"/>
      <c r="L228" s="364"/>
      <c r="M228" s="887"/>
      <c r="N228" s="887"/>
      <c r="O228" s="364"/>
      <c r="P228" s="887"/>
    </row>
    <row r="229" spans="1:16">
      <c r="A229" s="634"/>
      <c r="B229" s="470"/>
      <c r="C229" s="910"/>
      <c r="D229" s="911"/>
      <c r="E229" s="911"/>
      <c r="F229" s="910"/>
      <c r="I229" s="923"/>
      <c r="J229" s="364"/>
      <c r="K229" s="364"/>
      <c r="L229" s="364"/>
      <c r="M229" s="887"/>
      <c r="N229" s="887"/>
      <c r="O229" s="364"/>
      <c r="P229" s="887"/>
    </row>
    <row r="230" spans="1:16">
      <c r="A230" s="634"/>
      <c r="B230" s="470"/>
      <c r="C230" s="910"/>
      <c r="D230" s="911"/>
      <c r="E230" s="911"/>
      <c r="F230" s="910"/>
      <c r="I230" s="923"/>
      <c r="J230" s="364"/>
      <c r="K230" s="364"/>
      <c r="L230" s="364"/>
      <c r="M230" s="887"/>
      <c r="N230" s="887"/>
      <c r="O230" s="364"/>
      <c r="P230" s="887"/>
    </row>
    <row r="231" spans="1:16">
      <c r="A231" s="634"/>
      <c r="B231" s="470"/>
      <c r="C231" s="910"/>
      <c r="D231" s="911"/>
      <c r="E231" s="911"/>
      <c r="F231" s="910"/>
      <c r="I231" s="923"/>
      <c r="J231" s="364"/>
      <c r="K231" s="364"/>
      <c r="L231" s="364"/>
      <c r="M231" s="887"/>
      <c r="N231" s="887"/>
      <c r="O231" s="364"/>
      <c r="P231" s="887"/>
    </row>
    <row r="232" spans="1:16">
      <c r="A232" s="634"/>
      <c r="B232" s="470"/>
      <c r="C232" s="910"/>
      <c r="D232" s="911"/>
      <c r="E232" s="911"/>
      <c r="F232" s="910"/>
      <c r="H232" s="518"/>
      <c r="I232" s="923"/>
      <c r="J232" s="364"/>
      <c r="K232" s="364"/>
      <c r="L232" s="364"/>
      <c r="M232" s="887"/>
      <c r="N232" s="887"/>
      <c r="O232" s="364"/>
      <c r="P232" s="887"/>
    </row>
    <row r="233" spans="1:16">
      <c r="A233" s="634"/>
      <c r="B233" s="470"/>
      <c r="C233" s="910"/>
      <c r="D233" s="911"/>
      <c r="E233" s="911"/>
      <c r="F233" s="910"/>
      <c r="I233" s="923"/>
      <c r="J233" s="364"/>
      <c r="K233" s="364"/>
      <c r="L233" s="364"/>
      <c r="M233" s="887"/>
      <c r="N233" s="887"/>
      <c r="O233" s="364"/>
      <c r="P233" s="887"/>
    </row>
    <row r="234" spans="1:16">
      <c r="A234" s="634"/>
      <c r="B234" s="470"/>
      <c r="C234" s="910"/>
      <c r="D234" s="911"/>
      <c r="E234" s="911"/>
      <c r="F234" s="910"/>
      <c r="I234" s="923"/>
      <c r="J234" s="364"/>
      <c r="K234" s="364"/>
      <c r="L234" s="364"/>
      <c r="M234" s="887"/>
      <c r="N234" s="887"/>
      <c r="O234" s="364"/>
      <c r="P234" s="887"/>
    </row>
    <row r="235" spans="1:16">
      <c r="A235" s="634"/>
      <c r="B235" s="470"/>
      <c r="C235" s="910"/>
      <c r="D235" s="911"/>
      <c r="E235" s="911"/>
      <c r="F235" s="910"/>
      <c r="I235" s="923"/>
      <c r="J235" s="364"/>
      <c r="K235" s="364"/>
      <c r="L235" s="364"/>
      <c r="M235" s="887"/>
      <c r="N235" s="887"/>
      <c r="O235" s="364"/>
      <c r="P235" s="887"/>
    </row>
    <row r="236" spans="1:16">
      <c r="A236" s="634"/>
      <c r="B236" s="470"/>
      <c r="C236" s="910"/>
      <c r="D236" s="911"/>
      <c r="E236" s="911"/>
      <c r="F236" s="910"/>
      <c r="I236" s="923"/>
      <c r="J236" s="364"/>
      <c r="K236" s="364"/>
      <c r="L236" s="364"/>
      <c r="M236" s="887"/>
      <c r="N236" s="887"/>
      <c r="O236" s="364"/>
      <c r="P236" s="887"/>
    </row>
    <row r="237" spans="1:16">
      <c r="A237" s="634"/>
      <c r="B237" s="470"/>
      <c r="C237" s="910"/>
      <c r="D237" s="911"/>
      <c r="E237" s="911"/>
      <c r="F237" s="910"/>
      <c r="I237" s="923"/>
      <c r="J237" s="364"/>
      <c r="K237" s="364"/>
      <c r="L237" s="364"/>
      <c r="M237" s="887"/>
      <c r="N237" s="887"/>
      <c r="O237" s="364"/>
      <c r="P237" s="887"/>
    </row>
    <row r="238" spans="1:16">
      <c r="A238" s="634"/>
      <c r="B238" s="470"/>
      <c r="C238" s="910"/>
      <c r="D238" s="911"/>
      <c r="E238" s="911"/>
      <c r="F238" s="910"/>
      <c r="I238" s="923"/>
      <c r="J238" s="364"/>
      <c r="K238" s="364"/>
      <c r="L238" s="364"/>
      <c r="M238" s="887"/>
      <c r="N238" s="887"/>
      <c r="O238" s="364"/>
      <c r="P238" s="887"/>
    </row>
    <row r="239" spans="1:16">
      <c r="A239" s="634"/>
      <c r="B239" s="470"/>
      <c r="C239" s="910"/>
      <c r="D239" s="911"/>
      <c r="E239" s="911"/>
      <c r="F239" s="910"/>
      <c r="H239" s="518"/>
      <c r="I239" s="923"/>
      <c r="J239" s="364"/>
      <c r="K239" s="364"/>
      <c r="L239" s="364"/>
      <c r="M239" s="887"/>
      <c r="N239" s="887"/>
      <c r="O239" s="364"/>
      <c r="P239" s="887"/>
    </row>
    <row r="240" spans="1:16">
      <c r="A240" s="634"/>
      <c r="B240" s="470"/>
      <c r="C240" s="910"/>
      <c r="D240" s="911"/>
      <c r="E240" s="911"/>
      <c r="F240" s="910"/>
      <c r="H240" s="518"/>
      <c r="I240" s="923"/>
      <c r="J240" s="364"/>
      <c r="K240" s="364"/>
      <c r="L240" s="364"/>
      <c r="M240" s="887"/>
      <c r="N240" s="887"/>
      <c r="O240" s="364"/>
      <c r="P240" s="887"/>
    </row>
    <row r="241" spans="1:16">
      <c r="A241" s="634"/>
      <c r="B241" s="470"/>
      <c r="C241" s="910"/>
      <c r="D241" s="911"/>
      <c r="E241" s="911"/>
      <c r="F241" s="910"/>
      <c r="I241" s="923"/>
      <c r="J241" s="364"/>
      <c r="K241" s="364"/>
      <c r="L241" s="364"/>
      <c r="M241" s="887"/>
      <c r="N241" s="887"/>
      <c r="O241" s="364"/>
      <c r="P241" s="887"/>
    </row>
    <row r="242" spans="1:16">
      <c r="A242" s="634"/>
      <c r="B242" s="470"/>
      <c r="C242" s="910"/>
      <c r="D242" s="911"/>
      <c r="E242" s="911"/>
      <c r="F242" s="910"/>
      <c r="I242" s="923"/>
      <c r="J242" s="364"/>
      <c r="K242" s="364"/>
      <c r="L242" s="364"/>
      <c r="M242" s="887"/>
      <c r="N242" s="887"/>
      <c r="O242" s="364"/>
      <c r="P242" s="887"/>
    </row>
    <row r="243" spans="1:16" ht="27.6" customHeight="1">
      <c r="A243" s="888"/>
      <c r="B243" s="889"/>
      <c r="C243" s="913"/>
      <c r="D243" s="911"/>
      <c r="E243" s="911"/>
      <c r="F243" s="913"/>
      <c r="G243" s="900"/>
      <c r="H243" s="901"/>
      <c r="I243" s="923"/>
      <c r="J243" s="364"/>
      <c r="K243" s="364"/>
      <c r="L243" s="364"/>
      <c r="M243" s="887"/>
      <c r="N243" s="887"/>
      <c r="O243" s="364"/>
      <c r="P243" s="887"/>
    </row>
    <row r="244" spans="1:16" s="867" customFormat="1" ht="21.75" thickBot="1">
      <c r="A244" s="890"/>
      <c r="B244" s="891"/>
      <c r="C244" s="914"/>
      <c r="D244" s="915"/>
      <c r="E244" s="915"/>
      <c r="F244" s="914"/>
      <c r="G244" s="900"/>
      <c r="H244" s="901"/>
      <c r="I244" s="923"/>
      <c r="J244" s="364"/>
      <c r="K244" s="902"/>
      <c r="L244" s="902"/>
    </row>
    <row r="245" spans="1:16" s="868" customFormat="1" ht="24" customHeight="1" thickTop="1">
      <c r="A245" s="637"/>
      <c r="B245" s="637"/>
      <c r="C245" s="916"/>
      <c r="D245" s="921"/>
      <c r="E245" s="921"/>
      <c r="F245" s="920"/>
      <c r="G245" s="892"/>
      <c r="H245" s="893"/>
      <c r="I245" s="923"/>
      <c r="J245" s="364"/>
      <c r="K245" s="903"/>
      <c r="L245" s="903"/>
    </row>
    <row r="246" spans="1:16" s="868" customFormat="1">
      <c r="C246" s="917"/>
      <c r="D246" s="918"/>
      <c r="E246" s="918"/>
      <c r="F246" s="917"/>
      <c r="G246" s="900"/>
      <c r="H246" s="901"/>
      <c r="I246" s="923"/>
      <c r="J246" s="364"/>
      <c r="K246" s="903"/>
      <c r="L246" s="903"/>
    </row>
    <row r="247" spans="1:16">
      <c r="I247" s="923"/>
      <c r="J247" s="364"/>
    </row>
    <row r="248" spans="1:16">
      <c r="I248" s="923"/>
      <c r="J248" s="364"/>
    </row>
    <row r="249" spans="1:16">
      <c r="I249" s="923"/>
      <c r="J249" s="364"/>
    </row>
    <row r="250" spans="1:16">
      <c r="I250" s="923"/>
      <c r="J250" s="364"/>
    </row>
    <row r="251" spans="1:16">
      <c r="I251" s="923"/>
      <c r="J251" s="364"/>
    </row>
    <row r="252" spans="1:16">
      <c r="I252" s="923"/>
    </row>
    <row r="253" spans="1:16">
      <c r="I253" s="923"/>
    </row>
    <row r="254" spans="1:16">
      <c r="I254" s="923"/>
    </row>
    <row r="255" spans="1:16">
      <c r="I255" s="923"/>
    </row>
    <row r="256" spans="1:16">
      <c r="I256" s="923"/>
    </row>
    <row r="257" spans="9:9">
      <c r="I257" s="923"/>
    </row>
    <row r="258" spans="9:9">
      <c r="I258" s="923"/>
    </row>
    <row r="259" spans="9:9">
      <c r="I259" s="923"/>
    </row>
    <row r="260" spans="9:9">
      <c r="I260" s="923"/>
    </row>
    <row r="261" spans="9:9">
      <c r="I261" s="923"/>
    </row>
    <row r="262" spans="9:9">
      <c r="I262" s="923"/>
    </row>
    <row r="263" spans="9:9">
      <c r="I263" s="923"/>
    </row>
    <row r="264" spans="9:9">
      <c r="I264" s="923"/>
    </row>
    <row r="265" spans="9:9">
      <c r="I265" s="923"/>
    </row>
    <row r="266" spans="9:9">
      <c r="I266" s="923"/>
    </row>
    <row r="267" spans="9:9">
      <c r="I267" s="923"/>
    </row>
    <row r="268" spans="9:9">
      <c r="I268" s="923"/>
    </row>
    <row r="269" spans="9:9">
      <c r="I269" s="923"/>
    </row>
    <row r="270" spans="9:9">
      <c r="I270" s="923"/>
    </row>
    <row r="271" spans="9:9">
      <c r="I271" s="923"/>
    </row>
    <row r="272" spans="9:9">
      <c r="I272" s="923"/>
    </row>
    <row r="273" spans="9:9">
      <c r="I273" s="923"/>
    </row>
    <row r="274" spans="9:9">
      <c r="I274" s="923"/>
    </row>
    <row r="275" spans="9:9">
      <c r="I275" s="923"/>
    </row>
    <row r="276" spans="9:9">
      <c r="I276" s="923"/>
    </row>
    <row r="277" spans="9:9">
      <c r="I277" s="923"/>
    </row>
    <row r="278" spans="9:9">
      <c r="I278" s="923"/>
    </row>
    <row r="279" spans="9:9">
      <c r="I279" s="923"/>
    </row>
    <row r="280" spans="9:9">
      <c r="I280" s="923"/>
    </row>
  </sheetData>
  <mergeCells count="1">
    <mergeCell ref="D5:E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99CC"/>
  </sheetPr>
  <dimension ref="A1:G24"/>
  <sheetViews>
    <sheetView topLeftCell="A10" workbookViewId="0">
      <selection sqref="A1:BN1048576"/>
    </sheetView>
  </sheetViews>
  <sheetFormatPr defaultColWidth="9.140625" defaultRowHeight="20.25" customHeight="1"/>
  <cols>
    <col min="1" max="1" width="16.85546875" style="568" customWidth="1"/>
    <col min="2" max="2" width="11.5703125" style="568" customWidth="1"/>
    <col min="3" max="3" width="7.7109375" style="568" customWidth="1"/>
    <col min="4" max="4" width="14.140625" style="663" customWidth="1"/>
    <col min="5" max="5" width="43.42578125" style="569" customWidth="1"/>
    <col min="6" max="7" width="17.42578125" style="570" customWidth="1"/>
    <col min="8" max="16384" width="9.140625" style="549"/>
  </cols>
  <sheetData>
    <row r="1" spans="1:7" s="528" customFormat="1" ht="20.25" customHeight="1">
      <c r="A1" s="525"/>
      <c r="B1" s="525"/>
      <c r="C1" s="526"/>
      <c r="D1" s="664"/>
      <c r="E1" s="665"/>
      <c r="F1" s="666"/>
      <c r="G1" s="667"/>
    </row>
    <row r="2" spans="1:7" s="528" customFormat="1" ht="20.25" customHeight="1">
      <c r="A2" s="668"/>
      <c r="B2" s="669"/>
      <c r="C2" s="670"/>
      <c r="D2" s="671"/>
      <c r="E2" s="671"/>
      <c r="F2" s="666"/>
      <c r="G2" s="672"/>
    </row>
    <row r="3" spans="1:7" s="528" customFormat="1" ht="20.25" customHeight="1">
      <c r="A3" s="668"/>
      <c r="B3" s="1737"/>
      <c r="C3" s="1737"/>
      <c r="D3" s="1737"/>
      <c r="E3" s="671"/>
      <c r="F3" s="672"/>
      <c r="G3" s="673"/>
    </row>
    <row r="4" spans="1:7" s="528" customFormat="1" ht="20.25" customHeight="1">
      <c r="A4" s="668"/>
      <c r="B4" s="674"/>
      <c r="C4" s="674"/>
      <c r="D4" s="674"/>
      <c r="E4" s="675"/>
      <c r="F4" s="672"/>
      <c r="G4" s="481"/>
    </row>
    <row r="5" spans="1:7" s="528" customFormat="1" ht="20.25" customHeight="1">
      <c r="A5" s="525"/>
      <c r="B5" s="529"/>
      <c r="C5" s="529"/>
      <c r="D5" s="676"/>
      <c r="E5" s="677"/>
      <c r="F5" s="678"/>
      <c r="G5" s="679"/>
    </row>
    <row r="6" spans="1:7" s="528" customFormat="1" ht="20.25" customHeight="1" thickBot="1">
      <c r="A6" s="532"/>
      <c r="B6" s="532"/>
      <c r="C6" s="532"/>
      <c r="D6" s="672"/>
      <c r="E6" s="532"/>
      <c r="F6" s="534"/>
      <c r="G6" s="535"/>
    </row>
    <row r="7" spans="1:7" s="716" customFormat="1" ht="20.25" customHeight="1">
      <c r="A7" s="681"/>
      <c r="B7" s="682"/>
      <c r="C7" s="682"/>
      <c r="D7" s="682"/>
      <c r="E7" s="683"/>
      <c r="F7" s="684"/>
      <c r="G7" s="684"/>
    </row>
    <row r="8" spans="1:7" s="528" customFormat="1" ht="20.25" customHeight="1">
      <c r="A8" s="685"/>
      <c r="B8" s="686"/>
      <c r="C8" s="686"/>
      <c r="D8" s="686"/>
      <c r="E8" s="687"/>
      <c r="F8" s="688"/>
      <c r="G8" s="688"/>
    </row>
    <row r="9" spans="1:7" s="528" customFormat="1" ht="20.25" customHeight="1">
      <c r="A9" s="685"/>
      <c r="B9" s="686"/>
      <c r="C9" s="686"/>
      <c r="D9" s="686"/>
      <c r="E9" s="687"/>
      <c r="F9" s="688"/>
      <c r="G9" s="688"/>
    </row>
    <row r="10" spans="1:7" s="528" customFormat="1" ht="20.25" customHeight="1" thickBot="1">
      <c r="A10" s="689"/>
      <c r="B10" s="690"/>
      <c r="C10" s="690"/>
      <c r="D10" s="691"/>
      <c r="E10" s="692"/>
      <c r="F10" s="693"/>
      <c r="G10" s="936"/>
    </row>
    <row r="11" spans="1:7" s="528" customFormat="1" ht="20.25" customHeight="1" thickTop="1">
      <c r="A11" s="694"/>
      <c r="B11" s="695"/>
      <c r="C11" s="695"/>
      <c r="D11" s="696"/>
      <c r="E11" s="697"/>
      <c r="F11" s="698"/>
      <c r="G11" s="698"/>
    </row>
    <row r="12" spans="1:7" s="528" customFormat="1" ht="20.25" customHeight="1">
      <c r="A12" s="699"/>
      <c r="B12" s="700"/>
      <c r="C12" s="554"/>
      <c r="D12" s="701"/>
      <c r="E12" s="702"/>
      <c r="F12" s="703"/>
      <c r="G12" s="703"/>
    </row>
    <row r="13" spans="1:7" s="528" customFormat="1" ht="20.25" customHeight="1">
      <c r="A13" s="704"/>
      <c r="B13" s="554"/>
      <c r="C13" s="554"/>
      <c r="D13" s="701"/>
      <c r="E13" s="556"/>
      <c r="F13" s="705"/>
      <c r="G13" s="705"/>
    </row>
    <row r="14" spans="1:7" s="528" customFormat="1" ht="20.25" customHeight="1">
      <c r="A14" s="704"/>
      <c r="B14" s="554"/>
      <c r="C14" s="554"/>
      <c r="D14" s="706"/>
      <c r="E14" s="556"/>
      <c r="F14" s="705"/>
      <c r="G14" s="705"/>
    </row>
    <row r="15" spans="1:7" s="528" customFormat="1" ht="20.25" customHeight="1">
      <c r="A15" s="707"/>
      <c r="B15" s="557"/>
      <c r="C15" s="557"/>
      <c r="D15" s="708"/>
      <c r="E15" s="558"/>
      <c r="F15" s="709"/>
      <c r="G15" s="709"/>
    </row>
    <row r="16" spans="1:7" s="528" customFormat="1" ht="20.25" customHeight="1">
      <c r="A16" s="704"/>
      <c r="B16" s="554"/>
      <c r="C16" s="554"/>
      <c r="D16" s="701"/>
      <c r="E16" s="556"/>
      <c r="F16" s="705"/>
      <c r="G16" s="705"/>
    </row>
    <row r="17" spans="1:7" s="528" customFormat="1" ht="20.25" customHeight="1">
      <c r="A17" s="704"/>
      <c r="B17" s="554"/>
      <c r="C17" s="554"/>
      <c r="D17" s="701"/>
      <c r="E17" s="556"/>
      <c r="F17" s="705"/>
      <c r="G17" s="705"/>
    </row>
    <row r="18" spans="1:7" s="528" customFormat="1" ht="20.25" customHeight="1">
      <c r="A18" s="707"/>
      <c r="B18" s="557"/>
      <c r="C18" s="557"/>
      <c r="D18" s="708"/>
      <c r="E18" s="558"/>
      <c r="F18" s="709"/>
      <c r="G18" s="709"/>
    </row>
    <row r="19" spans="1:7" s="528" customFormat="1" ht="20.25" customHeight="1">
      <c r="A19" s="704"/>
      <c r="B19" s="554"/>
      <c r="C19" s="554"/>
      <c r="D19" s="701"/>
      <c r="E19" s="556"/>
      <c r="F19" s="705"/>
      <c r="G19" s="705"/>
    </row>
    <row r="20" spans="1:7" s="528" customFormat="1" ht="20.25" customHeight="1">
      <c r="A20" s="704"/>
      <c r="B20" s="554"/>
      <c r="C20" s="554"/>
      <c r="D20" s="701"/>
      <c r="E20" s="556"/>
      <c r="F20" s="705"/>
      <c r="G20" s="705"/>
    </row>
    <row r="21" spans="1:7" s="528" customFormat="1" ht="20.25" customHeight="1">
      <c r="A21" s="704"/>
      <c r="B21" s="554"/>
      <c r="C21" s="554"/>
      <c r="D21" s="701"/>
      <c r="E21" s="556"/>
      <c r="F21" s="705"/>
      <c r="G21" s="705"/>
    </row>
    <row r="22" spans="1:7" ht="20.25" customHeight="1">
      <c r="A22" s="711"/>
      <c r="B22" s="554"/>
      <c r="C22" s="687"/>
      <c r="D22" s="710"/>
      <c r="E22" s="558"/>
      <c r="F22" s="512"/>
      <c r="G22" s="512"/>
    </row>
    <row r="23" spans="1:7" s="716" customFormat="1" ht="20.25" customHeight="1" thickBot="1">
      <c r="A23" s="712"/>
      <c r="B23" s="713"/>
      <c r="C23" s="713"/>
      <c r="D23" s="713"/>
      <c r="E23" s="714"/>
      <c r="F23" s="715"/>
      <c r="G23" s="715"/>
    </row>
    <row r="24" spans="1:7" ht="20.25" customHeight="1" thickTop="1"/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16</vt:i4>
      </vt:variant>
    </vt:vector>
  </HeadingPairs>
  <TitlesOfParts>
    <vt:vector size="43" baseType="lpstr">
      <vt:lpstr>Reconcile PL</vt:lpstr>
      <vt:lpstr>Reconcile RE </vt:lpstr>
      <vt:lpstr>Reconcile Equity</vt:lpstr>
      <vt:lpstr>PL3mth_T</vt:lpstr>
      <vt:lpstr>งบแสดงฐานะการเงิน</vt:lpstr>
      <vt:lpstr>งบกำไรขาดทุนเบ็ดเสร็จ</vt:lpstr>
      <vt:lpstr>SE_T_conso</vt:lpstr>
      <vt:lpstr>SE_T</vt:lpstr>
      <vt:lpstr>งบกระแสเงินสด</vt:lpstr>
      <vt:lpstr>F-3PL (3 M)</vt:lpstr>
      <vt:lpstr>ELIM_WME</vt:lpstr>
      <vt:lpstr>ELIM_AND</vt:lpstr>
      <vt:lpstr>ELIM_WHO</vt:lpstr>
      <vt:lpstr>ELIM_BIO</vt:lpstr>
      <vt:lpstr>ELIM_PAN</vt:lpstr>
      <vt:lpstr>WHO</vt:lpstr>
      <vt:lpstr>TB_WHO</vt:lpstr>
      <vt:lpstr>Adj&amp;Rje WHO</vt:lpstr>
      <vt:lpstr>BIO</vt:lpstr>
      <vt:lpstr>Rje BIO</vt:lpstr>
      <vt:lpstr>TB_BIO</vt:lpstr>
      <vt:lpstr>BSP</vt:lpstr>
      <vt:lpstr>TB_BSP</vt:lpstr>
      <vt:lpstr>Adj&amp;Rje BSP</vt:lpstr>
      <vt:lpstr>PAN</vt:lpstr>
      <vt:lpstr>TB_PAN</vt:lpstr>
      <vt:lpstr>Adj&amp;Rje PAN</vt:lpstr>
      <vt:lpstr>'Adj&amp;Rje WHO'!_FilterDatabase</vt:lpstr>
      <vt:lpstr>ELIM_AND!Print_Area</vt:lpstr>
      <vt:lpstr>ELIM_WHO!Print_Area</vt:lpstr>
      <vt:lpstr>ELIM_WME!Print_Area</vt:lpstr>
      <vt:lpstr>'F-3PL (3 M)'!Print_Area</vt:lpstr>
      <vt:lpstr>PL3mth_T!Print_Area</vt:lpstr>
      <vt:lpstr>SE_T!Print_Area</vt:lpstr>
      <vt:lpstr>SE_T_conso!Print_Area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ELIM_AND!Print_Titles</vt:lpstr>
      <vt:lpstr>ELIM_WHO!Print_Titles</vt:lpstr>
      <vt:lpstr>ELIM_WME!Print_Titles</vt:lpstr>
      <vt:lpstr>งบแสดงฐานะการเงิน!Print_Titles</vt:lpstr>
      <vt:lpstr>งบกระแสเงินสด!Print_Titles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Natcha Pochakorn</cp:lastModifiedBy>
  <cp:lastPrinted>2021-03-09T06:34:53Z</cp:lastPrinted>
  <dcterms:created xsi:type="dcterms:W3CDTF">2020-05-17T04:08:23Z</dcterms:created>
  <dcterms:modified xsi:type="dcterms:W3CDTF">2021-05-07T11:38:24Z</dcterms:modified>
</cp:coreProperties>
</file>