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Mar21'Q3 ☻\"/>
    </mc:Choice>
  </mc:AlternateContent>
  <xr:revisionPtr revIDLastSave="0" documentId="13_ncr:1_{79B04C79-C26F-49F5-9CBD-8D1140C04110}" xr6:coauthVersionLast="45" xr6:coauthVersionMax="45" xr10:uidLastSave="{00000000-0000-0000-0000-000000000000}"/>
  <bookViews>
    <workbookView xWindow="-120" yWindow="-120" windowWidth="21840" windowHeight="13140" tabRatio="902" activeTab="5" xr2:uid="{00000000-000D-0000-FFFF-FFFF00000000}"/>
  </bookViews>
  <sheets>
    <sheet name="BS 2-4" sheetId="1" r:id="rId1"/>
    <sheet name="PL 5" sheetId="2" r:id="rId2"/>
    <sheet name="PL 6" sheetId="3" r:id="rId3"/>
    <sheet name="EQ Consol 7" sheetId="4" r:id="rId4"/>
    <sheet name="EQ Company 8" sheetId="5" r:id="rId5"/>
    <sheet name="CF 9-10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1" roundtripDataSignature="AMtx7mg9aCEB8PlwEAhOigMRhjdEo+CR3g=="/>
    </ext>
  </extLst>
</workbook>
</file>

<file path=xl/calcChain.xml><?xml version="1.0" encoding="utf-8"?>
<calcChain xmlns="http://schemas.openxmlformats.org/spreadsheetml/2006/main">
  <c r="M24" i="1" l="1"/>
  <c r="I24" i="1"/>
  <c r="I38" i="2" l="1"/>
  <c r="I41" i="2" s="1"/>
  <c r="F44" i="6"/>
  <c r="A91" i="6" l="1"/>
  <c r="L44" i="6"/>
  <c r="J44" i="6"/>
  <c r="H44" i="6"/>
  <c r="L27" i="6"/>
  <c r="J27" i="6"/>
  <c r="H27" i="6"/>
  <c r="F27" i="6"/>
  <c r="A35" i="5"/>
  <c r="A47" i="6" s="1"/>
  <c r="X23" i="5"/>
  <c r="T23" i="5"/>
  <c r="R23" i="5"/>
  <c r="P23" i="5"/>
  <c r="N23" i="5"/>
  <c r="L23" i="5"/>
  <c r="J23" i="5"/>
  <c r="H23" i="5"/>
  <c r="F23" i="5"/>
  <c r="V21" i="5"/>
  <c r="Z21" i="5" s="1"/>
  <c r="V20" i="5"/>
  <c r="Z20" i="5" s="1"/>
  <c r="V19" i="5"/>
  <c r="Z19" i="5" s="1"/>
  <c r="X17" i="5"/>
  <c r="T17" i="5"/>
  <c r="R17" i="5"/>
  <c r="P17" i="5"/>
  <c r="N17" i="5"/>
  <c r="L17" i="5"/>
  <c r="J17" i="5"/>
  <c r="H17" i="5"/>
  <c r="F17" i="5"/>
  <c r="V15" i="5"/>
  <c r="Z15" i="5" s="1"/>
  <c r="V14" i="5"/>
  <c r="Z14" i="5" s="1"/>
  <c r="V13" i="5"/>
  <c r="Z13" i="5" s="1"/>
  <c r="V12" i="5"/>
  <c r="Z12" i="5" s="1"/>
  <c r="A3" i="5"/>
  <c r="A40" i="4"/>
  <c r="AF33" i="4"/>
  <c r="AB33" i="4"/>
  <c r="V33" i="4"/>
  <c r="T33" i="4"/>
  <c r="R33" i="4"/>
  <c r="P33" i="4"/>
  <c r="N33" i="4"/>
  <c r="L33" i="4"/>
  <c r="J33" i="4"/>
  <c r="H33" i="4"/>
  <c r="F33" i="4"/>
  <c r="Z33" i="4"/>
  <c r="AD30" i="4"/>
  <c r="AH30" i="4" s="1"/>
  <c r="AL30" i="4" s="1"/>
  <c r="AD29" i="4"/>
  <c r="AH29" i="4" s="1"/>
  <c r="AD28" i="4"/>
  <c r="AH28" i="4" s="1"/>
  <c r="AL28" i="4" s="1"/>
  <c r="X33" i="4"/>
  <c r="AJ24" i="4"/>
  <c r="AF24" i="4"/>
  <c r="AB24" i="4"/>
  <c r="V24" i="4"/>
  <c r="T24" i="4"/>
  <c r="R24" i="4"/>
  <c r="P24" i="4"/>
  <c r="N24" i="4"/>
  <c r="L24" i="4"/>
  <c r="J24" i="4"/>
  <c r="H24" i="4"/>
  <c r="F24" i="4"/>
  <c r="AD22" i="4"/>
  <c r="AH22" i="4" s="1"/>
  <c r="AL22" i="4" s="1"/>
  <c r="AD21" i="4"/>
  <c r="AH21" i="4" s="1"/>
  <c r="AL21" i="4" s="1"/>
  <c r="AD20" i="4"/>
  <c r="AH20" i="4" s="1"/>
  <c r="AL20" i="4" s="1"/>
  <c r="AD19" i="4"/>
  <c r="AH19" i="4" s="1"/>
  <c r="AL19" i="4" s="1"/>
  <c r="Z24" i="4"/>
  <c r="X24" i="4"/>
  <c r="A48" i="3"/>
  <c r="O43" i="3"/>
  <c r="M43" i="3"/>
  <c r="K43" i="3"/>
  <c r="I43" i="3"/>
  <c r="O33" i="3"/>
  <c r="M33" i="3"/>
  <c r="K33" i="3"/>
  <c r="I33" i="3"/>
  <c r="O20" i="3"/>
  <c r="M20" i="3"/>
  <c r="K20" i="3"/>
  <c r="I20" i="3"/>
  <c r="A3" i="3"/>
  <c r="A54" i="2"/>
  <c r="O52" i="2"/>
  <c r="M52" i="2"/>
  <c r="K52" i="2"/>
  <c r="I52" i="2"/>
  <c r="O41" i="2"/>
  <c r="O44" i="2" s="1"/>
  <c r="O10" i="3" s="1"/>
  <c r="M41" i="2"/>
  <c r="M44" i="2" s="1"/>
  <c r="M10" i="3" s="1"/>
  <c r="K41" i="2"/>
  <c r="K44" i="2" s="1"/>
  <c r="K10" i="3" s="1"/>
  <c r="I44" i="2"/>
  <c r="I10" i="3" s="1"/>
  <c r="O13" i="2"/>
  <c r="O18" i="2" s="1"/>
  <c r="O25" i="2" s="1"/>
  <c r="O28" i="2" s="1"/>
  <c r="O31" i="2" s="1"/>
  <c r="O34" i="2" s="1"/>
  <c r="M13" i="2"/>
  <c r="M18" i="2" s="1"/>
  <c r="M25" i="2" s="1"/>
  <c r="M28" i="2" s="1"/>
  <c r="M31" i="2" s="1"/>
  <c r="M34" i="2" s="1"/>
  <c r="K13" i="2"/>
  <c r="K18" i="2" s="1"/>
  <c r="K25" i="2" s="1"/>
  <c r="K28" i="2" s="1"/>
  <c r="K31" i="2" s="1"/>
  <c r="K34" i="2" s="1"/>
  <c r="I13" i="2"/>
  <c r="I18" i="2" s="1"/>
  <c r="I25" i="2" s="1"/>
  <c r="I28" i="2" s="1"/>
  <c r="A153" i="1"/>
  <c r="M133" i="1"/>
  <c r="M136" i="1" s="1"/>
  <c r="M139" i="1" s="1"/>
  <c r="K133" i="1"/>
  <c r="K136" i="1" s="1"/>
  <c r="I133" i="1"/>
  <c r="I136" i="1" s="1"/>
  <c r="G133" i="1"/>
  <c r="G136" i="1" s="1"/>
  <c r="A102" i="1"/>
  <c r="M93" i="1"/>
  <c r="K93" i="1"/>
  <c r="I93" i="1"/>
  <c r="G93" i="1"/>
  <c r="M81" i="1"/>
  <c r="K81" i="1"/>
  <c r="I81" i="1"/>
  <c r="G81" i="1"/>
  <c r="A54" i="1"/>
  <c r="A105" i="1" s="1"/>
  <c r="M43" i="1"/>
  <c r="M45" i="1" s="1"/>
  <c r="K43" i="1"/>
  <c r="I43" i="1"/>
  <c r="I45" i="1" s="1"/>
  <c r="G43" i="1"/>
  <c r="K24" i="1"/>
  <c r="G24" i="1"/>
  <c r="I31" i="2" l="1"/>
  <c r="I34" i="2" s="1"/>
  <c r="V17" i="5"/>
  <c r="Z17" i="5" s="1"/>
  <c r="O35" i="3"/>
  <c r="L57" i="6"/>
  <c r="L62" i="6" s="1"/>
  <c r="G45" i="1"/>
  <c r="J57" i="6"/>
  <c r="J62" i="6" s="1"/>
  <c r="AJ33" i="4"/>
  <c r="V23" i="5"/>
  <c r="Z23" i="5" s="1"/>
  <c r="M37" i="3"/>
  <c r="K35" i="3"/>
  <c r="O37" i="3"/>
  <c r="AL29" i="4"/>
  <c r="K95" i="1"/>
  <c r="K141" i="1" s="1"/>
  <c r="K45" i="1"/>
  <c r="M95" i="1"/>
  <c r="M141" i="1" s="1"/>
  <c r="M35" i="3"/>
  <c r="I35" i="3"/>
  <c r="G95" i="1"/>
  <c r="G141" i="1" s="1"/>
  <c r="I37" i="3"/>
  <c r="I95" i="1"/>
  <c r="I141" i="1" s="1"/>
  <c r="K37" i="3"/>
  <c r="H57" i="6"/>
  <c r="H62" i="6" s="1"/>
  <c r="F57" i="6"/>
  <c r="F62" i="6" s="1"/>
  <c r="I139" i="1"/>
  <c r="AD17" i="4"/>
  <c r="AD31" i="4"/>
  <c r="AH31" i="4" s="1"/>
  <c r="AL31" i="4" s="1"/>
  <c r="G139" i="1"/>
  <c r="K139" i="1"/>
  <c r="AL33" i="4" l="1"/>
  <c r="AD33" i="4"/>
  <c r="AH33" i="4"/>
  <c r="AD24" i="4"/>
  <c r="AH17" i="4"/>
  <c r="AL17" i="4" l="1"/>
  <c r="AL24" i="4" s="1"/>
  <c r="AH24" i="4"/>
</calcChain>
</file>

<file path=xl/sharedStrings.xml><?xml version="1.0" encoding="utf-8"?>
<sst xmlns="http://schemas.openxmlformats.org/spreadsheetml/2006/main" count="461" uniqueCount="262">
  <si>
    <t>บริษัท ไทยยูเนี่ยน กรุ๊ป จำกัด (มหาชน)</t>
  </si>
  <si>
    <t>งบแสดงฐานะการเงิน</t>
  </si>
  <si>
    <t>ณ วันที่ 31 มีนาคม พ.ศ. 2564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</si>
  <si>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</si>
  <si>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</si>
  <si>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</si>
  <si>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</si>
  <si>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</si>
  <si>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</si>
  <si>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</si>
  <si>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</si>
  <si>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</si>
  <si>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</si>
  <si>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</si>
  <si>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</si>
  <si>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</si>
  <si>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9, 20</t>
  </si>
  <si>
    <t>สินทรัพย์สัญญาอนุพันธ์</t>
  </si>
  <si>
    <t>สินทรัพย์หมุนเวียนอื่น</t>
  </si>
  <si>
    <t>สินทรัพย์ของกลุ่มที่จำหน่ายที่จัดประเภทไว้เพื่อขาย</t>
  </si>
  <si>
    <t>จากการดำเนินงานที่ยกเลิก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</si>
  <si>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</si>
  <si>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</si>
  <si>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</si>
  <si>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บริษัทร่วม </t>
  </si>
  <si>
    <t>สินทรัพย์ทางการเงินที่วัดมูลค่าด้วยมูลค่ายุติธรรม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</si>
  <si>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</si>
  <si>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</si>
  <si>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</si>
  <si>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</si>
  <si>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  ___________________________________________     กรรมการ 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</si>
  <si>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</si>
  <si>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</si>
  <si>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</si>
  <si>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</si>
  <si>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</si>
  <si>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</si>
  <si>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14, 20</t>
  </si>
  <si>
    <t>เงินกู้ยืมระยะสั้น</t>
  </si>
  <si>
    <t>ส่วนของเงินกู้ยืมระยะยาวจากสถาบันการเงิน</t>
  </si>
  <si>
    <t>ส่วนของหนี้สินตามสัญญาเช่าที่ถึงกำหนดชำระ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</si>
  <si>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</si>
  <si>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</si>
  <si>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</si>
  <si>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หนี้สินของกลุ่มที่จำหน่ายที่จัดประเภทไว้เพื่อขาย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</si>
  <si>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</si>
  <si>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</si>
  <si>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</si>
  <si>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</si>
  <si>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</si>
  <si>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</si>
  <si>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</si>
  <si>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</si>
  <si>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</si>
  <si>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</si>
  <si>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5,971,815,496 หุ้น</t>
  </si>
  <si>
    <t>มูลค่าที่ตราไว้หุ้นละ 0.25 บาท</t>
  </si>
  <si>
    <t>ทุนที่ออกและชำระเต็มมูลค่าแล้ว</t>
  </si>
  <si>
    <t>หุ้นสามัญ 4,771,815,496 หุ้น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</si>
  <si>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</si>
  <si>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</si>
  <si>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</si>
  <si>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สำรองหุ้นทุนซื้อคืน</t>
  </si>
  <si>
    <t>ยังไม่ได้จัดสรร</t>
  </si>
  <si>
    <t>องค์ประกอบอื่นของส่วนของเจ้าของ</t>
  </si>
  <si>
    <t>รวม</t>
  </si>
  <si>
    <t>หุ้นกู้ที่มีลักษณะคล้ายทุน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</si>
  <si>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</si>
  <si>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</si>
  <si>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</si>
  <si>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</si>
  <si>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สำหรับงวดสามเดือนสิ้นสุดวันที่ 31 มีนาคม พ.ศ. 2564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</si>
  <si>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</si>
  <si>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</si>
  <si>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</si>
  <si>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</si>
  <si>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</si>
  <si>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</si>
  <si>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</si>
  <si>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</si>
  <si>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</si>
  <si>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</si>
  <si>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อื่นสุทธิ</t>
  </si>
  <si>
    <t>ต้นทุนทางการเงิน</t>
  </si>
  <si>
    <t>กำไรก่อนส่วนแบ่งกำไรจากเงินลงทุน</t>
  </si>
  <si>
    <t>ที่รับรู้ตามวิธีส่วนได้เสีย</t>
  </si>
  <si>
    <t>กำไรก่อนภาษีเงินได้</t>
  </si>
  <si>
    <t>ภาษีเงินได้</t>
  </si>
  <si>
    <t>กำไรสำหรับงวดจากการดำเนินงานต่อเนื่อง</t>
  </si>
  <si>
    <t>ขาดทุนสำหรับงวดจากการดำเนินงานที่ยกเลิก</t>
  </si>
  <si>
    <t>กำไรสำหรับงวด</t>
  </si>
  <si>
    <t>การแบ่งปันกำไร (ขาดทุน):</t>
  </si>
  <si>
    <t>ส่วนที่เป็นของผู้เป็นเจ้าของของบริษัทใหญ่</t>
  </si>
  <si>
    <t>จากการดำเนินงานต่อเนื่อง</t>
  </si>
  <si>
    <t>ส่วนที่เป็นของส่วนได้เสียที่ไม่มีอำนาจควบคุม</t>
  </si>
  <si>
    <t>กำไรต่อหุ้นที่เป็นของส่วนที่เป็นของ</t>
  </si>
  <si>
    <t>ผู้เป็นเจ้าของของบริษัทใหญ่ (บาท)</t>
  </si>
  <si>
    <t>กำไรต่อหุ้นขั้นพื้นฐาน</t>
  </si>
  <si>
    <t>รวมกำไรต่อหุ้นขั้นพื้นฐาน</t>
  </si>
  <si>
    <t>กำไร (ขาดทุน) เบ็ดเสร็จอื่น:</t>
  </si>
  <si>
    <t>รายการที่จะไม่จัดประเภทรายการใหม่เข้า</t>
  </si>
  <si>
    <t>ไปไว้ในกำไรหรือขาดทุนในภายหลัง</t>
  </si>
  <si>
    <t>การเปลี่ยนแปลงในมูลค่ายุติธรรมของตราสารทุน</t>
  </si>
  <si>
    <t>สุทธิจากภาษีเงินได้</t>
  </si>
  <si>
    <t>สำรองอื่นเพิ่มขึ้น (ลดลง)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</si>
  <si>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</si>
  <si>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</si>
  <si>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</t>
  </si>
  <si>
    <t>ผลต่างของอัตราแลกเปลี่ยนจากการแปลงค่างบการเงิน</t>
  </si>
  <si>
    <t>ส่วนแบ่งกำไรเบ็ดเสร็จจากเงินลงทุนที่รับรู้</t>
  </si>
  <si>
    <t>ตามวิธีส่วนได้เสียสุทธิจากภาษีเงินได้</t>
  </si>
  <si>
    <t>การจัดประเภทรายการใหม่จากสำรองรายการบัญชี</t>
  </si>
  <si>
    <t>ป้องกันความเสี่ยงสุทธิจากภาษีเงินได้</t>
  </si>
  <si>
    <t>การเปลี่ยนแปลงในมูลค่ายุติธรรมของรายการบัญชี</t>
  </si>
  <si>
    <t>ป้องกันความเสี่ยงสัญญาอนุพันธ์สุทธิจากภาษีเงินได้</t>
  </si>
  <si>
    <t>รวมรายการที่จะจัดประเภทรายการใหม่</t>
  </si>
  <si>
    <t>กำไร (ขาดทุน) เบ็ดเสร็จอื่นสำหรับงวดสุทธิจากภาษี</t>
  </si>
  <si>
    <t>กำไรเบ็ดเสร็จรวมสำหรับงวด</t>
  </si>
  <si>
    <t>การแบ่งปันกำไรเบ็ดเสร็จรวม:</t>
  </si>
  <si>
    <t>ส่วนของผู้เป็นเจ้าของของบริษัทใหญ่</t>
  </si>
  <si>
    <t>กำไรสะสม</t>
  </si>
  <si>
    <t>การ</t>
  </si>
  <si>
    <t>เบ็ดเสร็จจาก</t>
  </si>
  <si>
    <t>เปลี่ยนแปลง</t>
  </si>
  <si>
    <t>สำรอง</t>
  </si>
  <si>
    <t>การเปลี่ยน</t>
  </si>
  <si>
    <t>รวมส่วน</t>
  </si>
  <si>
    <t>ทุนที่</t>
  </si>
  <si>
    <t>จัดสรรแล้ว -</t>
  </si>
  <si>
    <t>ในมูลค่า</t>
  </si>
  <si>
    <t>รายการ</t>
  </si>
  <si>
    <t>แปลงสัดส่วน</t>
  </si>
  <si>
    <t>องค์ประกอบ</t>
  </si>
  <si>
    <t>หุ้นกู้ที่มี</t>
  </si>
  <si>
    <t>ของผู้เป็น</t>
  </si>
  <si>
    <t>ส่วนได้เสียที่</t>
  </si>
  <si>
    <t>ออกและ</t>
  </si>
  <si>
    <t>ส่วนเกิน</t>
  </si>
  <si>
    <t>สำรองตาม</t>
  </si>
  <si>
    <t>หุ้นทุน</t>
  </si>
  <si>
    <t>ยังไม่ได้</t>
  </si>
  <si>
    <t>แปลงค่า</t>
  </si>
  <si>
    <t>ยุติธรรมของ</t>
  </si>
  <si>
    <t>ป้องกัน</t>
  </si>
  <si>
    <t>เงินลงทุนใน</t>
  </si>
  <si>
    <t>อื่นของส่วน</t>
  </si>
  <si>
    <t>ลักษณะ</t>
  </si>
  <si>
    <t>เจ้าของของ</t>
  </si>
  <si>
    <t>ไม่มีอำนาจ</t>
  </si>
  <si>
    <t>ชำระแล้ว</t>
  </si>
  <si>
    <t>มูลค่าหุ้น</t>
  </si>
  <si>
    <t>กฎหมาย</t>
  </si>
  <si>
    <t>ซื้อคืน</t>
  </si>
  <si>
    <t>จัดสรร</t>
  </si>
  <si>
    <t>งบการเงิน</t>
  </si>
  <si>
    <t>ตราสารทุน</t>
  </si>
  <si>
    <t>ความเสี่ยง</t>
  </si>
  <si>
    <t>จากภาษีเงินได้</t>
  </si>
  <si>
    <t>สำรองอื่น</t>
  </si>
  <si>
    <t>บริษัทย่อย</t>
  </si>
  <si>
    <t>ของเจ้าของ</t>
  </si>
  <si>
    <t>คล้ายทุน</t>
  </si>
  <si>
    <t>บริษัทใหญ่</t>
  </si>
  <si>
    <t>ควบคุม</t>
  </si>
  <si>
    <t>ยอดคงเหลือ ณ วันที่ 1 มกราคม พ.ศ. 2563</t>
  </si>
  <si>
    <t>ส่วนของผู้มีส่วนได้เสียที่ไม่มีอำนาจควบคุมของบริษัทย่อย</t>
  </si>
  <si>
    <t>เพิ่มขึ้นสุทธิจากการเปลี่ยนแปลงเงินลงทุนในบริษัทย่อย</t>
  </si>
  <si>
    <t>การจ่ายเงินปันผล</t>
  </si>
  <si>
    <t>การจ่ายดอกเบี้ยหุ้นกู้ที่มีลักษณะคล้ายทุน</t>
  </si>
  <si>
    <t>กำไร (ขาดทุน) เบ็ดเสร็จรวมสำหรับงวด</t>
  </si>
  <si>
    <t>ยอดคงเหลือ ณ วันที่ 31 มีนาคม พ.ศ. 2563</t>
  </si>
  <si>
    <t>ยอดคงเหลือ ณ วันที่ 1 มกราคม พ.ศ. 2564</t>
  </si>
  <si>
    <t>ยอดคงเหลือ ณ วันที่ 31 มีนาคม พ.ศ. 2564</t>
  </si>
  <si>
    <t>องค์ประกอบอื่นส่วนของเจ้าของ</t>
  </si>
  <si>
    <t>สำรองรายการ</t>
  </si>
  <si>
    <t>รวมองค์ประกอบ</t>
  </si>
  <si>
    <t>หุ้นกู้ที่</t>
  </si>
  <si>
    <t>ทุนที่ออกและ</t>
  </si>
  <si>
    <t>จัดสรรแล้ว - สำรอง</t>
  </si>
  <si>
    <t>ในมูลค่ายุติธรรม</t>
  </si>
  <si>
    <t>มีลักษณะ</t>
  </si>
  <si>
    <t>ตามกฎหมาย</t>
  </si>
  <si>
    <t>หุ้นทุนซื้อคืน</t>
  </si>
  <si>
    <t>ของตราสารทุน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</si>
  <si>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</si>
  <si>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</si>
  <si>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เงินฝากสถาบันการเงินที่มีภาระค้ำประกันเพิ่มขึ้น</t>
  </si>
  <si>
    <t>ซื้อที่ดิน อาคารและอุปกรณ์ และ สินทรัพย์ไม่มีตัวตน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</si>
  <si>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</si>
  <si>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</si>
  <si>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เงินสดจ่ายเพื่อซื้อเงินลงทุนในการร่วมค้า</t>
  </si>
  <si>
    <t>เงินสดจ่ายเพื่อซื้อเงินลงทุนในตราสารทุน</t>
  </si>
  <si>
    <t>เงินสดรับ(จ่าย)สุทธิเพื่อเงินให้กู้ยืมระยะสั้น</t>
  </si>
  <si>
    <t>เงินสดรับชำระคืนจากเงินให้กู้ยืมระยะยาว</t>
  </si>
  <si>
    <t>เงินสดจ่ายเพื่อเงินให้กู้ยืมระยะยาว</t>
  </si>
  <si>
    <t>ดอกเบี้ยรับ</t>
  </si>
  <si>
    <t xml:space="preserve">เงินปันผลรับ </t>
  </si>
  <si>
    <t>กระแสเงินสดจากกิจกรรมจัดหาเงิน</t>
  </si>
  <si>
    <t>เงินสดรับ(จ่าย)สุทธิจากเงินกู้ยืมระยะสั้นจากสถาบันการเงิน</t>
  </si>
  <si>
    <t>เงินสดรับ(จ่าย)สุทธิจากเงินกู้ยืมระยะสั้น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</si>
  <si>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</si>
  <si>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</si>
  <si>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</si>
  <si>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จ่ายต้นทุนทางการเงินรอตัดบัญชี</t>
  </si>
  <si>
    <t>จ่ายดอกเบี้ยและต้นทุนทางการเงินอื่น</t>
  </si>
  <si>
    <t>เงินสดจ่ายเพื่อชำระหนี้สินตามสัญญาเช่า</t>
  </si>
  <si>
    <t>ดอกเบี้ยจ่ายเพื่อหุ้นกู้ที่มีลักษณะคล้ายทุน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</si>
  <si>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</si>
  <si>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</si>
  <si>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</si>
  <si>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</si>
  <si>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รายการที่ไม่กระทบเงินสด</t>
  </si>
  <si>
    <t>เจ้าหนี้ค่าซื้อที่ดิน อาคารและอุปกรณ์ และสินทรัพย์ไม่มีตัวตน</t>
  </si>
  <si>
    <t>(รวมอยู่ในเจ้าหนี้การค้าและเจ้าหนี้อื่น)</t>
  </si>
  <si>
    <t xml:space="preserve">เงินสดรับจากการจำหน่ายที่ดิน อาคารและอุปกรณ์ </t>
  </si>
  <si>
    <t>และสินทรัพย์ไม่มีตัวตน</t>
  </si>
  <si>
    <t>เงินสดรับจากการเรียกชำระค่าหุ้นของบริษัทย่อย</t>
  </si>
  <si>
    <t>ของส่วนได้เสียที่ไม่มีอำนาจควบคุม</t>
  </si>
  <si>
    <t>การได้มาและการวัดมูลค่าใหม่ของสิทธิการใช้สินทรัพย์</t>
  </si>
  <si>
    <t>ภายใต้สัญญาเช่า</t>
  </si>
  <si>
    <t>การเปลี่ยนแปลง</t>
  </si>
  <si>
    <t>ลูกหนี้การค้าและลูกหนี้อื่น สุทธิ</t>
  </si>
  <si>
    <t>เงินให้กู้ยืมระยะสั้น สุทธิ</t>
  </si>
  <si>
    <t>สินค้าคงเหลือ สุทธิ</t>
  </si>
  <si>
    <t>และการร่วมค้าตามวิธีราคาทุน สุทธิ</t>
  </si>
  <si>
    <t>เงินลงทุนที่รับรู้ตามวิธีส่วนได้เสีย สุทธิ</t>
  </si>
  <si>
    <t>เงินให้กู้ยืมระยะยาว สุทธิ</t>
  </si>
  <si>
    <t>อสังหาริมทรัพย์เพื่อการลงทุน สุทธิ</t>
  </si>
  <si>
    <t xml:space="preserve">ที่ดิน อาคารและอุปกรณ์ สุทธิ </t>
  </si>
  <si>
    <t>สินทรัพย์สิทธิการใช้ สุทธิ</t>
  </si>
  <si>
    <t xml:space="preserve">สินทรัพย์ไม่มีตัวตน สุทธิ </t>
  </si>
  <si>
    <t>ค่าความนิยม สุทธิ</t>
  </si>
  <si>
    <t>ที่ถึงกำหนดชำระภายในหนึ่งปี สุทธิ</t>
  </si>
  <si>
    <t>ส่วนของหุ้นกู้ที่ถึงกำหนดชำระภายในหนึ่งปี สุทธิ</t>
  </si>
  <si>
    <t>ภายในหนึ่งปี สุทธิ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</si>
  <si>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</si>
  <si>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</si>
  <si>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</si>
  <si>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t>เงินสดและรายการเทียบเท่าเงินสดลดลง สุทธิ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</si>
  <si>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</si>
  <si>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</si>
  <si>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r>
      <t>หัก</t>
    </r>
    <r>
      <rPr>
        <sz val="13"/>
        <color theme="1"/>
        <rFont val="Browallia New"/>
        <family val="2"/>
      </rPr>
      <t xml:space="preserve"> หุ้นทุนซื้อคืน</t>
    </r>
  </si>
  <si>
    <t>ส่วนแบ่งขาดทุนจากเงินลงทุนที่รับรู้ตามวิธีส่วนได้เสีย</t>
  </si>
  <si>
    <t>กำไร(ขาดทุน)จากอัตราแลกเปลี่ยนของเงินสด</t>
  </si>
  <si>
    <t>และรายการเทียบเท่าเงินสด</t>
  </si>
  <si>
    <t>การเพิ่มเงินให้กู้ยืมระยะยาวแก่บริษัทย่อย</t>
  </si>
  <si>
    <t>โดยการโอนดอกเบี้ยค้างรับเป็นเงินให้กู้ยืม</t>
  </si>
  <si>
    <t>การเพิ่มเงินลงทุนในบริษัทย่อยโดยการแปลงสภาพ</t>
  </si>
  <si>
    <t>เงินให้กู้ยืมเป็นเงินลงทุน</t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</si>
  <si>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(ยังไม่ได้ตรวจสอบ)</t>
    </r>
  </si>
  <si>
    <r>
      <t>งบแสดงการเปลี่ยนแปลงส่วนของเจ้าของ</t>
    </r>
    <r>
      <rPr>
        <sz val="13"/>
        <color theme="1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</si>
  <si>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3"/>
        <color theme="1"/>
        <rFont val="Browallia New"/>
        <family val="2"/>
      </rPr>
      <t xml:space="preserve"> (ยังไม่ได้ตรวจสอบ)</t>
    </r>
  </si>
  <si>
    <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</t>
    </r>
  </si>
  <si>
    <t>ส่วนได้เสียสุทธิ</t>
  </si>
  <si>
    <t>ที่รับรู้ตามวิธี</t>
  </si>
  <si>
    <t>จากเงินลงทุน</t>
  </si>
  <si>
    <t>ส่วนแบ่งกำไร</t>
  </si>
  <si>
    <t>(ขาดทุน)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</si>
  <si>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</si>
  <si>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</si>
  <si>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r>
      <t xml:space="preserve">งบกำไรขาดทุน </t>
    </r>
    <r>
      <rPr>
        <sz val="13"/>
        <color theme="1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</si>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</sst>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.00_-;\-* #,##0.00_-;_-* &quot;-&quot;??_-;_-@"/>
  </numFmts>
  <fonts count="10" x14ac:knownFonts="1">
    <font>
      <sz val="11"/>
      <color rgb="FF000000"/>
      <name val="Calibri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1"/>
      <name val="Calibri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sz val="11"/>
      <color rgb="FF000000"/>
      <name val="Browallia New"/>
      <family val="2"/>
    </font>
    <font>
      <b/>
      <sz val="13"/>
      <name val="Browallia New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 applyFont="1" applyAlignment="1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/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165" fontId="2" fillId="0" borderId="1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2" borderId="3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/>
    </xf>
    <xf numFmtId="167" fontId="2" fillId="0" borderId="5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5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7" fillId="0" borderId="0" xfId="0" applyFont="1"/>
    <xf numFmtId="165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5" fontId="1" fillId="0" borderId="1" xfId="0" applyNumberFormat="1" applyFont="1" applyBorder="1" applyAlignment="1">
      <alignment horizontal="center" vertical="center"/>
    </xf>
    <xf numFmtId="15" fontId="1" fillId="0" borderId="0" xfId="0" applyNumberFormat="1" applyFont="1" applyAlignment="1">
      <alignment horizontal="right" vertical="center"/>
    </xf>
    <xf numFmtId="15" fontId="1" fillId="0" borderId="0" xfId="0" applyNumberFormat="1" applyFont="1" applyAlignment="1">
      <alignment horizontal="center" vertical="center"/>
    </xf>
    <xf numFmtId="15" fontId="1" fillId="2" borderId="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8" fontId="2" fillId="2" borderId="2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0" fontId="0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3" fillId="0" borderId="0" xfId="0" applyFont="1" applyAlignment="1"/>
    <xf numFmtId="164" fontId="2" fillId="0" borderId="0" xfId="0" applyNumberFormat="1" applyFont="1" applyFill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165" fontId="2" fillId="0" borderId="8" xfId="0" applyNumberFormat="1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horizontal="right" vertical="center"/>
    </xf>
    <xf numFmtId="165" fontId="2" fillId="0" borderId="8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3" fillId="0" borderId="0" xfId="0" applyFont="1" applyFill="1" applyAlignment="1"/>
    <xf numFmtId="165" fontId="2" fillId="0" borderId="3" xfId="0" applyNumberFormat="1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0" fontId="7" fillId="0" borderId="0" xfId="0" applyFont="1" applyAlignment="1"/>
    <xf numFmtId="165" fontId="1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9" fillId="0" borderId="1" xfId="0" applyFont="1" applyBorder="1"/>
    <xf numFmtId="165" fontId="1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0" fontId="4" fillId="0" borderId="1" xfId="0" applyFont="1" applyBorder="1"/>
    <xf numFmtId="165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58"/>
  <sheetViews>
    <sheetView topLeftCell="A143" zoomScale="85" zoomScaleNormal="85" workbookViewId="0">
      <selection activeCell="D147" sqref="D147"/>
    </sheetView>
  </sheetViews>
  <sheetFormatPr defaultColWidth="14.42578125" defaultRowHeight="15" customHeight="1" x14ac:dyDescent="0.4"/>
  <cols>
    <col min="1" max="3" width="1" style="82" customWidth="1"/>
    <col min="4" max="4" width="32.85546875" style="82" customWidth="1"/>
    <col min="5" max="5" width="7.7109375" style="82" customWidth="1"/>
    <col min="6" max="6" width="0.5703125" style="82" customWidth="1"/>
    <col min="7" max="7" width="14.28515625" style="82" customWidth="1"/>
    <col min="8" max="8" width="0.5703125" style="82" customWidth="1"/>
    <col min="9" max="9" width="13.7109375" style="82" customWidth="1"/>
    <col min="10" max="10" width="0.5703125" style="82" customWidth="1"/>
    <col min="11" max="11" width="14.28515625" style="82" customWidth="1"/>
    <col min="12" max="12" width="0.5703125" style="82" customWidth="1"/>
    <col min="13" max="13" width="13.7109375" style="82" customWidth="1"/>
    <col min="14" max="16384" width="14.42578125" style="82"/>
  </cols>
  <sheetData>
    <row r="1" spans="1:13" ht="19.5" customHeight="1" x14ac:dyDescent="0.4">
      <c r="A1" s="1" t="s">
        <v>0</v>
      </c>
      <c r="B1" s="2"/>
      <c r="C1" s="2"/>
      <c r="D1" s="2"/>
      <c r="E1" s="3"/>
      <c r="F1" s="3"/>
      <c r="G1" s="4"/>
      <c r="H1" s="4"/>
      <c r="I1" s="4"/>
      <c r="J1" s="3"/>
      <c r="K1" s="4"/>
      <c r="L1" s="4"/>
      <c r="M1" s="4"/>
    </row>
    <row r="2" spans="1:13" ht="19.5" customHeight="1" x14ac:dyDescent="0.4">
      <c r="A2" s="6" t="s">
        <v>1</v>
      </c>
      <c r="B2" s="2"/>
      <c r="C2" s="2"/>
      <c r="D2" s="2"/>
      <c r="E2" s="3"/>
      <c r="F2" s="3"/>
      <c r="G2" s="4"/>
      <c r="H2" s="4"/>
      <c r="I2" s="4"/>
      <c r="J2" s="3"/>
      <c r="K2" s="4"/>
      <c r="L2" s="4"/>
      <c r="M2" s="4"/>
    </row>
    <row r="3" spans="1:13" ht="19.5" customHeight="1" x14ac:dyDescent="0.4">
      <c r="A3" s="7" t="s">
        <v>2</v>
      </c>
      <c r="B3" s="96"/>
      <c r="C3" s="96"/>
      <c r="D3" s="96"/>
      <c r="E3" s="9"/>
      <c r="F3" s="9"/>
      <c r="G3" s="10"/>
      <c r="H3" s="10"/>
      <c r="I3" s="10"/>
      <c r="J3" s="9"/>
      <c r="K3" s="10"/>
      <c r="L3" s="10"/>
      <c r="M3" s="10"/>
    </row>
    <row r="4" spans="1:13" ht="19.5" customHeight="1" x14ac:dyDescent="0.4">
      <c r="A4" s="6"/>
      <c r="B4" s="2"/>
      <c r="C4" s="2"/>
      <c r="D4" s="2"/>
      <c r="E4" s="3"/>
      <c r="F4" s="3"/>
      <c r="G4" s="4"/>
      <c r="H4" s="4"/>
      <c r="I4" s="4"/>
      <c r="J4" s="3"/>
      <c r="K4" s="4"/>
      <c r="L4" s="4"/>
      <c r="M4" s="4"/>
    </row>
    <row r="5" spans="1:13" ht="19.5" customHeight="1" x14ac:dyDescent="0.4">
      <c r="A5" s="2"/>
      <c r="B5" s="2"/>
      <c r="C5" s="2"/>
      <c r="D5" s="2"/>
      <c r="E5" s="3"/>
      <c r="F5" s="3"/>
      <c r="G5" s="98" t="s">
        <v>3</v>
      </c>
      <c r="H5" s="99"/>
      <c r="I5" s="99"/>
      <c r="J5" s="3"/>
      <c r="K5" s="98" t="s">
        <v>4</v>
      </c>
      <c r="L5" s="99"/>
      <c r="M5" s="99"/>
    </row>
    <row r="6" spans="1:13" ht="19.5" customHeight="1" x14ac:dyDescent="0.4">
      <c r="A6" s="2"/>
      <c r="B6" s="2"/>
      <c r="C6" s="2"/>
      <c r="D6" s="2"/>
      <c r="E6" s="3"/>
      <c r="F6" s="3"/>
      <c r="G6" s="11" t="s">
        <v>5</v>
      </c>
      <c r="H6" s="11"/>
      <c r="I6" s="12" t="s">
        <v>6</v>
      </c>
      <c r="J6" s="13"/>
      <c r="K6" s="44" t="s">
        <v>5</v>
      </c>
      <c r="L6" s="11"/>
      <c r="M6" s="12" t="s">
        <v>6</v>
      </c>
    </row>
    <row r="7" spans="1:13" ht="19.5" customHeight="1" x14ac:dyDescent="0.4">
      <c r="A7" s="2"/>
      <c r="B7" s="2"/>
      <c r="C7" s="2"/>
      <c r="D7" s="2"/>
      <c r="E7" s="3"/>
      <c r="F7" s="3"/>
      <c r="G7" s="12" t="s">
        <v>7</v>
      </c>
      <c r="H7" s="11"/>
      <c r="I7" s="12" t="s">
        <v>8</v>
      </c>
      <c r="J7" s="13"/>
      <c r="K7" s="12" t="s">
        <v>7</v>
      </c>
      <c r="L7" s="11"/>
      <c r="M7" s="12" t="s">
        <v>8</v>
      </c>
    </row>
    <row r="8" spans="1:13" ht="19.5" customHeight="1" x14ac:dyDescent="0.4">
      <c r="A8" s="2"/>
      <c r="B8" s="2"/>
      <c r="C8" s="2"/>
      <c r="D8" s="2"/>
      <c r="E8" s="3"/>
      <c r="F8" s="14"/>
      <c r="G8" s="11" t="s">
        <v>9</v>
      </c>
      <c r="H8" s="11"/>
      <c r="I8" s="11" t="s">
        <v>10</v>
      </c>
      <c r="J8" s="15"/>
      <c r="K8" s="11" t="s">
        <v>9</v>
      </c>
      <c r="L8" s="11"/>
      <c r="M8" s="11" t="s">
        <v>10</v>
      </c>
    </row>
    <row r="9" spans="1:13" ht="19.5" customHeight="1" x14ac:dyDescent="0.4">
      <c r="A9" s="2"/>
      <c r="B9" s="2"/>
      <c r="C9" s="2"/>
      <c r="D9" s="2"/>
      <c r="E9" s="16" t="s">
        <v>11</v>
      </c>
      <c r="F9" s="14"/>
      <c r="G9" s="17" t="s">
        <v>12</v>
      </c>
      <c r="H9" s="11"/>
      <c r="I9" s="17" t="s">
        <v>12</v>
      </c>
      <c r="J9" s="14"/>
      <c r="K9" s="17" t="s">
        <v>12</v>
      </c>
      <c r="L9" s="11"/>
      <c r="M9" s="17" t="s">
        <v>12</v>
      </c>
    </row>
    <row r="10" spans="1:13" ht="7.5" customHeight="1" x14ac:dyDescent="0.4">
      <c r="A10" s="2"/>
      <c r="B10" s="2"/>
      <c r="C10" s="2"/>
      <c r="D10" s="2"/>
      <c r="E10" s="14"/>
      <c r="F10" s="14"/>
      <c r="G10" s="18"/>
      <c r="H10" s="11"/>
      <c r="I10" s="11"/>
      <c r="J10" s="14"/>
      <c r="K10" s="18"/>
      <c r="L10" s="11"/>
      <c r="M10" s="11"/>
    </row>
    <row r="11" spans="1:13" ht="19.5" customHeight="1" x14ac:dyDescent="0.4">
      <c r="A11" s="6" t="s">
        <v>13</v>
      </c>
      <c r="B11" s="2"/>
      <c r="C11" s="2"/>
      <c r="D11" s="2"/>
      <c r="E11" s="3"/>
      <c r="F11" s="3"/>
      <c r="G11" s="19"/>
      <c r="H11" s="4"/>
      <c r="I11" s="4"/>
      <c r="J11" s="3"/>
      <c r="K11" s="19"/>
      <c r="L11" s="4"/>
      <c r="M11" s="4"/>
    </row>
    <row r="12" spans="1:13" ht="7.5" customHeight="1" x14ac:dyDescent="0.4">
      <c r="A12" s="6"/>
      <c r="B12" s="2"/>
      <c r="C12" s="2"/>
      <c r="D12" s="2"/>
      <c r="E12" s="3"/>
      <c r="F12" s="3"/>
      <c r="G12" s="19"/>
      <c r="H12" s="4"/>
      <c r="I12" s="4"/>
      <c r="J12" s="3"/>
      <c r="K12" s="19"/>
      <c r="L12" s="4"/>
      <c r="M12" s="4"/>
    </row>
    <row r="13" spans="1:13" ht="19.5" customHeight="1" x14ac:dyDescent="0.4">
      <c r="A13" s="6" t="s">
        <v>14</v>
      </c>
      <c r="B13" s="2"/>
      <c r="C13" s="2"/>
      <c r="D13" s="2"/>
      <c r="E13" s="3"/>
      <c r="F13" s="3"/>
      <c r="G13" s="19"/>
      <c r="H13" s="4"/>
      <c r="I13" s="4"/>
      <c r="J13" s="3"/>
      <c r="K13" s="19"/>
      <c r="L13" s="4"/>
      <c r="M13" s="4"/>
    </row>
    <row r="14" spans="1:13" ht="7.5" customHeight="1" x14ac:dyDescent="0.4">
      <c r="A14" s="6"/>
      <c r="B14" s="2"/>
      <c r="C14" s="2"/>
      <c r="D14" s="2"/>
      <c r="E14" s="3"/>
      <c r="F14" s="3"/>
      <c r="G14" s="19"/>
      <c r="H14" s="4"/>
      <c r="I14" s="4"/>
      <c r="J14" s="3"/>
      <c r="K14" s="19"/>
      <c r="L14" s="4"/>
      <c r="M14" s="4"/>
    </row>
    <row r="15" spans="1:13" ht="19.5" customHeight="1" x14ac:dyDescent="0.4">
      <c r="A15" s="2" t="s">
        <v>15</v>
      </c>
      <c r="B15" s="2"/>
      <c r="C15" s="2"/>
      <c r="D15" s="2"/>
      <c r="E15" s="20">
        <v>8</v>
      </c>
      <c r="F15" s="3"/>
      <c r="G15" s="21">
        <v>4077368</v>
      </c>
      <c r="H15" s="13"/>
      <c r="I15" s="13">
        <v>6286409</v>
      </c>
      <c r="J15" s="3"/>
      <c r="K15" s="21">
        <v>3257095</v>
      </c>
      <c r="L15" s="13"/>
      <c r="M15" s="13">
        <v>5246046</v>
      </c>
    </row>
    <row r="16" spans="1:13" ht="19.5" customHeight="1" x14ac:dyDescent="0.4">
      <c r="A16" s="2" t="s">
        <v>221</v>
      </c>
      <c r="B16" s="2"/>
      <c r="C16" s="2"/>
      <c r="D16" s="2"/>
      <c r="E16" s="20" t="s">
        <v>16</v>
      </c>
      <c r="F16" s="3"/>
      <c r="G16" s="21">
        <v>14565467</v>
      </c>
      <c r="H16" s="13"/>
      <c r="I16" s="13">
        <v>13319536</v>
      </c>
      <c r="J16" s="3"/>
      <c r="K16" s="19">
        <v>3489404</v>
      </c>
      <c r="L16" s="13"/>
      <c r="M16" s="4">
        <v>4002364</v>
      </c>
    </row>
    <row r="17" spans="1:13" ht="19.5" customHeight="1" x14ac:dyDescent="0.4">
      <c r="A17" s="2" t="s">
        <v>222</v>
      </c>
      <c r="B17" s="2"/>
      <c r="C17" s="2"/>
      <c r="D17" s="2"/>
      <c r="E17" s="68">
        <v>20</v>
      </c>
      <c r="F17" s="3"/>
      <c r="G17" s="19">
        <v>8953</v>
      </c>
      <c r="H17" s="13"/>
      <c r="I17" s="4">
        <v>8944</v>
      </c>
      <c r="J17" s="3"/>
      <c r="K17" s="19">
        <v>15770377</v>
      </c>
      <c r="L17" s="13"/>
      <c r="M17" s="4">
        <v>13038591</v>
      </c>
    </row>
    <row r="18" spans="1:13" ht="19.5" customHeight="1" x14ac:dyDescent="0.4">
      <c r="A18" s="2" t="s">
        <v>223</v>
      </c>
      <c r="B18" s="2"/>
      <c r="C18" s="2"/>
      <c r="D18" s="2"/>
      <c r="E18" s="20">
        <v>10</v>
      </c>
      <c r="F18" s="3"/>
      <c r="G18" s="21">
        <v>39194542</v>
      </c>
      <c r="H18" s="13"/>
      <c r="I18" s="13">
        <v>38546197</v>
      </c>
      <c r="J18" s="3"/>
      <c r="K18" s="21">
        <v>3758967</v>
      </c>
      <c r="L18" s="13"/>
      <c r="M18" s="13">
        <v>3471029</v>
      </c>
    </row>
    <row r="19" spans="1:13" ht="19.5" customHeight="1" x14ac:dyDescent="0.4">
      <c r="A19" s="2" t="s">
        <v>17</v>
      </c>
      <c r="B19" s="2"/>
      <c r="C19" s="2"/>
      <c r="D19" s="2"/>
      <c r="E19" s="20">
        <v>7</v>
      </c>
      <c r="F19" s="3"/>
      <c r="G19" s="19">
        <v>683332</v>
      </c>
      <c r="H19" s="13"/>
      <c r="I19" s="4">
        <v>1408438</v>
      </c>
      <c r="J19" s="3"/>
      <c r="K19" s="19">
        <v>889184</v>
      </c>
      <c r="L19" s="13"/>
      <c r="M19" s="4">
        <v>999827</v>
      </c>
    </row>
    <row r="20" spans="1:13" ht="19.5" customHeight="1" x14ac:dyDescent="0.4">
      <c r="A20" s="2" t="s">
        <v>18</v>
      </c>
      <c r="B20" s="2"/>
      <c r="C20" s="2"/>
      <c r="D20" s="2"/>
      <c r="E20" s="20"/>
      <c r="F20" s="3"/>
      <c r="G20" s="19">
        <v>726544</v>
      </c>
      <c r="H20" s="13"/>
      <c r="I20" s="13">
        <v>888550</v>
      </c>
      <c r="J20" s="3"/>
      <c r="K20" s="21">
        <v>47786</v>
      </c>
      <c r="L20" s="13"/>
      <c r="M20" s="13">
        <v>38042</v>
      </c>
    </row>
    <row r="21" spans="1:13" ht="19.5" customHeight="1" x14ac:dyDescent="0.4">
      <c r="A21" s="2" t="s">
        <v>19</v>
      </c>
      <c r="B21" s="2"/>
      <c r="C21" s="2"/>
      <c r="D21" s="2"/>
      <c r="E21" s="20"/>
      <c r="F21" s="3"/>
      <c r="G21" s="21"/>
      <c r="H21" s="13"/>
      <c r="I21" s="13"/>
      <c r="J21" s="3"/>
      <c r="K21" s="21"/>
      <c r="L21" s="13"/>
      <c r="M21" s="13"/>
    </row>
    <row r="22" spans="1:13" ht="19.5" customHeight="1" x14ac:dyDescent="0.4">
      <c r="A22" s="2"/>
      <c r="B22" s="2" t="s">
        <v>20</v>
      </c>
      <c r="C22" s="2"/>
      <c r="D22" s="2"/>
      <c r="E22" s="3"/>
      <c r="F22" s="3"/>
      <c r="G22" s="22">
        <v>6781</v>
      </c>
      <c r="H22" s="13"/>
      <c r="I22" s="23">
        <v>6463</v>
      </c>
      <c r="J22" s="3"/>
      <c r="K22" s="24">
        <v>0</v>
      </c>
      <c r="L22" s="13"/>
      <c r="M22" s="10">
        <v>0</v>
      </c>
    </row>
    <row r="23" spans="1:13" ht="7.5" customHeight="1" x14ac:dyDescent="0.4">
      <c r="A23" s="6"/>
      <c r="B23" s="2"/>
      <c r="C23" s="2"/>
      <c r="D23" s="2"/>
      <c r="E23" s="3"/>
      <c r="F23" s="3"/>
      <c r="G23" s="19"/>
      <c r="H23" s="4"/>
      <c r="I23" s="4"/>
      <c r="J23" s="3"/>
      <c r="K23" s="19"/>
      <c r="L23" s="4"/>
      <c r="M23" s="4"/>
    </row>
    <row r="24" spans="1:13" ht="19.5" customHeight="1" x14ac:dyDescent="0.4">
      <c r="A24" s="6" t="s">
        <v>21</v>
      </c>
      <c r="B24" s="2"/>
      <c r="C24" s="2"/>
      <c r="D24" s="2"/>
      <c r="E24" s="3"/>
      <c r="F24" s="3"/>
      <c r="G24" s="24">
        <f>SUM(G15:G22)</f>
        <v>59262987</v>
      </c>
      <c r="H24" s="4"/>
      <c r="I24" s="93">
        <f>SUM(I15:I22)</f>
        <v>60464537</v>
      </c>
      <c r="J24" s="3"/>
      <c r="K24" s="24">
        <f>SUM(K15:K22)</f>
        <v>27212813</v>
      </c>
      <c r="L24" s="4"/>
      <c r="M24" s="93">
        <f>SUM(M15:M22)</f>
        <v>26795899</v>
      </c>
    </row>
    <row r="25" spans="1:13" ht="19.5" customHeight="1" x14ac:dyDescent="0.4">
      <c r="A25" s="6"/>
      <c r="B25" s="2"/>
      <c r="C25" s="2"/>
      <c r="D25" s="2"/>
      <c r="E25" s="3"/>
      <c r="F25" s="3"/>
      <c r="G25" s="19"/>
      <c r="H25" s="4"/>
      <c r="I25" s="4"/>
      <c r="J25" s="4"/>
      <c r="K25" s="19"/>
      <c r="L25" s="4"/>
      <c r="M25" s="4"/>
    </row>
    <row r="26" spans="1:13" ht="19.5" customHeight="1" x14ac:dyDescent="0.4">
      <c r="A26" s="6" t="s">
        <v>22</v>
      </c>
      <c r="B26" s="2"/>
      <c r="C26" s="2"/>
      <c r="D26" s="2"/>
      <c r="E26" s="3"/>
      <c r="F26" s="3"/>
      <c r="G26" s="19"/>
      <c r="H26" s="4"/>
      <c r="I26" s="4"/>
      <c r="J26" s="3"/>
      <c r="K26" s="19"/>
      <c r="L26" s="4"/>
      <c r="M26" s="4"/>
    </row>
    <row r="27" spans="1:13" ht="7.5" customHeight="1" x14ac:dyDescent="0.4">
      <c r="A27" s="6"/>
      <c r="B27" s="2"/>
      <c r="C27" s="2"/>
      <c r="D27" s="2"/>
      <c r="E27" s="3"/>
      <c r="F27" s="3"/>
      <c r="G27" s="19"/>
      <c r="H27" s="4"/>
      <c r="I27" s="4"/>
      <c r="J27" s="3"/>
      <c r="K27" s="19"/>
      <c r="L27" s="4"/>
      <c r="M27" s="4"/>
    </row>
    <row r="28" spans="1:13" ht="19.5" customHeight="1" x14ac:dyDescent="0.4">
      <c r="A28" s="2" t="s">
        <v>23</v>
      </c>
      <c r="B28" s="2"/>
      <c r="C28" s="2"/>
      <c r="D28" s="2"/>
      <c r="E28" s="3"/>
      <c r="F28" s="3"/>
      <c r="G28" s="21">
        <v>5017</v>
      </c>
      <c r="H28" s="13"/>
      <c r="I28" s="13">
        <v>5017</v>
      </c>
      <c r="J28" s="3"/>
      <c r="K28" s="19">
        <v>0</v>
      </c>
      <c r="L28" s="13"/>
      <c r="M28" s="4">
        <v>0</v>
      </c>
    </row>
    <row r="29" spans="1:13" ht="19.5" customHeight="1" x14ac:dyDescent="0.4">
      <c r="A29" s="2" t="s">
        <v>24</v>
      </c>
      <c r="B29" s="2"/>
      <c r="C29" s="2"/>
      <c r="D29" s="2"/>
      <c r="E29" s="20"/>
      <c r="F29" s="3"/>
      <c r="G29" s="19"/>
      <c r="H29" s="13"/>
      <c r="I29" s="4"/>
      <c r="J29" s="3"/>
      <c r="K29" s="21"/>
      <c r="L29" s="13"/>
      <c r="M29" s="13"/>
    </row>
    <row r="30" spans="1:13" ht="19.5" customHeight="1" x14ac:dyDescent="0.4">
      <c r="A30" s="2"/>
      <c r="B30" s="2" t="s">
        <v>224</v>
      </c>
      <c r="C30" s="2"/>
      <c r="D30" s="2"/>
      <c r="E30" s="20">
        <v>11</v>
      </c>
      <c r="F30" s="3"/>
      <c r="G30" s="19">
        <v>0</v>
      </c>
      <c r="H30" s="13"/>
      <c r="I30" s="4">
        <v>0</v>
      </c>
      <c r="J30" s="3"/>
      <c r="K30" s="21">
        <v>32269333</v>
      </c>
      <c r="L30" s="13"/>
      <c r="M30" s="13">
        <v>32197933</v>
      </c>
    </row>
    <row r="31" spans="1:13" ht="19.5" customHeight="1" x14ac:dyDescent="0.4">
      <c r="A31" s="2" t="s">
        <v>225</v>
      </c>
      <c r="B31" s="2"/>
      <c r="C31" s="2"/>
      <c r="D31" s="2"/>
      <c r="E31" s="20">
        <v>11</v>
      </c>
      <c r="F31" s="3"/>
      <c r="G31" s="21">
        <v>9533318</v>
      </c>
      <c r="H31" s="13"/>
      <c r="I31" s="13">
        <v>9269170</v>
      </c>
      <c r="J31" s="3"/>
      <c r="K31" s="19">
        <v>0</v>
      </c>
      <c r="L31" s="13"/>
      <c r="M31" s="4">
        <v>0</v>
      </c>
    </row>
    <row r="32" spans="1:13" ht="19.5" customHeight="1" x14ac:dyDescent="0.4">
      <c r="A32" s="2" t="s">
        <v>25</v>
      </c>
      <c r="B32" s="2"/>
      <c r="C32" s="2"/>
      <c r="D32" s="2"/>
      <c r="E32" s="78">
        <v>7</v>
      </c>
      <c r="F32" s="3"/>
      <c r="G32" s="21">
        <v>13414577</v>
      </c>
      <c r="H32" s="13"/>
      <c r="I32" s="13">
        <v>12477542</v>
      </c>
      <c r="J32" s="3"/>
      <c r="K32" s="19">
        <v>137595</v>
      </c>
      <c r="L32" s="13"/>
      <c r="M32" s="4">
        <v>9000</v>
      </c>
    </row>
    <row r="33" spans="1:13" ht="19.5" customHeight="1" x14ac:dyDescent="0.4">
      <c r="A33" s="2" t="s">
        <v>226</v>
      </c>
      <c r="B33" s="2"/>
      <c r="C33" s="2"/>
      <c r="D33" s="2"/>
      <c r="E33" s="20">
        <v>20</v>
      </c>
      <c r="F33" s="3"/>
      <c r="G33" s="21">
        <v>627</v>
      </c>
      <c r="H33" s="13"/>
      <c r="I33" s="4">
        <v>601</v>
      </c>
      <c r="J33" s="3"/>
      <c r="K33" s="21">
        <v>36982863</v>
      </c>
      <c r="L33" s="13"/>
      <c r="M33" s="13">
        <v>33624499</v>
      </c>
    </row>
    <row r="34" spans="1:13" ht="19.5" customHeight="1" x14ac:dyDescent="0.4">
      <c r="A34" s="2" t="s">
        <v>227</v>
      </c>
      <c r="B34" s="2"/>
      <c r="C34" s="2"/>
      <c r="D34" s="2"/>
      <c r="E34" s="20"/>
      <c r="F34" s="3"/>
      <c r="G34" s="21">
        <v>87358</v>
      </c>
      <c r="H34" s="13"/>
      <c r="I34" s="13">
        <v>67840</v>
      </c>
      <c r="J34" s="3"/>
      <c r="K34" s="19">
        <v>442288</v>
      </c>
      <c r="L34" s="13"/>
      <c r="M34" s="4">
        <v>442288</v>
      </c>
    </row>
    <row r="35" spans="1:13" ht="19.5" customHeight="1" x14ac:dyDescent="0.4">
      <c r="A35" s="2" t="s">
        <v>228</v>
      </c>
      <c r="B35" s="2"/>
      <c r="C35" s="2"/>
      <c r="D35" s="2"/>
      <c r="E35" s="20">
        <v>12</v>
      </c>
      <c r="F35" s="3"/>
      <c r="G35" s="21">
        <v>26541841</v>
      </c>
      <c r="H35" s="13"/>
      <c r="I35" s="13">
        <v>26690925</v>
      </c>
      <c r="J35" s="3"/>
      <c r="K35" s="21">
        <v>4220632</v>
      </c>
      <c r="L35" s="13"/>
      <c r="M35" s="13">
        <v>4319110</v>
      </c>
    </row>
    <row r="36" spans="1:13" ht="19.5" customHeight="1" x14ac:dyDescent="0.4">
      <c r="A36" s="2" t="s">
        <v>229</v>
      </c>
      <c r="B36" s="2"/>
      <c r="C36" s="2"/>
      <c r="D36" s="2"/>
      <c r="E36" s="20"/>
      <c r="F36" s="3"/>
      <c r="G36" s="21">
        <v>1318709</v>
      </c>
      <c r="H36" s="13"/>
      <c r="I36" s="13">
        <v>1339024</v>
      </c>
      <c r="J36" s="3"/>
      <c r="K36" s="21">
        <v>409179</v>
      </c>
      <c r="L36" s="13"/>
      <c r="M36" s="13">
        <v>418799</v>
      </c>
    </row>
    <row r="37" spans="1:13" ht="19.5" customHeight="1" x14ac:dyDescent="0.4">
      <c r="A37" s="2" t="s">
        <v>230</v>
      </c>
      <c r="B37" s="2"/>
      <c r="C37" s="2"/>
      <c r="D37" s="2"/>
      <c r="E37" s="20">
        <v>12</v>
      </c>
      <c r="F37" s="3"/>
      <c r="G37" s="21">
        <v>16493079</v>
      </c>
      <c r="H37" s="13"/>
      <c r="I37" s="13">
        <v>16535443</v>
      </c>
      <c r="J37" s="3"/>
      <c r="K37" s="21">
        <v>1779941</v>
      </c>
      <c r="L37" s="13"/>
      <c r="M37" s="13">
        <v>1808911</v>
      </c>
    </row>
    <row r="38" spans="1:13" ht="19.5" customHeight="1" x14ac:dyDescent="0.4">
      <c r="A38" s="2" t="s">
        <v>231</v>
      </c>
      <c r="B38" s="2"/>
      <c r="C38" s="2"/>
      <c r="D38" s="2"/>
      <c r="E38" s="20">
        <v>12</v>
      </c>
      <c r="F38" s="3"/>
      <c r="G38" s="21">
        <v>13282582</v>
      </c>
      <c r="H38" s="13"/>
      <c r="I38" s="13">
        <v>13414318</v>
      </c>
      <c r="J38" s="3"/>
      <c r="K38" s="19">
        <v>0</v>
      </c>
      <c r="L38" s="13"/>
      <c r="M38" s="4">
        <v>0</v>
      </c>
    </row>
    <row r="39" spans="1:13" ht="19.5" customHeight="1" x14ac:dyDescent="0.4">
      <c r="A39" s="2" t="s">
        <v>17</v>
      </c>
      <c r="B39" s="2"/>
      <c r="C39" s="2"/>
      <c r="D39" s="2"/>
      <c r="E39" s="20">
        <v>7</v>
      </c>
      <c r="F39" s="3"/>
      <c r="G39" s="21">
        <v>1161930</v>
      </c>
      <c r="H39" s="13"/>
      <c r="I39" s="13">
        <v>1648860</v>
      </c>
      <c r="J39" s="3"/>
      <c r="K39" s="21">
        <v>1169805</v>
      </c>
      <c r="L39" s="3"/>
      <c r="M39" s="13">
        <v>1656735</v>
      </c>
    </row>
    <row r="40" spans="1:13" ht="19.5" customHeight="1" x14ac:dyDescent="0.4">
      <c r="A40" s="2" t="s">
        <v>26</v>
      </c>
      <c r="B40" s="2"/>
      <c r="C40" s="2"/>
      <c r="D40" s="2"/>
      <c r="E40" s="20"/>
      <c r="F40" s="3"/>
      <c r="G40" s="21">
        <v>1956373</v>
      </c>
      <c r="H40" s="13"/>
      <c r="I40" s="13">
        <v>2056799</v>
      </c>
      <c r="J40" s="3"/>
      <c r="K40" s="19">
        <v>72125</v>
      </c>
      <c r="L40" s="13"/>
      <c r="M40" s="4">
        <v>42826</v>
      </c>
    </row>
    <row r="41" spans="1:13" ht="19.5" customHeight="1" x14ac:dyDescent="0.4">
      <c r="A41" s="2" t="s">
        <v>27</v>
      </c>
      <c r="B41" s="2"/>
      <c r="C41" s="2"/>
      <c r="D41" s="2"/>
      <c r="E41" s="20"/>
      <c r="F41" s="3"/>
      <c r="G41" s="22">
        <v>803342</v>
      </c>
      <c r="H41" s="13"/>
      <c r="I41" s="23">
        <v>604596</v>
      </c>
      <c r="J41" s="3"/>
      <c r="K41" s="22">
        <v>25774</v>
      </c>
      <c r="L41" s="13"/>
      <c r="M41" s="23">
        <v>26285</v>
      </c>
    </row>
    <row r="42" spans="1:13" ht="7.5" customHeight="1" x14ac:dyDescent="0.4">
      <c r="A42" s="6"/>
      <c r="B42" s="2"/>
      <c r="C42" s="2"/>
      <c r="D42" s="2"/>
      <c r="E42" s="20"/>
      <c r="F42" s="3"/>
      <c r="G42" s="19"/>
      <c r="H42" s="4"/>
      <c r="I42" s="4"/>
      <c r="J42" s="3"/>
      <c r="K42" s="19"/>
      <c r="L42" s="4"/>
      <c r="M42" s="4"/>
    </row>
    <row r="43" spans="1:13" ht="19.5" customHeight="1" x14ac:dyDescent="0.4">
      <c r="A43" s="6" t="s">
        <v>28</v>
      </c>
      <c r="B43" s="2"/>
      <c r="C43" s="2"/>
      <c r="D43" s="2"/>
      <c r="E43" s="3"/>
      <c r="F43" s="3"/>
      <c r="G43" s="24">
        <f>SUM(G28:G41)</f>
        <v>84598753</v>
      </c>
      <c r="H43" s="4"/>
      <c r="I43" s="10">
        <f>SUM(I28:I42)</f>
        <v>84110135</v>
      </c>
      <c r="J43" s="3"/>
      <c r="K43" s="24">
        <f>SUM(K28:K42)</f>
        <v>77509535</v>
      </c>
      <c r="L43" s="4"/>
      <c r="M43" s="10">
        <f>SUM(M28:M42)</f>
        <v>74546386</v>
      </c>
    </row>
    <row r="44" spans="1:13" ht="7.5" customHeight="1" x14ac:dyDescent="0.4">
      <c r="A44" s="6"/>
      <c r="B44" s="2"/>
      <c r="C44" s="2"/>
      <c r="D44" s="2"/>
      <c r="E44" s="3"/>
      <c r="F44" s="3"/>
      <c r="G44" s="19"/>
      <c r="H44" s="4"/>
      <c r="I44" s="4"/>
      <c r="J44" s="3"/>
      <c r="K44" s="19"/>
      <c r="L44" s="4"/>
      <c r="M44" s="4"/>
    </row>
    <row r="45" spans="1:13" ht="19.5" customHeight="1" x14ac:dyDescent="0.4">
      <c r="A45" s="6" t="s">
        <v>29</v>
      </c>
      <c r="B45" s="2"/>
      <c r="C45" s="2"/>
      <c r="D45" s="2"/>
      <c r="E45" s="3"/>
      <c r="F45" s="3"/>
      <c r="G45" s="25">
        <f>G24+G43</f>
        <v>143861740</v>
      </c>
      <c r="H45" s="4"/>
      <c r="I45" s="26">
        <f>I24+I43</f>
        <v>144574672</v>
      </c>
      <c r="J45" s="3"/>
      <c r="K45" s="25">
        <f>K24+K43</f>
        <v>104722348</v>
      </c>
      <c r="L45" s="4"/>
      <c r="M45" s="26">
        <f>M24+M43</f>
        <v>101342285</v>
      </c>
    </row>
    <row r="46" spans="1:13" ht="19.5" customHeight="1" x14ac:dyDescent="0.4">
      <c r="A46" s="6"/>
      <c r="B46" s="2"/>
      <c r="C46" s="2"/>
      <c r="D46" s="2"/>
      <c r="E46" s="3"/>
      <c r="F46" s="3"/>
      <c r="G46" s="4"/>
      <c r="H46" s="4"/>
      <c r="I46" s="4"/>
      <c r="J46" s="3"/>
      <c r="K46" s="4"/>
      <c r="L46" s="4"/>
      <c r="M46" s="4"/>
    </row>
    <row r="47" spans="1:13" ht="19.5" customHeight="1" x14ac:dyDescent="0.4">
      <c r="A47" s="6"/>
      <c r="B47" s="2"/>
      <c r="C47" s="13"/>
      <c r="D47" s="2"/>
      <c r="E47" s="3"/>
      <c r="F47" s="3"/>
      <c r="G47" s="4"/>
      <c r="H47" s="4"/>
      <c r="I47" s="4"/>
      <c r="J47" s="3"/>
      <c r="K47" s="4"/>
      <c r="L47" s="4"/>
      <c r="M47" s="4"/>
    </row>
    <row r="48" spans="1:13" ht="17.25" customHeight="1" x14ac:dyDescent="0.4">
      <c r="A48" s="6"/>
      <c r="B48" s="2"/>
      <c r="C48" s="13"/>
      <c r="D48" s="2"/>
      <c r="E48" s="3"/>
      <c r="F48" s="3"/>
      <c r="G48" s="4"/>
      <c r="H48" s="4"/>
      <c r="I48" s="4"/>
      <c r="J48" s="3"/>
      <c r="K48" s="4"/>
      <c r="L48" s="4"/>
      <c r="M48" s="4"/>
    </row>
    <row r="49" spans="1:13" ht="19.5" customHeight="1" x14ac:dyDescent="0.4">
      <c r="A49" s="2" t="s">
        <v>30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9.75" customHeight="1" x14ac:dyDescent="0.4">
      <c r="A50" s="6"/>
      <c r="B50" s="2"/>
      <c r="C50" s="2"/>
      <c r="D50" s="2"/>
      <c r="E50" s="3"/>
      <c r="F50" s="3"/>
      <c r="G50" s="4"/>
      <c r="H50" s="4"/>
      <c r="I50" s="4"/>
      <c r="J50" s="3"/>
      <c r="K50" s="4"/>
      <c r="L50" s="4"/>
      <c r="M50" s="4"/>
    </row>
    <row r="51" spans="1:13" ht="21.95" customHeight="1" x14ac:dyDescent="0.4">
      <c r="A51" s="96" t="s">
        <v>31</v>
      </c>
      <c r="B51" s="96"/>
      <c r="C51" s="96"/>
      <c r="D51" s="96"/>
      <c r="E51" s="9"/>
      <c r="F51" s="9"/>
      <c r="G51" s="10"/>
      <c r="H51" s="10"/>
      <c r="I51" s="10"/>
      <c r="J51" s="9"/>
      <c r="K51" s="10"/>
      <c r="L51" s="10"/>
      <c r="M51" s="10"/>
    </row>
    <row r="52" spans="1:13" ht="19.5" customHeight="1" x14ac:dyDescent="0.4">
      <c r="A52" s="1" t="s">
        <v>0</v>
      </c>
      <c r="B52" s="2"/>
      <c r="C52" s="2"/>
      <c r="D52" s="2"/>
      <c r="E52" s="3"/>
      <c r="F52" s="3"/>
      <c r="G52" s="4"/>
      <c r="H52" s="4"/>
      <c r="I52" s="4"/>
      <c r="J52" s="3"/>
      <c r="K52" s="4"/>
      <c r="L52" s="4"/>
      <c r="M52" s="4"/>
    </row>
    <row r="53" spans="1:13" ht="19.5" customHeight="1" x14ac:dyDescent="0.4">
      <c r="A53" s="6" t="s">
        <v>258</v>
      </c>
      <c r="B53" s="6"/>
      <c r="C53" s="6"/>
      <c r="D53" s="6"/>
      <c r="E53" s="14"/>
      <c r="F53" s="14"/>
      <c r="G53" s="11"/>
      <c r="H53" s="11"/>
      <c r="I53" s="11"/>
      <c r="J53" s="14"/>
      <c r="K53" s="11"/>
      <c r="L53" s="11"/>
      <c r="M53" s="11"/>
    </row>
    <row r="54" spans="1:13" ht="19.5" customHeight="1" x14ac:dyDescent="0.4">
      <c r="A54" s="7" t="str">
        <f>A3</f>
        <v>ณ วันที่ 31 มีนาคม พ.ศ. 2564</v>
      </c>
      <c r="B54" s="96"/>
      <c r="C54" s="96"/>
      <c r="D54" s="96"/>
      <c r="E54" s="9"/>
      <c r="F54" s="9"/>
      <c r="G54" s="10"/>
      <c r="H54" s="10"/>
      <c r="I54" s="10"/>
      <c r="J54" s="9"/>
      <c r="K54" s="10"/>
      <c r="L54" s="10"/>
      <c r="M54" s="10"/>
    </row>
    <row r="55" spans="1:13" ht="19.5" customHeight="1" x14ac:dyDescent="0.4">
      <c r="A55" s="2"/>
      <c r="B55" s="2"/>
      <c r="C55" s="2"/>
      <c r="D55" s="2"/>
      <c r="E55" s="3"/>
      <c r="F55" s="3"/>
      <c r="G55" s="4"/>
      <c r="H55" s="4"/>
      <c r="I55" s="4"/>
      <c r="J55" s="3"/>
      <c r="K55" s="4"/>
      <c r="L55" s="4"/>
      <c r="M55" s="4"/>
    </row>
    <row r="56" spans="1:13" ht="19.5" customHeight="1" x14ac:dyDescent="0.4">
      <c r="A56" s="2"/>
      <c r="B56" s="2"/>
      <c r="C56" s="2"/>
      <c r="D56" s="2"/>
      <c r="E56" s="3"/>
      <c r="F56" s="3"/>
      <c r="G56" s="98" t="s">
        <v>3</v>
      </c>
      <c r="H56" s="99"/>
      <c r="I56" s="99"/>
      <c r="J56" s="3"/>
      <c r="K56" s="98" t="s">
        <v>4</v>
      </c>
      <c r="L56" s="99"/>
      <c r="M56" s="99"/>
    </row>
    <row r="57" spans="1:13" ht="19.5" customHeight="1" x14ac:dyDescent="0.4">
      <c r="A57" s="2"/>
      <c r="B57" s="2"/>
      <c r="C57" s="2"/>
      <c r="D57" s="2"/>
      <c r="E57" s="3"/>
      <c r="F57" s="3"/>
      <c r="G57" s="11" t="s">
        <v>5</v>
      </c>
      <c r="H57" s="11"/>
      <c r="I57" s="12" t="s">
        <v>6</v>
      </c>
      <c r="J57" s="13"/>
      <c r="K57" s="11" t="s">
        <v>5</v>
      </c>
      <c r="L57" s="11"/>
      <c r="M57" s="12" t="s">
        <v>6</v>
      </c>
    </row>
    <row r="58" spans="1:13" ht="19.5" customHeight="1" x14ac:dyDescent="0.4">
      <c r="A58" s="2"/>
      <c r="B58" s="2"/>
      <c r="C58" s="2"/>
      <c r="D58" s="2"/>
      <c r="E58" s="3"/>
      <c r="F58" s="3"/>
      <c r="G58" s="12" t="s">
        <v>7</v>
      </c>
      <c r="H58" s="11"/>
      <c r="I58" s="12" t="s">
        <v>8</v>
      </c>
      <c r="J58" s="13"/>
      <c r="K58" s="12" t="s">
        <v>7</v>
      </c>
      <c r="L58" s="11"/>
      <c r="M58" s="12" t="s">
        <v>8</v>
      </c>
    </row>
    <row r="59" spans="1:13" ht="19.5" customHeight="1" x14ac:dyDescent="0.4">
      <c r="A59" s="2"/>
      <c r="B59" s="2"/>
      <c r="C59" s="2"/>
      <c r="D59" s="2"/>
      <c r="E59" s="3"/>
      <c r="F59" s="14"/>
      <c r="G59" s="11" t="s">
        <v>9</v>
      </c>
      <c r="H59" s="11"/>
      <c r="I59" s="11" t="s">
        <v>10</v>
      </c>
      <c r="J59" s="15"/>
      <c r="K59" s="11" t="s">
        <v>9</v>
      </c>
      <c r="L59" s="11"/>
      <c r="M59" s="11" t="s">
        <v>10</v>
      </c>
    </row>
    <row r="60" spans="1:13" ht="19.5" customHeight="1" x14ac:dyDescent="0.4">
      <c r="A60" s="2"/>
      <c r="B60" s="2"/>
      <c r="C60" s="2"/>
      <c r="D60" s="2"/>
      <c r="E60" s="16" t="s">
        <v>11</v>
      </c>
      <c r="F60" s="14"/>
      <c r="G60" s="17" t="s">
        <v>12</v>
      </c>
      <c r="H60" s="11"/>
      <c r="I60" s="17" t="s">
        <v>12</v>
      </c>
      <c r="J60" s="14"/>
      <c r="K60" s="17" t="s">
        <v>12</v>
      </c>
      <c r="L60" s="11"/>
      <c r="M60" s="17" t="s">
        <v>12</v>
      </c>
    </row>
    <row r="61" spans="1:13" ht="7.5" customHeight="1" x14ac:dyDescent="0.4">
      <c r="A61" s="2"/>
      <c r="B61" s="2"/>
      <c r="C61" s="2"/>
      <c r="D61" s="2"/>
      <c r="E61" s="14"/>
      <c r="F61" s="14"/>
      <c r="G61" s="18"/>
      <c r="H61" s="11"/>
      <c r="I61" s="11"/>
      <c r="J61" s="14"/>
      <c r="K61" s="18"/>
      <c r="L61" s="11"/>
      <c r="M61" s="11"/>
    </row>
    <row r="62" spans="1:13" ht="19.5" customHeight="1" x14ac:dyDescent="0.4">
      <c r="A62" s="6" t="s">
        <v>32</v>
      </c>
      <c r="B62" s="2"/>
      <c r="C62" s="2"/>
      <c r="D62" s="2"/>
      <c r="E62" s="3"/>
      <c r="F62" s="3"/>
      <c r="G62" s="19"/>
      <c r="H62" s="4"/>
      <c r="I62" s="4"/>
      <c r="J62" s="3"/>
      <c r="K62" s="19"/>
      <c r="L62" s="4"/>
      <c r="M62" s="4"/>
    </row>
    <row r="63" spans="1:13" ht="7.5" customHeight="1" x14ac:dyDescent="0.4">
      <c r="A63" s="6"/>
      <c r="B63" s="2"/>
      <c r="C63" s="2"/>
      <c r="D63" s="2"/>
      <c r="E63" s="3"/>
      <c r="F63" s="3"/>
      <c r="G63" s="19"/>
      <c r="H63" s="4"/>
      <c r="I63" s="4"/>
      <c r="J63" s="3"/>
      <c r="K63" s="19"/>
      <c r="L63" s="4"/>
      <c r="M63" s="4"/>
    </row>
    <row r="64" spans="1:13" ht="19.5" customHeight="1" x14ac:dyDescent="0.4">
      <c r="A64" s="6" t="s">
        <v>33</v>
      </c>
      <c r="B64" s="2"/>
      <c r="C64" s="2"/>
      <c r="D64" s="2"/>
      <c r="E64" s="3"/>
      <c r="F64" s="3"/>
      <c r="G64" s="19"/>
      <c r="H64" s="4"/>
      <c r="I64" s="4"/>
      <c r="J64" s="3"/>
      <c r="K64" s="19"/>
      <c r="L64" s="4"/>
      <c r="M64" s="4"/>
    </row>
    <row r="65" spans="1:13" ht="7.5" customHeight="1" x14ac:dyDescent="0.4">
      <c r="A65" s="6"/>
      <c r="B65" s="2"/>
      <c r="C65" s="2"/>
      <c r="D65" s="2"/>
      <c r="E65" s="3"/>
      <c r="F65" s="3"/>
      <c r="G65" s="19"/>
      <c r="H65" s="4"/>
      <c r="I65" s="4"/>
      <c r="J65" s="3"/>
      <c r="K65" s="19"/>
      <c r="L65" s="4"/>
      <c r="M65" s="4"/>
    </row>
    <row r="66" spans="1:13" ht="19.5" customHeight="1" x14ac:dyDescent="0.4">
      <c r="A66" s="2" t="s">
        <v>34</v>
      </c>
      <c r="B66" s="2"/>
      <c r="C66" s="2"/>
      <c r="D66" s="2"/>
      <c r="E66" s="3"/>
      <c r="F66" s="3"/>
      <c r="G66" s="19"/>
      <c r="H66" s="4"/>
      <c r="I66" s="4"/>
      <c r="J66" s="3"/>
      <c r="K66" s="19"/>
      <c r="L66" s="4"/>
      <c r="M66" s="4"/>
    </row>
    <row r="67" spans="1:13" ht="19.5" customHeight="1" x14ac:dyDescent="0.4">
      <c r="A67" s="2"/>
      <c r="B67" s="2" t="s">
        <v>35</v>
      </c>
      <c r="C67" s="2"/>
      <c r="D67" s="2"/>
      <c r="E67" s="3">
        <v>13</v>
      </c>
      <c r="F67" s="3"/>
      <c r="G67" s="21">
        <v>7527306</v>
      </c>
      <c r="H67" s="13"/>
      <c r="I67" s="13">
        <v>13406089</v>
      </c>
      <c r="J67" s="3"/>
      <c r="K67" s="21">
        <v>4227872</v>
      </c>
      <c r="L67" s="13"/>
      <c r="M67" s="13">
        <v>6889424</v>
      </c>
    </row>
    <row r="68" spans="1:13" ht="19.5" customHeight="1" x14ac:dyDescent="0.4">
      <c r="A68" s="2" t="s">
        <v>36</v>
      </c>
      <c r="B68" s="2"/>
      <c r="C68" s="2"/>
      <c r="D68" s="2"/>
      <c r="E68" s="3" t="s">
        <v>37</v>
      </c>
      <c r="F68" s="3"/>
      <c r="G68" s="21">
        <v>17604691</v>
      </c>
      <c r="H68" s="13"/>
      <c r="I68" s="13">
        <v>19067570</v>
      </c>
      <c r="J68" s="3"/>
      <c r="K68" s="27">
        <v>3026741</v>
      </c>
      <c r="L68" s="13"/>
      <c r="M68" s="28">
        <v>3006612</v>
      </c>
    </row>
    <row r="69" spans="1:13" ht="19.5" customHeight="1" x14ac:dyDescent="0.4">
      <c r="A69" s="2" t="s">
        <v>38</v>
      </c>
      <c r="B69" s="2"/>
      <c r="C69" s="2"/>
      <c r="D69" s="2"/>
      <c r="E69" s="3">
        <v>20</v>
      </c>
      <c r="F69" s="3"/>
      <c r="G69" s="21">
        <v>75665</v>
      </c>
      <c r="H69" s="13"/>
      <c r="I69" s="13">
        <v>59147</v>
      </c>
      <c r="J69" s="3"/>
      <c r="K69" s="27">
        <v>536215</v>
      </c>
      <c r="L69" s="13"/>
      <c r="M69" s="28">
        <v>80960</v>
      </c>
    </row>
    <row r="70" spans="1:13" ht="19.5" customHeight="1" x14ac:dyDescent="0.4">
      <c r="A70" s="2" t="s">
        <v>39</v>
      </c>
      <c r="B70" s="2"/>
      <c r="C70" s="2"/>
      <c r="D70" s="2"/>
      <c r="E70" s="3"/>
      <c r="F70" s="3"/>
      <c r="G70" s="29"/>
      <c r="H70" s="2"/>
      <c r="I70" s="2"/>
      <c r="J70" s="3"/>
      <c r="K70" s="29"/>
      <c r="L70" s="2"/>
      <c r="M70" s="2"/>
    </row>
    <row r="71" spans="1:13" ht="19.5" customHeight="1" x14ac:dyDescent="0.4">
      <c r="A71" s="30"/>
      <c r="B71" s="31" t="s">
        <v>232</v>
      </c>
      <c r="C71" s="2"/>
      <c r="D71" s="2"/>
      <c r="E71" s="3">
        <v>15</v>
      </c>
      <c r="F71" s="3"/>
      <c r="G71" s="19">
        <v>14180430</v>
      </c>
      <c r="H71" s="13"/>
      <c r="I71" s="4">
        <v>1624950</v>
      </c>
      <c r="J71" s="3"/>
      <c r="K71" s="19">
        <v>14061850</v>
      </c>
      <c r="L71" s="13"/>
      <c r="M71" s="4">
        <v>1508378</v>
      </c>
    </row>
    <row r="72" spans="1:13" ht="19.5" customHeight="1" x14ac:dyDescent="0.4">
      <c r="A72" s="2" t="s">
        <v>233</v>
      </c>
      <c r="B72" s="31"/>
      <c r="C72" s="2"/>
      <c r="D72" s="2"/>
      <c r="E72" s="3">
        <v>16</v>
      </c>
      <c r="F72" s="3"/>
      <c r="G72" s="19">
        <v>6498861</v>
      </c>
      <c r="H72" s="13"/>
      <c r="I72" s="4">
        <v>6049050</v>
      </c>
      <c r="J72" s="3"/>
      <c r="K72" s="19">
        <v>6498861</v>
      </c>
      <c r="L72" s="13"/>
      <c r="M72" s="4">
        <v>6049050</v>
      </c>
    </row>
    <row r="73" spans="1:13" ht="19.5" customHeight="1" x14ac:dyDescent="0.4">
      <c r="A73" s="2" t="s">
        <v>40</v>
      </c>
      <c r="B73" s="2"/>
      <c r="C73" s="2"/>
      <c r="D73" s="2"/>
      <c r="E73" s="3"/>
      <c r="F73" s="3"/>
      <c r="G73" s="19"/>
      <c r="H73" s="13"/>
      <c r="I73" s="4"/>
      <c r="J73" s="3"/>
      <c r="K73" s="19"/>
      <c r="L73" s="13"/>
      <c r="M73" s="4"/>
    </row>
    <row r="74" spans="1:13" ht="19.5" customHeight="1" x14ac:dyDescent="0.4">
      <c r="A74" s="2"/>
      <c r="B74" s="2" t="s">
        <v>234</v>
      </c>
      <c r="C74" s="2"/>
      <c r="D74" s="2"/>
      <c r="E74" s="3"/>
      <c r="F74" s="3"/>
      <c r="G74" s="19">
        <v>441088</v>
      </c>
      <c r="H74" s="13"/>
      <c r="I74" s="2">
        <v>414227</v>
      </c>
      <c r="J74" s="3"/>
      <c r="K74" s="19">
        <v>96347</v>
      </c>
      <c r="L74" s="13"/>
      <c r="M74" s="4">
        <v>96701</v>
      </c>
    </row>
    <row r="75" spans="1:13" ht="19.5" customHeight="1" x14ac:dyDescent="0.4">
      <c r="A75" s="2" t="s">
        <v>41</v>
      </c>
      <c r="B75" s="31"/>
      <c r="C75" s="2"/>
      <c r="D75" s="2"/>
      <c r="E75" s="3"/>
      <c r="F75" s="3"/>
      <c r="G75" s="19">
        <v>481638</v>
      </c>
      <c r="H75" s="13"/>
      <c r="I75" s="4">
        <v>392925</v>
      </c>
      <c r="J75" s="3"/>
      <c r="K75" s="19">
        <v>0</v>
      </c>
      <c r="L75" s="13"/>
      <c r="M75" s="4">
        <v>0</v>
      </c>
    </row>
    <row r="76" spans="1:13" ht="19.5" customHeight="1" x14ac:dyDescent="0.4">
      <c r="A76" s="2" t="s">
        <v>42</v>
      </c>
      <c r="B76" s="31"/>
      <c r="C76" s="2"/>
      <c r="D76" s="2"/>
      <c r="E76" s="3">
        <v>7</v>
      </c>
      <c r="F76" s="3"/>
      <c r="G76" s="19">
        <v>1013470</v>
      </c>
      <c r="H76" s="13"/>
      <c r="I76" s="4">
        <v>482044</v>
      </c>
      <c r="J76" s="3"/>
      <c r="K76" s="19">
        <v>856838</v>
      </c>
      <c r="L76" s="13"/>
      <c r="M76" s="4">
        <v>344214</v>
      </c>
    </row>
    <row r="77" spans="1:13" ht="19.5" customHeight="1" x14ac:dyDescent="0.4">
      <c r="A77" s="2" t="s">
        <v>43</v>
      </c>
      <c r="B77" s="31"/>
      <c r="C77" s="2"/>
      <c r="D77" s="2"/>
      <c r="E77" s="3"/>
      <c r="F77" s="3"/>
      <c r="G77" s="21">
        <v>2407796</v>
      </c>
      <c r="H77" s="13"/>
      <c r="I77" s="13">
        <v>2496786</v>
      </c>
      <c r="J77" s="3"/>
      <c r="K77" s="27">
        <v>220130</v>
      </c>
      <c r="L77" s="13"/>
      <c r="M77" s="4">
        <v>177005</v>
      </c>
    </row>
    <row r="78" spans="1:13" ht="19.5" customHeight="1" x14ac:dyDescent="0.4">
      <c r="A78" s="2" t="s">
        <v>44</v>
      </c>
      <c r="B78" s="2"/>
      <c r="C78" s="2"/>
      <c r="D78" s="2"/>
      <c r="E78" s="3"/>
      <c r="F78" s="3"/>
      <c r="G78" s="21"/>
      <c r="H78" s="13"/>
      <c r="I78" s="13"/>
      <c r="J78" s="3"/>
      <c r="K78" s="21"/>
      <c r="L78" s="13"/>
      <c r="M78" s="13"/>
    </row>
    <row r="79" spans="1:13" ht="19.5" customHeight="1" x14ac:dyDescent="0.4">
      <c r="A79" s="2"/>
      <c r="B79" s="2" t="s">
        <v>20</v>
      </c>
      <c r="C79" s="2"/>
      <c r="D79" s="2"/>
      <c r="E79" s="3"/>
      <c r="F79" s="3"/>
      <c r="G79" s="22">
        <v>20676</v>
      </c>
      <c r="H79" s="13"/>
      <c r="I79" s="23">
        <v>19785</v>
      </c>
      <c r="J79" s="13"/>
      <c r="K79" s="24">
        <v>0</v>
      </c>
      <c r="L79" s="13"/>
      <c r="M79" s="10">
        <v>0</v>
      </c>
    </row>
    <row r="80" spans="1:13" ht="7.5" customHeight="1" x14ac:dyDescent="0.4">
      <c r="A80" s="6"/>
      <c r="B80" s="2"/>
      <c r="C80" s="2"/>
      <c r="D80" s="2"/>
      <c r="E80" s="3"/>
      <c r="F80" s="3"/>
      <c r="G80" s="19"/>
      <c r="H80" s="4"/>
      <c r="I80" s="4"/>
      <c r="J80" s="3"/>
      <c r="K80" s="19"/>
      <c r="L80" s="4"/>
      <c r="M80" s="4"/>
    </row>
    <row r="81" spans="1:13" ht="19.5" customHeight="1" x14ac:dyDescent="0.4">
      <c r="A81" s="6" t="s">
        <v>45</v>
      </c>
      <c r="B81" s="2"/>
      <c r="C81" s="2"/>
      <c r="D81" s="2"/>
      <c r="E81" s="3"/>
      <c r="F81" s="3"/>
      <c r="G81" s="24">
        <f>SUM(G67:G79)</f>
        <v>50251621</v>
      </c>
      <c r="H81" s="4"/>
      <c r="I81" s="10">
        <f>SUM(I67:I79)</f>
        <v>44012573</v>
      </c>
      <c r="J81" s="3"/>
      <c r="K81" s="24">
        <f>SUM(K67:K79)</f>
        <v>29524854</v>
      </c>
      <c r="L81" s="4"/>
      <c r="M81" s="10">
        <f>SUM(M67:M79)</f>
        <v>18152344</v>
      </c>
    </row>
    <row r="82" spans="1:13" ht="19.5" customHeight="1" x14ac:dyDescent="0.4">
      <c r="A82" s="6"/>
      <c r="B82" s="2"/>
      <c r="C82" s="2"/>
      <c r="D82" s="2"/>
      <c r="E82" s="3"/>
      <c r="F82" s="3"/>
      <c r="G82" s="27"/>
      <c r="H82" s="28"/>
      <c r="I82" s="28"/>
      <c r="J82" s="28"/>
      <c r="K82" s="27"/>
      <c r="L82" s="28"/>
      <c r="M82" s="28"/>
    </row>
    <row r="83" spans="1:13" ht="19.5" customHeight="1" x14ac:dyDescent="0.4">
      <c r="A83" s="6" t="s">
        <v>46</v>
      </c>
      <c r="B83" s="2"/>
      <c r="C83" s="2"/>
      <c r="D83" s="2"/>
      <c r="E83" s="3"/>
      <c r="F83" s="3"/>
      <c r="G83" s="19"/>
      <c r="H83" s="4"/>
      <c r="I83" s="4"/>
      <c r="J83" s="3"/>
      <c r="K83" s="19"/>
      <c r="L83" s="4"/>
      <c r="M83" s="4"/>
    </row>
    <row r="84" spans="1:13" ht="7.5" customHeight="1" x14ac:dyDescent="0.4">
      <c r="A84" s="6"/>
      <c r="B84" s="2"/>
      <c r="C84" s="2"/>
      <c r="D84" s="2"/>
      <c r="E84" s="3"/>
      <c r="F84" s="3"/>
      <c r="G84" s="19"/>
      <c r="H84" s="4"/>
      <c r="I84" s="4"/>
      <c r="J84" s="3"/>
      <c r="K84" s="19"/>
      <c r="L84" s="4"/>
      <c r="M84" s="4"/>
    </row>
    <row r="85" spans="1:13" ht="19.5" customHeight="1" x14ac:dyDescent="0.4">
      <c r="A85" s="2" t="s">
        <v>235</v>
      </c>
      <c r="B85" s="2"/>
      <c r="C85" s="2"/>
      <c r="D85" s="2"/>
      <c r="E85" s="3">
        <v>15</v>
      </c>
      <c r="F85" s="3"/>
      <c r="G85" s="21">
        <v>6402664</v>
      </c>
      <c r="H85" s="13"/>
      <c r="I85" s="13">
        <v>12782849</v>
      </c>
      <c r="J85" s="3"/>
      <c r="K85" s="19">
        <v>6128169</v>
      </c>
      <c r="L85" s="13"/>
      <c r="M85" s="4">
        <v>12484222</v>
      </c>
    </row>
    <row r="86" spans="1:13" ht="19.5" customHeight="1" x14ac:dyDescent="0.4">
      <c r="A86" s="2" t="s">
        <v>236</v>
      </c>
      <c r="B86" s="2"/>
      <c r="C86" s="2"/>
      <c r="D86" s="2"/>
      <c r="E86" s="3">
        <v>16</v>
      </c>
      <c r="F86" s="3"/>
      <c r="G86" s="21">
        <v>21391042</v>
      </c>
      <c r="H86" s="13"/>
      <c r="I86" s="13">
        <v>23291802</v>
      </c>
      <c r="J86" s="3"/>
      <c r="K86" s="19">
        <v>21391042</v>
      </c>
      <c r="L86" s="13"/>
      <c r="M86" s="4">
        <v>23291802</v>
      </c>
    </row>
    <row r="87" spans="1:13" ht="19.5" customHeight="1" x14ac:dyDescent="0.4">
      <c r="A87" s="2" t="s">
        <v>237</v>
      </c>
      <c r="B87" s="2"/>
      <c r="C87" s="2"/>
      <c r="D87" s="2"/>
      <c r="E87" s="3"/>
      <c r="F87" s="3"/>
      <c r="G87" s="19">
        <v>741420</v>
      </c>
      <c r="H87" s="13"/>
      <c r="I87" s="13">
        <v>787091</v>
      </c>
      <c r="J87" s="3"/>
      <c r="K87" s="19">
        <v>323965</v>
      </c>
      <c r="L87" s="13"/>
      <c r="M87" s="4">
        <v>332867</v>
      </c>
    </row>
    <row r="88" spans="1:13" ht="19.5" customHeight="1" x14ac:dyDescent="0.4">
      <c r="A88" s="2" t="s">
        <v>47</v>
      </c>
      <c r="B88" s="2"/>
      <c r="C88" s="2"/>
      <c r="D88" s="2"/>
      <c r="E88" s="3"/>
      <c r="F88" s="3"/>
      <c r="G88" s="21">
        <v>2757639</v>
      </c>
      <c r="H88" s="13"/>
      <c r="I88" s="13">
        <v>2700091</v>
      </c>
      <c r="J88" s="3"/>
      <c r="K88" s="19">
        <v>767728</v>
      </c>
      <c r="L88" s="13"/>
      <c r="M88" s="4">
        <v>748414</v>
      </c>
    </row>
    <row r="89" spans="1:13" ht="19.5" customHeight="1" x14ac:dyDescent="0.4">
      <c r="A89" s="2" t="s">
        <v>48</v>
      </c>
      <c r="B89" s="2"/>
      <c r="C89" s="2"/>
      <c r="D89" s="2"/>
      <c r="E89" s="3"/>
      <c r="F89" s="3"/>
      <c r="G89" s="21">
        <v>4246046</v>
      </c>
      <c r="H89" s="13"/>
      <c r="I89" s="13">
        <v>4411641</v>
      </c>
      <c r="J89" s="13"/>
      <c r="K89" s="19">
        <v>0</v>
      </c>
      <c r="L89" s="13"/>
      <c r="M89" s="4">
        <v>0</v>
      </c>
    </row>
    <row r="90" spans="1:13" ht="19.5" customHeight="1" x14ac:dyDescent="0.4">
      <c r="A90" s="2" t="s">
        <v>42</v>
      </c>
      <c r="B90" s="31"/>
      <c r="C90" s="2"/>
      <c r="D90" s="2"/>
      <c r="E90" s="3">
        <v>7</v>
      </c>
      <c r="F90" s="3"/>
      <c r="G90" s="19">
        <v>623373</v>
      </c>
      <c r="H90" s="13"/>
      <c r="I90" s="13">
        <v>516518</v>
      </c>
      <c r="J90" s="13"/>
      <c r="K90" s="19">
        <v>540140</v>
      </c>
      <c r="L90" s="13"/>
      <c r="M90" s="4">
        <v>418785</v>
      </c>
    </row>
    <row r="91" spans="1:13" ht="19.5" customHeight="1" x14ac:dyDescent="0.4">
      <c r="A91" s="2" t="s">
        <v>49</v>
      </c>
      <c r="B91" s="2"/>
      <c r="C91" s="2"/>
      <c r="D91" s="2"/>
      <c r="E91" s="3"/>
      <c r="F91" s="3"/>
      <c r="G91" s="24">
        <v>319857</v>
      </c>
      <c r="H91" s="13"/>
      <c r="I91" s="23">
        <v>335459</v>
      </c>
      <c r="J91" s="13"/>
      <c r="K91" s="24">
        <v>79303</v>
      </c>
      <c r="L91" s="13"/>
      <c r="M91" s="10">
        <v>98488</v>
      </c>
    </row>
    <row r="92" spans="1:13" ht="7.5" customHeight="1" x14ac:dyDescent="0.4">
      <c r="A92" s="6"/>
      <c r="B92" s="2"/>
      <c r="C92" s="2"/>
      <c r="D92" s="2"/>
      <c r="E92" s="3"/>
      <c r="F92" s="3"/>
      <c r="G92" s="19"/>
      <c r="H92" s="4"/>
      <c r="I92" s="4"/>
      <c r="J92" s="3"/>
      <c r="K92" s="19"/>
      <c r="L92" s="4"/>
      <c r="M92" s="4"/>
    </row>
    <row r="93" spans="1:13" ht="19.5" customHeight="1" x14ac:dyDescent="0.4">
      <c r="A93" s="6" t="s">
        <v>50</v>
      </c>
      <c r="B93" s="2"/>
      <c r="C93" s="2"/>
      <c r="D93" s="2"/>
      <c r="E93" s="3"/>
      <c r="F93" s="3"/>
      <c r="G93" s="24">
        <f>SUM(G85:G92)</f>
        <v>36482041</v>
      </c>
      <c r="H93" s="4"/>
      <c r="I93" s="10">
        <f>SUM(I85:I92)</f>
        <v>44825451</v>
      </c>
      <c r="J93" s="3"/>
      <c r="K93" s="24">
        <f>SUM(K85:K92)</f>
        <v>29230347</v>
      </c>
      <c r="L93" s="4"/>
      <c r="M93" s="10">
        <f>SUM(M85:M92)</f>
        <v>37374578</v>
      </c>
    </row>
    <row r="94" spans="1:13" ht="7.5" customHeight="1" x14ac:dyDescent="0.4">
      <c r="A94" s="6"/>
      <c r="B94" s="2"/>
      <c r="C94" s="2"/>
      <c r="D94" s="2"/>
      <c r="E94" s="3"/>
      <c r="F94" s="3"/>
      <c r="G94" s="19"/>
      <c r="H94" s="4"/>
      <c r="I94" s="4"/>
      <c r="J94" s="3"/>
      <c r="K94" s="19"/>
      <c r="L94" s="4"/>
      <c r="M94" s="4"/>
    </row>
    <row r="95" spans="1:13" ht="19.5" customHeight="1" x14ac:dyDescent="0.4">
      <c r="A95" s="6" t="s">
        <v>51</v>
      </c>
      <c r="B95" s="2"/>
      <c r="C95" s="2"/>
      <c r="D95" s="2"/>
      <c r="E95" s="3"/>
      <c r="F95" s="3"/>
      <c r="G95" s="24">
        <f>G81+G93</f>
        <v>86733662</v>
      </c>
      <c r="H95" s="4"/>
      <c r="I95" s="10">
        <f>I81+I93</f>
        <v>88838024</v>
      </c>
      <c r="J95" s="3"/>
      <c r="K95" s="24">
        <f>K81+K93</f>
        <v>58755201</v>
      </c>
      <c r="L95" s="4"/>
      <c r="M95" s="10">
        <f>M81+M93</f>
        <v>55526922</v>
      </c>
    </row>
    <row r="96" spans="1:13" ht="19.5" customHeight="1" x14ac:dyDescent="0.4">
      <c r="A96" s="6"/>
      <c r="B96" s="2"/>
      <c r="C96" s="2"/>
      <c r="D96" s="2"/>
      <c r="E96" s="3"/>
      <c r="F96" s="3"/>
      <c r="G96" s="4"/>
      <c r="H96" s="4"/>
      <c r="I96" s="4"/>
      <c r="J96" s="3"/>
      <c r="K96" s="4"/>
      <c r="L96" s="4"/>
      <c r="M96" s="4"/>
    </row>
    <row r="97" spans="1:13" ht="19.5" customHeight="1" x14ac:dyDescent="0.4">
      <c r="A97" s="6"/>
      <c r="B97" s="2"/>
      <c r="C97" s="2"/>
      <c r="D97" s="2"/>
      <c r="E97" s="3"/>
      <c r="F97" s="3"/>
      <c r="G97" s="4"/>
      <c r="H97" s="4"/>
      <c r="I97" s="4"/>
      <c r="J97" s="3"/>
      <c r="K97" s="4"/>
      <c r="L97" s="4"/>
      <c r="M97" s="4"/>
    </row>
    <row r="98" spans="1:13" ht="19.5" customHeight="1" x14ac:dyDescent="0.4">
      <c r="A98" s="2"/>
      <c r="B98" s="2"/>
      <c r="C98" s="2"/>
      <c r="D98" s="2"/>
      <c r="E98" s="3"/>
      <c r="F98" s="3"/>
      <c r="G98" s="4"/>
      <c r="H98" s="4"/>
      <c r="I98" s="4"/>
      <c r="J98" s="3"/>
      <c r="K98" s="4"/>
      <c r="L98" s="4"/>
      <c r="M98" s="4"/>
    </row>
    <row r="99" spans="1:13" ht="19.5" customHeight="1" x14ac:dyDescent="0.4">
      <c r="A99" s="2"/>
      <c r="B99" s="2"/>
      <c r="C99" s="2"/>
      <c r="D99" s="2"/>
      <c r="E99" s="3"/>
      <c r="F99" s="3"/>
      <c r="G99" s="4"/>
      <c r="H99" s="4"/>
      <c r="I99" s="4"/>
      <c r="J99" s="3"/>
      <c r="K99" s="4"/>
      <c r="L99" s="4"/>
      <c r="M99" s="4"/>
    </row>
    <row r="100" spans="1:13" ht="19.5" customHeight="1" x14ac:dyDescent="0.4">
      <c r="A100" s="2"/>
      <c r="B100" s="2"/>
      <c r="C100" s="2"/>
      <c r="D100" s="2"/>
      <c r="E100" s="3"/>
      <c r="F100" s="3"/>
      <c r="G100" s="4"/>
      <c r="H100" s="4"/>
      <c r="I100" s="4"/>
      <c r="J100" s="3"/>
      <c r="K100" s="4"/>
      <c r="L100" s="4"/>
      <c r="M100" s="4"/>
    </row>
    <row r="101" spans="1:13" ht="8.25" customHeight="1" x14ac:dyDescent="0.4">
      <c r="A101" s="6"/>
      <c r="B101" s="2"/>
      <c r="C101" s="2"/>
      <c r="D101" s="2"/>
      <c r="E101" s="3"/>
      <c r="F101" s="3"/>
      <c r="G101" s="4"/>
      <c r="H101" s="4"/>
      <c r="I101" s="4"/>
      <c r="J101" s="3"/>
      <c r="K101" s="4"/>
      <c r="L101" s="4"/>
      <c r="M101" s="4"/>
    </row>
    <row r="102" spans="1:13" ht="21.95" customHeight="1" x14ac:dyDescent="0.4">
      <c r="A102" s="96" t="str">
        <f>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2" s="96"/>
      <c r="C102" s="96"/>
      <c r="D102" s="96"/>
      <c r="E102" s="9"/>
      <c r="F102" s="9"/>
      <c r="G102" s="32"/>
      <c r="H102" s="10"/>
      <c r="I102" s="32"/>
      <c r="J102" s="9"/>
      <c r="K102" s="32"/>
      <c r="L102" s="10"/>
      <c r="M102" s="32"/>
    </row>
    <row r="103" spans="1:13" ht="19.5" customHeight="1" x14ac:dyDescent="0.4">
      <c r="A103" s="1" t="s">
        <v>0</v>
      </c>
      <c r="B103" s="2"/>
      <c r="C103" s="2"/>
      <c r="D103" s="2"/>
      <c r="E103" s="3"/>
      <c r="F103" s="3"/>
      <c r="G103" s="4"/>
      <c r="H103" s="4"/>
      <c r="I103" s="4"/>
      <c r="J103" s="3"/>
      <c r="K103" s="4"/>
      <c r="L103" s="4"/>
      <c r="M103" s="4"/>
    </row>
    <row r="104" spans="1:13" ht="19.5" customHeight="1" x14ac:dyDescent="0.4">
      <c r="A104" s="6" t="s">
        <v>258</v>
      </c>
      <c r="B104" s="6"/>
      <c r="C104" s="6"/>
      <c r="D104" s="6"/>
      <c r="E104" s="3"/>
      <c r="F104" s="3"/>
      <c r="G104" s="4"/>
      <c r="H104" s="4"/>
      <c r="I104" s="4"/>
      <c r="J104" s="3"/>
      <c r="K104" s="4"/>
      <c r="L104" s="4"/>
      <c r="M104" s="4"/>
    </row>
    <row r="105" spans="1:13" ht="19.5" customHeight="1" x14ac:dyDescent="0.4">
      <c r="A105" s="7" t="str">
        <f>A54</f>
        <v>ณ วันที่ 31 มีนาคม พ.ศ. 2564</v>
      </c>
      <c r="B105" s="96"/>
      <c r="C105" s="96"/>
      <c r="D105" s="96"/>
      <c r="E105" s="9"/>
      <c r="F105" s="9"/>
      <c r="G105" s="10"/>
      <c r="H105" s="10"/>
      <c r="I105" s="10"/>
      <c r="J105" s="9"/>
      <c r="K105" s="10"/>
      <c r="L105" s="10"/>
      <c r="M105" s="10"/>
    </row>
    <row r="106" spans="1:13" ht="19.5" customHeight="1" x14ac:dyDescent="0.4">
      <c r="A106" s="2"/>
      <c r="B106" s="2"/>
      <c r="C106" s="2"/>
      <c r="D106" s="2"/>
      <c r="E106" s="3"/>
      <c r="F106" s="3"/>
      <c r="G106" s="4"/>
      <c r="H106" s="4"/>
      <c r="I106" s="4"/>
      <c r="J106" s="3"/>
      <c r="K106" s="4"/>
      <c r="L106" s="4"/>
      <c r="M106" s="4"/>
    </row>
    <row r="107" spans="1:13" ht="19.5" customHeight="1" x14ac:dyDescent="0.4">
      <c r="A107" s="2"/>
      <c r="B107" s="2"/>
      <c r="C107" s="2"/>
      <c r="D107" s="2"/>
      <c r="E107" s="3"/>
      <c r="F107" s="3"/>
      <c r="G107" s="98" t="s">
        <v>3</v>
      </c>
      <c r="H107" s="99"/>
      <c r="I107" s="99"/>
      <c r="J107" s="3"/>
      <c r="K107" s="98" t="s">
        <v>4</v>
      </c>
      <c r="L107" s="99"/>
      <c r="M107" s="99"/>
    </row>
    <row r="108" spans="1:13" ht="19.5" customHeight="1" x14ac:dyDescent="0.4">
      <c r="A108" s="2"/>
      <c r="B108" s="2"/>
      <c r="C108" s="2"/>
      <c r="D108" s="2"/>
      <c r="E108" s="3"/>
      <c r="F108" s="3"/>
      <c r="G108" s="11" t="s">
        <v>5</v>
      </c>
      <c r="H108" s="11"/>
      <c r="I108" s="12" t="s">
        <v>6</v>
      </c>
      <c r="J108" s="13"/>
      <c r="K108" s="11" t="s">
        <v>5</v>
      </c>
      <c r="L108" s="11"/>
      <c r="M108" s="12" t="s">
        <v>6</v>
      </c>
    </row>
    <row r="109" spans="1:13" ht="19.5" customHeight="1" x14ac:dyDescent="0.4">
      <c r="A109" s="2"/>
      <c r="B109" s="2"/>
      <c r="C109" s="2"/>
      <c r="D109" s="2"/>
      <c r="E109" s="3"/>
      <c r="F109" s="3"/>
      <c r="G109" s="12" t="s">
        <v>7</v>
      </c>
      <c r="H109" s="11"/>
      <c r="I109" s="12" t="s">
        <v>8</v>
      </c>
      <c r="J109" s="13"/>
      <c r="K109" s="12" t="s">
        <v>7</v>
      </c>
      <c r="L109" s="11"/>
      <c r="M109" s="12" t="s">
        <v>8</v>
      </c>
    </row>
    <row r="110" spans="1:13" ht="19.5" customHeight="1" x14ac:dyDescent="0.4">
      <c r="A110" s="2"/>
      <c r="B110" s="2"/>
      <c r="C110" s="2"/>
      <c r="D110" s="2"/>
      <c r="E110" s="3"/>
      <c r="F110" s="14"/>
      <c r="G110" s="11" t="s">
        <v>9</v>
      </c>
      <c r="H110" s="11"/>
      <c r="I110" s="11" t="s">
        <v>10</v>
      </c>
      <c r="J110" s="15"/>
      <c r="K110" s="11" t="s">
        <v>9</v>
      </c>
      <c r="L110" s="11"/>
      <c r="M110" s="11" t="s">
        <v>10</v>
      </c>
    </row>
    <row r="111" spans="1:13" ht="19.5" customHeight="1" x14ac:dyDescent="0.4">
      <c r="A111" s="2"/>
      <c r="B111" s="2"/>
      <c r="C111" s="2"/>
      <c r="D111" s="2"/>
      <c r="E111" s="3"/>
      <c r="F111" s="14"/>
      <c r="G111" s="17" t="s">
        <v>12</v>
      </c>
      <c r="H111" s="11"/>
      <c r="I111" s="17" t="s">
        <v>12</v>
      </c>
      <c r="J111" s="14"/>
      <c r="K111" s="17" t="s">
        <v>12</v>
      </c>
      <c r="L111" s="11"/>
      <c r="M111" s="17" t="s">
        <v>12</v>
      </c>
    </row>
    <row r="112" spans="1:13" ht="7.5" customHeight="1" x14ac:dyDescent="0.4">
      <c r="A112" s="6"/>
      <c r="B112" s="2"/>
      <c r="C112" s="2"/>
      <c r="D112" s="2"/>
      <c r="E112" s="3"/>
      <c r="F112" s="3"/>
      <c r="G112" s="19"/>
      <c r="H112" s="4"/>
      <c r="I112" s="4"/>
      <c r="J112" s="3"/>
      <c r="K112" s="19"/>
      <c r="L112" s="4"/>
      <c r="M112" s="4"/>
    </row>
    <row r="113" spans="1:13" ht="19.5" customHeight="1" x14ac:dyDescent="0.4">
      <c r="A113" s="6" t="s">
        <v>259</v>
      </c>
      <c r="B113" s="2"/>
      <c r="C113" s="2"/>
      <c r="D113" s="2"/>
      <c r="E113" s="3"/>
      <c r="F113" s="3"/>
      <c r="G113" s="19"/>
      <c r="H113" s="4"/>
      <c r="I113" s="4"/>
      <c r="J113" s="3"/>
      <c r="K113" s="19"/>
      <c r="L113" s="4"/>
      <c r="M113" s="4"/>
    </row>
    <row r="114" spans="1:13" ht="7.5" customHeight="1" x14ac:dyDescent="0.4">
      <c r="A114" s="6"/>
      <c r="B114" s="2"/>
      <c r="C114" s="2"/>
      <c r="D114" s="2"/>
      <c r="E114" s="3"/>
      <c r="F114" s="3"/>
      <c r="G114" s="19"/>
      <c r="H114" s="4"/>
      <c r="I114" s="4"/>
      <c r="J114" s="3"/>
      <c r="K114" s="19"/>
      <c r="L114" s="4"/>
      <c r="M114" s="4"/>
    </row>
    <row r="115" spans="1:13" ht="19.5" customHeight="1" x14ac:dyDescent="0.4">
      <c r="A115" s="6" t="s">
        <v>52</v>
      </c>
      <c r="B115" s="2"/>
      <c r="C115" s="2"/>
      <c r="D115" s="2"/>
      <c r="E115" s="3"/>
      <c r="F115" s="3"/>
      <c r="G115" s="19"/>
      <c r="H115" s="4"/>
      <c r="I115" s="4"/>
      <c r="J115" s="3"/>
      <c r="K115" s="19"/>
      <c r="L115" s="4"/>
      <c r="M115" s="4"/>
    </row>
    <row r="116" spans="1:13" ht="7.5" customHeight="1" x14ac:dyDescent="0.4">
      <c r="A116" s="6"/>
      <c r="B116" s="2"/>
      <c r="C116" s="2"/>
      <c r="D116" s="2"/>
      <c r="E116" s="3"/>
      <c r="F116" s="3"/>
      <c r="G116" s="19"/>
      <c r="H116" s="4"/>
      <c r="I116" s="4"/>
      <c r="J116" s="3"/>
      <c r="K116" s="19"/>
      <c r="L116" s="4"/>
      <c r="M116" s="4"/>
    </row>
    <row r="117" spans="1:13" ht="19.5" customHeight="1" x14ac:dyDescent="0.4">
      <c r="A117" s="2" t="s">
        <v>53</v>
      </c>
      <c r="B117" s="2"/>
      <c r="C117" s="2"/>
      <c r="D117" s="2"/>
      <c r="E117" s="3"/>
      <c r="F117" s="2"/>
      <c r="G117" s="19"/>
      <c r="H117" s="28"/>
      <c r="I117" s="4"/>
      <c r="J117" s="2"/>
      <c r="K117" s="19"/>
      <c r="L117" s="28"/>
      <c r="M117" s="4"/>
    </row>
    <row r="118" spans="1:13" ht="19.5" customHeight="1" x14ac:dyDescent="0.4">
      <c r="A118" s="2"/>
      <c r="B118" s="2" t="s">
        <v>54</v>
      </c>
      <c r="C118" s="2"/>
      <c r="D118" s="2"/>
      <c r="E118" s="3"/>
      <c r="F118" s="3"/>
      <c r="G118" s="19"/>
      <c r="H118" s="4"/>
      <c r="I118" s="4"/>
      <c r="J118" s="3"/>
      <c r="K118" s="19"/>
      <c r="L118" s="4"/>
      <c r="M118" s="4"/>
    </row>
    <row r="119" spans="1:13" ht="19.5" customHeight="1" x14ac:dyDescent="0.4">
      <c r="A119" s="2"/>
      <c r="B119" s="2"/>
      <c r="C119" s="2" t="s">
        <v>55</v>
      </c>
      <c r="D119" s="2"/>
      <c r="E119" s="3"/>
      <c r="F119" s="3"/>
      <c r="G119" s="19"/>
      <c r="H119" s="4"/>
      <c r="I119" s="4"/>
      <c r="J119" s="3"/>
      <c r="K119" s="19"/>
      <c r="L119" s="4"/>
      <c r="M119" s="4"/>
    </row>
    <row r="120" spans="1:13" ht="19.5" customHeight="1" x14ac:dyDescent="0.4">
      <c r="A120" s="2"/>
      <c r="B120" s="2"/>
      <c r="C120" s="2"/>
      <c r="D120" s="2" t="s">
        <v>56</v>
      </c>
      <c r="E120" s="3"/>
      <c r="F120" s="3"/>
      <c r="G120" s="25">
        <v>1492954</v>
      </c>
      <c r="H120" s="4"/>
      <c r="I120" s="26">
        <v>1492954</v>
      </c>
      <c r="J120" s="3"/>
      <c r="K120" s="25">
        <v>1492954</v>
      </c>
      <c r="L120" s="4"/>
      <c r="M120" s="26">
        <v>1492954</v>
      </c>
    </row>
    <row r="121" spans="1:13" ht="7.5" customHeight="1" x14ac:dyDescent="0.4">
      <c r="A121" s="6"/>
      <c r="B121" s="2"/>
      <c r="C121" s="2"/>
      <c r="D121" s="2"/>
      <c r="E121" s="3"/>
      <c r="F121" s="3"/>
      <c r="G121" s="19"/>
      <c r="H121" s="4"/>
      <c r="I121" s="4"/>
      <c r="J121" s="3"/>
      <c r="K121" s="19"/>
      <c r="L121" s="4"/>
      <c r="M121" s="4"/>
    </row>
    <row r="122" spans="1:13" ht="19.5" customHeight="1" x14ac:dyDescent="0.4">
      <c r="A122" s="2"/>
      <c r="B122" s="2" t="s">
        <v>57</v>
      </c>
      <c r="C122" s="2"/>
      <c r="D122" s="2"/>
      <c r="E122" s="3"/>
      <c r="F122" s="3"/>
      <c r="G122" s="19"/>
      <c r="H122" s="4"/>
      <c r="I122" s="4"/>
      <c r="J122" s="3"/>
      <c r="K122" s="19"/>
      <c r="L122" s="4"/>
      <c r="M122" s="4"/>
    </row>
    <row r="123" spans="1:13" ht="19.5" customHeight="1" x14ac:dyDescent="0.4">
      <c r="A123" s="2"/>
      <c r="B123" s="2"/>
      <c r="C123" s="2" t="s">
        <v>58</v>
      </c>
      <c r="D123" s="2"/>
      <c r="E123" s="3"/>
      <c r="F123" s="3"/>
      <c r="G123" s="19"/>
      <c r="H123" s="4"/>
      <c r="I123" s="4"/>
      <c r="J123" s="3"/>
      <c r="K123" s="19"/>
      <c r="L123" s="4"/>
      <c r="M123" s="4"/>
    </row>
    <row r="124" spans="1:13" ht="19.5" customHeight="1" x14ac:dyDescent="0.4">
      <c r="A124" s="2"/>
      <c r="B124" s="2"/>
      <c r="C124" s="2"/>
      <c r="D124" s="2" t="s">
        <v>56</v>
      </c>
      <c r="E124" s="3"/>
      <c r="F124" s="3"/>
      <c r="G124" s="19">
        <v>1192954</v>
      </c>
      <c r="H124" s="4"/>
      <c r="I124" s="4">
        <v>1192954</v>
      </c>
      <c r="J124" s="3"/>
      <c r="K124" s="27">
        <v>1192954</v>
      </c>
      <c r="L124" s="4"/>
      <c r="M124" s="28">
        <v>1192954</v>
      </c>
    </row>
    <row r="125" spans="1:13" ht="19.5" customHeight="1" x14ac:dyDescent="0.4">
      <c r="A125" s="2" t="s">
        <v>59</v>
      </c>
      <c r="B125" s="2"/>
      <c r="C125" s="2"/>
      <c r="D125" s="2"/>
      <c r="E125" s="3"/>
      <c r="F125" s="3"/>
      <c r="G125" s="19">
        <v>19948329</v>
      </c>
      <c r="H125" s="4"/>
      <c r="I125" s="4">
        <v>19948329</v>
      </c>
      <c r="J125" s="3"/>
      <c r="K125" s="19">
        <v>19948329</v>
      </c>
      <c r="L125" s="4"/>
      <c r="M125" s="4">
        <v>19948329</v>
      </c>
    </row>
    <row r="126" spans="1:13" ht="19.5" customHeight="1" x14ac:dyDescent="0.4">
      <c r="A126" s="2" t="s">
        <v>60</v>
      </c>
      <c r="B126" s="2"/>
      <c r="C126" s="2"/>
      <c r="D126" s="2"/>
      <c r="E126" s="3"/>
      <c r="F126" s="3"/>
      <c r="G126" s="19"/>
      <c r="H126" s="4"/>
      <c r="I126" s="4"/>
      <c r="J126" s="3"/>
      <c r="K126" s="19"/>
      <c r="L126" s="4"/>
      <c r="M126" s="4"/>
    </row>
    <row r="127" spans="1:13" ht="19.5" customHeight="1" x14ac:dyDescent="0.4">
      <c r="A127" s="2"/>
      <c r="B127" s="2" t="s">
        <v>61</v>
      </c>
      <c r="C127" s="2"/>
      <c r="D127" s="2"/>
      <c r="E127" s="3"/>
      <c r="F127" s="3"/>
      <c r="G127" s="19">
        <v>149295</v>
      </c>
      <c r="H127" s="4"/>
      <c r="I127" s="4">
        <v>149295</v>
      </c>
      <c r="J127" s="3"/>
      <c r="K127" s="19">
        <v>149295</v>
      </c>
      <c r="L127" s="4"/>
      <c r="M127" s="4">
        <v>149295</v>
      </c>
    </row>
    <row r="128" spans="1:13" ht="19.5" customHeight="1" x14ac:dyDescent="0.4">
      <c r="A128" s="6"/>
      <c r="B128" s="2" t="s">
        <v>62</v>
      </c>
      <c r="C128" s="2"/>
      <c r="D128" s="2"/>
      <c r="E128" s="3"/>
      <c r="F128" s="3"/>
      <c r="G128" s="19">
        <v>1519051</v>
      </c>
      <c r="H128" s="4"/>
      <c r="I128" s="4">
        <v>1519051</v>
      </c>
      <c r="J128" s="3"/>
      <c r="K128" s="19">
        <v>1519051</v>
      </c>
      <c r="L128" s="4"/>
      <c r="M128" s="4">
        <v>1519051</v>
      </c>
    </row>
    <row r="129" spans="1:13" ht="19.5" customHeight="1" x14ac:dyDescent="0.4">
      <c r="A129" s="2"/>
      <c r="B129" s="2" t="s">
        <v>63</v>
      </c>
      <c r="C129" s="2"/>
      <c r="D129" s="2"/>
      <c r="E129" s="3"/>
      <c r="F129" s="3"/>
      <c r="G129" s="19">
        <v>34962327</v>
      </c>
      <c r="H129" s="4"/>
      <c r="I129" s="4">
        <v>33235050</v>
      </c>
      <c r="J129" s="3"/>
      <c r="K129" s="19">
        <v>18881934</v>
      </c>
      <c r="L129" s="4"/>
      <c r="M129" s="4">
        <v>18522873</v>
      </c>
    </row>
    <row r="130" spans="1:13" ht="19.5" customHeight="1" x14ac:dyDescent="0.4">
      <c r="A130" s="33" t="s">
        <v>241</v>
      </c>
      <c r="B130" s="2"/>
      <c r="C130" s="2"/>
      <c r="D130" s="2"/>
      <c r="E130" s="3"/>
      <c r="F130" s="3"/>
      <c r="G130" s="19">
        <v>-1519051</v>
      </c>
      <c r="H130" s="4"/>
      <c r="I130" s="4">
        <v>-1519051</v>
      </c>
      <c r="J130" s="3"/>
      <c r="K130" s="19">
        <v>-1519051</v>
      </c>
      <c r="L130" s="4"/>
      <c r="M130" s="4">
        <v>-1519051</v>
      </c>
    </row>
    <row r="131" spans="1:13" ht="19.5" customHeight="1" x14ac:dyDescent="0.4">
      <c r="A131" s="2" t="s">
        <v>64</v>
      </c>
      <c r="B131" s="2"/>
      <c r="C131" s="2"/>
      <c r="D131" s="2"/>
      <c r="E131" s="3"/>
      <c r="F131" s="3"/>
      <c r="G131" s="24">
        <v>-8662891</v>
      </c>
      <c r="H131" s="4"/>
      <c r="I131" s="10">
        <v>-8290054</v>
      </c>
      <c r="J131" s="3"/>
      <c r="K131" s="24">
        <v>-155050</v>
      </c>
      <c r="L131" s="4"/>
      <c r="M131" s="10">
        <v>52227</v>
      </c>
    </row>
    <row r="132" spans="1:13" ht="7.5" customHeight="1" x14ac:dyDescent="0.4">
      <c r="A132" s="6"/>
      <c r="B132" s="2"/>
      <c r="C132" s="2"/>
      <c r="D132" s="2"/>
      <c r="E132" s="3"/>
      <c r="F132" s="3"/>
      <c r="G132" s="19"/>
      <c r="H132" s="4"/>
      <c r="I132" s="4"/>
      <c r="J132" s="3"/>
      <c r="K132" s="19"/>
      <c r="L132" s="4"/>
      <c r="M132" s="4"/>
    </row>
    <row r="133" spans="1:13" ht="19.5" customHeight="1" x14ac:dyDescent="0.4">
      <c r="A133" s="2" t="s">
        <v>65</v>
      </c>
      <c r="B133" s="2"/>
      <c r="C133" s="2"/>
      <c r="D133" s="2"/>
      <c r="E133" s="3"/>
      <c r="F133" s="3"/>
      <c r="G133" s="19">
        <f>SUM(G124:G131)</f>
        <v>47590014</v>
      </c>
      <c r="H133" s="4"/>
      <c r="I133" s="4">
        <f>SUM(I124:I131)</f>
        <v>46235574</v>
      </c>
      <c r="J133" s="3"/>
      <c r="K133" s="19">
        <f>SUM(K124:K131)</f>
        <v>40017462</v>
      </c>
      <c r="L133" s="4"/>
      <c r="M133" s="4">
        <f>SUM(M124:M131)</f>
        <v>39865678</v>
      </c>
    </row>
    <row r="134" spans="1:13" ht="19.5" customHeight="1" x14ac:dyDescent="0.4">
      <c r="A134" s="2" t="s">
        <v>66</v>
      </c>
      <c r="B134" s="2"/>
      <c r="C134" s="2"/>
      <c r="D134" s="2"/>
      <c r="E134" s="3"/>
      <c r="F134" s="3"/>
      <c r="G134" s="24">
        <v>5949685</v>
      </c>
      <c r="H134" s="4"/>
      <c r="I134" s="10">
        <v>5949685</v>
      </c>
      <c r="J134" s="3"/>
      <c r="K134" s="24">
        <v>5949685</v>
      </c>
      <c r="L134" s="4"/>
      <c r="M134" s="10">
        <v>5949685</v>
      </c>
    </row>
    <row r="135" spans="1:13" ht="7.5" customHeight="1" x14ac:dyDescent="0.4">
      <c r="A135" s="6"/>
      <c r="B135" s="2"/>
      <c r="C135" s="2"/>
      <c r="D135" s="2"/>
      <c r="E135" s="3"/>
      <c r="F135" s="3"/>
      <c r="G135" s="19"/>
      <c r="H135" s="4"/>
      <c r="I135" s="4"/>
      <c r="J135" s="3"/>
      <c r="K135" s="19"/>
      <c r="L135" s="4"/>
      <c r="M135" s="4"/>
    </row>
    <row r="136" spans="1:13" ht="19.5" customHeight="1" x14ac:dyDescent="0.4">
      <c r="A136" s="6" t="s">
        <v>67</v>
      </c>
      <c r="B136" s="2"/>
      <c r="C136" s="2"/>
      <c r="D136" s="2"/>
      <c r="E136" s="3"/>
      <c r="F136" s="3"/>
      <c r="G136" s="19">
        <f>+SUM(G133:G134)</f>
        <v>53539699</v>
      </c>
      <c r="H136" s="4"/>
      <c r="I136" s="4">
        <f>+SUM(I133:I134)</f>
        <v>52185259</v>
      </c>
      <c r="J136" s="3"/>
      <c r="K136" s="19">
        <f>+SUM(K133:K134)</f>
        <v>45967147</v>
      </c>
      <c r="L136" s="4"/>
      <c r="M136" s="4">
        <f>+SUM(M133:M134)</f>
        <v>45815363</v>
      </c>
    </row>
    <row r="137" spans="1:13" ht="19.5" customHeight="1" x14ac:dyDescent="0.4">
      <c r="A137" s="2" t="s">
        <v>68</v>
      </c>
      <c r="B137" s="2"/>
      <c r="C137" s="2"/>
      <c r="D137" s="2"/>
      <c r="E137" s="3"/>
      <c r="F137" s="3"/>
      <c r="G137" s="24">
        <v>3588379</v>
      </c>
      <c r="H137" s="4"/>
      <c r="I137" s="10">
        <v>3551389</v>
      </c>
      <c r="J137" s="3"/>
      <c r="K137" s="24">
        <v>0</v>
      </c>
      <c r="L137" s="4"/>
      <c r="M137" s="10">
        <v>0</v>
      </c>
    </row>
    <row r="138" spans="1:13" ht="7.5" customHeight="1" x14ac:dyDescent="0.4">
      <c r="A138" s="6"/>
      <c r="B138" s="2"/>
      <c r="C138" s="2"/>
      <c r="D138" s="2"/>
      <c r="E138" s="3"/>
      <c r="F138" s="3"/>
      <c r="G138" s="19"/>
      <c r="H138" s="4"/>
      <c r="I138" s="4"/>
      <c r="J138" s="3"/>
      <c r="K138" s="19"/>
      <c r="L138" s="4"/>
      <c r="M138" s="4"/>
    </row>
    <row r="139" spans="1:13" ht="19.5" customHeight="1" x14ac:dyDescent="0.4">
      <c r="A139" s="6" t="s">
        <v>69</v>
      </c>
      <c r="B139" s="2"/>
      <c r="C139" s="2"/>
      <c r="D139" s="2"/>
      <c r="E139" s="3"/>
      <c r="F139" s="3"/>
      <c r="G139" s="24">
        <f>SUM(G136:G137)</f>
        <v>57128078</v>
      </c>
      <c r="H139" s="4"/>
      <c r="I139" s="10">
        <f>SUM(I136:I137)</f>
        <v>55736648</v>
      </c>
      <c r="J139" s="3"/>
      <c r="K139" s="24">
        <f>SUM(K136:K137)</f>
        <v>45967147</v>
      </c>
      <c r="L139" s="4"/>
      <c r="M139" s="10">
        <f>SUM(M136:M137)</f>
        <v>45815363</v>
      </c>
    </row>
    <row r="140" spans="1:13" ht="7.5" customHeight="1" x14ac:dyDescent="0.4">
      <c r="A140" s="6"/>
      <c r="B140" s="2"/>
      <c r="C140" s="2"/>
      <c r="D140" s="2"/>
      <c r="E140" s="3"/>
      <c r="F140" s="3"/>
      <c r="G140" s="19"/>
      <c r="H140" s="4"/>
      <c r="I140" s="4"/>
      <c r="J140" s="3"/>
      <c r="K140" s="19"/>
      <c r="L140" s="4"/>
      <c r="M140" s="4"/>
    </row>
    <row r="141" spans="1:13" ht="19.5" customHeight="1" x14ac:dyDescent="0.4">
      <c r="A141" s="6" t="s">
        <v>70</v>
      </c>
      <c r="B141" s="2"/>
      <c r="C141" s="2"/>
      <c r="D141" s="2"/>
      <c r="E141" s="3"/>
      <c r="F141" s="3"/>
      <c r="G141" s="25">
        <f>SUM(G136:G137,G95)</f>
        <v>143861740</v>
      </c>
      <c r="H141" s="4"/>
      <c r="I141" s="26">
        <f>SUM(I136:I137,I95)</f>
        <v>144574672</v>
      </c>
      <c r="J141" s="3"/>
      <c r="K141" s="25">
        <f>SUM(K136:K137,K95)</f>
        <v>104722348</v>
      </c>
      <c r="L141" s="4"/>
      <c r="M141" s="26">
        <f>SUM(M136:M137,M95)</f>
        <v>101342285</v>
      </c>
    </row>
    <row r="142" spans="1:13" ht="19.5" customHeight="1" x14ac:dyDescent="0.4">
      <c r="A142" s="6"/>
      <c r="B142" s="2"/>
      <c r="C142" s="2"/>
      <c r="D142" s="2"/>
      <c r="E142" s="3"/>
      <c r="F142" s="3"/>
      <c r="G142" s="4"/>
      <c r="H142" s="4"/>
      <c r="I142" s="4"/>
      <c r="J142" s="4"/>
      <c r="K142" s="4"/>
      <c r="L142" s="4"/>
      <c r="M142" s="4"/>
    </row>
    <row r="143" spans="1:13" ht="19.5" customHeight="1" x14ac:dyDescent="0.4">
      <c r="A143" s="6"/>
      <c r="B143" s="2"/>
      <c r="C143" s="13"/>
      <c r="D143" s="2"/>
      <c r="E143" s="3"/>
      <c r="F143" s="3"/>
      <c r="G143" s="4"/>
      <c r="H143" s="4"/>
      <c r="I143" s="4"/>
      <c r="J143" s="3"/>
      <c r="K143" s="4"/>
      <c r="L143" s="4"/>
      <c r="M143" s="4"/>
    </row>
    <row r="144" spans="1:13" ht="19.5" customHeight="1" x14ac:dyDescent="0.4">
      <c r="A144" s="6"/>
      <c r="B144" s="2"/>
      <c r="C144" s="2"/>
      <c r="D144" s="2"/>
      <c r="E144" s="3"/>
      <c r="F144" s="3"/>
      <c r="G144" s="4"/>
      <c r="H144" s="4"/>
      <c r="I144" s="4"/>
      <c r="J144" s="3"/>
      <c r="K144" s="4"/>
      <c r="L144" s="4"/>
      <c r="M144" s="4"/>
    </row>
    <row r="145" spans="1:13" ht="19.5" customHeight="1" x14ac:dyDescent="0.4">
      <c r="A145" s="6"/>
      <c r="B145" s="2"/>
      <c r="C145" s="2"/>
      <c r="D145" s="2"/>
      <c r="E145" s="3"/>
      <c r="F145" s="3"/>
      <c r="G145" s="4"/>
      <c r="H145" s="4"/>
      <c r="I145" s="4"/>
      <c r="J145" s="3"/>
      <c r="K145" s="4"/>
      <c r="L145" s="4"/>
      <c r="M145" s="4"/>
    </row>
    <row r="146" spans="1:13" ht="19.5" customHeight="1" x14ac:dyDescent="0.4">
      <c r="A146" s="6"/>
      <c r="B146" s="2"/>
      <c r="C146" s="2"/>
      <c r="D146" s="2"/>
      <c r="E146" s="3"/>
      <c r="F146" s="3"/>
      <c r="G146" s="4"/>
      <c r="H146" s="4"/>
      <c r="I146" s="4"/>
      <c r="J146" s="3"/>
      <c r="K146" s="4"/>
      <c r="L146" s="4"/>
      <c r="M146" s="4"/>
    </row>
    <row r="147" spans="1:13" ht="19.5" customHeight="1" x14ac:dyDescent="0.4">
      <c r="A147" s="6"/>
      <c r="B147" s="2"/>
      <c r="C147" s="2"/>
      <c r="D147" s="2"/>
      <c r="E147" s="3"/>
      <c r="F147" s="3"/>
      <c r="G147" s="4"/>
      <c r="H147" s="4"/>
      <c r="I147" s="4"/>
      <c r="J147" s="3"/>
      <c r="K147" s="4"/>
      <c r="L147" s="4"/>
      <c r="M147" s="4"/>
    </row>
    <row r="148" spans="1:13" ht="19.5" customHeight="1" x14ac:dyDescent="0.4">
      <c r="A148" s="6"/>
      <c r="B148" s="2"/>
      <c r="C148" s="2"/>
      <c r="D148" s="2"/>
      <c r="E148" s="3"/>
      <c r="F148" s="3"/>
      <c r="G148" s="4"/>
      <c r="H148" s="4"/>
      <c r="I148" s="4"/>
      <c r="J148" s="3"/>
      <c r="K148" s="4"/>
      <c r="L148" s="4"/>
      <c r="M148" s="4"/>
    </row>
    <row r="149" spans="1:13" ht="19.5" customHeight="1" x14ac:dyDescent="0.4">
      <c r="A149" s="6"/>
      <c r="B149" s="2"/>
      <c r="C149" s="2"/>
      <c r="D149" s="2"/>
      <c r="E149" s="3"/>
      <c r="F149" s="3"/>
      <c r="G149" s="4"/>
      <c r="H149" s="4"/>
      <c r="I149" s="4"/>
      <c r="J149" s="3"/>
      <c r="K149" s="4"/>
      <c r="L149" s="4"/>
      <c r="M149" s="4"/>
    </row>
    <row r="150" spans="1:13" ht="19.5" customHeight="1" x14ac:dyDescent="0.4">
      <c r="A150" s="6"/>
      <c r="B150" s="2"/>
      <c r="C150" s="2"/>
      <c r="D150" s="2"/>
      <c r="E150" s="3"/>
      <c r="F150" s="3"/>
      <c r="G150" s="4"/>
      <c r="H150" s="4"/>
      <c r="I150" s="4"/>
      <c r="J150" s="3"/>
      <c r="K150" s="4"/>
      <c r="L150" s="4"/>
      <c r="M150" s="4"/>
    </row>
    <row r="151" spans="1:13" ht="19.5" customHeight="1" x14ac:dyDescent="0.4">
      <c r="A151" s="2"/>
      <c r="B151" s="2"/>
      <c r="C151" s="2"/>
      <c r="D151" s="2"/>
      <c r="E151" s="3"/>
      <c r="F151" s="3"/>
      <c r="G151" s="4"/>
      <c r="H151" s="4"/>
      <c r="I151" s="4"/>
      <c r="J151" s="3"/>
      <c r="K151" s="4"/>
      <c r="L151" s="4"/>
      <c r="M151" s="4"/>
    </row>
    <row r="152" spans="1:13" ht="18.75" customHeight="1" x14ac:dyDescent="0.4">
      <c r="A152" s="2"/>
      <c r="B152" s="2"/>
      <c r="C152" s="2"/>
      <c r="D152" s="2"/>
      <c r="E152" s="3"/>
      <c r="F152" s="3"/>
      <c r="G152" s="4"/>
      <c r="H152" s="4"/>
      <c r="I152" s="4"/>
      <c r="J152" s="3"/>
      <c r="K152" s="4"/>
      <c r="L152" s="4"/>
      <c r="M152" s="4"/>
    </row>
    <row r="153" spans="1:13" ht="21.95" customHeight="1" x14ac:dyDescent="0.4">
      <c r="A153" s="96" t="str">
        <f>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53" s="96"/>
      <c r="C153" s="96"/>
      <c r="D153" s="96"/>
      <c r="E153" s="9"/>
      <c r="F153" s="9"/>
      <c r="G153" s="32"/>
      <c r="H153" s="10"/>
      <c r="I153" s="32"/>
      <c r="J153" s="9"/>
      <c r="K153" s="32"/>
      <c r="L153" s="10"/>
      <c r="M153" s="32"/>
    </row>
    <row r="154" spans="1:13" ht="19.5" customHeight="1" x14ac:dyDescent="0.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 ht="19.5" customHeight="1" x14ac:dyDescent="0.4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 ht="19.5" customHeight="1" x14ac:dyDescent="0.4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 ht="19.5" customHeight="1" x14ac:dyDescent="0.4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 ht="19.5" customHeight="1" x14ac:dyDescent="0.4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 ht="19.5" customHeight="1" x14ac:dyDescent="0.4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 ht="19.5" customHeight="1" x14ac:dyDescent="0.4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 ht="19.5" customHeight="1" x14ac:dyDescent="0.4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 ht="19.5" customHeight="1" x14ac:dyDescent="0.4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 ht="19.5" customHeight="1" x14ac:dyDescent="0.4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3" ht="19.5" customHeight="1" x14ac:dyDescent="0.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3" ht="19.5" customHeight="1" x14ac:dyDescent="0.4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 ht="19.5" customHeight="1" x14ac:dyDescent="0.4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 ht="19.5" customHeight="1" x14ac:dyDescent="0.4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 ht="19.5" customHeight="1" x14ac:dyDescent="0.4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 ht="19.5" customHeight="1" x14ac:dyDescent="0.4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3" ht="19.5" customHeight="1" x14ac:dyDescent="0.4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 ht="19.5" customHeight="1" x14ac:dyDescent="0.4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3" ht="19.5" customHeight="1" x14ac:dyDescent="0.4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3" ht="19.5" customHeight="1" x14ac:dyDescent="0.4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 ht="19.5" customHeight="1" x14ac:dyDescent="0.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3" ht="19.5" customHeight="1" x14ac:dyDescent="0.4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 ht="19.5" customHeight="1" x14ac:dyDescent="0.4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 ht="19.5" customHeight="1" x14ac:dyDescent="0.4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 ht="19.5" customHeight="1" x14ac:dyDescent="0.4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 ht="19.5" customHeight="1" x14ac:dyDescent="0.4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 ht="19.5" customHeight="1" x14ac:dyDescent="0.4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 ht="19.5" customHeight="1" x14ac:dyDescent="0.4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1:13" ht="19.5" customHeight="1" x14ac:dyDescent="0.4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spans="1:13" ht="19.5" customHeight="1" x14ac:dyDescent="0.4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 ht="19.5" customHeight="1" x14ac:dyDescent="0.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 ht="19.5" customHeight="1" x14ac:dyDescent="0.4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 ht="19.5" customHeight="1" x14ac:dyDescent="0.4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spans="1:13" ht="19.5" customHeight="1" x14ac:dyDescent="0.4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spans="1:13" ht="19.5" customHeight="1" x14ac:dyDescent="0.4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1:13" ht="19.5" customHeight="1" x14ac:dyDescent="0.4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 ht="19.5" customHeight="1" x14ac:dyDescent="0.4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1:13" ht="19.5" customHeight="1" x14ac:dyDescent="0.4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 ht="19.5" customHeight="1" x14ac:dyDescent="0.4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1:13" ht="19.5" customHeight="1" x14ac:dyDescent="0.4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1:13" ht="19.5" customHeight="1" x14ac:dyDescent="0.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 ht="19.5" customHeight="1" x14ac:dyDescent="0.4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1:13" ht="19.5" customHeight="1" x14ac:dyDescent="0.4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 ht="19.5" customHeight="1" x14ac:dyDescent="0.4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1:13" ht="19.5" customHeight="1" x14ac:dyDescent="0.4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1:13" ht="19.5" customHeight="1" x14ac:dyDescent="0.4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1:13" ht="19.5" customHeight="1" x14ac:dyDescent="0.4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spans="1:13" ht="19.5" customHeight="1" x14ac:dyDescent="0.4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1:13" ht="19.5" customHeight="1" x14ac:dyDescent="0.4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1:13" ht="19.5" customHeight="1" x14ac:dyDescent="0.4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 ht="19.5" customHeight="1" x14ac:dyDescent="0.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spans="1:13" ht="19.5" customHeight="1" x14ac:dyDescent="0.4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1:13" ht="19.5" customHeight="1" x14ac:dyDescent="0.4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spans="1:13" ht="19.5" customHeight="1" x14ac:dyDescent="0.4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spans="1:13" ht="19.5" customHeight="1" x14ac:dyDescent="0.4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spans="1:13" ht="19.5" customHeight="1" x14ac:dyDescent="0.4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spans="1:13" ht="19.5" customHeight="1" x14ac:dyDescent="0.4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spans="1:13" ht="19.5" customHeight="1" x14ac:dyDescent="0.4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spans="1:13" ht="19.5" customHeight="1" x14ac:dyDescent="0.4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1:13" ht="19.5" customHeight="1" x14ac:dyDescent="0.4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1:13" ht="19.5" customHeight="1" x14ac:dyDescent="0.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1:13" ht="19.5" customHeight="1" x14ac:dyDescent="0.4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1:13" ht="19.5" customHeight="1" x14ac:dyDescent="0.4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  <row r="217" spans="1:13" ht="19.5" customHeight="1" x14ac:dyDescent="0.4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</row>
    <row r="218" spans="1:13" ht="19.5" customHeight="1" x14ac:dyDescent="0.4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</row>
    <row r="219" spans="1:13" ht="19.5" customHeight="1" x14ac:dyDescent="0.4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spans="1:13" ht="19.5" customHeight="1" x14ac:dyDescent="0.4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</row>
    <row r="221" spans="1:13" ht="19.5" customHeight="1" x14ac:dyDescent="0.4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spans="1:13" ht="19.5" customHeight="1" x14ac:dyDescent="0.4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</row>
    <row r="223" spans="1:13" ht="19.5" customHeight="1" x14ac:dyDescent="0.4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</row>
    <row r="224" spans="1:13" ht="19.5" customHeight="1" x14ac:dyDescent="0.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</row>
    <row r="225" spans="1:13" ht="19.5" customHeight="1" x14ac:dyDescent="0.4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</row>
    <row r="226" spans="1:13" ht="19.5" customHeight="1" x14ac:dyDescent="0.4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</row>
    <row r="227" spans="1:13" ht="19.5" customHeight="1" x14ac:dyDescent="0.4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</row>
    <row r="228" spans="1:13" ht="19.5" customHeight="1" x14ac:dyDescent="0.4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</row>
    <row r="229" spans="1:13" ht="19.5" customHeight="1" x14ac:dyDescent="0.4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</row>
    <row r="230" spans="1:13" ht="19.5" customHeight="1" x14ac:dyDescent="0.4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</row>
    <row r="231" spans="1:13" ht="19.5" customHeight="1" x14ac:dyDescent="0.4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</row>
    <row r="232" spans="1:13" ht="19.5" customHeight="1" x14ac:dyDescent="0.4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</row>
    <row r="233" spans="1:13" ht="19.5" customHeight="1" x14ac:dyDescent="0.4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spans="1:13" ht="19.5" customHeight="1" x14ac:dyDescent="0.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</row>
    <row r="235" spans="1:13" ht="19.5" customHeight="1" x14ac:dyDescent="0.4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</row>
    <row r="236" spans="1:13" ht="19.5" customHeight="1" x14ac:dyDescent="0.4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</row>
    <row r="237" spans="1:13" ht="19.5" customHeight="1" x14ac:dyDescent="0.4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</row>
    <row r="238" spans="1:13" ht="19.5" customHeight="1" x14ac:dyDescent="0.4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</row>
    <row r="239" spans="1:13" ht="19.5" customHeight="1" x14ac:dyDescent="0.4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</row>
    <row r="240" spans="1:13" ht="19.5" customHeight="1" x14ac:dyDescent="0.4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spans="1:13" ht="19.5" customHeight="1" x14ac:dyDescent="0.4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</row>
    <row r="242" spans="1:13" ht="19.5" customHeight="1" x14ac:dyDescent="0.4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</row>
    <row r="243" spans="1:13" ht="19.5" customHeight="1" x14ac:dyDescent="0.4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</row>
    <row r="244" spans="1:13" ht="19.5" customHeight="1" x14ac:dyDescent="0.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</row>
    <row r="245" spans="1:13" ht="19.5" customHeight="1" x14ac:dyDescent="0.4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</row>
    <row r="246" spans="1:13" ht="19.5" customHeight="1" x14ac:dyDescent="0.4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</row>
    <row r="247" spans="1:13" ht="19.5" customHeight="1" x14ac:dyDescent="0.4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</row>
    <row r="248" spans="1:13" ht="19.5" customHeight="1" x14ac:dyDescent="0.4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</row>
    <row r="249" spans="1:13" ht="19.5" customHeight="1" x14ac:dyDescent="0.4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</row>
    <row r="250" spans="1:13" ht="19.5" customHeight="1" x14ac:dyDescent="0.4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</row>
    <row r="251" spans="1:13" ht="19.5" customHeight="1" x14ac:dyDescent="0.4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</row>
    <row r="252" spans="1:13" ht="19.5" customHeight="1" x14ac:dyDescent="0.4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</row>
    <row r="253" spans="1:13" ht="19.5" customHeight="1" x14ac:dyDescent="0.4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</row>
    <row r="254" spans="1:13" ht="19.5" customHeight="1" x14ac:dyDescent="0.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</row>
    <row r="255" spans="1:13" ht="19.5" customHeight="1" x14ac:dyDescent="0.4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</row>
    <row r="256" spans="1:13" ht="19.5" customHeight="1" x14ac:dyDescent="0.4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</row>
    <row r="257" spans="1:13" ht="19.5" customHeight="1" x14ac:dyDescent="0.4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</row>
    <row r="258" spans="1:13" ht="19.5" customHeight="1" x14ac:dyDescent="0.4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</row>
    <row r="259" spans="1:13" ht="19.5" customHeight="1" x14ac:dyDescent="0.4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</row>
    <row r="260" spans="1:13" ht="19.5" customHeight="1" x14ac:dyDescent="0.4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</row>
    <row r="261" spans="1:13" ht="19.5" customHeight="1" x14ac:dyDescent="0.4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</row>
    <row r="262" spans="1:13" ht="19.5" customHeight="1" x14ac:dyDescent="0.4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</row>
    <row r="263" spans="1:13" ht="19.5" customHeight="1" x14ac:dyDescent="0.4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</row>
    <row r="264" spans="1:13" ht="19.5" customHeight="1" x14ac:dyDescent="0.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</row>
    <row r="265" spans="1:13" ht="19.5" customHeight="1" x14ac:dyDescent="0.4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</row>
    <row r="266" spans="1:13" ht="19.5" customHeight="1" x14ac:dyDescent="0.4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</row>
    <row r="267" spans="1:13" ht="19.5" customHeight="1" x14ac:dyDescent="0.4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</row>
    <row r="268" spans="1:13" ht="19.5" customHeight="1" x14ac:dyDescent="0.4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</row>
    <row r="269" spans="1:13" ht="19.5" customHeight="1" x14ac:dyDescent="0.4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</row>
    <row r="270" spans="1:13" ht="19.5" customHeight="1" x14ac:dyDescent="0.4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</row>
    <row r="271" spans="1:13" ht="19.5" customHeight="1" x14ac:dyDescent="0.4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</row>
    <row r="272" spans="1:13" ht="19.5" customHeight="1" x14ac:dyDescent="0.4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</row>
    <row r="273" spans="1:13" ht="19.5" customHeight="1" x14ac:dyDescent="0.4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</row>
    <row r="274" spans="1:13" ht="19.5" customHeight="1" x14ac:dyDescent="0.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</row>
    <row r="275" spans="1:13" ht="19.5" customHeight="1" x14ac:dyDescent="0.4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</row>
    <row r="276" spans="1:13" ht="19.5" customHeight="1" x14ac:dyDescent="0.4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</row>
    <row r="277" spans="1:13" ht="19.5" customHeight="1" x14ac:dyDescent="0.4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</row>
    <row r="278" spans="1:13" ht="19.5" customHeight="1" x14ac:dyDescent="0.4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</row>
    <row r="279" spans="1:13" ht="19.5" customHeight="1" x14ac:dyDescent="0.4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</row>
    <row r="280" spans="1:13" ht="19.5" customHeight="1" x14ac:dyDescent="0.4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</row>
    <row r="281" spans="1:13" ht="19.5" customHeight="1" x14ac:dyDescent="0.4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</row>
    <row r="282" spans="1:13" ht="19.5" customHeight="1" x14ac:dyDescent="0.4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</row>
    <row r="283" spans="1:13" ht="19.5" customHeight="1" x14ac:dyDescent="0.4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</row>
    <row r="284" spans="1:13" ht="19.5" customHeight="1" x14ac:dyDescent="0.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</row>
    <row r="285" spans="1:13" ht="19.5" customHeight="1" x14ac:dyDescent="0.4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</row>
    <row r="286" spans="1:13" ht="19.5" customHeight="1" x14ac:dyDescent="0.4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</row>
    <row r="287" spans="1:13" ht="19.5" customHeight="1" x14ac:dyDescent="0.4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</row>
    <row r="288" spans="1:13" ht="19.5" customHeight="1" x14ac:dyDescent="0.4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</row>
    <row r="289" spans="1:13" ht="19.5" customHeight="1" x14ac:dyDescent="0.4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</row>
    <row r="290" spans="1:13" ht="19.5" customHeight="1" x14ac:dyDescent="0.4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</row>
    <row r="291" spans="1:13" ht="19.5" customHeight="1" x14ac:dyDescent="0.4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</row>
    <row r="292" spans="1:13" ht="19.5" customHeight="1" x14ac:dyDescent="0.4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</row>
    <row r="293" spans="1:13" ht="19.5" customHeight="1" x14ac:dyDescent="0.4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</row>
    <row r="294" spans="1:13" ht="19.5" customHeight="1" x14ac:dyDescent="0.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</row>
    <row r="295" spans="1:13" ht="19.5" customHeight="1" x14ac:dyDescent="0.4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</row>
    <row r="296" spans="1:13" ht="19.5" customHeight="1" x14ac:dyDescent="0.4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</row>
    <row r="297" spans="1:13" ht="19.5" customHeight="1" x14ac:dyDescent="0.4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</row>
    <row r="298" spans="1:13" ht="19.5" customHeight="1" x14ac:dyDescent="0.4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</row>
    <row r="299" spans="1:13" ht="19.5" customHeight="1" x14ac:dyDescent="0.4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</row>
    <row r="300" spans="1:13" ht="19.5" customHeight="1" x14ac:dyDescent="0.4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</row>
    <row r="301" spans="1:13" ht="19.5" customHeight="1" x14ac:dyDescent="0.4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</row>
    <row r="302" spans="1:13" ht="19.5" customHeight="1" x14ac:dyDescent="0.4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</row>
    <row r="303" spans="1:13" ht="19.5" customHeight="1" x14ac:dyDescent="0.4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</row>
    <row r="304" spans="1:13" ht="19.5" customHeight="1" x14ac:dyDescent="0.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</row>
    <row r="305" spans="1:13" ht="19.5" customHeight="1" x14ac:dyDescent="0.4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</row>
    <row r="306" spans="1:13" ht="19.5" customHeight="1" x14ac:dyDescent="0.4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</row>
    <row r="307" spans="1:13" ht="19.5" customHeight="1" x14ac:dyDescent="0.4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</row>
    <row r="308" spans="1:13" ht="19.5" customHeight="1" x14ac:dyDescent="0.4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</row>
    <row r="309" spans="1:13" ht="19.5" customHeight="1" x14ac:dyDescent="0.4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</row>
    <row r="310" spans="1:13" ht="19.5" customHeight="1" x14ac:dyDescent="0.4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</row>
    <row r="311" spans="1:13" ht="19.5" customHeight="1" x14ac:dyDescent="0.4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</row>
    <row r="312" spans="1:13" ht="19.5" customHeight="1" x14ac:dyDescent="0.4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</row>
    <row r="313" spans="1:13" ht="19.5" customHeight="1" x14ac:dyDescent="0.4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</row>
    <row r="314" spans="1:13" ht="19.5" customHeight="1" x14ac:dyDescent="0.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</row>
    <row r="315" spans="1:13" ht="19.5" customHeight="1" x14ac:dyDescent="0.4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</row>
    <row r="316" spans="1:13" ht="19.5" customHeight="1" x14ac:dyDescent="0.4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</row>
    <row r="317" spans="1:13" ht="19.5" customHeight="1" x14ac:dyDescent="0.4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</row>
    <row r="318" spans="1:13" ht="19.5" customHeight="1" x14ac:dyDescent="0.4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</row>
    <row r="319" spans="1:13" ht="19.5" customHeight="1" x14ac:dyDescent="0.4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</row>
    <row r="320" spans="1:13" ht="19.5" customHeight="1" x14ac:dyDescent="0.4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</row>
    <row r="321" spans="1:13" ht="19.5" customHeight="1" x14ac:dyDescent="0.4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</row>
    <row r="322" spans="1:13" ht="19.5" customHeight="1" x14ac:dyDescent="0.4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</row>
    <row r="323" spans="1:13" ht="19.5" customHeight="1" x14ac:dyDescent="0.4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</row>
    <row r="324" spans="1:13" ht="19.5" customHeight="1" x14ac:dyDescent="0.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</row>
    <row r="325" spans="1:13" ht="19.5" customHeight="1" x14ac:dyDescent="0.4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</row>
    <row r="326" spans="1:13" ht="19.5" customHeight="1" x14ac:dyDescent="0.4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</row>
    <row r="327" spans="1:13" ht="19.5" customHeight="1" x14ac:dyDescent="0.4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</row>
    <row r="328" spans="1:13" ht="19.5" customHeight="1" x14ac:dyDescent="0.4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</row>
    <row r="329" spans="1:13" ht="19.5" customHeight="1" x14ac:dyDescent="0.4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</row>
    <row r="330" spans="1:13" ht="19.5" customHeight="1" x14ac:dyDescent="0.4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</row>
    <row r="331" spans="1:13" ht="19.5" customHeight="1" x14ac:dyDescent="0.4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</row>
    <row r="332" spans="1:13" ht="19.5" customHeight="1" x14ac:dyDescent="0.4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</row>
    <row r="333" spans="1:13" ht="19.5" customHeight="1" x14ac:dyDescent="0.4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</row>
    <row r="334" spans="1:13" ht="19.5" customHeight="1" x14ac:dyDescent="0.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</row>
    <row r="335" spans="1:13" ht="19.5" customHeight="1" x14ac:dyDescent="0.4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</row>
    <row r="336" spans="1:13" ht="19.5" customHeight="1" x14ac:dyDescent="0.4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</row>
    <row r="337" spans="1:13" ht="19.5" customHeight="1" x14ac:dyDescent="0.4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</row>
    <row r="338" spans="1:13" ht="19.5" customHeight="1" x14ac:dyDescent="0.4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</row>
    <row r="339" spans="1:13" ht="19.5" customHeight="1" x14ac:dyDescent="0.4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</row>
    <row r="340" spans="1:13" ht="19.5" customHeight="1" x14ac:dyDescent="0.4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</row>
    <row r="341" spans="1:13" ht="19.5" customHeight="1" x14ac:dyDescent="0.4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</row>
    <row r="342" spans="1:13" ht="19.5" customHeight="1" x14ac:dyDescent="0.4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</row>
    <row r="343" spans="1:13" ht="19.5" customHeight="1" x14ac:dyDescent="0.4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</row>
    <row r="344" spans="1:13" ht="19.5" customHeight="1" x14ac:dyDescent="0.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</row>
    <row r="345" spans="1:13" ht="19.5" customHeight="1" x14ac:dyDescent="0.4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</row>
    <row r="346" spans="1:13" ht="19.5" customHeight="1" x14ac:dyDescent="0.4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</row>
    <row r="347" spans="1:13" ht="19.5" customHeight="1" x14ac:dyDescent="0.4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</row>
    <row r="348" spans="1:13" ht="19.5" customHeight="1" x14ac:dyDescent="0.4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</row>
    <row r="349" spans="1:13" ht="19.5" customHeight="1" x14ac:dyDescent="0.4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</row>
    <row r="350" spans="1:13" ht="19.5" customHeight="1" x14ac:dyDescent="0.4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</row>
    <row r="351" spans="1:13" ht="19.5" customHeight="1" x14ac:dyDescent="0.4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</row>
    <row r="352" spans="1:13" ht="19.5" customHeight="1" x14ac:dyDescent="0.4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</row>
    <row r="353" spans="1:13" ht="19.5" customHeight="1" x14ac:dyDescent="0.4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</row>
    <row r="354" spans="1:13" ht="19.5" customHeight="1" x14ac:dyDescent="0.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</row>
    <row r="355" spans="1:13" ht="19.5" customHeight="1" x14ac:dyDescent="0.4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</row>
    <row r="356" spans="1:13" ht="19.5" customHeight="1" x14ac:dyDescent="0.4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</row>
    <row r="357" spans="1:13" ht="19.5" customHeight="1" x14ac:dyDescent="0.4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</row>
    <row r="358" spans="1:13" ht="19.5" customHeight="1" x14ac:dyDescent="0.4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</row>
    <row r="359" spans="1:13" ht="19.5" customHeight="1" x14ac:dyDescent="0.4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</row>
    <row r="360" spans="1:13" ht="19.5" customHeight="1" x14ac:dyDescent="0.4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</row>
    <row r="361" spans="1:13" ht="19.5" customHeight="1" x14ac:dyDescent="0.4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</row>
    <row r="362" spans="1:13" ht="19.5" customHeight="1" x14ac:dyDescent="0.4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</row>
    <row r="363" spans="1:13" ht="19.5" customHeight="1" x14ac:dyDescent="0.4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</row>
    <row r="364" spans="1:13" ht="19.5" customHeight="1" x14ac:dyDescent="0.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</row>
    <row r="365" spans="1:13" ht="19.5" customHeight="1" x14ac:dyDescent="0.4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</row>
    <row r="366" spans="1:13" ht="19.5" customHeight="1" x14ac:dyDescent="0.4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</row>
    <row r="367" spans="1:13" ht="19.5" customHeight="1" x14ac:dyDescent="0.4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</row>
    <row r="368" spans="1:13" ht="19.5" customHeight="1" x14ac:dyDescent="0.4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</row>
    <row r="369" spans="1:13" ht="19.5" customHeight="1" x14ac:dyDescent="0.4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</row>
    <row r="370" spans="1:13" ht="19.5" customHeight="1" x14ac:dyDescent="0.4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</row>
    <row r="371" spans="1:13" ht="19.5" customHeight="1" x14ac:dyDescent="0.4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</row>
    <row r="372" spans="1:13" ht="19.5" customHeight="1" x14ac:dyDescent="0.4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</row>
    <row r="373" spans="1:13" ht="19.5" customHeight="1" x14ac:dyDescent="0.4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</row>
    <row r="374" spans="1:13" ht="19.5" customHeight="1" x14ac:dyDescent="0.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</row>
    <row r="375" spans="1:13" ht="19.5" customHeight="1" x14ac:dyDescent="0.4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</row>
    <row r="376" spans="1:13" ht="19.5" customHeight="1" x14ac:dyDescent="0.4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</row>
    <row r="377" spans="1:13" ht="19.5" customHeight="1" x14ac:dyDescent="0.4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</row>
    <row r="378" spans="1:13" ht="19.5" customHeight="1" x14ac:dyDescent="0.4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</row>
    <row r="379" spans="1:13" ht="19.5" customHeight="1" x14ac:dyDescent="0.4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</row>
    <row r="380" spans="1:13" ht="19.5" customHeight="1" x14ac:dyDescent="0.4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</row>
    <row r="381" spans="1:13" ht="19.5" customHeight="1" x14ac:dyDescent="0.4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</row>
    <row r="382" spans="1:13" ht="19.5" customHeight="1" x14ac:dyDescent="0.4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</row>
    <row r="383" spans="1:13" ht="19.5" customHeight="1" x14ac:dyDescent="0.4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</row>
    <row r="384" spans="1:13" ht="19.5" customHeight="1" x14ac:dyDescent="0.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</row>
    <row r="385" spans="1:13" ht="19.5" customHeight="1" x14ac:dyDescent="0.4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</row>
    <row r="386" spans="1:13" ht="19.5" customHeight="1" x14ac:dyDescent="0.4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</row>
    <row r="387" spans="1:13" ht="19.5" customHeight="1" x14ac:dyDescent="0.4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</row>
    <row r="388" spans="1:13" ht="19.5" customHeight="1" x14ac:dyDescent="0.4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</row>
    <row r="389" spans="1:13" ht="19.5" customHeight="1" x14ac:dyDescent="0.4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</row>
    <row r="390" spans="1:13" ht="19.5" customHeight="1" x14ac:dyDescent="0.4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</row>
    <row r="391" spans="1:13" ht="19.5" customHeight="1" x14ac:dyDescent="0.4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</row>
    <row r="392" spans="1:13" ht="19.5" customHeight="1" x14ac:dyDescent="0.4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</row>
    <row r="393" spans="1:13" ht="19.5" customHeight="1" x14ac:dyDescent="0.4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</row>
    <row r="394" spans="1:13" ht="19.5" customHeight="1" x14ac:dyDescent="0.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</row>
    <row r="395" spans="1:13" ht="19.5" customHeight="1" x14ac:dyDescent="0.4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</row>
    <row r="396" spans="1:13" ht="19.5" customHeight="1" x14ac:dyDescent="0.4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</row>
    <row r="397" spans="1:13" ht="19.5" customHeight="1" x14ac:dyDescent="0.4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</row>
    <row r="398" spans="1:13" ht="19.5" customHeight="1" x14ac:dyDescent="0.4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</row>
    <row r="399" spans="1:13" ht="19.5" customHeight="1" x14ac:dyDescent="0.4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</row>
    <row r="400" spans="1:13" ht="19.5" customHeight="1" x14ac:dyDescent="0.4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</row>
    <row r="401" spans="1:13" ht="19.5" customHeight="1" x14ac:dyDescent="0.4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</row>
    <row r="402" spans="1:13" ht="19.5" customHeight="1" x14ac:dyDescent="0.4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</row>
    <row r="403" spans="1:13" ht="19.5" customHeight="1" x14ac:dyDescent="0.4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</row>
    <row r="404" spans="1:13" ht="19.5" customHeight="1" x14ac:dyDescent="0.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</row>
    <row r="405" spans="1:13" ht="19.5" customHeight="1" x14ac:dyDescent="0.4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</row>
    <row r="406" spans="1:13" ht="19.5" customHeight="1" x14ac:dyDescent="0.4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</row>
    <row r="407" spans="1:13" ht="19.5" customHeight="1" x14ac:dyDescent="0.4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</row>
    <row r="408" spans="1:13" ht="19.5" customHeight="1" x14ac:dyDescent="0.4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</row>
    <row r="409" spans="1:13" ht="19.5" customHeight="1" x14ac:dyDescent="0.4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</row>
    <row r="410" spans="1:13" ht="19.5" customHeight="1" x14ac:dyDescent="0.4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</row>
    <row r="411" spans="1:13" ht="19.5" customHeight="1" x14ac:dyDescent="0.4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</row>
    <row r="412" spans="1:13" ht="19.5" customHeight="1" x14ac:dyDescent="0.4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</row>
    <row r="413" spans="1:13" ht="19.5" customHeight="1" x14ac:dyDescent="0.4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</row>
    <row r="414" spans="1:13" ht="19.5" customHeight="1" x14ac:dyDescent="0.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</row>
    <row r="415" spans="1:13" ht="19.5" customHeight="1" x14ac:dyDescent="0.4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</row>
    <row r="416" spans="1:13" ht="19.5" customHeight="1" x14ac:dyDescent="0.4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</row>
    <row r="417" spans="1:13" ht="19.5" customHeight="1" x14ac:dyDescent="0.4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</row>
    <row r="418" spans="1:13" ht="19.5" customHeight="1" x14ac:dyDescent="0.4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</row>
    <row r="419" spans="1:13" ht="19.5" customHeight="1" x14ac:dyDescent="0.4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</row>
    <row r="420" spans="1:13" ht="19.5" customHeight="1" x14ac:dyDescent="0.4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</row>
    <row r="421" spans="1:13" ht="19.5" customHeight="1" x14ac:dyDescent="0.4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</row>
    <row r="422" spans="1:13" ht="19.5" customHeight="1" x14ac:dyDescent="0.4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</row>
    <row r="423" spans="1:13" ht="19.5" customHeight="1" x14ac:dyDescent="0.4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</row>
    <row r="424" spans="1:13" ht="19.5" customHeight="1" x14ac:dyDescent="0.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</row>
    <row r="425" spans="1:13" ht="19.5" customHeight="1" x14ac:dyDescent="0.4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</row>
    <row r="426" spans="1:13" ht="19.5" customHeight="1" x14ac:dyDescent="0.4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</row>
    <row r="427" spans="1:13" ht="19.5" customHeight="1" x14ac:dyDescent="0.4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</row>
    <row r="428" spans="1:13" ht="19.5" customHeight="1" x14ac:dyDescent="0.4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</row>
    <row r="429" spans="1:13" ht="19.5" customHeight="1" x14ac:dyDescent="0.4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</row>
    <row r="430" spans="1:13" ht="19.5" customHeight="1" x14ac:dyDescent="0.4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</row>
    <row r="431" spans="1:13" ht="19.5" customHeight="1" x14ac:dyDescent="0.4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</row>
    <row r="432" spans="1:13" ht="19.5" customHeight="1" x14ac:dyDescent="0.4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</row>
    <row r="433" spans="1:13" ht="19.5" customHeight="1" x14ac:dyDescent="0.4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</row>
    <row r="434" spans="1:13" ht="19.5" customHeight="1" x14ac:dyDescent="0.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</row>
    <row r="435" spans="1:13" ht="19.5" customHeight="1" x14ac:dyDescent="0.4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</row>
    <row r="436" spans="1:13" ht="19.5" customHeight="1" x14ac:dyDescent="0.4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</row>
    <row r="437" spans="1:13" ht="19.5" customHeight="1" x14ac:dyDescent="0.4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</row>
    <row r="438" spans="1:13" ht="19.5" customHeight="1" x14ac:dyDescent="0.4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</row>
    <row r="439" spans="1:13" ht="19.5" customHeight="1" x14ac:dyDescent="0.4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</row>
    <row r="440" spans="1:13" ht="19.5" customHeight="1" x14ac:dyDescent="0.4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</row>
    <row r="441" spans="1:13" ht="19.5" customHeight="1" x14ac:dyDescent="0.4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</row>
    <row r="442" spans="1:13" ht="19.5" customHeight="1" x14ac:dyDescent="0.4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</row>
    <row r="443" spans="1:13" ht="19.5" customHeight="1" x14ac:dyDescent="0.4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</row>
    <row r="444" spans="1:13" ht="19.5" customHeight="1" x14ac:dyDescent="0.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</row>
    <row r="445" spans="1:13" ht="19.5" customHeight="1" x14ac:dyDescent="0.4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</row>
    <row r="446" spans="1:13" ht="19.5" customHeight="1" x14ac:dyDescent="0.4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</row>
    <row r="447" spans="1:13" ht="19.5" customHeight="1" x14ac:dyDescent="0.4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</row>
    <row r="448" spans="1:13" ht="19.5" customHeight="1" x14ac:dyDescent="0.4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</row>
    <row r="449" spans="1:13" ht="19.5" customHeight="1" x14ac:dyDescent="0.4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</row>
    <row r="450" spans="1:13" ht="19.5" customHeight="1" x14ac:dyDescent="0.4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</row>
    <row r="451" spans="1:13" ht="19.5" customHeight="1" x14ac:dyDescent="0.4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</row>
    <row r="452" spans="1:13" ht="19.5" customHeight="1" x14ac:dyDescent="0.4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</row>
    <row r="453" spans="1:13" ht="19.5" customHeight="1" x14ac:dyDescent="0.4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</row>
    <row r="454" spans="1:13" ht="19.5" customHeight="1" x14ac:dyDescent="0.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</row>
    <row r="455" spans="1:13" ht="19.5" customHeight="1" x14ac:dyDescent="0.4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</row>
    <row r="456" spans="1:13" ht="19.5" customHeight="1" x14ac:dyDescent="0.4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</row>
    <row r="457" spans="1:13" ht="19.5" customHeight="1" x14ac:dyDescent="0.4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</row>
    <row r="458" spans="1:13" ht="19.5" customHeight="1" x14ac:dyDescent="0.4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</row>
    <row r="459" spans="1:13" ht="19.5" customHeight="1" x14ac:dyDescent="0.4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</row>
    <row r="460" spans="1:13" ht="19.5" customHeight="1" x14ac:dyDescent="0.4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</row>
    <row r="461" spans="1:13" ht="19.5" customHeight="1" x14ac:dyDescent="0.4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</row>
    <row r="462" spans="1:13" ht="19.5" customHeight="1" x14ac:dyDescent="0.4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</row>
    <row r="463" spans="1:13" ht="19.5" customHeight="1" x14ac:dyDescent="0.4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</row>
    <row r="464" spans="1:13" ht="19.5" customHeight="1" x14ac:dyDescent="0.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</row>
    <row r="465" spans="1:13" ht="19.5" customHeight="1" x14ac:dyDescent="0.4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</row>
    <row r="466" spans="1:13" ht="19.5" customHeight="1" x14ac:dyDescent="0.4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</row>
    <row r="467" spans="1:13" ht="19.5" customHeight="1" x14ac:dyDescent="0.4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</row>
    <row r="468" spans="1:13" ht="19.5" customHeight="1" x14ac:dyDescent="0.4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</row>
    <row r="469" spans="1:13" ht="19.5" customHeight="1" x14ac:dyDescent="0.4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</row>
    <row r="470" spans="1:13" ht="19.5" customHeight="1" x14ac:dyDescent="0.4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</row>
    <row r="471" spans="1:13" ht="19.5" customHeight="1" x14ac:dyDescent="0.4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</row>
    <row r="472" spans="1:13" ht="19.5" customHeight="1" x14ac:dyDescent="0.4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</row>
    <row r="473" spans="1:13" ht="19.5" customHeight="1" x14ac:dyDescent="0.4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</row>
    <row r="474" spans="1:13" ht="19.5" customHeight="1" x14ac:dyDescent="0.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</row>
    <row r="475" spans="1:13" ht="19.5" customHeight="1" x14ac:dyDescent="0.4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</row>
    <row r="476" spans="1:13" ht="19.5" customHeight="1" x14ac:dyDescent="0.4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</row>
    <row r="477" spans="1:13" ht="19.5" customHeight="1" x14ac:dyDescent="0.4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</row>
    <row r="478" spans="1:13" ht="19.5" customHeight="1" x14ac:dyDescent="0.4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</row>
    <row r="479" spans="1:13" ht="19.5" customHeight="1" x14ac:dyDescent="0.4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</row>
    <row r="480" spans="1:13" ht="19.5" customHeight="1" x14ac:dyDescent="0.4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</row>
    <row r="481" spans="1:13" ht="19.5" customHeight="1" x14ac:dyDescent="0.4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</row>
    <row r="482" spans="1:13" ht="19.5" customHeight="1" x14ac:dyDescent="0.4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</row>
    <row r="483" spans="1:13" ht="19.5" customHeight="1" x14ac:dyDescent="0.4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</row>
    <row r="484" spans="1:13" ht="19.5" customHeight="1" x14ac:dyDescent="0.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</row>
    <row r="485" spans="1:13" ht="19.5" customHeight="1" x14ac:dyDescent="0.4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</row>
    <row r="486" spans="1:13" ht="19.5" customHeight="1" x14ac:dyDescent="0.4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</row>
    <row r="487" spans="1:13" ht="19.5" customHeight="1" x14ac:dyDescent="0.4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</row>
    <row r="488" spans="1:13" ht="19.5" customHeight="1" x14ac:dyDescent="0.4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</row>
    <row r="489" spans="1:13" ht="19.5" customHeight="1" x14ac:dyDescent="0.4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</row>
    <row r="490" spans="1:13" ht="19.5" customHeight="1" x14ac:dyDescent="0.4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</row>
    <row r="491" spans="1:13" ht="19.5" customHeight="1" x14ac:dyDescent="0.4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</row>
    <row r="492" spans="1:13" ht="19.5" customHeight="1" x14ac:dyDescent="0.4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</row>
    <row r="493" spans="1:13" ht="19.5" customHeight="1" x14ac:dyDescent="0.4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</row>
    <row r="494" spans="1:13" ht="19.5" customHeight="1" x14ac:dyDescent="0.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</row>
    <row r="495" spans="1:13" ht="19.5" customHeight="1" x14ac:dyDescent="0.4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</row>
    <row r="496" spans="1:13" ht="19.5" customHeight="1" x14ac:dyDescent="0.4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</row>
    <row r="497" spans="1:13" ht="19.5" customHeight="1" x14ac:dyDescent="0.4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</row>
    <row r="498" spans="1:13" ht="19.5" customHeight="1" x14ac:dyDescent="0.4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</row>
    <row r="499" spans="1:13" ht="19.5" customHeight="1" x14ac:dyDescent="0.4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</row>
    <row r="500" spans="1:13" ht="19.5" customHeight="1" x14ac:dyDescent="0.4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</row>
    <row r="501" spans="1:13" ht="19.5" customHeight="1" x14ac:dyDescent="0.4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</row>
    <row r="502" spans="1:13" ht="19.5" customHeight="1" x14ac:dyDescent="0.4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</row>
    <row r="503" spans="1:13" ht="19.5" customHeight="1" x14ac:dyDescent="0.4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</row>
    <row r="504" spans="1:13" ht="19.5" customHeight="1" x14ac:dyDescent="0.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</row>
    <row r="505" spans="1:13" ht="19.5" customHeight="1" x14ac:dyDescent="0.4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</row>
    <row r="506" spans="1:13" ht="19.5" customHeight="1" x14ac:dyDescent="0.4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</row>
    <row r="507" spans="1:13" ht="19.5" customHeight="1" x14ac:dyDescent="0.4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</row>
    <row r="508" spans="1:13" ht="19.5" customHeight="1" x14ac:dyDescent="0.4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</row>
    <row r="509" spans="1:13" ht="19.5" customHeight="1" x14ac:dyDescent="0.4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</row>
    <row r="510" spans="1:13" ht="19.5" customHeight="1" x14ac:dyDescent="0.4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</row>
    <row r="511" spans="1:13" ht="19.5" customHeight="1" x14ac:dyDescent="0.4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</row>
    <row r="512" spans="1:13" ht="19.5" customHeight="1" x14ac:dyDescent="0.4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</row>
    <row r="513" spans="1:13" ht="19.5" customHeight="1" x14ac:dyDescent="0.4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</row>
    <row r="514" spans="1:13" ht="19.5" customHeight="1" x14ac:dyDescent="0.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</row>
    <row r="515" spans="1:13" ht="19.5" customHeight="1" x14ac:dyDescent="0.4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</row>
    <row r="516" spans="1:13" ht="19.5" customHeight="1" x14ac:dyDescent="0.4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</row>
    <row r="517" spans="1:13" ht="19.5" customHeight="1" x14ac:dyDescent="0.4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</row>
    <row r="518" spans="1:13" ht="19.5" customHeight="1" x14ac:dyDescent="0.4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</row>
    <row r="519" spans="1:13" ht="19.5" customHeight="1" x14ac:dyDescent="0.4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</row>
    <row r="520" spans="1:13" ht="19.5" customHeight="1" x14ac:dyDescent="0.4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</row>
    <row r="521" spans="1:13" ht="19.5" customHeight="1" x14ac:dyDescent="0.4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</row>
    <row r="522" spans="1:13" ht="19.5" customHeight="1" x14ac:dyDescent="0.4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</row>
    <row r="523" spans="1:13" ht="19.5" customHeight="1" x14ac:dyDescent="0.4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</row>
    <row r="524" spans="1:13" ht="19.5" customHeight="1" x14ac:dyDescent="0.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</row>
    <row r="525" spans="1:13" ht="19.5" customHeight="1" x14ac:dyDescent="0.4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</row>
    <row r="526" spans="1:13" ht="19.5" customHeight="1" x14ac:dyDescent="0.4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</row>
    <row r="527" spans="1:13" ht="19.5" customHeight="1" x14ac:dyDescent="0.4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</row>
    <row r="528" spans="1:13" ht="19.5" customHeight="1" x14ac:dyDescent="0.4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</row>
    <row r="529" spans="1:13" ht="19.5" customHeight="1" x14ac:dyDescent="0.4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</row>
    <row r="530" spans="1:13" ht="19.5" customHeight="1" x14ac:dyDescent="0.4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</row>
    <row r="531" spans="1:13" ht="19.5" customHeight="1" x14ac:dyDescent="0.4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</row>
    <row r="532" spans="1:13" ht="19.5" customHeight="1" x14ac:dyDescent="0.4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</row>
    <row r="533" spans="1:13" ht="19.5" customHeight="1" x14ac:dyDescent="0.4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</row>
    <row r="534" spans="1:13" ht="19.5" customHeight="1" x14ac:dyDescent="0.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</row>
    <row r="535" spans="1:13" ht="19.5" customHeight="1" x14ac:dyDescent="0.4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</row>
    <row r="536" spans="1:13" ht="19.5" customHeight="1" x14ac:dyDescent="0.4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</row>
    <row r="537" spans="1:13" ht="19.5" customHeight="1" x14ac:dyDescent="0.4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</row>
    <row r="538" spans="1:13" ht="19.5" customHeight="1" x14ac:dyDescent="0.4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</row>
    <row r="539" spans="1:13" ht="19.5" customHeight="1" x14ac:dyDescent="0.4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</row>
    <row r="540" spans="1:13" ht="19.5" customHeight="1" x14ac:dyDescent="0.4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</row>
    <row r="541" spans="1:13" ht="19.5" customHeight="1" x14ac:dyDescent="0.4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</row>
    <row r="542" spans="1:13" ht="19.5" customHeight="1" x14ac:dyDescent="0.4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</row>
    <row r="543" spans="1:13" ht="19.5" customHeight="1" x14ac:dyDescent="0.4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</row>
    <row r="544" spans="1:13" ht="19.5" customHeight="1" x14ac:dyDescent="0.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</row>
    <row r="545" spans="1:13" ht="19.5" customHeight="1" x14ac:dyDescent="0.4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</row>
    <row r="546" spans="1:13" ht="19.5" customHeight="1" x14ac:dyDescent="0.4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</row>
    <row r="547" spans="1:13" ht="19.5" customHeight="1" x14ac:dyDescent="0.4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</row>
    <row r="548" spans="1:13" ht="19.5" customHeight="1" x14ac:dyDescent="0.4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</row>
    <row r="549" spans="1:13" ht="19.5" customHeight="1" x14ac:dyDescent="0.4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</row>
    <row r="550" spans="1:13" ht="19.5" customHeight="1" x14ac:dyDescent="0.4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</row>
    <row r="551" spans="1:13" ht="19.5" customHeight="1" x14ac:dyDescent="0.4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</row>
    <row r="552" spans="1:13" ht="19.5" customHeight="1" x14ac:dyDescent="0.4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</row>
    <row r="553" spans="1:13" ht="19.5" customHeight="1" x14ac:dyDescent="0.4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</row>
    <row r="554" spans="1:13" ht="19.5" customHeight="1" x14ac:dyDescent="0.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</row>
    <row r="555" spans="1:13" ht="19.5" customHeight="1" x14ac:dyDescent="0.4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</row>
    <row r="556" spans="1:13" ht="19.5" customHeight="1" x14ac:dyDescent="0.4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</row>
    <row r="557" spans="1:13" ht="19.5" customHeight="1" x14ac:dyDescent="0.4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</row>
    <row r="558" spans="1:13" ht="19.5" customHeight="1" x14ac:dyDescent="0.4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</row>
    <row r="559" spans="1:13" ht="19.5" customHeight="1" x14ac:dyDescent="0.4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</row>
    <row r="560" spans="1:13" ht="19.5" customHeight="1" x14ac:dyDescent="0.4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</row>
    <row r="561" spans="1:13" ht="19.5" customHeight="1" x14ac:dyDescent="0.4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</row>
    <row r="562" spans="1:13" ht="19.5" customHeight="1" x14ac:dyDescent="0.4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</row>
    <row r="563" spans="1:13" ht="19.5" customHeight="1" x14ac:dyDescent="0.4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</row>
    <row r="564" spans="1:13" ht="19.5" customHeight="1" x14ac:dyDescent="0.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</row>
    <row r="565" spans="1:13" ht="19.5" customHeight="1" x14ac:dyDescent="0.4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</row>
    <row r="566" spans="1:13" ht="19.5" customHeight="1" x14ac:dyDescent="0.4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</row>
    <row r="567" spans="1:13" ht="19.5" customHeight="1" x14ac:dyDescent="0.4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</row>
    <row r="568" spans="1:13" ht="19.5" customHeight="1" x14ac:dyDescent="0.4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</row>
    <row r="569" spans="1:13" ht="19.5" customHeight="1" x14ac:dyDescent="0.4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</row>
    <row r="570" spans="1:13" ht="19.5" customHeight="1" x14ac:dyDescent="0.4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</row>
    <row r="571" spans="1:13" ht="19.5" customHeight="1" x14ac:dyDescent="0.4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</row>
    <row r="572" spans="1:13" ht="19.5" customHeight="1" x14ac:dyDescent="0.4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</row>
    <row r="573" spans="1:13" ht="19.5" customHeight="1" x14ac:dyDescent="0.4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</row>
    <row r="574" spans="1:13" ht="19.5" customHeight="1" x14ac:dyDescent="0.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</row>
    <row r="575" spans="1:13" ht="19.5" customHeight="1" x14ac:dyDescent="0.4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</row>
    <row r="576" spans="1:13" ht="19.5" customHeight="1" x14ac:dyDescent="0.4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</row>
    <row r="577" spans="1:13" ht="19.5" customHeight="1" x14ac:dyDescent="0.4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</row>
    <row r="578" spans="1:13" ht="19.5" customHeight="1" x14ac:dyDescent="0.4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</row>
    <row r="579" spans="1:13" ht="19.5" customHeight="1" x14ac:dyDescent="0.4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</row>
    <row r="580" spans="1:13" ht="19.5" customHeight="1" x14ac:dyDescent="0.4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</row>
    <row r="581" spans="1:13" ht="19.5" customHeight="1" x14ac:dyDescent="0.4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</row>
    <row r="582" spans="1:13" ht="19.5" customHeight="1" x14ac:dyDescent="0.4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</row>
    <row r="583" spans="1:13" ht="19.5" customHeight="1" x14ac:dyDescent="0.4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</row>
    <row r="584" spans="1:13" ht="19.5" customHeight="1" x14ac:dyDescent="0.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</row>
    <row r="585" spans="1:13" ht="19.5" customHeight="1" x14ac:dyDescent="0.4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</row>
    <row r="586" spans="1:13" ht="19.5" customHeight="1" x14ac:dyDescent="0.4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</row>
    <row r="587" spans="1:13" ht="19.5" customHeight="1" x14ac:dyDescent="0.4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</row>
    <row r="588" spans="1:13" ht="19.5" customHeight="1" x14ac:dyDescent="0.4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</row>
    <row r="589" spans="1:13" ht="19.5" customHeight="1" x14ac:dyDescent="0.4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</row>
    <row r="590" spans="1:13" ht="19.5" customHeight="1" x14ac:dyDescent="0.4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</row>
    <row r="591" spans="1:13" ht="19.5" customHeight="1" x14ac:dyDescent="0.4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</row>
    <row r="592" spans="1:13" ht="19.5" customHeight="1" x14ac:dyDescent="0.4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</row>
    <row r="593" spans="1:13" ht="19.5" customHeight="1" x14ac:dyDescent="0.4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</row>
    <row r="594" spans="1:13" ht="19.5" customHeight="1" x14ac:dyDescent="0.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</row>
    <row r="595" spans="1:13" ht="19.5" customHeight="1" x14ac:dyDescent="0.4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</row>
    <row r="596" spans="1:13" ht="19.5" customHeight="1" x14ac:dyDescent="0.4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</row>
    <row r="597" spans="1:13" ht="19.5" customHeight="1" x14ac:dyDescent="0.4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</row>
    <row r="598" spans="1:13" ht="19.5" customHeight="1" x14ac:dyDescent="0.4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</row>
    <row r="599" spans="1:13" ht="19.5" customHeight="1" x14ac:dyDescent="0.4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</row>
    <row r="600" spans="1:13" ht="19.5" customHeight="1" x14ac:dyDescent="0.4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</row>
    <row r="601" spans="1:13" ht="19.5" customHeight="1" x14ac:dyDescent="0.4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</row>
    <row r="602" spans="1:13" ht="19.5" customHeight="1" x14ac:dyDescent="0.4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</row>
    <row r="603" spans="1:13" ht="19.5" customHeight="1" x14ac:dyDescent="0.4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</row>
    <row r="604" spans="1:13" ht="19.5" customHeight="1" x14ac:dyDescent="0.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</row>
    <row r="605" spans="1:13" ht="19.5" customHeight="1" x14ac:dyDescent="0.4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</row>
    <row r="606" spans="1:13" ht="19.5" customHeight="1" x14ac:dyDescent="0.4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</row>
    <row r="607" spans="1:13" ht="19.5" customHeight="1" x14ac:dyDescent="0.4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</row>
    <row r="608" spans="1:13" ht="19.5" customHeight="1" x14ac:dyDescent="0.4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</row>
    <row r="609" spans="1:13" ht="19.5" customHeight="1" x14ac:dyDescent="0.4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</row>
    <row r="610" spans="1:13" ht="19.5" customHeight="1" x14ac:dyDescent="0.4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</row>
    <row r="611" spans="1:13" ht="19.5" customHeight="1" x14ac:dyDescent="0.4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</row>
    <row r="612" spans="1:13" ht="19.5" customHeight="1" x14ac:dyDescent="0.4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</row>
    <row r="613" spans="1:13" ht="19.5" customHeight="1" x14ac:dyDescent="0.4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</row>
    <row r="614" spans="1:13" ht="19.5" customHeight="1" x14ac:dyDescent="0.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</row>
    <row r="615" spans="1:13" ht="19.5" customHeight="1" x14ac:dyDescent="0.4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</row>
    <row r="616" spans="1:13" ht="19.5" customHeight="1" x14ac:dyDescent="0.4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</row>
    <row r="617" spans="1:13" ht="19.5" customHeight="1" x14ac:dyDescent="0.4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</row>
    <row r="618" spans="1:13" ht="19.5" customHeight="1" x14ac:dyDescent="0.4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</row>
    <row r="619" spans="1:13" ht="19.5" customHeight="1" x14ac:dyDescent="0.4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</row>
    <row r="620" spans="1:13" ht="19.5" customHeight="1" x14ac:dyDescent="0.4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</row>
    <row r="621" spans="1:13" ht="19.5" customHeight="1" x14ac:dyDescent="0.4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</row>
    <row r="622" spans="1:13" ht="19.5" customHeight="1" x14ac:dyDescent="0.4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</row>
    <row r="623" spans="1:13" ht="19.5" customHeight="1" x14ac:dyDescent="0.4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</row>
    <row r="624" spans="1:13" ht="19.5" customHeight="1" x14ac:dyDescent="0.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</row>
    <row r="625" spans="1:13" ht="19.5" customHeight="1" x14ac:dyDescent="0.4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</row>
    <row r="626" spans="1:13" ht="19.5" customHeight="1" x14ac:dyDescent="0.4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</row>
    <row r="627" spans="1:13" ht="19.5" customHeight="1" x14ac:dyDescent="0.4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</row>
    <row r="628" spans="1:13" ht="19.5" customHeight="1" x14ac:dyDescent="0.4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</row>
    <row r="629" spans="1:13" ht="19.5" customHeight="1" x14ac:dyDescent="0.4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</row>
    <row r="630" spans="1:13" ht="19.5" customHeight="1" x14ac:dyDescent="0.4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</row>
    <row r="631" spans="1:13" ht="19.5" customHeight="1" x14ac:dyDescent="0.4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</row>
    <row r="632" spans="1:13" ht="19.5" customHeight="1" x14ac:dyDescent="0.4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</row>
    <row r="633" spans="1:13" ht="19.5" customHeight="1" x14ac:dyDescent="0.4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</row>
    <row r="634" spans="1:13" ht="19.5" customHeight="1" x14ac:dyDescent="0.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</row>
    <row r="635" spans="1:13" ht="19.5" customHeight="1" x14ac:dyDescent="0.4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</row>
    <row r="636" spans="1:13" ht="19.5" customHeight="1" x14ac:dyDescent="0.4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</row>
    <row r="637" spans="1:13" ht="19.5" customHeight="1" x14ac:dyDescent="0.4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</row>
    <row r="638" spans="1:13" ht="19.5" customHeight="1" x14ac:dyDescent="0.4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</row>
    <row r="639" spans="1:13" ht="19.5" customHeight="1" x14ac:dyDescent="0.4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</row>
    <row r="640" spans="1:13" ht="19.5" customHeight="1" x14ac:dyDescent="0.4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</row>
    <row r="641" spans="1:13" ht="19.5" customHeight="1" x14ac:dyDescent="0.4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</row>
    <row r="642" spans="1:13" ht="19.5" customHeight="1" x14ac:dyDescent="0.4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</row>
    <row r="643" spans="1:13" ht="19.5" customHeight="1" x14ac:dyDescent="0.4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</row>
    <row r="644" spans="1:13" ht="19.5" customHeight="1" x14ac:dyDescent="0.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</row>
    <row r="645" spans="1:13" ht="19.5" customHeight="1" x14ac:dyDescent="0.4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</row>
    <row r="646" spans="1:13" ht="19.5" customHeight="1" x14ac:dyDescent="0.4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</row>
    <row r="647" spans="1:13" ht="19.5" customHeight="1" x14ac:dyDescent="0.4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</row>
    <row r="648" spans="1:13" ht="19.5" customHeight="1" x14ac:dyDescent="0.4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</row>
    <row r="649" spans="1:13" ht="19.5" customHeight="1" x14ac:dyDescent="0.4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</row>
    <row r="650" spans="1:13" ht="19.5" customHeight="1" x14ac:dyDescent="0.4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</row>
    <row r="651" spans="1:13" ht="19.5" customHeight="1" x14ac:dyDescent="0.4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</row>
    <row r="652" spans="1:13" ht="19.5" customHeight="1" x14ac:dyDescent="0.4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</row>
    <row r="653" spans="1:13" ht="19.5" customHeight="1" x14ac:dyDescent="0.4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</row>
    <row r="654" spans="1:13" ht="19.5" customHeight="1" x14ac:dyDescent="0.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</row>
    <row r="655" spans="1:13" ht="19.5" customHeight="1" x14ac:dyDescent="0.4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</row>
    <row r="656" spans="1:13" ht="19.5" customHeight="1" x14ac:dyDescent="0.4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</row>
    <row r="657" spans="1:13" ht="19.5" customHeight="1" x14ac:dyDescent="0.4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</row>
    <row r="658" spans="1:13" ht="19.5" customHeight="1" x14ac:dyDescent="0.4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</row>
    <row r="659" spans="1:13" ht="19.5" customHeight="1" x14ac:dyDescent="0.4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</row>
    <row r="660" spans="1:13" ht="19.5" customHeight="1" x14ac:dyDescent="0.4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</row>
    <row r="661" spans="1:13" ht="19.5" customHeight="1" x14ac:dyDescent="0.4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</row>
    <row r="662" spans="1:13" ht="19.5" customHeight="1" x14ac:dyDescent="0.4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</row>
    <row r="663" spans="1:13" ht="19.5" customHeight="1" x14ac:dyDescent="0.4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</row>
    <row r="664" spans="1:13" ht="19.5" customHeight="1" x14ac:dyDescent="0.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</row>
    <row r="665" spans="1:13" ht="19.5" customHeight="1" x14ac:dyDescent="0.4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</row>
    <row r="666" spans="1:13" ht="19.5" customHeight="1" x14ac:dyDescent="0.4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</row>
    <row r="667" spans="1:13" ht="19.5" customHeight="1" x14ac:dyDescent="0.4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</row>
    <row r="668" spans="1:13" ht="19.5" customHeight="1" x14ac:dyDescent="0.4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</row>
    <row r="669" spans="1:13" ht="19.5" customHeight="1" x14ac:dyDescent="0.4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</row>
    <row r="670" spans="1:13" ht="19.5" customHeight="1" x14ac:dyDescent="0.4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</row>
    <row r="671" spans="1:13" ht="19.5" customHeight="1" x14ac:dyDescent="0.4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</row>
    <row r="672" spans="1:13" ht="19.5" customHeight="1" x14ac:dyDescent="0.4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</row>
    <row r="673" spans="1:13" ht="19.5" customHeight="1" x14ac:dyDescent="0.4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</row>
    <row r="674" spans="1:13" ht="19.5" customHeight="1" x14ac:dyDescent="0.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</row>
    <row r="675" spans="1:13" ht="19.5" customHeight="1" x14ac:dyDescent="0.4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</row>
    <row r="676" spans="1:13" ht="19.5" customHeight="1" x14ac:dyDescent="0.4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</row>
    <row r="677" spans="1:13" ht="19.5" customHeight="1" x14ac:dyDescent="0.4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</row>
    <row r="678" spans="1:13" ht="19.5" customHeight="1" x14ac:dyDescent="0.4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</row>
    <row r="679" spans="1:13" ht="19.5" customHeight="1" x14ac:dyDescent="0.4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</row>
    <row r="680" spans="1:13" ht="19.5" customHeight="1" x14ac:dyDescent="0.4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</row>
    <row r="681" spans="1:13" ht="19.5" customHeight="1" x14ac:dyDescent="0.4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</row>
    <row r="682" spans="1:13" ht="19.5" customHeight="1" x14ac:dyDescent="0.4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</row>
    <row r="683" spans="1:13" ht="19.5" customHeight="1" x14ac:dyDescent="0.4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</row>
    <row r="684" spans="1:13" ht="19.5" customHeight="1" x14ac:dyDescent="0.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</row>
    <row r="685" spans="1:13" ht="19.5" customHeight="1" x14ac:dyDescent="0.4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</row>
    <row r="686" spans="1:13" ht="19.5" customHeight="1" x14ac:dyDescent="0.4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</row>
    <row r="687" spans="1:13" ht="19.5" customHeight="1" x14ac:dyDescent="0.4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</row>
    <row r="688" spans="1:13" ht="19.5" customHeight="1" x14ac:dyDescent="0.4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</row>
    <row r="689" spans="1:13" ht="19.5" customHeight="1" x14ac:dyDescent="0.4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</row>
    <row r="690" spans="1:13" ht="19.5" customHeight="1" x14ac:dyDescent="0.4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</row>
    <row r="691" spans="1:13" ht="19.5" customHeight="1" x14ac:dyDescent="0.4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</row>
    <row r="692" spans="1:13" ht="19.5" customHeight="1" x14ac:dyDescent="0.4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</row>
    <row r="693" spans="1:13" ht="19.5" customHeight="1" x14ac:dyDescent="0.4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</row>
    <row r="694" spans="1:13" ht="19.5" customHeight="1" x14ac:dyDescent="0.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</row>
    <row r="695" spans="1:13" ht="19.5" customHeight="1" x14ac:dyDescent="0.4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</row>
    <row r="696" spans="1:13" ht="19.5" customHeight="1" x14ac:dyDescent="0.4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</row>
    <row r="697" spans="1:13" ht="19.5" customHeight="1" x14ac:dyDescent="0.4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</row>
    <row r="698" spans="1:13" ht="19.5" customHeight="1" x14ac:dyDescent="0.4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</row>
    <row r="699" spans="1:13" ht="19.5" customHeight="1" x14ac:dyDescent="0.4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</row>
    <row r="700" spans="1:13" ht="19.5" customHeight="1" x14ac:dyDescent="0.4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</row>
    <row r="701" spans="1:13" ht="19.5" customHeight="1" x14ac:dyDescent="0.4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</row>
    <row r="702" spans="1:13" ht="19.5" customHeight="1" x14ac:dyDescent="0.4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</row>
    <row r="703" spans="1:13" ht="19.5" customHeight="1" x14ac:dyDescent="0.4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</row>
    <row r="704" spans="1:13" ht="19.5" customHeight="1" x14ac:dyDescent="0.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</row>
    <row r="705" spans="1:13" ht="19.5" customHeight="1" x14ac:dyDescent="0.4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</row>
    <row r="706" spans="1:13" ht="19.5" customHeight="1" x14ac:dyDescent="0.4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</row>
    <row r="707" spans="1:13" ht="19.5" customHeight="1" x14ac:dyDescent="0.4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</row>
    <row r="708" spans="1:13" ht="19.5" customHeight="1" x14ac:dyDescent="0.4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</row>
    <row r="709" spans="1:13" ht="19.5" customHeight="1" x14ac:dyDescent="0.4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</row>
    <row r="710" spans="1:13" ht="19.5" customHeight="1" x14ac:dyDescent="0.4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</row>
    <row r="711" spans="1:13" ht="19.5" customHeight="1" x14ac:dyDescent="0.4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</row>
    <row r="712" spans="1:13" ht="19.5" customHeight="1" x14ac:dyDescent="0.4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</row>
    <row r="713" spans="1:13" ht="19.5" customHeight="1" x14ac:dyDescent="0.4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</row>
    <row r="714" spans="1:13" ht="19.5" customHeight="1" x14ac:dyDescent="0.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</row>
    <row r="715" spans="1:13" ht="19.5" customHeight="1" x14ac:dyDescent="0.4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</row>
    <row r="716" spans="1:13" ht="19.5" customHeight="1" x14ac:dyDescent="0.4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</row>
    <row r="717" spans="1:13" ht="19.5" customHeight="1" x14ac:dyDescent="0.4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</row>
    <row r="718" spans="1:13" ht="19.5" customHeight="1" x14ac:dyDescent="0.4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</row>
    <row r="719" spans="1:13" ht="19.5" customHeight="1" x14ac:dyDescent="0.4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</row>
    <row r="720" spans="1:13" ht="19.5" customHeight="1" x14ac:dyDescent="0.4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</row>
    <row r="721" spans="1:13" ht="19.5" customHeight="1" x14ac:dyDescent="0.4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</row>
    <row r="722" spans="1:13" ht="19.5" customHeight="1" x14ac:dyDescent="0.4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</row>
    <row r="723" spans="1:13" ht="19.5" customHeight="1" x14ac:dyDescent="0.4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</row>
    <row r="724" spans="1:13" ht="19.5" customHeight="1" x14ac:dyDescent="0.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</row>
    <row r="725" spans="1:13" ht="19.5" customHeight="1" x14ac:dyDescent="0.4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</row>
    <row r="726" spans="1:13" ht="19.5" customHeight="1" x14ac:dyDescent="0.4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</row>
    <row r="727" spans="1:13" ht="19.5" customHeight="1" x14ac:dyDescent="0.4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</row>
    <row r="728" spans="1:13" ht="19.5" customHeight="1" x14ac:dyDescent="0.4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</row>
    <row r="729" spans="1:13" ht="19.5" customHeight="1" x14ac:dyDescent="0.4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</row>
    <row r="730" spans="1:13" ht="19.5" customHeight="1" x14ac:dyDescent="0.4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</row>
    <row r="731" spans="1:13" ht="19.5" customHeight="1" x14ac:dyDescent="0.4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</row>
    <row r="732" spans="1:13" ht="19.5" customHeight="1" x14ac:dyDescent="0.4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</row>
    <row r="733" spans="1:13" ht="19.5" customHeight="1" x14ac:dyDescent="0.4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</row>
    <row r="734" spans="1:13" ht="19.5" customHeight="1" x14ac:dyDescent="0.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</row>
    <row r="735" spans="1:13" ht="19.5" customHeight="1" x14ac:dyDescent="0.4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</row>
    <row r="736" spans="1:13" ht="19.5" customHeight="1" x14ac:dyDescent="0.4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</row>
    <row r="737" spans="1:13" ht="19.5" customHeight="1" x14ac:dyDescent="0.4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</row>
    <row r="738" spans="1:13" ht="19.5" customHeight="1" x14ac:dyDescent="0.4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</row>
    <row r="739" spans="1:13" ht="19.5" customHeight="1" x14ac:dyDescent="0.4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</row>
    <row r="740" spans="1:13" ht="19.5" customHeight="1" x14ac:dyDescent="0.4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</row>
    <row r="741" spans="1:13" ht="19.5" customHeight="1" x14ac:dyDescent="0.4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</row>
    <row r="742" spans="1:13" ht="19.5" customHeight="1" x14ac:dyDescent="0.4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</row>
    <row r="743" spans="1:13" ht="19.5" customHeight="1" x14ac:dyDescent="0.4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</row>
    <row r="744" spans="1:13" ht="19.5" customHeight="1" x14ac:dyDescent="0.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</row>
    <row r="745" spans="1:13" ht="19.5" customHeight="1" x14ac:dyDescent="0.4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</row>
    <row r="746" spans="1:13" ht="19.5" customHeight="1" x14ac:dyDescent="0.4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</row>
    <row r="747" spans="1:13" ht="19.5" customHeight="1" x14ac:dyDescent="0.4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</row>
    <row r="748" spans="1:13" ht="19.5" customHeight="1" x14ac:dyDescent="0.4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</row>
    <row r="749" spans="1:13" ht="19.5" customHeight="1" x14ac:dyDescent="0.4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</row>
    <row r="750" spans="1:13" ht="19.5" customHeight="1" x14ac:dyDescent="0.4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</row>
    <row r="751" spans="1:13" ht="19.5" customHeight="1" x14ac:dyDescent="0.4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</row>
    <row r="752" spans="1:13" ht="19.5" customHeight="1" x14ac:dyDescent="0.4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</row>
    <row r="753" spans="1:13" ht="19.5" customHeight="1" x14ac:dyDescent="0.4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</row>
    <row r="754" spans="1:13" ht="19.5" customHeight="1" x14ac:dyDescent="0.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</row>
    <row r="755" spans="1:13" ht="19.5" customHeight="1" x14ac:dyDescent="0.4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</row>
    <row r="756" spans="1:13" ht="19.5" customHeight="1" x14ac:dyDescent="0.4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</row>
    <row r="757" spans="1:13" ht="19.5" customHeight="1" x14ac:dyDescent="0.4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</row>
    <row r="758" spans="1:13" ht="19.5" customHeight="1" x14ac:dyDescent="0.4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</row>
  </sheetData>
  <mergeCells count="6">
    <mergeCell ref="G5:I5"/>
    <mergeCell ref="K5:M5"/>
    <mergeCell ref="G56:I56"/>
    <mergeCell ref="K56:M56"/>
    <mergeCell ref="G107:I107"/>
    <mergeCell ref="K107:M107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n="1"/>
    <brk id="10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72"/>
  <sheetViews>
    <sheetView topLeftCell="A49" zoomScale="90" zoomScaleNormal="90" workbookViewId="0">
      <selection activeCell="I67" sqref="I67"/>
    </sheetView>
  </sheetViews>
  <sheetFormatPr defaultColWidth="14.42578125" defaultRowHeight="15" customHeight="1" x14ac:dyDescent="0.35"/>
  <cols>
    <col min="1" max="5" width="1.28515625" style="97" customWidth="1"/>
    <col min="6" max="6" width="32.28515625" style="97" customWidth="1"/>
    <col min="7" max="7" width="7.7109375" style="97" customWidth="1"/>
    <col min="8" max="8" width="0.5703125" style="97" customWidth="1"/>
    <col min="9" max="9" width="11.42578125" style="97" customWidth="1"/>
    <col min="10" max="10" width="0.5703125" style="97" customWidth="1"/>
    <col min="11" max="11" width="11.42578125" style="97" customWidth="1"/>
    <col min="12" max="12" width="0.5703125" style="97" customWidth="1"/>
    <col min="13" max="13" width="11.42578125" style="97" customWidth="1"/>
    <col min="14" max="14" width="0.5703125" style="97" customWidth="1"/>
    <col min="15" max="15" width="11.42578125" style="97" customWidth="1"/>
    <col min="16" max="16384" width="14.42578125" style="97"/>
  </cols>
  <sheetData>
    <row r="1" spans="1:15" ht="18" customHeight="1" x14ac:dyDescent="0.35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</row>
    <row r="2" spans="1:15" ht="18" customHeight="1" x14ac:dyDescent="0.35">
      <c r="A2" s="6" t="s">
        <v>260</v>
      </c>
      <c r="B2" s="6"/>
      <c r="C2" s="6"/>
      <c r="D2" s="6"/>
      <c r="E2" s="6"/>
      <c r="F2" s="6"/>
      <c r="G2" s="14"/>
      <c r="H2" s="14"/>
      <c r="I2" s="11"/>
      <c r="J2" s="11"/>
      <c r="K2" s="11"/>
      <c r="L2" s="11"/>
      <c r="M2" s="11"/>
      <c r="N2" s="11"/>
      <c r="O2" s="11"/>
    </row>
    <row r="3" spans="1:15" ht="18" customHeight="1" x14ac:dyDescent="0.35">
      <c r="A3" s="7" t="s">
        <v>71</v>
      </c>
      <c r="B3" s="96"/>
      <c r="C3" s="96"/>
      <c r="D3" s="96"/>
      <c r="E3" s="96"/>
      <c r="F3" s="96"/>
      <c r="G3" s="9"/>
      <c r="H3" s="9"/>
      <c r="I3" s="10"/>
      <c r="J3" s="10"/>
      <c r="K3" s="10"/>
      <c r="L3" s="10"/>
      <c r="M3" s="10"/>
      <c r="N3" s="10"/>
      <c r="O3" s="10"/>
    </row>
    <row r="4" spans="1:15" ht="18" customHeight="1" x14ac:dyDescent="0.35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ht="18" customHeight="1" x14ac:dyDescent="0.35">
      <c r="A5" s="2"/>
      <c r="B5" s="2"/>
      <c r="C5" s="2"/>
      <c r="D5" s="2"/>
      <c r="E5" s="2"/>
      <c r="F5" s="2"/>
      <c r="G5" s="3"/>
      <c r="H5" s="3"/>
      <c r="I5" s="98" t="s">
        <v>3</v>
      </c>
      <c r="J5" s="100"/>
      <c r="K5" s="100"/>
      <c r="L5" s="3"/>
      <c r="M5" s="98" t="s">
        <v>4</v>
      </c>
      <c r="N5" s="100"/>
      <c r="O5" s="100"/>
    </row>
    <row r="6" spans="1:15" ht="18" customHeight="1" x14ac:dyDescent="0.35">
      <c r="A6" s="2"/>
      <c r="B6" s="2"/>
      <c r="C6" s="2"/>
      <c r="D6" s="2"/>
      <c r="E6" s="2"/>
      <c r="F6" s="2"/>
      <c r="G6" s="3"/>
      <c r="H6" s="3"/>
      <c r="I6" s="12" t="s">
        <v>7</v>
      </c>
      <c r="J6" s="11"/>
      <c r="K6" s="12" t="s">
        <v>7</v>
      </c>
      <c r="L6" s="11"/>
      <c r="M6" s="12" t="s">
        <v>7</v>
      </c>
      <c r="N6" s="11"/>
      <c r="O6" s="12" t="s">
        <v>7</v>
      </c>
    </row>
    <row r="7" spans="1:15" ht="18" customHeight="1" x14ac:dyDescent="0.35">
      <c r="A7" s="2" t="s">
        <v>72</v>
      </c>
      <c r="B7" s="2"/>
      <c r="C7" s="2"/>
      <c r="D7" s="2"/>
      <c r="E7" s="2"/>
      <c r="F7" s="2"/>
      <c r="G7" s="3"/>
      <c r="H7" s="15"/>
      <c r="I7" s="11" t="s">
        <v>9</v>
      </c>
      <c r="J7" s="11"/>
      <c r="K7" s="11" t="s">
        <v>10</v>
      </c>
      <c r="L7" s="11"/>
      <c r="M7" s="11" t="s">
        <v>9</v>
      </c>
      <c r="N7" s="11"/>
      <c r="O7" s="11" t="s">
        <v>10</v>
      </c>
    </row>
    <row r="8" spans="1:15" ht="18" customHeight="1" x14ac:dyDescent="0.35">
      <c r="A8" s="2"/>
      <c r="B8" s="2"/>
      <c r="C8" s="2"/>
      <c r="D8" s="2"/>
      <c r="E8" s="2"/>
      <c r="F8" s="2"/>
      <c r="G8" s="16" t="s">
        <v>11</v>
      </c>
      <c r="H8" s="14"/>
      <c r="I8" s="17" t="s">
        <v>12</v>
      </c>
      <c r="J8" s="11"/>
      <c r="K8" s="17" t="s">
        <v>12</v>
      </c>
      <c r="L8" s="11"/>
      <c r="M8" s="17" t="s">
        <v>12</v>
      </c>
      <c r="N8" s="11"/>
      <c r="O8" s="17" t="s">
        <v>12</v>
      </c>
    </row>
    <row r="9" spans="1:15" ht="4.5" customHeight="1" x14ac:dyDescent="0.35">
      <c r="A9" s="2"/>
      <c r="B9" s="2"/>
      <c r="C9" s="2"/>
      <c r="D9" s="2"/>
      <c r="E9" s="2"/>
      <c r="F9" s="2"/>
      <c r="G9" s="15"/>
      <c r="H9" s="14"/>
      <c r="I9" s="18"/>
      <c r="J9" s="11"/>
      <c r="K9" s="11"/>
      <c r="L9" s="11"/>
      <c r="M9" s="18"/>
      <c r="N9" s="11"/>
      <c r="O9" s="11"/>
    </row>
    <row r="10" spans="1:15" ht="18" customHeight="1" x14ac:dyDescent="0.35">
      <c r="A10" s="2" t="s">
        <v>73</v>
      </c>
      <c r="B10" s="2"/>
      <c r="C10" s="2"/>
      <c r="D10" s="2"/>
      <c r="E10" s="2"/>
      <c r="F10" s="2"/>
      <c r="G10" s="3">
        <v>20</v>
      </c>
      <c r="H10" s="3"/>
      <c r="I10" s="19">
        <v>31124872</v>
      </c>
      <c r="J10" s="4"/>
      <c r="K10" s="4">
        <v>31103479</v>
      </c>
      <c r="L10" s="4"/>
      <c r="M10" s="19">
        <v>4409292</v>
      </c>
      <c r="N10" s="4"/>
      <c r="O10" s="4">
        <v>5100502</v>
      </c>
    </row>
    <row r="11" spans="1:15" ht="18" customHeight="1" x14ac:dyDescent="0.35">
      <c r="A11" s="2" t="s">
        <v>74</v>
      </c>
      <c r="B11" s="2"/>
      <c r="C11" s="2"/>
      <c r="D11" s="2"/>
      <c r="E11" s="2"/>
      <c r="F11" s="2"/>
      <c r="G11" s="3">
        <v>20</v>
      </c>
      <c r="H11" s="3"/>
      <c r="I11" s="24">
        <v>-25617482</v>
      </c>
      <c r="J11" s="4"/>
      <c r="K11" s="10">
        <v>-26063092</v>
      </c>
      <c r="L11" s="4"/>
      <c r="M11" s="24">
        <v>-3815279</v>
      </c>
      <c r="N11" s="4"/>
      <c r="O11" s="10">
        <v>-4540910</v>
      </c>
    </row>
    <row r="12" spans="1:15" ht="4.5" customHeight="1" x14ac:dyDescent="0.35">
      <c r="A12" s="2"/>
      <c r="B12" s="2"/>
      <c r="C12" s="2"/>
      <c r="D12" s="2"/>
      <c r="E12" s="2"/>
      <c r="F12" s="2"/>
      <c r="G12" s="3"/>
      <c r="H12" s="3"/>
      <c r="I12" s="19"/>
      <c r="J12" s="4"/>
      <c r="K12" s="13"/>
      <c r="L12" s="4"/>
      <c r="M12" s="19"/>
      <c r="N12" s="4"/>
      <c r="O12" s="4"/>
    </row>
    <row r="13" spans="1:15" ht="18" customHeight="1" x14ac:dyDescent="0.35">
      <c r="A13" s="6" t="s">
        <v>75</v>
      </c>
      <c r="B13" s="2"/>
      <c r="C13" s="2"/>
      <c r="D13" s="2"/>
      <c r="E13" s="2"/>
      <c r="F13" s="2"/>
      <c r="G13" s="34"/>
      <c r="H13" s="3"/>
      <c r="I13" s="19">
        <f>I10+I11</f>
        <v>5507390</v>
      </c>
      <c r="J13" s="4"/>
      <c r="K13" s="4">
        <f>K10+K11</f>
        <v>5040387</v>
      </c>
      <c r="L13" s="4"/>
      <c r="M13" s="19">
        <f>M10+M11</f>
        <v>594013</v>
      </c>
      <c r="N13" s="4"/>
      <c r="O13" s="4">
        <f>SUM(O10:O11)</f>
        <v>559592</v>
      </c>
    </row>
    <row r="14" spans="1:15" ht="18" customHeight="1" x14ac:dyDescent="0.35">
      <c r="A14" s="2" t="s">
        <v>76</v>
      </c>
      <c r="B14" s="2"/>
      <c r="C14" s="2"/>
      <c r="D14" s="2"/>
      <c r="E14" s="2"/>
      <c r="F14" s="2"/>
      <c r="G14" s="3">
        <v>20</v>
      </c>
      <c r="H14" s="3"/>
      <c r="I14" s="19">
        <v>9738</v>
      </c>
      <c r="J14" s="4"/>
      <c r="K14" s="4">
        <v>25405</v>
      </c>
      <c r="L14" s="4"/>
      <c r="M14" s="19">
        <v>392563</v>
      </c>
      <c r="N14" s="4"/>
      <c r="O14" s="4">
        <v>456245</v>
      </c>
    </row>
    <row r="15" spans="1:15" ht="18" customHeight="1" x14ac:dyDescent="0.35">
      <c r="A15" s="2" t="s">
        <v>77</v>
      </c>
      <c r="B15" s="2"/>
      <c r="C15" s="2"/>
      <c r="D15" s="2"/>
      <c r="E15" s="2"/>
      <c r="F15" s="2"/>
      <c r="G15" s="3">
        <v>20</v>
      </c>
      <c r="H15" s="3"/>
      <c r="I15" s="19">
        <v>0</v>
      </c>
      <c r="J15" s="4"/>
      <c r="K15" s="4">
        <v>0</v>
      </c>
      <c r="L15" s="4"/>
      <c r="M15" s="19">
        <v>199290</v>
      </c>
      <c r="N15" s="4"/>
      <c r="O15" s="4">
        <v>127973</v>
      </c>
    </row>
    <row r="16" spans="1:15" ht="18" customHeight="1" x14ac:dyDescent="0.35">
      <c r="A16" s="2" t="s">
        <v>78</v>
      </c>
      <c r="B16" s="2"/>
      <c r="C16" s="2"/>
      <c r="D16" s="2"/>
      <c r="E16" s="2"/>
      <c r="F16" s="2"/>
      <c r="G16" s="3">
        <v>20</v>
      </c>
      <c r="H16" s="3"/>
      <c r="I16" s="24">
        <v>191894</v>
      </c>
      <c r="J16" s="4"/>
      <c r="K16" s="10">
        <v>160105</v>
      </c>
      <c r="L16" s="4"/>
      <c r="M16" s="24">
        <v>62324</v>
      </c>
      <c r="N16" s="4"/>
      <c r="O16" s="10">
        <v>69898</v>
      </c>
    </row>
    <row r="17" spans="1:15" ht="4.5" customHeight="1" x14ac:dyDescent="0.35">
      <c r="A17" s="2"/>
      <c r="B17" s="2"/>
      <c r="C17" s="2"/>
      <c r="D17" s="2"/>
      <c r="E17" s="2"/>
      <c r="F17" s="2"/>
      <c r="G17" s="3"/>
      <c r="H17" s="3"/>
      <c r="I17" s="19"/>
      <c r="J17" s="4"/>
      <c r="K17" s="13"/>
      <c r="L17" s="4"/>
      <c r="M17" s="19"/>
      <c r="N17" s="4"/>
      <c r="O17" s="4"/>
    </row>
    <row r="18" spans="1:15" ht="18" customHeight="1" x14ac:dyDescent="0.35">
      <c r="A18" s="6" t="s">
        <v>79</v>
      </c>
      <c r="B18" s="6"/>
      <c r="C18" s="2"/>
      <c r="D18" s="2"/>
      <c r="E18" s="2"/>
      <c r="F18" s="2"/>
      <c r="G18" s="3"/>
      <c r="H18" s="3"/>
      <c r="I18" s="19">
        <f>SUM(I13:I16)</f>
        <v>5709022</v>
      </c>
      <c r="J18" s="4"/>
      <c r="K18" s="4">
        <f>SUM(K13:K16)</f>
        <v>5225897</v>
      </c>
      <c r="L18" s="4"/>
      <c r="M18" s="19">
        <f>SUM(M13:M16)</f>
        <v>1248190</v>
      </c>
      <c r="N18" s="4"/>
      <c r="O18" s="4">
        <f>SUM(O13:O16)</f>
        <v>1213708</v>
      </c>
    </row>
    <row r="19" spans="1:15" ht="18" customHeight="1" x14ac:dyDescent="0.35">
      <c r="A19" s="2" t="s">
        <v>80</v>
      </c>
      <c r="B19" s="2"/>
      <c r="C19" s="2"/>
      <c r="D19" s="2"/>
      <c r="E19" s="2"/>
      <c r="F19" s="2"/>
      <c r="G19" s="3"/>
      <c r="H19" s="3"/>
      <c r="I19" s="19">
        <v>-1865094</v>
      </c>
      <c r="J19" s="4"/>
      <c r="K19" s="4">
        <v>-1774911</v>
      </c>
      <c r="L19" s="4"/>
      <c r="M19" s="19">
        <v>-205828</v>
      </c>
      <c r="N19" s="4"/>
      <c r="O19" s="4">
        <v>-156264</v>
      </c>
    </row>
    <row r="20" spans="1:15" ht="18" customHeight="1" x14ac:dyDescent="0.35">
      <c r="A20" s="2" t="s">
        <v>81</v>
      </c>
      <c r="B20" s="2"/>
      <c r="C20" s="2"/>
      <c r="D20" s="2"/>
      <c r="E20" s="2"/>
      <c r="F20" s="2"/>
      <c r="G20" s="3"/>
      <c r="H20" s="3"/>
      <c r="I20" s="19">
        <v>-1771550</v>
      </c>
      <c r="J20" s="4"/>
      <c r="K20" s="4">
        <v>-1736568</v>
      </c>
      <c r="L20" s="4"/>
      <c r="M20" s="19">
        <v>-440165</v>
      </c>
      <c r="N20" s="4"/>
      <c r="O20" s="4">
        <v>-474533</v>
      </c>
    </row>
    <row r="21" spans="1:15" ht="18" customHeight="1" x14ac:dyDescent="0.35">
      <c r="A21" s="2" t="s">
        <v>82</v>
      </c>
      <c r="B21" s="2"/>
      <c r="C21" s="2"/>
      <c r="D21" s="2"/>
      <c r="E21" s="2"/>
      <c r="F21" s="2"/>
      <c r="G21" s="3">
        <v>17</v>
      </c>
      <c r="H21" s="3"/>
      <c r="I21" s="19">
        <v>392985</v>
      </c>
      <c r="J21" s="4"/>
      <c r="K21" s="4">
        <v>-29107</v>
      </c>
      <c r="L21" s="4"/>
      <c r="M21" s="19">
        <v>150533</v>
      </c>
      <c r="N21" s="4"/>
      <c r="O21" s="4">
        <v>26558</v>
      </c>
    </row>
    <row r="22" spans="1:15" ht="18" customHeight="1" x14ac:dyDescent="0.35">
      <c r="A22" s="2" t="s">
        <v>83</v>
      </c>
      <c r="B22" s="2"/>
      <c r="C22" s="2"/>
      <c r="D22" s="2"/>
      <c r="E22" s="2"/>
      <c r="F22" s="2"/>
      <c r="G22" s="3"/>
      <c r="H22" s="3"/>
      <c r="I22" s="24">
        <v>-396737</v>
      </c>
      <c r="J22" s="4"/>
      <c r="K22" s="10">
        <v>-434486</v>
      </c>
      <c r="L22" s="4"/>
      <c r="M22" s="24">
        <v>-336549</v>
      </c>
      <c r="N22" s="4"/>
      <c r="O22" s="10">
        <v>-368797</v>
      </c>
    </row>
    <row r="23" spans="1:15" ht="4.5" customHeight="1" x14ac:dyDescent="0.35">
      <c r="A23" s="2"/>
      <c r="B23" s="2"/>
      <c r="C23" s="2"/>
      <c r="D23" s="2"/>
      <c r="E23" s="2"/>
      <c r="F23" s="2"/>
      <c r="G23" s="3"/>
      <c r="H23" s="3"/>
      <c r="I23" s="19"/>
      <c r="J23" s="4"/>
      <c r="K23" s="4"/>
      <c r="L23" s="4"/>
      <c r="M23" s="19"/>
      <c r="N23" s="4"/>
      <c r="O23" s="4"/>
    </row>
    <row r="24" spans="1:15" ht="18" customHeight="1" x14ac:dyDescent="0.35">
      <c r="A24" s="6" t="s">
        <v>84</v>
      </c>
      <c r="B24" s="2"/>
      <c r="C24" s="2"/>
      <c r="D24" s="2"/>
      <c r="E24" s="2"/>
      <c r="F24" s="2"/>
      <c r="G24" s="3"/>
      <c r="H24" s="3"/>
      <c r="I24" s="19"/>
      <c r="J24" s="4"/>
      <c r="K24" s="4"/>
      <c r="L24" s="4"/>
      <c r="M24" s="19"/>
      <c r="N24" s="4"/>
      <c r="O24" s="4"/>
    </row>
    <row r="25" spans="1:15" ht="18" customHeight="1" x14ac:dyDescent="0.35">
      <c r="A25" s="6"/>
      <c r="B25" s="6" t="s">
        <v>85</v>
      </c>
      <c r="C25" s="6"/>
      <c r="D25" s="2"/>
      <c r="E25" s="2"/>
      <c r="F25" s="2"/>
      <c r="G25" s="3"/>
      <c r="H25" s="3"/>
      <c r="I25" s="19">
        <f>SUM(I18:I23)</f>
        <v>2068626</v>
      </c>
      <c r="J25" s="4"/>
      <c r="K25" s="4">
        <f>SUM(K18:K23)</f>
        <v>1250825</v>
      </c>
      <c r="L25" s="4"/>
      <c r="M25" s="19">
        <f>SUM(M18:M23)</f>
        <v>416181</v>
      </c>
      <c r="N25" s="4"/>
      <c r="O25" s="4">
        <f>SUM(O18:O23)</f>
        <v>240672</v>
      </c>
    </row>
    <row r="26" spans="1:15" ht="18" customHeight="1" x14ac:dyDescent="0.35">
      <c r="A26" s="70" t="s">
        <v>242</v>
      </c>
      <c r="B26" s="69"/>
      <c r="C26" s="69"/>
      <c r="D26" s="70"/>
      <c r="E26" s="70"/>
      <c r="F26" s="70"/>
      <c r="G26" s="3">
        <v>11</v>
      </c>
      <c r="H26" s="3"/>
      <c r="I26" s="24">
        <v>-31506</v>
      </c>
      <c r="J26" s="4"/>
      <c r="K26" s="10">
        <v>-17783</v>
      </c>
      <c r="L26" s="4"/>
      <c r="M26" s="24">
        <v>0</v>
      </c>
      <c r="N26" s="4"/>
      <c r="O26" s="10">
        <v>0</v>
      </c>
    </row>
    <row r="27" spans="1:15" ht="4.5" customHeight="1" x14ac:dyDescent="0.35">
      <c r="A27" s="2"/>
      <c r="B27" s="2"/>
      <c r="C27" s="2"/>
      <c r="D27" s="2"/>
      <c r="E27" s="2"/>
      <c r="F27" s="2"/>
      <c r="G27" s="3"/>
      <c r="H27" s="3"/>
      <c r="I27" s="19"/>
      <c r="J27" s="4"/>
      <c r="K27" s="4"/>
      <c r="L27" s="4"/>
      <c r="M27" s="19"/>
      <c r="N27" s="4"/>
      <c r="O27" s="4"/>
    </row>
    <row r="28" spans="1:15" ht="18" customHeight="1" x14ac:dyDescent="0.35">
      <c r="A28" s="6" t="s">
        <v>86</v>
      </c>
      <c r="B28" s="2"/>
      <c r="C28" s="2"/>
      <c r="D28" s="2"/>
      <c r="E28" s="2"/>
      <c r="F28" s="2"/>
      <c r="G28" s="3"/>
      <c r="H28" s="3"/>
      <c r="I28" s="19">
        <f>SUM(I24:I27)</f>
        <v>2037120</v>
      </c>
      <c r="J28" s="4"/>
      <c r="K28" s="4">
        <f>SUM(K24:K27)</f>
        <v>1233042</v>
      </c>
      <c r="L28" s="4"/>
      <c r="M28" s="19">
        <f>SUM(M24:M27)</f>
        <v>416181</v>
      </c>
      <c r="N28" s="4"/>
      <c r="O28" s="4">
        <f>SUM(O24:O27)</f>
        <v>240672</v>
      </c>
    </row>
    <row r="29" spans="1:15" ht="18" customHeight="1" x14ac:dyDescent="0.35">
      <c r="A29" s="2" t="s">
        <v>87</v>
      </c>
      <c r="B29" s="2"/>
      <c r="C29" s="2"/>
      <c r="D29" s="2"/>
      <c r="E29" s="2"/>
      <c r="F29" s="2"/>
      <c r="G29" s="3">
        <v>18</v>
      </c>
      <c r="H29" s="3"/>
      <c r="I29" s="24">
        <v>-198518</v>
      </c>
      <c r="J29" s="4"/>
      <c r="K29" s="10">
        <v>-148632</v>
      </c>
      <c r="L29" s="4"/>
      <c r="M29" s="24">
        <v>18497</v>
      </c>
      <c r="N29" s="4"/>
      <c r="O29" s="10">
        <v>16988</v>
      </c>
    </row>
    <row r="30" spans="1:15" ht="4.5" customHeight="1" x14ac:dyDescent="0.35">
      <c r="A30" s="2"/>
      <c r="B30" s="2"/>
      <c r="C30" s="2"/>
      <c r="D30" s="2"/>
      <c r="E30" s="2"/>
      <c r="F30" s="2"/>
      <c r="G30" s="3"/>
      <c r="H30" s="3"/>
      <c r="I30" s="19"/>
      <c r="J30" s="4"/>
      <c r="K30" s="4"/>
      <c r="L30" s="4"/>
      <c r="M30" s="19"/>
      <c r="N30" s="4"/>
      <c r="O30" s="4"/>
    </row>
    <row r="31" spans="1:15" ht="18" customHeight="1" x14ac:dyDescent="0.35">
      <c r="A31" s="6" t="s">
        <v>88</v>
      </c>
      <c r="B31" s="2"/>
      <c r="C31" s="2"/>
      <c r="D31" s="2"/>
      <c r="E31" s="2"/>
      <c r="F31" s="2"/>
      <c r="G31" s="3"/>
      <c r="H31" s="3"/>
      <c r="I31" s="19">
        <f>SUM(I28:I30)</f>
        <v>1838602</v>
      </c>
      <c r="J31" s="4"/>
      <c r="K31" s="4">
        <f>SUM(K28:K30)</f>
        <v>1084410</v>
      </c>
      <c r="L31" s="4"/>
      <c r="M31" s="19">
        <f>SUM(M28:M30)</f>
        <v>434678</v>
      </c>
      <c r="N31" s="4"/>
      <c r="O31" s="4">
        <f>SUM(O28:O30)</f>
        <v>257660</v>
      </c>
    </row>
    <row r="32" spans="1:15" ht="18" customHeight="1" x14ac:dyDescent="0.35">
      <c r="A32" s="2" t="s">
        <v>89</v>
      </c>
      <c r="B32" s="2"/>
      <c r="C32" s="2"/>
      <c r="D32" s="2"/>
      <c r="E32" s="70"/>
      <c r="F32" s="2"/>
      <c r="G32" s="3"/>
      <c r="H32" s="3"/>
      <c r="I32" s="24">
        <v>0</v>
      </c>
      <c r="J32" s="4"/>
      <c r="K32" s="10">
        <v>-6386</v>
      </c>
      <c r="L32" s="4"/>
      <c r="M32" s="24">
        <v>0</v>
      </c>
      <c r="N32" s="4"/>
      <c r="O32" s="10">
        <v>0</v>
      </c>
    </row>
    <row r="33" spans="1:15" ht="4.5" customHeight="1" x14ac:dyDescent="0.35">
      <c r="A33" s="2"/>
      <c r="B33" s="2"/>
      <c r="C33" s="2"/>
      <c r="D33" s="2"/>
      <c r="E33" s="2"/>
      <c r="F33" s="2"/>
      <c r="G33" s="3"/>
      <c r="H33" s="3"/>
      <c r="I33" s="19"/>
      <c r="J33" s="4"/>
      <c r="K33" s="4"/>
      <c r="L33" s="4"/>
      <c r="M33" s="19"/>
      <c r="N33" s="4"/>
      <c r="O33" s="4"/>
    </row>
    <row r="34" spans="1:15" ht="18" customHeight="1" x14ac:dyDescent="0.35">
      <c r="A34" s="6" t="s">
        <v>90</v>
      </c>
      <c r="B34" s="2"/>
      <c r="C34" s="2"/>
      <c r="D34" s="2"/>
      <c r="E34" s="2"/>
      <c r="F34" s="2"/>
      <c r="G34" s="3"/>
      <c r="H34" s="3"/>
      <c r="I34" s="25">
        <f>SUM(I31:I33)</f>
        <v>1838602</v>
      </c>
      <c r="J34" s="4"/>
      <c r="K34" s="26">
        <f>SUM(K31:K33)</f>
        <v>1078024</v>
      </c>
      <c r="L34" s="4"/>
      <c r="M34" s="25">
        <f>SUM(M31:M33)</f>
        <v>434678</v>
      </c>
      <c r="N34" s="4"/>
      <c r="O34" s="26">
        <f>SUM(O31:O33)</f>
        <v>257660</v>
      </c>
    </row>
    <row r="35" spans="1:15" ht="18" customHeight="1" x14ac:dyDescent="0.35">
      <c r="A35" s="2"/>
      <c r="B35" s="2"/>
      <c r="C35" s="2"/>
      <c r="D35" s="2"/>
      <c r="E35" s="2"/>
      <c r="F35" s="2"/>
      <c r="G35" s="3"/>
      <c r="H35" s="3"/>
      <c r="I35" s="19"/>
      <c r="J35" s="4"/>
      <c r="K35" s="4"/>
      <c r="L35" s="4"/>
      <c r="M35" s="19"/>
      <c r="N35" s="4"/>
      <c r="O35" s="4"/>
    </row>
    <row r="36" spans="1:15" ht="18" customHeight="1" x14ac:dyDescent="0.35">
      <c r="A36" s="6" t="s">
        <v>91</v>
      </c>
      <c r="B36" s="6"/>
      <c r="C36" s="2"/>
      <c r="D36" s="2"/>
      <c r="E36" s="2"/>
      <c r="F36" s="2"/>
      <c r="G36" s="3"/>
      <c r="H36" s="3"/>
      <c r="I36" s="19"/>
      <c r="J36" s="4"/>
      <c r="K36" s="4"/>
      <c r="L36" s="4"/>
      <c r="M36" s="19"/>
      <c r="N36" s="4"/>
      <c r="O36" s="35"/>
    </row>
    <row r="37" spans="1:15" ht="18" customHeight="1" x14ac:dyDescent="0.35">
      <c r="A37" s="2"/>
      <c r="B37" s="2" t="s">
        <v>92</v>
      </c>
      <c r="C37" s="2"/>
      <c r="D37" s="2"/>
      <c r="E37" s="2"/>
      <c r="F37" s="2"/>
      <c r="G37" s="3"/>
      <c r="H37" s="3"/>
      <c r="I37" s="19"/>
      <c r="J37" s="4"/>
      <c r="K37" s="4"/>
      <c r="L37" s="4"/>
      <c r="M37" s="19"/>
      <c r="N37" s="4"/>
      <c r="O37" s="4"/>
    </row>
    <row r="38" spans="1:15" ht="18" customHeight="1" x14ac:dyDescent="0.35">
      <c r="A38" s="2"/>
      <c r="B38" s="2"/>
      <c r="C38" s="2" t="s">
        <v>93</v>
      </c>
      <c r="D38" s="2"/>
      <c r="E38" s="2"/>
      <c r="F38" s="2"/>
      <c r="G38" s="3"/>
      <c r="H38" s="3"/>
      <c r="I38" s="19">
        <f>2031894-307000+78000</f>
        <v>1802894</v>
      </c>
      <c r="J38" s="4"/>
      <c r="K38" s="4">
        <v>1022609</v>
      </c>
      <c r="L38" s="4"/>
      <c r="M38" s="19">
        <v>434678</v>
      </c>
      <c r="N38" s="4"/>
      <c r="O38" s="4">
        <v>257660</v>
      </c>
    </row>
    <row r="39" spans="1:15" ht="18" customHeight="1" x14ac:dyDescent="0.35">
      <c r="A39" s="2"/>
      <c r="B39" s="2"/>
      <c r="C39" s="2" t="s">
        <v>20</v>
      </c>
      <c r="D39" s="2"/>
      <c r="E39" s="2"/>
      <c r="F39" s="2"/>
      <c r="G39" s="3"/>
      <c r="H39" s="3"/>
      <c r="I39" s="24">
        <v>0</v>
      </c>
      <c r="J39" s="4"/>
      <c r="K39" s="10">
        <v>-6386</v>
      </c>
      <c r="L39" s="4"/>
      <c r="M39" s="24">
        <v>0</v>
      </c>
      <c r="N39" s="4"/>
      <c r="O39" s="10">
        <v>0</v>
      </c>
    </row>
    <row r="40" spans="1:15" ht="4.5" customHeight="1" x14ac:dyDescent="0.35">
      <c r="A40" s="2"/>
      <c r="B40" s="2"/>
      <c r="C40" s="2"/>
      <c r="D40" s="2"/>
      <c r="E40" s="2"/>
      <c r="F40" s="2"/>
      <c r="G40" s="3"/>
      <c r="H40" s="3"/>
      <c r="I40" s="19"/>
      <c r="J40" s="4"/>
      <c r="K40" s="4"/>
      <c r="L40" s="4"/>
      <c r="M40" s="19"/>
      <c r="N40" s="4"/>
      <c r="O40" s="4"/>
    </row>
    <row r="41" spans="1:15" ht="18" customHeight="1" x14ac:dyDescent="0.35">
      <c r="A41" s="2"/>
      <c r="B41" s="2"/>
      <c r="C41" s="2"/>
      <c r="D41" s="2"/>
      <c r="E41" s="2"/>
      <c r="F41" s="2"/>
      <c r="G41" s="3"/>
      <c r="H41" s="3"/>
      <c r="I41" s="19">
        <f>SUM(I37:I40)</f>
        <v>1802894</v>
      </c>
      <c r="J41" s="4"/>
      <c r="K41" s="4">
        <f>SUM(K37:K40)</f>
        <v>1016223</v>
      </c>
      <c r="L41" s="4"/>
      <c r="M41" s="19">
        <f>SUM(M37:M40)</f>
        <v>434678</v>
      </c>
      <c r="N41" s="4"/>
      <c r="O41" s="4">
        <f>SUM(O38:O40)</f>
        <v>257660</v>
      </c>
    </row>
    <row r="42" spans="1:15" ht="18" customHeight="1" x14ac:dyDescent="0.35">
      <c r="A42" s="2"/>
      <c r="B42" s="2" t="s">
        <v>94</v>
      </c>
      <c r="C42" s="2"/>
      <c r="D42" s="2"/>
      <c r="E42" s="2"/>
      <c r="F42" s="2"/>
      <c r="G42" s="3"/>
      <c r="H42" s="3"/>
      <c r="I42" s="24">
        <v>35708</v>
      </c>
      <c r="J42" s="4"/>
      <c r="K42" s="10">
        <v>61801</v>
      </c>
      <c r="L42" s="4"/>
      <c r="M42" s="24">
        <v>0</v>
      </c>
      <c r="N42" s="4"/>
      <c r="O42" s="10">
        <v>0</v>
      </c>
    </row>
    <row r="43" spans="1:15" ht="4.5" customHeight="1" x14ac:dyDescent="0.35">
      <c r="A43" s="2"/>
      <c r="B43" s="2"/>
      <c r="C43" s="2"/>
      <c r="D43" s="2"/>
      <c r="E43" s="2"/>
      <c r="F43" s="2"/>
      <c r="G43" s="3"/>
      <c r="H43" s="3"/>
      <c r="I43" s="19"/>
      <c r="J43" s="4"/>
      <c r="K43" s="4"/>
      <c r="L43" s="4"/>
      <c r="M43" s="19"/>
      <c r="N43" s="4"/>
      <c r="O43" s="4"/>
    </row>
    <row r="44" spans="1:15" ht="18" customHeight="1" x14ac:dyDescent="0.35">
      <c r="A44" s="6" t="s">
        <v>90</v>
      </c>
      <c r="B44" s="2"/>
      <c r="C44" s="2"/>
      <c r="D44" s="2"/>
      <c r="E44" s="2"/>
      <c r="F44" s="2"/>
      <c r="G44" s="3"/>
      <c r="H44" s="3"/>
      <c r="I44" s="25">
        <f>SUM(I41:I43)</f>
        <v>1838602</v>
      </c>
      <c r="J44" s="4"/>
      <c r="K44" s="26">
        <f>SUM(K41:K43)</f>
        <v>1078024</v>
      </c>
      <c r="L44" s="4"/>
      <c r="M44" s="25">
        <f>SUM(M41:M43)</f>
        <v>434678</v>
      </c>
      <c r="N44" s="4"/>
      <c r="O44" s="26">
        <f>SUM(O41:O43)</f>
        <v>257660</v>
      </c>
    </row>
    <row r="45" spans="1:15" ht="18" customHeight="1" x14ac:dyDescent="0.35">
      <c r="A45" s="2"/>
      <c r="B45" s="2"/>
      <c r="C45" s="2"/>
      <c r="D45" s="2"/>
      <c r="E45" s="2"/>
      <c r="F45" s="2"/>
      <c r="G45" s="3"/>
      <c r="H45" s="3"/>
      <c r="I45" s="19"/>
      <c r="J45" s="4"/>
      <c r="K45" s="4"/>
      <c r="L45" s="4"/>
      <c r="M45" s="19"/>
      <c r="N45" s="4"/>
      <c r="O45" s="4"/>
    </row>
    <row r="46" spans="1:15" ht="18" customHeight="1" x14ac:dyDescent="0.35">
      <c r="A46" s="6" t="s">
        <v>95</v>
      </c>
      <c r="B46" s="2"/>
      <c r="C46" s="2"/>
      <c r="D46" s="2"/>
      <c r="E46" s="2"/>
      <c r="F46" s="2"/>
      <c r="G46" s="3"/>
      <c r="H46" s="3"/>
      <c r="I46" s="19"/>
      <c r="J46" s="4"/>
      <c r="K46" s="4"/>
      <c r="L46" s="4"/>
      <c r="M46" s="19"/>
      <c r="N46" s="4"/>
      <c r="O46" s="4"/>
    </row>
    <row r="47" spans="1:15" ht="18" customHeight="1" x14ac:dyDescent="0.35">
      <c r="A47" s="6"/>
      <c r="B47" s="6" t="s">
        <v>96</v>
      </c>
      <c r="C47" s="2"/>
      <c r="D47" s="2"/>
      <c r="E47" s="2"/>
      <c r="F47" s="2"/>
      <c r="G47" s="3"/>
      <c r="H47" s="3"/>
      <c r="I47" s="19"/>
      <c r="J47" s="4"/>
      <c r="K47" s="4"/>
      <c r="L47" s="4"/>
      <c r="M47" s="19"/>
      <c r="N47" s="4"/>
      <c r="O47" s="4"/>
    </row>
    <row r="48" spans="1:15" ht="18" customHeight="1" x14ac:dyDescent="0.35">
      <c r="A48" s="2"/>
      <c r="B48" s="2" t="s">
        <v>97</v>
      </c>
      <c r="C48" s="2"/>
      <c r="D48" s="2"/>
      <c r="E48" s="2"/>
      <c r="F48" s="2"/>
      <c r="G48" s="3"/>
      <c r="H48" s="3"/>
      <c r="I48" s="19"/>
      <c r="J48" s="4"/>
      <c r="K48" s="4"/>
      <c r="L48" s="4"/>
      <c r="M48" s="19"/>
      <c r="N48" s="4"/>
      <c r="O48" s="4"/>
    </row>
    <row r="49" spans="1:15" ht="18" customHeight="1" x14ac:dyDescent="0.35">
      <c r="A49" s="2"/>
      <c r="B49" s="2"/>
      <c r="C49" s="2" t="s">
        <v>93</v>
      </c>
      <c r="D49" s="2"/>
      <c r="E49" s="2"/>
      <c r="F49" s="2"/>
      <c r="G49" s="34"/>
      <c r="H49" s="3"/>
      <c r="I49" s="36">
        <v>0.37</v>
      </c>
      <c r="J49" s="37"/>
      <c r="K49" s="37">
        <v>0.2</v>
      </c>
      <c r="L49" s="37"/>
      <c r="M49" s="36">
        <v>0.08</v>
      </c>
      <c r="N49" s="37"/>
      <c r="O49" s="37">
        <v>0.04</v>
      </c>
    </row>
    <row r="50" spans="1:15" ht="18" customHeight="1" x14ac:dyDescent="0.35">
      <c r="A50" s="2"/>
      <c r="B50" s="2"/>
      <c r="C50" s="2" t="s">
        <v>20</v>
      </c>
      <c r="D50" s="2"/>
      <c r="E50" s="2"/>
      <c r="F50" s="2"/>
      <c r="G50" s="34"/>
      <c r="H50" s="3"/>
      <c r="I50" s="38">
        <v>0</v>
      </c>
      <c r="J50" s="37"/>
      <c r="K50" s="39">
        <v>0</v>
      </c>
      <c r="L50" s="37"/>
      <c r="M50" s="38">
        <v>0</v>
      </c>
      <c r="N50" s="37"/>
      <c r="O50" s="39">
        <v>0</v>
      </c>
    </row>
    <row r="51" spans="1:15" ht="4.5" customHeight="1" x14ac:dyDescent="0.35">
      <c r="A51" s="2"/>
      <c r="B51" s="2"/>
      <c r="C51" s="2"/>
      <c r="D51" s="2"/>
      <c r="E51" s="2"/>
      <c r="F51" s="2"/>
      <c r="G51" s="3"/>
      <c r="H51" s="3"/>
      <c r="I51" s="36"/>
      <c r="J51" s="37"/>
      <c r="K51" s="37"/>
      <c r="L51" s="37"/>
      <c r="M51" s="36"/>
      <c r="N51" s="37"/>
      <c r="O51" s="37"/>
    </row>
    <row r="52" spans="1:15" ht="18" customHeight="1" x14ac:dyDescent="0.35">
      <c r="A52" s="2"/>
      <c r="B52" s="2"/>
      <c r="C52" s="2" t="s">
        <v>98</v>
      </c>
      <c r="D52" s="2"/>
      <c r="E52" s="2"/>
      <c r="F52" s="2"/>
      <c r="G52" s="3">
        <v>19</v>
      </c>
      <c r="H52" s="3"/>
      <c r="I52" s="40">
        <f>SUM(I49:I50)</f>
        <v>0.37</v>
      </c>
      <c r="J52" s="37"/>
      <c r="K52" s="41">
        <f>SUM(K49:K50)</f>
        <v>0.2</v>
      </c>
      <c r="L52" s="37"/>
      <c r="M52" s="40">
        <f>SUM(M49:M51)</f>
        <v>0.08</v>
      </c>
      <c r="N52" s="37"/>
      <c r="O52" s="41">
        <f>SUM(O49:O50)</f>
        <v>0.04</v>
      </c>
    </row>
    <row r="53" spans="1:15" ht="13.5" customHeight="1" x14ac:dyDescent="0.35">
      <c r="A53" s="2"/>
      <c r="B53" s="2"/>
      <c r="C53" s="2"/>
      <c r="D53" s="2"/>
      <c r="E53" s="2"/>
      <c r="F53" s="2"/>
      <c r="G53" s="3"/>
      <c r="H53" s="3"/>
      <c r="I53" s="4"/>
      <c r="J53" s="4"/>
      <c r="K53" s="4"/>
      <c r="L53" s="4"/>
      <c r="M53" s="4"/>
      <c r="N53" s="4"/>
      <c r="O53" s="4"/>
    </row>
    <row r="54" spans="1:15" ht="21.95" customHeight="1" x14ac:dyDescent="0.35">
      <c r="A54" s="96" t="str">
        <f>+'BS 2-4'!A51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4" s="96"/>
      <c r="C54" s="96"/>
      <c r="D54" s="96"/>
      <c r="E54" s="96"/>
      <c r="F54" s="96"/>
      <c r="G54" s="9"/>
      <c r="H54" s="9"/>
      <c r="I54" s="10"/>
      <c r="J54" s="10"/>
      <c r="K54" s="10"/>
      <c r="L54" s="10"/>
      <c r="M54" s="10"/>
      <c r="N54" s="10"/>
      <c r="O54" s="10"/>
    </row>
    <row r="55" spans="1:15" ht="19.5" customHeight="1" x14ac:dyDescent="0.4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1:15" ht="19.5" customHeight="1" x14ac:dyDescent="0.4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ht="19.5" customHeight="1" x14ac:dyDescent="0.4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ht="19.5" customHeight="1" x14ac:dyDescent="0.4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ht="19.5" customHeight="1" x14ac:dyDescent="0.4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ht="19.5" customHeight="1" x14ac:dyDescent="0.4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ht="19.5" customHeight="1" x14ac:dyDescent="0.4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ht="19.5" customHeight="1" x14ac:dyDescent="0.4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ht="19.5" customHeight="1" x14ac:dyDescent="0.4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ht="19.5" customHeight="1" x14ac:dyDescent="0.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ht="19.5" customHeight="1" x14ac:dyDescent="0.4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ht="19.5" customHeight="1" x14ac:dyDescent="0.4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ht="19.5" customHeight="1" x14ac:dyDescent="0.4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ht="19.5" customHeight="1" x14ac:dyDescent="0.4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ht="19.5" customHeight="1" x14ac:dyDescent="0.4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ht="19.5" customHeight="1" x14ac:dyDescent="0.4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 ht="19.5" customHeight="1" x14ac:dyDescent="0.4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 ht="19.5" customHeight="1" x14ac:dyDescent="0.4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ht="19.5" customHeight="1" x14ac:dyDescent="0.4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 ht="19.5" customHeight="1" x14ac:dyDescent="0.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 ht="19.5" customHeight="1" x14ac:dyDescent="0.4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 ht="19.5" customHeight="1" x14ac:dyDescent="0.4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 ht="19.5" customHeight="1" x14ac:dyDescent="0.4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 ht="19.5" customHeight="1" x14ac:dyDescent="0.4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 ht="19.5" customHeight="1" x14ac:dyDescent="0.4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 ht="19.5" customHeight="1" x14ac:dyDescent="0.4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 ht="19.5" customHeight="1" x14ac:dyDescent="0.4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 ht="19.5" customHeight="1" x14ac:dyDescent="0.4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 ht="19.5" customHeight="1" x14ac:dyDescent="0.4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 ht="19.5" customHeight="1" x14ac:dyDescent="0.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spans="1:15" ht="19.5" customHeight="1" x14ac:dyDescent="0.4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1:15" ht="19.5" customHeight="1" x14ac:dyDescent="0.4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 ht="19.5" customHeight="1" x14ac:dyDescent="0.4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 ht="19.5" customHeight="1" x14ac:dyDescent="0.4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5" ht="19.5" customHeight="1" x14ac:dyDescent="0.4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5" ht="19.5" customHeight="1" x14ac:dyDescent="0.4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1:15" ht="19.5" customHeight="1" x14ac:dyDescent="0.4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 ht="19.5" customHeight="1" x14ac:dyDescent="0.4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 ht="19.5" customHeight="1" x14ac:dyDescent="0.4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 ht="19.5" customHeight="1" x14ac:dyDescent="0.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 ht="19.5" customHeight="1" x14ac:dyDescent="0.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15" ht="19.5" customHeight="1" x14ac:dyDescent="0.4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1:15" ht="19.5" customHeight="1" x14ac:dyDescent="0.4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 ht="19.5" customHeight="1" x14ac:dyDescent="0.4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 ht="19.5" customHeight="1" x14ac:dyDescent="0.4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1:15" ht="19.5" customHeight="1" x14ac:dyDescent="0.4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 ht="19.5" customHeight="1" x14ac:dyDescent="0.4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 ht="19.5" customHeight="1" x14ac:dyDescent="0.4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1:15" ht="19.5" customHeight="1" x14ac:dyDescent="0.4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5" ht="19.5" customHeight="1" x14ac:dyDescent="0.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1:15" ht="19.5" customHeight="1" x14ac:dyDescent="0.4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 ht="19.5" customHeight="1" x14ac:dyDescent="0.4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1:15" ht="19.5" customHeight="1" x14ac:dyDescent="0.4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1:15" ht="19.5" customHeight="1" x14ac:dyDescent="0.4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1:15" ht="19.5" customHeight="1" x14ac:dyDescent="0.4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1:15" ht="19.5" customHeight="1" x14ac:dyDescent="0.4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1:15" ht="19.5" customHeight="1" x14ac:dyDescent="0.4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1:15" ht="19.5" customHeight="1" x14ac:dyDescent="0.4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1:15" ht="19.5" customHeight="1" x14ac:dyDescent="0.4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 ht="19.5" customHeight="1" x14ac:dyDescent="0.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1:15" ht="19.5" customHeight="1" x14ac:dyDescent="0.4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1:15" ht="19.5" customHeight="1" x14ac:dyDescent="0.4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1:15" ht="19.5" customHeight="1" x14ac:dyDescent="0.4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1:15" ht="19.5" customHeight="1" x14ac:dyDescent="0.4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5" ht="19.5" customHeight="1" x14ac:dyDescent="0.4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1:15" ht="19.5" customHeight="1" x14ac:dyDescent="0.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ht="19.5" customHeight="1" x14ac:dyDescent="0.4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1:15" ht="19.5" customHeight="1" x14ac:dyDescent="0.4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1:15" ht="19.5" customHeight="1" x14ac:dyDescent="0.4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1:15" ht="19.5" customHeight="1" x14ac:dyDescent="0.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1:15" ht="19.5" customHeight="1" x14ac:dyDescent="0.4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spans="1:15" ht="19.5" customHeight="1" x14ac:dyDescent="0.4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1:15" ht="19.5" customHeight="1" x14ac:dyDescent="0.4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1:15" ht="19.5" customHeight="1" x14ac:dyDescent="0.4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1:15" ht="19.5" customHeight="1" x14ac:dyDescent="0.4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1:15" ht="19.5" customHeight="1" x14ac:dyDescent="0.4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1:15" ht="19.5" customHeight="1" x14ac:dyDescent="0.4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1:15" ht="19.5" customHeight="1" x14ac:dyDescent="0.4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1:15" ht="19.5" customHeight="1" x14ac:dyDescent="0.4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1:15" ht="19.5" customHeight="1" x14ac:dyDescent="0.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1:15" ht="19.5" customHeight="1" x14ac:dyDescent="0.4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1:15" ht="19.5" customHeight="1" x14ac:dyDescent="0.4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1:15" ht="19.5" customHeight="1" x14ac:dyDescent="0.4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1:15" ht="19.5" customHeight="1" x14ac:dyDescent="0.4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1:15" ht="19.5" customHeight="1" x14ac:dyDescent="0.4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1:15" ht="19.5" customHeight="1" x14ac:dyDescent="0.4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1:15" ht="19.5" customHeight="1" x14ac:dyDescent="0.4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1:15" ht="19.5" customHeight="1" x14ac:dyDescent="0.4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1:15" ht="19.5" customHeight="1" x14ac:dyDescent="0.4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1:15" ht="19.5" customHeight="1" x14ac:dyDescent="0.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1:15" ht="19.5" customHeight="1" x14ac:dyDescent="0.4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1:15" ht="19.5" customHeight="1" x14ac:dyDescent="0.4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1:15" ht="19.5" customHeight="1" x14ac:dyDescent="0.4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1:15" ht="19.5" customHeight="1" x14ac:dyDescent="0.4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1:15" ht="19.5" customHeight="1" x14ac:dyDescent="0.4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1:15" ht="19.5" customHeight="1" x14ac:dyDescent="0.4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1:15" ht="19.5" customHeight="1" x14ac:dyDescent="0.4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1:15" ht="19.5" customHeight="1" x14ac:dyDescent="0.4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1:15" ht="19.5" customHeight="1" x14ac:dyDescent="0.4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1:15" ht="19.5" customHeight="1" x14ac:dyDescent="0.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1:15" ht="19.5" customHeight="1" x14ac:dyDescent="0.4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1:15" ht="19.5" customHeight="1" x14ac:dyDescent="0.4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1:15" ht="19.5" customHeight="1" x14ac:dyDescent="0.4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1:15" ht="19.5" customHeight="1" x14ac:dyDescent="0.4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1:15" ht="19.5" customHeight="1" x14ac:dyDescent="0.4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1:15" ht="19.5" customHeight="1" x14ac:dyDescent="0.4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1:15" ht="19.5" customHeight="1" x14ac:dyDescent="0.4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spans="1:15" ht="19.5" customHeight="1" x14ac:dyDescent="0.4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spans="1:15" ht="19.5" customHeight="1" x14ac:dyDescent="0.4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spans="1:15" ht="19.5" customHeight="1" x14ac:dyDescent="0.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1:15" ht="19.5" customHeight="1" x14ac:dyDescent="0.4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1:15" ht="19.5" customHeight="1" x14ac:dyDescent="0.4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1:15" ht="19.5" customHeight="1" x14ac:dyDescent="0.4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spans="1:15" ht="19.5" customHeight="1" x14ac:dyDescent="0.4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spans="1:15" ht="19.5" customHeight="1" x14ac:dyDescent="0.4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1:15" ht="19.5" customHeight="1" x14ac:dyDescent="0.4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1:15" ht="19.5" customHeight="1" x14ac:dyDescent="0.4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1:15" ht="19.5" customHeight="1" x14ac:dyDescent="0.4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1:15" ht="19.5" customHeight="1" x14ac:dyDescent="0.4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1:15" ht="19.5" customHeight="1" x14ac:dyDescent="0.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1:15" ht="19.5" customHeight="1" x14ac:dyDescent="0.4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1:15" ht="19.5" customHeight="1" x14ac:dyDescent="0.4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1:15" ht="19.5" customHeight="1" x14ac:dyDescent="0.4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1:15" ht="19.5" customHeight="1" x14ac:dyDescent="0.4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1:15" ht="19.5" customHeight="1" x14ac:dyDescent="0.4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1:15" ht="19.5" customHeight="1" x14ac:dyDescent="0.4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1:15" ht="19.5" customHeight="1" x14ac:dyDescent="0.4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1:15" ht="19.5" customHeight="1" x14ac:dyDescent="0.4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1:15" ht="19.5" customHeight="1" x14ac:dyDescent="0.4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1:15" ht="19.5" customHeight="1" x14ac:dyDescent="0.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1:15" ht="19.5" customHeight="1" x14ac:dyDescent="0.4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spans="1:15" ht="19.5" customHeight="1" x14ac:dyDescent="0.4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spans="1:15" ht="19.5" customHeight="1" x14ac:dyDescent="0.4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spans="1:15" ht="19.5" customHeight="1" x14ac:dyDescent="0.4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1:15" ht="19.5" customHeight="1" x14ac:dyDescent="0.4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1:15" ht="19.5" customHeight="1" x14ac:dyDescent="0.4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1:15" ht="19.5" customHeight="1" x14ac:dyDescent="0.4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1:15" ht="19.5" customHeight="1" x14ac:dyDescent="0.4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spans="1:15" ht="19.5" customHeight="1" x14ac:dyDescent="0.4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spans="1:15" ht="19.5" customHeight="1" x14ac:dyDescent="0.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spans="1:15" ht="19.5" customHeight="1" x14ac:dyDescent="0.4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spans="1:15" ht="19.5" customHeight="1" x14ac:dyDescent="0.4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1:15" ht="19.5" customHeight="1" x14ac:dyDescent="0.4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spans="1:15" ht="19.5" customHeight="1" x14ac:dyDescent="0.4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spans="1:15" ht="19.5" customHeight="1" x14ac:dyDescent="0.4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1:15" ht="19.5" customHeight="1" x14ac:dyDescent="0.4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1:15" ht="19.5" customHeight="1" x14ac:dyDescent="0.4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1:15" ht="19.5" customHeight="1" x14ac:dyDescent="0.4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1:15" ht="19.5" customHeight="1" x14ac:dyDescent="0.4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spans="1:15" ht="19.5" customHeight="1" x14ac:dyDescent="0.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1:15" ht="19.5" customHeight="1" x14ac:dyDescent="0.4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1:15" ht="19.5" customHeight="1" x14ac:dyDescent="0.4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1:15" ht="19.5" customHeight="1" x14ac:dyDescent="0.4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1:15" ht="19.5" customHeight="1" x14ac:dyDescent="0.4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1:15" ht="19.5" customHeight="1" x14ac:dyDescent="0.4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spans="1:15" ht="19.5" customHeight="1" x14ac:dyDescent="0.4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1:15" ht="19.5" customHeight="1" x14ac:dyDescent="0.4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1:15" ht="19.5" customHeight="1" x14ac:dyDescent="0.4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1:15" ht="19.5" customHeight="1" x14ac:dyDescent="0.4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spans="1:15" ht="19.5" customHeight="1" x14ac:dyDescent="0.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spans="1:15" ht="19.5" customHeight="1" x14ac:dyDescent="0.4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spans="1:15" ht="19.5" customHeight="1" x14ac:dyDescent="0.4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1:15" ht="19.5" customHeight="1" x14ac:dyDescent="0.4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1:15" ht="19.5" customHeight="1" x14ac:dyDescent="0.4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1:15" ht="19.5" customHeight="1" x14ac:dyDescent="0.4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spans="1:15" ht="19.5" customHeight="1" x14ac:dyDescent="0.4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  <row r="221" spans="1:15" ht="19.5" customHeight="1" x14ac:dyDescent="0.4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</row>
    <row r="222" spans="1:15" ht="19.5" customHeight="1" x14ac:dyDescent="0.4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</row>
    <row r="223" spans="1:15" ht="19.5" customHeight="1" x14ac:dyDescent="0.4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</row>
    <row r="224" spans="1:15" ht="19.5" customHeight="1" x14ac:dyDescent="0.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</row>
    <row r="225" spans="1:15" ht="19.5" customHeight="1" x14ac:dyDescent="0.4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</row>
    <row r="226" spans="1:15" ht="19.5" customHeight="1" x14ac:dyDescent="0.4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</row>
    <row r="227" spans="1:15" ht="19.5" customHeight="1" x14ac:dyDescent="0.4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</row>
    <row r="228" spans="1:15" ht="19.5" customHeight="1" x14ac:dyDescent="0.4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</row>
    <row r="229" spans="1:15" ht="19.5" customHeight="1" x14ac:dyDescent="0.4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</row>
    <row r="230" spans="1:15" ht="19.5" customHeight="1" x14ac:dyDescent="0.4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</row>
    <row r="231" spans="1:15" ht="19.5" customHeight="1" x14ac:dyDescent="0.4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</row>
    <row r="232" spans="1:15" ht="19.5" customHeight="1" x14ac:dyDescent="0.4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</row>
    <row r="233" spans="1:15" ht="19.5" customHeight="1" x14ac:dyDescent="0.4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</row>
    <row r="234" spans="1:15" ht="19.5" customHeight="1" x14ac:dyDescent="0.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</row>
    <row r="235" spans="1:15" ht="19.5" customHeight="1" x14ac:dyDescent="0.4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</row>
    <row r="236" spans="1:15" ht="19.5" customHeight="1" x14ac:dyDescent="0.4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</row>
    <row r="237" spans="1:15" ht="19.5" customHeight="1" x14ac:dyDescent="0.4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</row>
    <row r="238" spans="1:15" ht="19.5" customHeight="1" x14ac:dyDescent="0.4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</row>
    <row r="239" spans="1:15" ht="19.5" customHeight="1" x14ac:dyDescent="0.4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</row>
    <row r="240" spans="1:15" ht="19.5" customHeight="1" x14ac:dyDescent="0.4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</row>
    <row r="241" spans="1:15" ht="19.5" customHeight="1" x14ac:dyDescent="0.4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</row>
    <row r="242" spans="1:15" ht="19.5" customHeight="1" x14ac:dyDescent="0.4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</row>
    <row r="243" spans="1:15" ht="19.5" customHeight="1" x14ac:dyDescent="0.4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</row>
    <row r="244" spans="1:15" ht="19.5" customHeight="1" x14ac:dyDescent="0.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</row>
    <row r="245" spans="1:15" ht="19.5" customHeight="1" x14ac:dyDescent="0.4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</row>
    <row r="246" spans="1:15" ht="19.5" customHeight="1" x14ac:dyDescent="0.4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</row>
    <row r="247" spans="1:15" ht="19.5" customHeight="1" x14ac:dyDescent="0.4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</row>
    <row r="248" spans="1:15" ht="19.5" customHeight="1" x14ac:dyDescent="0.4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</row>
    <row r="249" spans="1:15" ht="19.5" customHeight="1" x14ac:dyDescent="0.4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</row>
    <row r="250" spans="1:15" ht="19.5" customHeight="1" x14ac:dyDescent="0.4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</row>
    <row r="251" spans="1:15" ht="19.5" customHeight="1" x14ac:dyDescent="0.4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</row>
    <row r="252" spans="1:15" ht="19.5" customHeight="1" x14ac:dyDescent="0.4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</row>
    <row r="253" spans="1:15" ht="19.5" customHeight="1" x14ac:dyDescent="0.4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</row>
    <row r="254" spans="1:15" ht="19.5" customHeight="1" x14ac:dyDescent="0.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</row>
    <row r="255" spans="1:15" ht="19.5" customHeight="1" x14ac:dyDescent="0.4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</row>
    <row r="256" spans="1:15" ht="19.5" customHeight="1" x14ac:dyDescent="0.4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</row>
    <row r="257" spans="1:15" ht="19.5" customHeight="1" x14ac:dyDescent="0.4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</row>
    <row r="258" spans="1:15" ht="19.5" customHeight="1" x14ac:dyDescent="0.4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</row>
    <row r="259" spans="1:15" ht="19.5" customHeight="1" x14ac:dyDescent="0.4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</row>
    <row r="260" spans="1:15" ht="19.5" customHeight="1" x14ac:dyDescent="0.4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</row>
    <row r="261" spans="1:15" ht="19.5" customHeight="1" x14ac:dyDescent="0.4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</row>
    <row r="262" spans="1:15" ht="19.5" customHeight="1" x14ac:dyDescent="0.4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</row>
    <row r="263" spans="1:15" ht="19.5" customHeight="1" x14ac:dyDescent="0.4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</row>
    <row r="264" spans="1:15" ht="19.5" customHeight="1" x14ac:dyDescent="0.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</row>
    <row r="265" spans="1:15" ht="19.5" customHeight="1" x14ac:dyDescent="0.4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</row>
    <row r="266" spans="1:15" ht="19.5" customHeight="1" x14ac:dyDescent="0.4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</row>
    <row r="267" spans="1:15" ht="19.5" customHeight="1" x14ac:dyDescent="0.4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</row>
    <row r="268" spans="1:15" ht="19.5" customHeight="1" x14ac:dyDescent="0.4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</row>
    <row r="269" spans="1:15" ht="19.5" customHeight="1" x14ac:dyDescent="0.4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</row>
    <row r="270" spans="1:15" ht="19.5" customHeight="1" x14ac:dyDescent="0.4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</row>
    <row r="271" spans="1:15" ht="19.5" customHeight="1" x14ac:dyDescent="0.4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</row>
    <row r="272" spans="1:15" ht="19.5" customHeight="1" x14ac:dyDescent="0.4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</row>
    <row r="273" spans="1:15" ht="19.5" customHeight="1" x14ac:dyDescent="0.4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</row>
    <row r="274" spans="1:15" ht="19.5" customHeight="1" x14ac:dyDescent="0.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</row>
    <row r="275" spans="1:15" ht="19.5" customHeight="1" x14ac:dyDescent="0.4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</row>
    <row r="276" spans="1:15" ht="19.5" customHeight="1" x14ac:dyDescent="0.4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</row>
    <row r="277" spans="1:15" ht="19.5" customHeight="1" x14ac:dyDescent="0.4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</row>
    <row r="278" spans="1:15" ht="19.5" customHeight="1" x14ac:dyDescent="0.4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</row>
    <row r="279" spans="1:15" ht="19.5" customHeight="1" x14ac:dyDescent="0.4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</row>
    <row r="280" spans="1:15" ht="19.5" customHeight="1" x14ac:dyDescent="0.4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</row>
    <row r="281" spans="1:15" ht="19.5" customHeight="1" x14ac:dyDescent="0.4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</row>
    <row r="282" spans="1:15" ht="19.5" customHeight="1" x14ac:dyDescent="0.4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</row>
    <row r="283" spans="1:15" ht="19.5" customHeight="1" x14ac:dyDescent="0.4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</row>
    <row r="284" spans="1:15" ht="19.5" customHeight="1" x14ac:dyDescent="0.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</row>
    <row r="285" spans="1:15" ht="19.5" customHeight="1" x14ac:dyDescent="0.4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</row>
    <row r="286" spans="1:15" ht="19.5" customHeight="1" x14ac:dyDescent="0.4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</row>
    <row r="287" spans="1:15" ht="19.5" customHeight="1" x14ac:dyDescent="0.4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</row>
    <row r="288" spans="1:15" ht="19.5" customHeight="1" x14ac:dyDescent="0.4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</row>
    <row r="289" spans="1:15" ht="19.5" customHeight="1" x14ac:dyDescent="0.4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</row>
    <row r="290" spans="1:15" ht="19.5" customHeight="1" x14ac:dyDescent="0.4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</row>
    <row r="291" spans="1:15" ht="19.5" customHeight="1" x14ac:dyDescent="0.4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</row>
    <row r="292" spans="1:15" ht="19.5" customHeight="1" x14ac:dyDescent="0.4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</row>
    <row r="293" spans="1:15" ht="19.5" customHeight="1" x14ac:dyDescent="0.4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</row>
    <row r="294" spans="1:15" ht="19.5" customHeight="1" x14ac:dyDescent="0.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</row>
    <row r="295" spans="1:15" ht="19.5" customHeight="1" x14ac:dyDescent="0.4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</row>
    <row r="296" spans="1:15" ht="19.5" customHeight="1" x14ac:dyDescent="0.4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</row>
    <row r="297" spans="1:15" ht="19.5" customHeight="1" x14ac:dyDescent="0.4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</row>
    <row r="298" spans="1:15" ht="19.5" customHeight="1" x14ac:dyDescent="0.4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</row>
    <row r="299" spans="1:15" ht="19.5" customHeight="1" x14ac:dyDescent="0.4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</row>
    <row r="300" spans="1:15" ht="19.5" customHeight="1" x14ac:dyDescent="0.4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</row>
    <row r="301" spans="1:15" ht="19.5" customHeight="1" x14ac:dyDescent="0.4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</row>
    <row r="302" spans="1:15" ht="19.5" customHeight="1" x14ac:dyDescent="0.4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</row>
    <row r="303" spans="1:15" ht="19.5" customHeight="1" x14ac:dyDescent="0.4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</row>
    <row r="304" spans="1:15" ht="19.5" customHeight="1" x14ac:dyDescent="0.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</row>
    <row r="305" spans="1:15" ht="19.5" customHeight="1" x14ac:dyDescent="0.4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</row>
    <row r="306" spans="1:15" ht="19.5" customHeight="1" x14ac:dyDescent="0.4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</row>
    <row r="307" spans="1:15" ht="19.5" customHeight="1" x14ac:dyDescent="0.4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</row>
    <row r="308" spans="1:15" ht="19.5" customHeight="1" x14ac:dyDescent="0.4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</row>
    <row r="309" spans="1:15" ht="19.5" customHeight="1" x14ac:dyDescent="0.4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</row>
    <row r="310" spans="1:15" ht="19.5" customHeight="1" x14ac:dyDescent="0.4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</row>
    <row r="311" spans="1:15" ht="19.5" customHeight="1" x14ac:dyDescent="0.4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</row>
    <row r="312" spans="1:15" ht="19.5" customHeight="1" x14ac:dyDescent="0.4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</row>
    <row r="313" spans="1:15" ht="19.5" customHeight="1" x14ac:dyDescent="0.4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</row>
    <row r="314" spans="1:15" ht="19.5" customHeight="1" x14ac:dyDescent="0.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</row>
    <row r="315" spans="1:15" ht="19.5" customHeight="1" x14ac:dyDescent="0.4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</row>
    <row r="316" spans="1:15" ht="19.5" customHeight="1" x14ac:dyDescent="0.4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</row>
    <row r="317" spans="1:15" ht="19.5" customHeight="1" x14ac:dyDescent="0.4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</row>
    <row r="318" spans="1:15" ht="19.5" customHeight="1" x14ac:dyDescent="0.4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</row>
    <row r="319" spans="1:15" ht="19.5" customHeight="1" x14ac:dyDescent="0.4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</row>
    <row r="320" spans="1:15" ht="19.5" customHeight="1" x14ac:dyDescent="0.4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</row>
    <row r="321" spans="1:15" ht="19.5" customHeight="1" x14ac:dyDescent="0.4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</row>
    <row r="322" spans="1:15" ht="19.5" customHeight="1" x14ac:dyDescent="0.4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</row>
    <row r="323" spans="1:15" ht="19.5" customHeight="1" x14ac:dyDescent="0.4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</row>
    <row r="324" spans="1:15" ht="19.5" customHeight="1" x14ac:dyDescent="0.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</row>
    <row r="325" spans="1:15" ht="19.5" customHeight="1" x14ac:dyDescent="0.4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</row>
    <row r="326" spans="1:15" ht="19.5" customHeight="1" x14ac:dyDescent="0.4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</row>
    <row r="327" spans="1:15" ht="19.5" customHeight="1" x14ac:dyDescent="0.4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</row>
    <row r="328" spans="1:15" ht="19.5" customHeight="1" x14ac:dyDescent="0.4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</row>
    <row r="329" spans="1:15" ht="19.5" customHeight="1" x14ac:dyDescent="0.4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</row>
    <row r="330" spans="1:15" ht="19.5" customHeight="1" x14ac:dyDescent="0.4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</row>
    <row r="331" spans="1:15" ht="19.5" customHeight="1" x14ac:dyDescent="0.4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</row>
    <row r="332" spans="1:15" ht="19.5" customHeight="1" x14ac:dyDescent="0.4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</row>
    <row r="333" spans="1:15" ht="19.5" customHeight="1" x14ac:dyDescent="0.4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</row>
    <row r="334" spans="1:15" ht="19.5" customHeight="1" x14ac:dyDescent="0.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</row>
    <row r="335" spans="1:15" ht="19.5" customHeight="1" x14ac:dyDescent="0.4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</row>
    <row r="336" spans="1:15" ht="19.5" customHeight="1" x14ac:dyDescent="0.4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</row>
    <row r="337" spans="1:15" ht="19.5" customHeight="1" x14ac:dyDescent="0.4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</row>
    <row r="338" spans="1:15" ht="19.5" customHeight="1" x14ac:dyDescent="0.4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</row>
    <row r="339" spans="1:15" ht="19.5" customHeight="1" x14ac:dyDescent="0.4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</row>
    <row r="340" spans="1:15" ht="19.5" customHeight="1" x14ac:dyDescent="0.4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</row>
    <row r="341" spans="1:15" ht="19.5" customHeight="1" x14ac:dyDescent="0.4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</row>
    <row r="342" spans="1:15" ht="19.5" customHeight="1" x14ac:dyDescent="0.4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</row>
    <row r="343" spans="1:15" ht="19.5" customHeight="1" x14ac:dyDescent="0.4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</row>
    <row r="344" spans="1:15" ht="19.5" customHeight="1" x14ac:dyDescent="0.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</row>
    <row r="345" spans="1:15" ht="19.5" customHeight="1" x14ac:dyDescent="0.4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</row>
    <row r="346" spans="1:15" ht="19.5" customHeight="1" x14ac:dyDescent="0.4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</row>
    <row r="347" spans="1:15" ht="19.5" customHeight="1" x14ac:dyDescent="0.4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</row>
    <row r="348" spans="1:15" ht="19.5" customHeight="1" x14ac:dyDescent="0.4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</row>
    <row r="349" spans="1:15" ht="19.5" customHeight="1" x14ac:dyDescent="0.4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</row>
    <row r="350" spans="1:15" ht="19.5" customHeight="1" x14ac:dyDescent="0.4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</row>
    <row r="351" spans="1:15" ht="19.5" customHeight="1" x14ac:dyDescent="0.4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</row>
    <row r="352" spans="1:15" ht="19.5" customHeight="1" x14ac:dyDescent="0.4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</row>
    <row r="353" spans="1:15" ht="19.5" customHeight="1" x14ac:dyDescent="0.4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</row>
    <row r="354" spans="1:15" ht="19.5" customHeight="1" x14ac:dyDescent="0.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</row>
    <row r="355" spans="1:15" ht="19.5" customHeight="1" x14ac:dyDescent="0.4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</row>
    <row r="356" spans="1:15" ht="19.5" customHeight="1" x14ac:dyDescent="0.4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</row>
    <row r="357" spans="1:15" ht="19.5" customHeight="1" x14ac:dyDescent="0.4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</row>
    <row r="358" spans="1:15" ht="19.5" customHeight="1" x14ac:dyDescent="0.4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</row>
    <row r="359" spans="1:15" ht="19.5" customHeight="1" x14ac:dyDescent="0.4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</row>
    <row r="360" spans="1:15" ht="19.5" customHeight="1" x14ac:dyDescent="0.4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</row>
    <row r="361" spans="1:15" ht="19.5" customHeight="1" x14ac:dyDescent="0.4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</row>
    <row r="362" spans="1:15" ht="19.5" customHeight="1" x14ac:dyDescent="0.4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</row>
    <row r="363" spans="1:15" ht="19.5" customHeight="1" x14ac:dyDescent="0.4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</row>
    <row r="364" spans="1:15" ht="19.5" customHeight="1" x14ac:dyDescent="0.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</row>
    <row r="365" spans="1:15" ht="19.5" customHeight="1" x14ac:dyDescent="0.4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</row>
    <row r="366" spans="1:15" ht="19.5" customHeight="1" x14ac:dyDescent="0.4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</row>
    <row r="367" spans="1:15" ht="19.5" customHeight="1" x14ac:dyDescent="0.4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</row>
    <row r="368" spans="1:15" ht="19.5" customHeight="1" x14ac:dyDescent="0.4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</row>
    <row r="369" spans="1:15" ht="19.5" customHeight="1" x14ac:dyDescent="0.4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</row>
    <row r="370" spans="1:15" ht="19.5" customHeight="1" x14ac:dyDescent="0.4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</row>
    <row r="371" spans="1:15" ht="19.5" customHeight="1" x14ac:dyDescent="0.4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</row>
    <row r="372" spans="1:15" ht="19.5" customHeight="1" x14ac:dyDescent="0.4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</row>
    <row r="373" spans="1:15" ht="19.5" customHeight="1" x14ac:dyDescent="0.4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</row>
    <row r="374" spans="1:15" ht="19.5" customHeight="1" x14ac:dyDescent="0.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</row>
    <row r="375" spans="1:15" ht="19.5" customHeight="1" x14ac:dyDescent="0.4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</row>
    <row r="376" spans="1:15" ht="19.5" customHeight="1" x14ac:dyDescent="0.4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</row>
    <row r="377" spans="1:15" ht="19.5" customHeight="1" x14ac:dyDescent="0.4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</row>
    <row r="378" spans="1:15" ht="19.5" customHeight="1" x14ac:dyDescent="0.4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</row>
    <row r="379" spans="1:15" ht="19.5" customHeight="1" x14ac:dyDescent="0.4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</row>
    <row r="380" spans="1:15" ht="19.5" customHeight="1" x14ac:dyDescent="0.4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</row>
    <row r="381" spans="1:15" ht="19.5" customHeight="1" x14ac:dyDescent="0.4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</row>
    <row r="382" spans="1:15" ht="19.5" customHeight="1" x14ac:dyDescent="0.4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</row>
    <row r="383" spans="1:15" ht="19.5" customHeight="1" x14ac:dyDescent="0.4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</row>
    <row r="384" spans="1:15" ht="19.5" customHeight="1" x14ac:dyDescent="0.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</row>
    <row r="385" spans="1:15" ht="19.5" customHeight="1" x14ac:dyDescent="0.4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</row>
    <row r="386" spans="1:15" ht="19.5" customHeight="1" x14ac:dyDescent="0.4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</row>
    <row r="387" spans="1:15" ht="19.5" customHeight="1" x14ac:dyDescent="0.4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</row>
    <row r="388" spans="1:15" ht="19.5" customHeight="1" x14ac:dyDescent="0.4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</row>
    <row r="389" spans="1:15" ht="19.5" customHeight="1" x14ac:dyDescent="0.4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</row>
    <row r="390" spans="1:15" ht="19.5" customHeight="1" x14ac:dyDescent="0.4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</row>
    <row r="391" spans="1:15" ht="19.5" customHeight="1" x14ac:dyDescent="0.4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</row>
    <row r="392" spans="1:15" ht="19.5" customHeight="1" x14ac:dyDescent="0.4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</row>
    <row r="393" spans="1:15" ht="19.5" customHeight="1" x14ac:dyDescent="0.4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</row>
    <row r="394" spans="1:15" ht="19.5" customHeight="1" x14ac:dyDescent="0.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</row>
    <row r="395" spans="1:15" ht="19.5" customHeight="1" x14ac:dyDescent="0.4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</row>
    <row r="396" spans="1:15" ht="19.5" customHeight="1" x14ac:dyDescent="0.4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</row>
    <row r="397" spans="1:15" ht="19.5" customHeight="1" x14ac:dyDescent="0.4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</row>
    <row r="398" spans="1:15" ht="19.5" customHeight="1" x14ac:dyDescent="0.4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</row>
    <row r="399" spans="1:15" ht="19.5" customHeight="1" x14ac:dyDescent="0.4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</row>
    <row r="400" spans="1:15" ht="19.5" customHeight="1" x14ac:dyDescent="0.4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</row>
    <row r="401" spans="1:15" ht="19.5" customHeight="1" x14ac:dyDescent="0.4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</row>
    <row r="402" spans="1:15" ht="19.5" customHeight="1" x14ac:dyDescent="0.4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</row>
    <row r="403" spans="1:15" ht="19.5" customHeight="1" x14ac:dyDescent="0.4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</row>
    <row r="404" spans="1:15" ht="19.5" customHeight="1" x14ac:dyDescent="0.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</row>
    <row r="405" spans="1:15" ht="19.5" customHeight="1" x14ac:dyDescent="0.4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</row>
    <row r="406" spans="1:15" ht="19.5" customHeight="1" x14ac:dyDescent="0.4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</row>
    <row r="407" spans="1:15" ht="19.5" customHeight="1" x14ac:dyDescent="0.4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</row>
    <row r="408" spans="1:15" ht="19.5" customHeight="1" x14ac:dyDescent="0.4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</row>
    <row r="409" spans="1:15" ht="19.5" customHeight="1" x14ac:dyDescent="0.4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</row>
    <row r="410" spans="1:15" ht="19.5" customHeight="1" x14ac:dyDescent="0.4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</row>
    <row r="411" spans="1:15" ht="19.5" customHeight="1" x14ac:dyDescent="0.4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</row>
    <row r="412" spans="1:15" ht="19.5" customHeight="1" x14ac:dyDescent="0.4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</row>
    <row r="413" spans="1:15" ht="19.5" customHeight="1" x14ac:dyDescent="0.4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</row>
    <row r="414" spans="1:15" ht="19.5" customHeight="1" x14ac:dyDescent="0.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</row>
    <row r="415" spans="1:15" ht="19.5" customHeight="1" x14ac:dyDescent="0.4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</row>
    <row r="416" spans="1:15" ht="19.5" customHeight="1" x14ac:dyDescent="0.4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</row>
    <row r="417" spans="1:15" ht="19.5" customHeight="1" x14ac:dyDescent="0.4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</row>
    <row r="418" spans="1:15" ht="19.5" customHeight="1" x14ac:dyDescent="0.4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</row>
    <row r="419" spans="1:15" ht="19.5" customHeight="1" x14ac:dyDescent="0.4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</row>
    <row r="420" spans="1:15" ht="19.5" customHeight="1" x14ac:dyDescent="0.4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</row>
    <row r="421" spans="1:15" ht="19.5" customHeight="1" x14ac:dyDescent="0.4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</row>
    <row r="422" spans="1:15" ht="19.5" customHeight="1" x14ac:dyDescent="0.4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</row>
    <row r="423" spans="1:15" ht="19.5" customHeight="1" x14ac:dyDescent="0.4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</row>
    <row r="424" spans="1:15" ht="19.5" customHeight="1" x14ac:dyDescent="0.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</row>
    <row r="425" spans="1:15" ht="19.5" customHeight="1" x14ac:dyDescent="0.4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</row>
    <row r="426" spans="1:15" ht="19.5" customHeight="1" x14ac:dyDescent="0.4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</row>
    <row r="427" spans="1:15" ht="19.5" customHeight="1" x14ac:dyDescent="0.4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</row>
    <row r="428" spans="1:15" ht="19.5" customHeight="1" x14ac:dyDescent="0.4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</row>
    <row r="429" spans="1:15" ht="19.5" customHeight="1" x14ac:dyDescent="0.4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</row>
    <row r="430" spans="1:15" ht="19.5" customHeight="1" x14ac:dyDescent="0.4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</row>
    <row r="431" spans="1:15" ht="19.5" customHeight="1" x14ac:dyDescent="0.4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</row>
    <row r="432" spans="1:15" ht="19.5" customHeight="1" x14ac:dyDescent="0.4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</row>
    <row r="433" spans="1:15" ht="19.5" customHeight="1" x14ac:dyDescent="0.4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</row>
    <row r="434" spans="1:15" ht="19.5" customHeight="1" x14ac:dyDescent="0.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</row>
    <row r="435" spans="1:15" ht="19.5" customHeight="1" x14ac:dyDescent="0.4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</row>
    <row r="436" spans="1:15" ht="19.5" customHeight="1" x14ac:dyDescent="0.4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</row>
    <row r="437" spans="1:15" ht="19.5" customHeight="1" x14ac:dyDescent="0.4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</row>
    <row r="438" spans="1:15" ht="19.5" customHeight="1" x14ac:dyDescent="0.4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</row>
    <row r="439" spans="1:15" ht="19.5" customHeight="1" x14ac:dyDescent="0.4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</row>
    <row r="440" spans="1:15" ht="19.5" customHeight="1" x14ac:dyDescent="0.4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</row>
    <row r="441" spans="1:15" ht="19.5" customHeight="1" x14ac:dyDescent="0.4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</row>
    <row r="442" spans="1:15" ht="19.5" customHeight="1" x14ac:dyDescent="0.4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</row>
    <row r="443" spans="1:15" ht="19.5" customHeight="1" x14ac:dyDescent="0.4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</row>
    <row r="444" spans="1:15" ht="19.5" customHeight="1" x14ac:dyDescent="0.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</row>
    <row r="445" spans="1:15" ht="19.5" customHeight="1" x14ac:dyDescent="0.4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</row>
    <row r="446" spans="1:15" ht="19.5" customHeight="1" x14ac:dyDescent="0.4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</row>
    <row r="447" spans="1:15" ht="19.5" customHeight="1" x14ac:dyDescent="0.4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</row>
    <row r="448" spans="1:15" ht="19.5" customHeight="1" x14ac:dyDescent="0.4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</row>
    <row r="449" spans="1:15" ht="19.5" customHeight="1" x14ac:dyDescent="0.4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</row>
    <row r="450" spans="1:15" ht="19.5" customHeight="1" x14ac:dyDescent="0.4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</row>
    <row r="451" spans="1:15" ht="19.5" customHeight="1" x14ac:dyDescent="0.4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</row>
    <row r="452" spans="1:15" ht="19.5" customHeight="1" x14ac:dyDescent="0.4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</row>
    <row r="453" spans="1:15" ht="19.5" customHeight="1" x14ac:dyDescent="0.4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</row>
    <row r="454" spans="1:15" ht="19.5" customHeight="1" x14ac:dyDescent="0.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</row>
    <row r="455" spans="1:15" ht="19.5" customHeight="1" x14ac:dyDescent="0.4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</row>
    <row r="456" spans="1:15" ht="19.5" customHeight="1" x14ac:dyDescent="0.4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</row>
    <row r="457" spans="1:15" ht="19.5" customHeight="1" x14ac:dyDescent="0.4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</row>
    <row r="458" spans="1:15" ht="19.5" customHeight="1" x14ac:dyDescent="0.4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</row>
    <row r="459" spans="1:15" ht="19.5" customHeight="1" x14ac:dyDescent="0.4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</row>
    <row r="460" spans="1:15" ht="19.5" customHeight="1" x14ac:dyDescent="0.4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</row>
    <row r="461" spans="1:15" ht="19.5" customHeight="1" x14ac:dyDescent="0.4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</row>
    <row r="462" spans="1:15" ht="19.5" customHeight="1" x14ac:dyDescent="0.4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</row>
    <row r="463" spans="1:15" ht="19.5" customHeight="1" x14ac:dyDescent="0.4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</row>
    <row r="464" spans="1:15" ht="19.5" customHeight="1" x14ac:dyDescent="0.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</row>
    <row r="465" spans="1:15" ht="19.5" customHeight="1" x14ac:dyDescent="0.4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</row>
    <row r="466" spans="1:15" ht="19.5" customHeight="1" x14ac:dyDescent="0.4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</row>
    <row r="467" spans="1:15" ht="19.5" customHeight="1" x14ac:dyDescent="0.4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</row>
    <row r="468" spans="1:15" ht="19.5" customHeight="1" x14ac:dyDescent="0.4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</row>
    <row r="469" spans="1:15" ht="19.5" customHeight="1" x14ac:dyDescent="0.4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</row>
    <row r="470" spans="1:15" ht="19.5" customHeight="1" x14ac:dyDescent="0.4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</row>
    <row r="471" spans="1:15" ht="19.5" customHeight="1" x14ac:dyDescent="0.4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</row>
    <row r="472" spans="1:15" ht="19.5" customHeight="1" x14ac:dyDescent="0.4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</row>
    <row r="473" spans="1:15" ht="19.5" customHeight="1" x14ac:dyDescent="0.4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</row>
    <row r="474" spans="1:15" ht="19.5" customHeight="1" x14ac:dyDescent="0.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</row>
    <row r="475" spans="1:15" ht="19.5" customHeight="1" x14ac:dyDescent="0.4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</row>
    <row r="476" spans="1:15" ht="19.5" customHeight="1" x14ac:dyDescent="0.4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</row>
    <row r="477" spans="1:15" ht="19.5" customHeight="1" x14ac:dyDescent="0.4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</row>
    <row r="478" spans="1:15" ht="19.5" customHeight="1" x14ac:dyDescent="0.4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</row>
    <row r="479" spans="1:15" ht="19.5" customHeight="1" x14ac:dyDescent="0.4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</row>
    <row r="480" spans="1:15" ht="19.5" customHeight="1" x14ac:dyDescent="0.4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</row>
    <row r="481" spans="1:15" ht="19.5" customHeight="1" x14ac:dyDescent="0.4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</row>
    <row r="482" spans="1:15" ht="19.5" customHeight="1" x14ac:dyDescent="0.4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</row>
    <row r="483" spans="1:15" ht="19.5" customHeight="1" x14ac:dyDescent="0.4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</row>
    <row r="484" spans="1:15" ht="19.5" customHeight="1" x14ac:dyDescent="0.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</row>
    <row r="485" spans="1:15" ht="19.5" customHeight="1" x14ac:dyDescent="0.4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</row>
    <row r="486" spans="1:15" ht="19.5" customHeight="1" x14ac:dyDescent="0.4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</row>
    <row r="487" spans="1:15" ht="19.5" customHeight="1" x14ac:dyDescent="0.4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</row>
    <row r="488" spans="1:15" ht="19.5" customHeight="1" x14ac:dyDescent="0.4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</row>
    <row r="489" spans="1:15" ht="19.5" customHeight="1" x14ac:dyDescent="0.4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</row>
    <row r="490" spans="1:15" ht="19.5" customHeight="1" x14ac:dyDescent="0.4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</row>
    <row r="491" spans="1:15" ht="19.5" customHeight="1" x14ac:dyDescent="0.4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</row>
    <row r="492" spans="1:15" ht="19.5" customHeight="1" x14ac:dyDescent="0.4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</row>
    <row r="493" spans="1:15" ht="19.5" customHeight="1" x14ac:dyDescent="0.4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</row>
    <row r="494" spans="1:15" ht="19.5" customHeight="1" x14ac:dyDescent="0.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</row>
    <row r="495" spans="1:15" ht="19.5" customHeight="1" x14ac:dyDescent="0.4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</row>
    <row r="496" spans="1:15" ht="19.5" customHeight="1" x14ac:dyDescent="0.4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</row>
    <row r="497" spans="1:15" ht="19.5" customHeight="1" x14ac:dyDescent="0.4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</row>
    <row r="498" spans="1:15" ht="19.5" customHeight="1" x14ac:dyDescent="0.4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</row>
    <row r="499" spans="1:15" ht="19.5" customHeight="1" x14ac:dyDescent="0.4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</row>
    <row r="500" spans="1:15" ht="19.5" customHeight="1" x14ac:dyDescent="0.4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</row>
    <row r="501" spans="1:15" ht="19.5" customHeight="1" x14ac:dyDescent="0.4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</row>
    <row r="502" spans="1:15" ht="19.5" customHeight="1" x14ac:dyDescent="0.4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</row>
    <row r="503" spans="1:15" ht="19.5" customHeight="1" x14ac:dyDescent="0.4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</row>
    <row r="504" spans="1:15" ht="19.5" customHeight="1" x14ac:dyDescent="0.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</row>
    <row r="505" spans="1:15" ht="19.5" customHeight="1" x14ac:dyDescent="0.4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</row>
    <row r="506" spans="1:15" ht="19.5" customHeight="1" x14ac:dyDescent="0.4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</row>
    <row r="507" spans="1:15" ht="19.5" customHeight="1" x14ac:dyDescent="0.4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</row>
    <row r="508" spans="1:15" ht="19.5" customHeight="1" x14ac:dyDescent="0.4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</row>
    <row r="509" spans="1:15" ht="19.5" customHeight="1" x14ac:dyDescent="0.4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</row>
    <row r="510" spans="1:15" ht="19.5" customHeight="1" x14ac:dyDescent="0.4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</row>
    <row r="511" spans="1:15" ht="19.5" customHeight="1" x14ac:dyDescent="0.4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</row>
    <row r="512" spans="1:15" ht="19.5" customHeight="1" x14ac:dyDescent="0.4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</row>
    <row r="513" spans="1:15" ht="19.5" customHeight="1" x14ac:dyDescent="0.4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</row>
    <row r="514" spans="1:15" ht="19.5" customHeight="1" x14ac:dyDescent="0.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</row>
    <row r="515" spans="1:15" ht="19.5" customHeight="1" x14ac:dyDescent="0.4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</row>
    <row r="516" spans="1:15" ht="19.5" customHeight="1" x14ac:dyDescent="0.4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</row>
    <row r="517" spans="1:15" ht="19.5" customHeight="1" x14ac:dyDescent="0.4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</row>
    <row r="518" spans="1:15" ht="19.5" customHeight="1" x14ac:dyDescent="0.4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</row>
    <row r="519" spans="1:15" ht="19.5" customHeight="1" x14ac:dyDescent="0.4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</row>
    <row r="520" spans="1:15" ht="19.5" customHeight="1" x14ac:dyDescent="0.4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</row>
    <row r="521" spans="1:15" ht="19.5" customHeight="1" x14ac:dyDescent="0.4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</row>
    <row r="522" spans="1:15" ht="19.5" customHeight="1" x14ac:dyDescent="0.4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</row>
    <row r="523" spans="1:15" ht="19.5" customHeight="1" x14ac:dyDescent="0.4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</row>
    <row r="524" spans="1:15" ht="19.5" customHeight="1" x14ac:dyDescent="0.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</row>
    <row r="525" spans="1:15" ht="19.5" customHeight="1" x14ac:dyDescent="0.4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</row>
    <row r="526" spans="1:15" ht="19.5" customHeight="1" x14ac:dyDescent="0.4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</row>
    <row r="527" spans="1:15" ht="19.5" customHeight="1" x14ac:dyDescent="0.4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</row>
    <row r="528" spans="1:15" ht="19.5" customHeight="1" x14ac:dyDescent="0.4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</row>
    <row r="529" spans="1:15" ht="19.5" customHeight="1" x14ac:dyDescent="0.4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</row>
    <row r="530" spans="1:15" ht="19.5" customHeight="1" x14ac:dyDescent="0.4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</row>
    <row r="531" spans="1:15" ht="19.5" customHeight="1" x14ac:dyDescent="0.4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</row>
    <row r="532" spans="1:15" ht="19.5" customHeight="1" x14ac:dyDescent="0.4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</row>
    <row r="533" spans="1:15" ht="19.5" customHeight="1" x14ac:dyDescent="0.4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</row>
    <row r="534" spans="1:15" ht="19.5" customHeight="1" x14ac:dyDescent="0.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</row>
    <row r="535" spans="1:15" ht="19.5" customHeight="1" x14ac:dyDescent="0.4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</row>
    <row r="536" spans="1:15" ht="19.5" customHeight="1" x14ac:dyDescent="0.4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</row>
    <row r="537" spans="1:15" ht="19.5" customHeight="1" x14ac:dyDescent="0.4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</row>
    <row r="538" spans="1:15" ht="19.5" customHeight="1" x14ac:dyDescent="0.4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</row>
    <row r="539" spans="1:15" ht="19.5" customHeight="1" x14ac:dyDescent="0.4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</row>
    <row r="540" spans="1:15" ht="19.5" customHeight="1" x14ac:dyDescent="0.4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</row>
    <row r="541" spans="1:15" ht="19.5" customHeight="1" x14ac:dyDescent="0.4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</row>
    <row r="542" spans="1:15" ht="19.5" customHeight="1" x14ac:dyDescent="0.4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</row>
    <row r="543" spans="1:15" ht="19.5" customHeight="1" x14ac:dyDescent="0.4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</row>
    <row r="544" spans="1:15" ht="19.5" customHeight="1" x14ac:dyDescent="0.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</row>
    <row r="545" spans="1:15" ht="19.5" customHeight="1" x14ac:dyDescent="0.4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</row>
    <row r="546" spans="1:15" ht="19.5" customHeight="1" x14ac:dyDescent="0.4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</row>
    <row r="547" spans="1:15" ht="19.5" customHeight="1" x14ac:dyDescent="0.4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</row>
    <row r="548" spans="1:15" ht="19.5" customHeight="1" x14ac:dyDescent="0.4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</row>
    <row r="549" spans="1:15" ht="19.5" customHeight="1" x14ac:dyDescent="0.4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</row>
    <row r="550" spans="1:15" ht="19.5" customHeight="1" x14ac:dyDescent="0.4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</row>
    <row r="551" spans="1:15" ht="19.5" customHeight="1" x14ac:dyDescent="0.4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</row>
    <row r="552" spans="1:15" ht="19.5" customHeight="1" x14ac:dyDescent="0.4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</row>
    <row r="553" spans="1:15" ht="19.5" customHeight="1" x14ac:dyDescent="0.4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</row>
    <row r="554" spans="1:15" ht="19.5" customHeight="1" x14ac:dyDescent="0.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</row>
    <row r="555" spans="1:15" ht="19.5" customHeight="1" x14ac:dyDescent="0.4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</row>
    <row r="556" spans="1:15" ht="19.5" customHeight="1" x14ac:dyDescent="0.4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</row>
    <row r="557" spans="1:15" ht="19.5" customHeight="1" x14ac:dyDescent="0.4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</row>
    <row r="558" spans="1:15" ht="19.5" customHeight="1" x14ac:dyDescent="0.4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</row>
    <row r="559" spans="1:15" ht="19.5" customHeight="1" x14ac:dyDescent="0.4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</row>
    <row r="560" spans="1:15" ht="19.5" customHeight="1" x14ac:dyDescent="0.4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</row>
    <row r="561" spans="1:15" ht="19.5" customHeight="1" x14ac:dyDescent="0.4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</row>
    <row r="562" spans="1:15" ht="19.5" customHeight="1" x14ac:dyDescent="0.4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</row>
    <row r="563" spans="1:15" ht="19.5" customHeight="1" x14ac:dyDescent="0.4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</row>
    <row r="564" spans="1:15" ht="19.5" customHeight="1" x14ac:dyDescent="0.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</row>
    <row r="565" spans="1:15" ht="19.5" customHeight="1" x14ac:dyDescent="0.4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</row>
    <row r="566" spans="1:15" ht="19.5" customHeight="1" x14ac:dyDescent="0.4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</row>
    <row r="567" spans="1:15" ht="19.5" customHeight="1" x14ac:dyDescent="0.4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</row>
    <row r="568" spans="1:15" ht="19.5" customHeight="1" x14ac:dyDescent="0.4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</row>
    <row r="569" spans="1:15" ht="19.5" customHeight="1" x14ac:dyDescent="0.4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</row>
    <row r="570" spans="1:15" ht="19.5" customHeight="1" x14ac:dyDescent="0.4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</row>
    <row r="571" spans="1:15" ht="19.5" customHeight="1" x14ac:dyDescent="0.4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</row>
    <row r="572" spans="1:15" ht="19.5" customHeight="1" x14ac:dyDescent="0.4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</row>
    <row r="573" spans="1:15" ht="19.5" customHeight="1" x14ac:dyDescent="0.4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</row>
    <row r="574" spans="1:15" ht="19.5" customHeight="1" x14ac:dyDescent="0.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</row>
    <row r="575" spans="1:15" ht="19.5" customHeight="1" x14ac:dyDescent="0.4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</row>
    <row r="576" spans="1:15" ht="19.5" customHeight="1" x14ac:dyDescent="0.4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</row>
    <row r="577" spans="1:15" ht="19.5" customHeight="1" x14ac:dyDescent="0.4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</row>
    <row r="578" spans="1:15" ht="19.5" customHeight="1" x14ac:dyDescent="0.4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</row>
    <row r="579" spans="1:15" ht="19.5" customHeight="1" x14ac:dyDescent="0.4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</row>
    <row r="580" spans="1:15" ht="19.5" customHeight="1" x14ac:dyDescent="0.4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</row>
    <row r="581" spans="1:15" ht="19.5" customHeight="1" x14ac:dyDescent="0.4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</row>
    <row r="582" spans="1:15" ht="19.5" customHeight="1" x14ac:dyDescent="0.4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</row>
    <row r="583" spans="1:15" ht="19.5" customHeight="1" x14ac:dyDescent="0.4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</row>
    <row r="584" spans="1:15" ht="19.5" customHeight="1" x14ac:dyDescent="0.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</row>
    <row r="585" spans="1:15" ht="19.5" customHeight="1" x14ac:dyDescent="0.4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</row>
    <row r="586" spans="1:15" ht="19.5" customHeight="1" x14ac:dyDescent="0.4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</row>
    <row r="587" spans="1:15" ht="19.5" customHeight="1" x14ac:dyDescent="0.4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</row>
    <row r="588" spans="1:15" ht="19.5" customHeight="1" x14ac:dyDescent="0.4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</row>
    <row r="589" spans="1:15" ht="19.5" customHeight="1" x14ac:dyDescent="0.4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</row>
    <row r="590" spans="1:15" ht="19.5" customHeight="1" x14ac:dyDescent="0.4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</row>
    <row r="591" spans="1:15" ht="19.5" customHeight="1" x14ac:dyDescent="0.4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</row>
    <row r="592" spans="1:15" ht="19.5" customHeight="1" x14ac:dyDescent="0.4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</row>
    <row r="593" spans="1:15" ht="19.5" customHeight="1" x14ac:dyDescent="0.4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</row>
    <row r="594" spans="1:15" ht="19.5" customHeight="1" x14ac:dyDescent="0.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</row>
    <row r="595" spans="1:15" ht="19.5" customHeight="1" x14ac:dyDescent="0.4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</row>
    <row r="596" spans="1:15" ht="19.5" customHeight="1" x14ac:dyDescent="0.4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</row>
    <row r="597" spans="1:15" ht="19.5" customHeight="1" x14ac:dyDescent="0.4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</row>
    <row r="598" spans="1:15" ht="19.5" customHeight="1" x14ac:dyDescent="0.4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</row>
    <row r="599" spans="1:15" ht="19.5" customHeight="1" x14ac:dyDescent="0.4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</row>
    <row r="600" spans="1:15" ht="19.5" customHeight="1" x14ac:dyDescent="0.4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</row>
    <row r="601" spans="1:15" ht="19.5" customHeight="1" x14ac:dyDescent="0.4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</row>
    <row r="602" spans="1:15" ht="19.5" customHeight="1" x14ac:dyDescent="0.4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</row>
    <row r="603" spans="1:15" ht="19.5" customHeight="1" x14ac:dyDescent="0.4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</row>
    <row r="604" spans="1:15" ht="19.5" customHeight="1" x14ac:dyDescent="0.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</row>
    <row r="605" spans="1:15" ht="19.5" customHeight="1" x14ac:dyDescent="0.4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</row>
    <row r="606" spans="1:15" ht="19.5" customHeight="1" x14ac:dyDescent="0.4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</row>
    <row r="607" spans="1:15" ht="19.5" customHeight="1" x14ac:dyDescent="0.4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</row>
    <row r="608" spans="1:15" ht="19.5" customHeight="1" x14ac:dyDescent="0.4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</row>
    <row r="609" spans="1:15" ht="19.5" customHeight="1" x14ac:dyDescent="0.4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</row>
    <row r="610" spans="1:15" ht="19.5" customHeight="1" x14ac:dyDescent="0.4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</row>
    <row r="611" spans="1:15" ht="19.5" customHeight="1" x14ac:dyDescent="0.4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</row>
    <row r="612" spans="1:15" ht="19.5" customHeight="1" x14ac:dyDescent="0.4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</row>
    <row r="613" spans="1:15" ht="19.5" customHeight="1" x14ac:dyDescent="0.4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</row>
    <row r="614" spans="1:15" ht="19.5" customHeight="1" x14ac:dyDescent="0.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</row>
    <row r="615" spans="1:15" ht="19.5" customHeight="1" x14ac:dyDescent="0.4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</row>
    <row r="616" spans="1:15" ht="19.5" customHeight="1" x14ac:dyDescent="0.4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</row>
    <row r="617" spans="1:15" ht="19.5" customHeight="1" x14ac:dyDescent="0.4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</row>
    <row r="618" spans="1:15" ht="19.5" customHeight="1" x14ac:dyDescent="0.4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</row>
    <row r="619" spans="1:15" ht="19.5" customHeight="1" x14ac:dyDescent="0.4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</row>
    <row r="620" spans="1:15" ht="19.5" customHeight="1" x14ac:dyDescent="0.4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</row>
    <row r="621" spans="1:15" ht="19.5" customHeight="1" x14ac:dyDescent="0.4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</row>
    <row r="622" spans="1:15" ht="19.5" customHeight="1" x14ac:dyDescent="0.4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</row>
    <row r="623" spans="1:15" ht="19.5" customHeight="1" x14ac:dyDescent="0.4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</row>
    <row r="624" spans="1:15" ht="19.5" customHeight="1" x14ac:dyDescent="0.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</row>
    <row r="625" spans="1:15" ht="19.5" customHeight="1" x14ac:dyDescent="0.4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</row>
    <row r="626" spans="1:15" ht="19.5" customHeight="1" x14ac:dyDescent="0.4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</row>
    <row r="627" spans="1:15" ht="19.5" customHeight="1" x14ac:dyDescent="0.4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</row>
    <row r="628" spans="1:15" ht="19.5" customHeight="1" x14ac:dyDescent="0.4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</row>
    <row r="629" spans="1:15" ht="19.5" customHeight="1" x14ac:dyDescent="0.4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</row>
    <row r="630" spans="1:15" ht="19.5" customHeight="1" x14ac:dyDescent="0.4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</row>
    <row r="631" spans="1:15" ht="19.5" customHeight="1" x14ac:dyDescent="0.4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</row>
    <row r="632" spans="1:15" ht="19.5" customHeight="1" x14ac:dyDescent="0.4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</row>
    <row r="633" spans="1:15" ht="19.5" customHeight="1" x14ac:dyDescent="0.4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</row>
    <row r="634" spans="1:15" ht="19.5" customHeight="1" x14ac:dyDescent="0.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</row>
    <row r="635" spans="1:15" ht="19.5" customHeight="1" x14ac:dyDescent="0.4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</row>
    <row r="636" spans="1:15" ht="19.5" customHeight="1" x14ac:dyDescent="0.4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</row>
    <row r="637" spans="1:15" ht="19.5" customHeight="1" x14ac:dyDescent="0.4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</row>
    <row r="638" spans="1:15" ht="19.5" customHeight="1" x14ac:dyDescent="0.4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</row>
    <row r="639" spans="1:15" ht="19.5" customHeight="1" x14ac:dyDescent="0.4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</row>
    <row r="640" spans="1:15" ht="19.5" customHeight="1" x14ac:dyDescent="0.4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</row>
    <row r="641" spans="1:15" ht="19.5" customHeight="1" x14ac:dyDescent="0.4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</row>
    <row r="642" spans="1:15" ht="19.5" customHeight="1" x14ac:dyDescent="0.4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</row>
    <row r="643" spans="1:15" ht="19.5" customHeight="1" x14ac:dyDescent="0.4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</row>
    <row r="644" spans="1:15" ht="19.5" customHeight="1" x14ac:dyDescent="0.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</row>
    <row r="645" spans="1:15" ht="19.5" customHeight="1" x14ac:dyDescent="0.4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</row>
    <row r="646" spans="1:15" ht="19.5" customHeight="1" x14ac:dyDescent="0.4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</row>
    <row r="647" spans="1:15" ht="19.5" customHeight="1" x14ac:dyDescent="0.4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</row>
    <row r="648" spans="1:15" ht="19.5" customHeight="1" x14ac:dyDescent="0.4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</row>
    <row r="649" spans="1:15" ht="19.5" customHeight="1" x14ac:dyDescent="0.4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</row>
    <row r="650" spans="1:15" ht="19.5" customHeight="1" x14ac:dyDescent="0.4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</row>
    <row r="651" spans="1:15" ht="19.5" customHeight="1" x14ac:dyDescent="0.4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</row>
    <row r="652" spans="1:15" ht="19.5" customHeight="1" x14ac:dyDescent="0.4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</row>
    <row r="653" spans="1:15" ht="19.5" customHeight="1" x14ac:dyDescent="0.4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</row>
    <row r="654" spans="1:15" ht="19.5" customHeight="1" x14ac:dyDescent="0.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</row>
    <row r="655" spans="1:15" ht="19.5" customHeight="1" x14ac:dyDescent="0.4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</row>
    <row r="656" spans="1:15" ht="19.5" customHeight="1" x14ac:dyDescent="0.4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</row>
    <row r="657" spans="1:15" ht="19.5" customHeight="1" x14ac:dyDescent="0.4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</row>
    <row r="658" spans="1:15" ht="19.5" customHeight="1" x14ac:dyDescent="0.4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</row>
    <row r="659" spans="1:15" ht="19.5" customHeight="1" x14ac:dyDescent="0.4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</row>
    <row r="660" spans="1:15" ht="19.5" customHeight="1" x14ac:dyDescent="0.4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</row>
    <row r="661" spans="1:15" ht="19.5" customHeight="1" x14ac:dyDescent="0.4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</row>
    <row r="662" spans="1:15" ht="19.5" customHeight="1" x14ac:dyDescent="0.4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</row>
    <row r="663" spans="1:15" ht="19.5" customHeight="1" x14ac:dyDescent="0.4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</row>
    <row r="664" spans="1:15" ht="19.5" customHeight="1" x14ac:dyDescent="0.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</row>
    <row r="665" spans="1:15" ht="19.5" customHeight="1" x14ac:dyDescent="0.4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</row>
    <row r="666" spans="1:15" ht="19.5" customHeight="1" x14ac:dyDescent="0.4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</row>
    <row r="667" spans="1:15" ht="19.5" customHeight="1" x14ac:dyDescent="0.4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</row>
    <row r="668" spans="1:15" ht="19.5" customHeight="1" x14ac:dyDescent="0.4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</row>
    <row r="669" spans="1:15" ht="19.5" customHeight="1" x14ac:dyDescent="0.4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</row>
    <row r="670" spans="1:15" ht="19.5" customHeight="1" x14ac:dyDescent="0.4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</row>
    <row r="671" spans="1:15" ht="19.5" customHeight="1" x14ac:dyDescent="0.4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</row>
    <row r="672" spans="1:15" ht="19.5" customHeight="1" x14ac:dyDescent="0.4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</row>
    <row r="673" spans="1:15" ht="19.5" customHeight="1" x14ac:dyDescent="0.4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</row>
    <row r="674" spans="1:15" ht="19.5" customHeight="1" x14ac:dyDescent="0.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</row>
    <row r="675" spans="1:15" ht="19.5" customHeight="1" x14ac:dyDescent="0.4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</row>
    <row r="676" spans="1:15" ht="19.5" customHeight="1" x14ac:dyDescent="0.4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</row>
    <row r="677" spans="1:15" ht="19.5" customHeight="1" x14ac:dyDescent="0.4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</row>
    <row r="678" spans="1:15" ht="19.5" customHeight="1" x14ac:dyDescent="0.4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</row>
    <row r="679" spans="1:15" ht="19.5" customHeight="1" x14ac:dyDescent="0.4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</row>
    <row r="680" spans="1:15" ht="19.5" customHeight="1" x14ac:dyDescent="0.4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</row>
    <row r="681" spans="1:15" ht="19.5" customHeight="1" x14ac:dyDescent="0.4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</row>
    <row r="682" spans="1:15" ht="19.5" customHeight="1" x14ac:dyDescent="0.4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</row>
    <row r="683" spans="1:15" ht="19.5" customHeight="1" x14ac:dyDescent="0.4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</row>
    <row r="684" spans="1:15" ht="19.5" customHeight="1" x14ac:dyDescent="0.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</row>
    <row r="685" spans="1:15" ht="19.5" customHeight="1" x14ac:dyDescent="0.4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</row>
    <row r="686" spans="1:15" ht="19.5" customHeight="1" x14ac:dyDescent="0.4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</row>
    <row r="687" spans="1:15" ht="19.5" customHeight="1" x14ac:dyDescent="0.4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</row>
    <row r="688" spans="1:15" ht="19.5" customHeight="1" x14ac:dyDescent="0.4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</row>
    <row r="689" spans="1:15" ht="19.5" customHeight="1" x14ac:dyDescent="0.4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</row>
    <row r="690" spans="1:15" ht="19.5" customHeight="1" x14ac:dyDescent="0.4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</row>
    <row r="691" spans="1:15" ht="19.5" customHeight="1" x14ac:dyDescent="0.4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</row>
    <row r="692" spans="1:15" ht="19.5" customHeight="1" x14ac:dyDescent="0.4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</row>
    <row r="693" spans="1:15" ht="19.5" customHeight="1" x14ac:dyDescent="0.4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</row>
    <row r="694" spans="1:15" ht="19.5" customHeight="1" x14ac:dyDescent="0.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</row>
    <row r="695" spans="1:15" ht="19.5" customHeight="1" x14ac:dyDescent="0.4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</row>
    <row r="696" spans="1:15" ht="19.5" customHeight="1" x14ac:dyDescent="0.4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</row>
    <row r="697" spans="1:15" ht="19.5" customHeight="1" x14ac:dyDescent="0.4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</row>
    <row r="698" spans="1:15" ht="19.5" customHeight="1" x14ac:dyDescent="0.4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</row>
    <row r="699" spans="1:15" ht="19.5" customHeight="1" x14ac:dyDescent="0.4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</row>
    <row r="700" spans="1:15" ht="19.5" customHeight="1" x14ac:dyDescent="0.4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</row>
    <row r="701" spans="1:15" ht="19.5" customHeight="1" x14ac:dyDescent="0.4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</row>
    <row r="702" spans="1:15" ht="19.5" customHeight="1" x14ac:dyDescent="0.4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</row>
    <row r="703" spans="1:15" ht="19.5" customHeight="1" x14ac:dyDescent="0.4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</row>
    <row r="704" spans="1:15" ht="19.5" customHeight="1" x14ac:dyDescent="0.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</row>
    <row r="705" spans="1:15" ht="19.5" customHeight="1" x14ac:dyDescent="0.4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</row>
    <row r="706" spans="1:15" ht="19.5" customHeight="1" x14ac:dyDescent="0.4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</row>
    <row r="707" spans="1:15" ht="19.5" customHeight="1" x14ac:dyDescent="0.4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</row>
    <row r="708" spans="1:15" ht="19.5" customHeight="1" x14ac:dyDescent="0.4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</row>
    <row r="709" spans="1:15" ht="19.5" customHeight="1" x14ac:dyDescent="0.4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</row>
    <row r="710" spans="1:15" ht="19.5" customHeight="1" x14ac:dyDescent="0.4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</row>
    <row r="711" spans="1:15" ht="19.5" customHeight="1" x14ac:dyDescent="0.4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</row>
    <row r="712" spans="1:15" ht="19.5" customHeight="1" x14ac:dyDescent="0.4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</row>
    <row r="713" spans="1:15" ht="19.5" customHeight="1" x14ac:dyDescent="0.4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</row>
    <row r="714" spans="1:15" ht="19.5" customHeight="1" x14ac:dyDescent="0.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</row>
    <row r="715" spans="1:15" ht="19.5" customHeight="1" x14ac:dyDescent="0.4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</row>
    <row r="716" spans="1:15" ht="19.5" customHeight="1" x14ac:dyDescent="0.4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</row>
    <row r="717" spans="1:15" ht="19.5" customHeight="1" x14ac:dyDescent="0.4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</row>
    <row r="718" spans="1:15" ht="19.5" customHeight="1" x14ac:dyDescent="0.4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</row>
    <row r="719" spans="1:15" ht="19.5" customHeight="1" x14ac:dyDescent="0.4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</row>
    <row r="720" spans="1:15" ht="19.5" customHeight="1" x14ac:dyDescent="0.4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</row>
    <row r="721" spans="1:15" ht="19.5" customHeight="1" x14ac:dyDescent="0.4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</row>
    <row r="722" spans="1:15" ht="19.5" customHeight="1" x14ac:dyDescent="0.4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</row>
    <row r="723" spans="1:15" ht="19.5" customHeight="1" x14ac:dyDescent="0.4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</row>
    <row r="724" spans="1:15" ht="19.5" customHeight="1" x14ac:dyDescent="0.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</row>
    <row r="725" spans="1:15" ht="19.5" customHeight="1" x14ac:dyDescent="0.4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</row>
    <row r="726" spans="1:15" ht="19.5" customHeight="1" x14ac:dyDescent="0.4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</row>
    <row r="727" spans="1:15" ht="19.5" customHeight="1" x14ac:dyDescent="0.4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</row>
    <row r="728" spans="1:15" ht="19.5" customHeight="1" x14ac:dyDescent="0.4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</row>
    <row r="729" spans="1:15" ht="19.5" customHeight="1" x14ac:dyDescent="0.4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</row>
    <row r="730" spans="1:15" ht="19.5" customHeight="1" x14ac:dyDescent="0.4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</row>
    <row r="731" spans="1:15" ht="19.5" customHeight="1" x14ac:dyDescent="0.4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</row>
    <row r="732" spans="1:15" ht="19.5" customHeight="1" x14ac:dyDescent="0.4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</row>
    <row r="733" spans="1:15" ht="19.5" customHeight="1" x14ac:dyDescent="0.4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</row>
    <row r="734" spans="1:15" ht="19.5" customHeight="1" x14ac:dyDescent="0.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</row>
    <row r="735" spans="1:15" ht="19.5" customHeight="1" x14ac:dyDescent="0.4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</row>
    <row r="736" spans="1:15" ht="19.5" customHeight="1" x14ac:dyDescent="0.4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</row>
    <row r="737" spans="1:15" ht="19.5" customHeight="1" x14ac:dyDescent="0.4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</row>
    <row r="738" spans="1:15" ht="19.5" customHeight="1" x14ac:dyDescent="0.4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</row>
    <row r="739" spans="1:15" ht="19.5" customHeight="1" x14ac:dyDescent="0.4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</row>
    <row r="740" spans="1:15" ht="19.5" customHeight="1" x14ac:dyDescent="0.4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</row>
    <row r="741" spans="1:15" ht="19.5" customHeight="1" x14ac:dyDescent="0.4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</row>
    <row r="742" spans="1:15" ht="19.5" customHeight="1" x14ac:dyDescent="0.4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</row>
    <row r="743" spans="1:15" ht="19.5" customHeight="1" x14ac:dyDescent="0.4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</row>
    <row r="744" spans="1:15" ht="19.5" customHeight="1" x14ac:dyDescent="0.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</row>
    <row r="745" spans="1:15" ht="19.5" customHeight="1" x14ac:dyDescent="0.4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</row>
    <row r="746" spans="1:15" ht="19.5" customHeight="1" x14ac:dyDescent="0.4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</row>
    <row r="747" spans="1:15" ht="19.5" customHeight="1" x14ac:dyDescent="0.4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</row>
    <row r="748" spans="1:15" ht="19.5" customHeight="1" x14ac:dyDescent="0.4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</row>
    <row r="749" spans="1:15" ht="19.5" customHeight="1" x14ac:dyDescent="0.4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</row>
    <row r="750" spans="1:15" ht="19.5" customHeight="1" x14ac:dyDescent="0.4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</row>
    <row r="751" spans="1:15" ht="19.5" customHeight="1" x14ac:dyDescent="0.4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</row>
    <row r="752" spans="1:15" ht="19.5" customHeight="1" x14ac:dyDescent="0.4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</row>
    <row r="753" spans="1:15" ht="19.5" customHeight="1" x14ac:dyDescent="0.4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</row>
    <row r="754" spans="1:15" ht="19.5" customHeight="1" x14ac:dyDescent="0.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</row>
    <row r="755" spans="1:15" ht="19.5" customHeight="1" x14ac:dyDescent="0.4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</row>
    <row r="756" spans="1:15" ht="19.5" customHeight="1" x14ac:dyDescent="0.4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</row>
    <row r="757" spans="1:15" ht="19.5" customHeight="1" x14ac:dyDescent="0.4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</row>
    <row r="758" spans="1:15" ht="19.5" customHeight="1" x14ac:dyDescent="0.4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</row>
    <row r="759" spans="1:15" ht="19.5" customHeight="1" x14ac:dyDescent="0.4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</row>
    <row r="760" spans="1:15" ht="19.5" customHeight="1" x14ac:dyDescent="0.4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</row>
    <row r="761" spans="1:15" ht="19.5" customHeight="1" x14ac:dyDescent="0.4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</row>
    <row r="762" spans="1:15" ht="19.5" customHeight="1" x14ac:dyDescent="0.4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</row>
    <row r="763" spans="1:15" ht="19.5" customHeight="1" x14ac:dyDescent="0.4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</row>
    <row r="764" spans="1:15" ht="19.5" customHeight="1" x14ac:dyDescent="0.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</row>
    <row r="765" spans="1:15" ht="19.5" customHeight="1" x14ac:dyDescent="0.4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</row>
    <row r="766" spans="1:15" ht="19.5" customHeight="1" x14ac:dyDescent="0.4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</row>
    <row r="767" spans="1:15" ht="19.5" customHeight="1" x14ac:dyDescent="0.4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</row>
    <row r="768" spans="1:15" ht="19.5" customHeight="1" x14ac:dyDescent="0.4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</row>
    <row r="769" spans="1:15" ht="19.5" customHeight="1" x14ac:dyDescent="0.4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</row>
    <row r="770" spans="1:15" ht="19.5" customHeight="1" x14ac:dyDescent="0.4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</row>
    <row r="771" spans="1:15" ht="19.5" customHeight="1" x14ac:dyDescent="0.4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</row>
    <row r="772" spans="1:15" ht="19.5" customHeight="1" x14ac:dyDescent="0.4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</row>
  </sheetData>
  <mergeCells count="2">
    <mergeCell ref="I5:K5"/>
    <mergeCell ref="M5:O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89"/>
  <sheetViews>
    <sheetView topLeftCell="A43" zoomScale="90" zoomScaleNormal="90" workbookViewId="0">
      <selection activeCell="I57" sqref="I57"/>
    </sheetView>
  </sheetViews>
  <sheetFormatPr defaultColWidth="14.42578125" defaultRowHeight="15" customHeight="1" x14ac:dyDescent="0.4"/>
  <cols>
    <col min="1" max="5" width="1.28515625" style="82" customWidth="1"/>
    <col min="6" max="6" width="31.5703125" style="82" customWidth="1"/>
    <col min="7" max="7" width="7.28515625" style="82" customWidth="1"/>
    <col min="8" max="8" width="0.5703125" style="82" customWidth="1"/>
    <col min="9" max="9" width="11.7109375" style="82" customWidth="1"/>
    <col min="10" max="10" width="0.5703125" style="82" customWidth="1"/>
    <col min="11" max="11" width="11.7109375" style="82" customWidth="1"/>
    <col min="12" max="12" width="0.5703125" style="82" customWidth="1"/>
    <col min="13" max="13" width="11.7109375" style="82" customWidth="1"/>
    <col min="14" max="14" width="0.5703125" style="82" customWidth="1"/>
    <col min="15" max="15" width="11.7109375" style="82" customWidth="1"/>
    <col min="16" max="16384" width="14.42578125" style="82"/>
  </cols>
  <sheetData>
    <row r="1" spans="1:15" ht="19.5" customHeight="1" x14ac:dyDescent="0.4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3"/>
      <c r="M1" s="4"/>
      <c r="N1" s="4"/>
      <c r="O1" s="4"/>
    </row>
    <row r="2" spans="1:15" ht="19.5" customHeight="1" x14ac:dyDescent="0.4">
      <c r="A2" s="6" t="s">
        <v>261</v>
      </c>
      <c r="B2" s="6"/>
      <c r="C2" s="6"/>
      <c r="D2" s="6"/>
      <c r="E2" s="6"/>
      <c r="F2" s="6"/>
      <c r="G2" s="14"/>
      <c r="H2" s="14"/>
      <c r="I2" s="11"/>
      <c r="J2" s="11"/>
      <c r="K2" s="11"/>
      <c r="L2" s="14"/>
      <c r="M2" s="11"/>
      <c r="N2" s="11"/>
      <c r="O2" s="11"/>
    </row>
    <row r="3" spans="1:15" ht="19.5" customHeight="1" x14ac:dyDescent="0.4">
      <c r="A3" s="7" t="str">
        <f>'PL 5'!A3</f>
        <v>สำหรับงวดสามเดือนสิ้นสุดวันที่ 31 มีนาคม พ.ศ. 2564</v>
      </c>
      <c r="B3" s="96"/>
      <c r="C3" s="96"/>
      <c r="D3" s="96"/>
      <c r="E3" s="96"/>
      <c r="F3" s="96"/>
      <c r="G3" s="9"/>
      <c r="H3" s="9"/>
      <c r="I3" s="10"/>
      <c r="J3" s="10"/>
      <c r="K3" s="10"/>
      <c r="L3" s="9"/>
      <c r="M3" s="10"/>
      <c r="N3" s="10"/>
      <c r="O3" s="10"/>
    </row>
    <row r="4" spans="1:15" ht="19.5" customHeight="1" x14ac:dyDescent="0.4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3"/>
      <c r="M4" s="4"/>
      <c r="N4" s="4"/>
      <c r="O4" s="4"/>
    </row>
    <row r="5" spans="1:15" ht="19.5" customHeight="1" x14ac:dyDescent="0.4">
      <c r="A5" s="2"/>
      <c r="B5" s="2"/>
      <c r="C5" s="2"/>
      <c r="D5" s="2"/>
      <c r="E5" s="2"/>
      <c r="F5" s="2"/>
      <c r="G5" s="3"/>
      <c r="H5" s="3"/>
      <c r="I5" s="98" t="s">
        <v>3</v>
      </c>
      <c r="J5" s="99"/>
      <c r="K5" s="99"/>
      <c r="L5" s="3"/>
      <c r="M5" s="98" t="s">
        <v>4</v>
      </c>
      <c r="N5" s="99"/>
      <c r="O5" s="99"/>
    </row>
    <row r="6" spans="1:15" ht="19.5" customHeight="1" x14ac:dyDescent="0.4">
      <c r="A6" s="2"/>
      <c r="B6" s="2"/>
      <c r="C6" s="2"/>
      <c r="D6" s="2"/>
      <c r="E6" s="2"/>
      <c r="F6" s="2"/>
      <c r="G6" s="3"/>
      <c r="H6" s="3"/>
      <c r="I6" s="12" t="s">
        <v>7</v>
      </c>
      <c r="J6" s="11"/>
      <c r="K6" s="12" t="s">
        <v>7</v>
      </c>
      <c r="L6" s="3"/>
      <c r="M6" s="12" t="s">
        <v>7</v>
      </c>
      <c r="N6" s="11"/>
      <c r="O6" s="12" t="s">
        <v>7</v>
      </c>
    </row>
    <row r="7" spans="1:15" ht="19.5" customHeight="1" x14ac:dyDescent="0.4">
      <c r="A7" s="2" t="s">
        <v>72</v>
      </c>
      <c r="B7" s="2"/>
      <c r="C7" s="2"/>
      <c r="D7" s="2"/>
      <c r="E7" s="2"/>
      <c r="F7" s="2"/>
      <c r="G7" s="3"/>
      <c r="H7" s="15"/>
      <c r="I7" s="11" t="s">
        <v>9</v>
      </c>
      <c r="J7" s="11"/>
      <c r="K7" s="11" t="s">
        <v>10</v>
      </c>
      <c r="L7" s="15"/>
      <c r="M7" s="11" t="s">
        <v>9</v>
      </c>
      <c r="N7" s="11"/>
      <c r="O7" s="11" t="s">
        <v>10</v>
      </c>
    </row>
    <row r="8" spans="1:15" ht="19.5" customHeight="1" x14ac:dyDescent="0.4">
      <c r="A8" s="2"/>
      <c r="B8" s="2"/>
      <c r="C8" s="2"/>
      <c r="D8" s="2"/>
      <c r="E8" s="2"/>
      <c r="F8" s="2"/>
      <c r="G8" s="16" t="s">
        <v>11</v>
      </c>
      <c r="H8" s="14"/>
      <c r="I8" s="17" t="s">
        <v>12</v>
      </c>
      <c r="J8" s="11"/>
      <c r="K8" s="17" t="s">
        <v>12</v>
      </c>
      <c r="L8" s="14"/>
      <c r="M8" s="17" t="s">
        <v>12</v>
      </c>
      <c r="N8" s="11"/>
      <c r="O8" s="17" t="s">
        <v>12</v>
      </c>
    </row>
    <row r="9" spans="1:15" ht="7.5" customHeight="1" x14ac:dyDescent="0.4">
      <c r="A9" s="2"/>
      <c r="B9" s="2"/>
      <c r="C9" s="2"/>
      <c r="D9" s="2"/>
      <c r="E9" s="2"/>
      <c r="F9" s="2"/>
      <c r="G9" s="15"/>
      <c r="H9" s="14"/>
      <c r="I9" s="18"/>
      <c r="J9" s="11"/>
      <c r="K9" s="11"/>
      <c r="L9" s="14"/>
      <c r="M9" s="18"/>
      <c r="N9" s="11"/>
      <c r="O9" s="11"/>
    </row>
    <row r="10" spans="1:15" ht="19.5" customHeight="1" x14ac:dyDescent="0.4">
      <c r="A10" s="2" t="s">
        <v>90</v>
      </c>
      <c r="B10" s="2"/>
      <c r="C10" s="2"/>
      <c r="D10" s="2"/>
      <c r="E10" s="2"/>
      <c r="F10" s="2"/>
      <c r="G10" s="3"/>
      <c r="H10" s="3"/>
      <c r="I10" s="24">
        <f>'PL 5'!I44</f>
        <v>1838602</v>
      </c>
      <c r="J10" s="4"/>
      <c r="K10" s="10">
        <f>'PL 5'!K44</f>
        <v>1078024</v>
      </c>
      <c r="L10" s="42"/>
      <c r="M10" s="24">
        <f>'PL 5'!M44</f>
        <v>434678</v>
      </c>
      <c r="N10" s="4"/>
      <c r="O10" s="10">
        <f>'PL 5'!O44</f>
        <v>257660</v>
      </c>
    </row>
    <row r="11" spans="1:15" ht="7.5" customHeight="1" x14ac:dyDescent="0.4">
      <c r="A11" s="2"/>
      <c r="B11" s="2"/>
      <c r="C11" s="2"/>
      <c r="D11" s="2"/>
      <c r="E11" s="2"/>
      <c r="F11" s="2"/>
      <c r="G11" s="3"/>
      <c r="H11" s="3"/>
      <c r="I11" s="19"/>
      <c r="J11" s="4"/>
      <c r="K11" s="4"/>
      <c r="L11" s="42"/>
      <c r="M11" s="19"/>
      <c r="N11" s="4"/>
      <c r="O11" s="4"/>
    </row>
    <row r="12" spans="1:15" ht="19.5" customHeight="1" x14ac:dyDescent="0.4">
      <c r="A12" s="6" t="s">
        <v>99</v>
      </c>
      <c r="B12" s="2"/>
      <c r="C12" s="2"/>
      <c r="D12" s="2"/>
      <c r="E12" s="2"/>
      <c r="F12" s="2"/>
      <c r="G12" s="3"/>
      <c r="H12" s="3"/>
      <c r="I12" s="19"/>
      <c r="J12" s="4"/>
      <c r="K12" s="4"/>
      <c r="L12" s="42"/>
      <c r="M12" s="19"/>
      <c r="N12" s="4"/>
      <c r="O12" s="4"/>
    </row>
    <row r="13" spans="1:15" ht="19.5" customHeight="1" x14ac:dyDescent="0.4">
      <c r="A13" s="2" t="s">
        <v>100</v>
      </c>
      <c r="B13" s="2"/>
      <c r="C13" s="2"/>
      <c r="D13" s="2"/>
      <c r="E13" s="2"/>
      <c r="F13" s="2"/>
      <c r="G13" s="3"/>
      <c r="H13" s="3"/>
      <c r="I13" s="19"/>
      <c r="J13" s="4"/>
      <c r="K13" s="4"/>
      <c r="L13" s="42"/>
      <c r="M13" s="19"/>
      <c r="N13" s="4"/>
      <c r="O13" s="4"/>
    </row>
    <row r="14" spans="1:15" ht="19.5" customHeight="1" x14ac:dyDescent="0.4">
      <c r="A14" s="2"/>
      <c r="B14" s="2" t="s">
        <v>101</v>
      </c>
      <c r="C14" s="2"/>
      <c r="D14" s="2"/>
      <c r="E14" s="2"/>
      <c r="F14" s="2"/>
      <c r="G14" s="3"/>
      <c r="H14" s="3"/>
      <c r="I14" s="19"/>
      <c r="J14" s="4"/>
      <c r="K14" s="4"/>
      <c r="L14" s="42"/>
      <c r="M14" s="19"/>
      <c r="N14" s="4"/>
      <c r="O14" s="4"/>
    </row>
    <row r="15" spans="1:15" ht="19.5" customHeight="1" x14ac:dyDescent="0.4">
      <c r="A15" s="2"/>
      <c r="B15" s="2"/>
      <c r="C15" s="2" t="s">
        <v>102</v>
      </c>
      <c r="D15" s="2"/>
      <c r="E15" s="2"/>
      <c r="F15" s="2"/>
      <c r="G15" s="3"/>
      <c r="H15" s="3"/>
      <c r="I15" s="19"/>
      <c r="J15" s="4"/>
      <c r="K15" s="4"/>
      <c r="L15" s="42"/>
      <c r="M15" s="19"/>
      <c r="N15" s="4"/>
      <c r="O15" s="4"/>
    </row>
    <row r="16" spans="1:15" ht="19.5" customHeight="1" x14ac:dyDescent="0.4">
      <c r="A16" s="2"/>
      <c r="B16" s="2"/>
      <c r="C16" s="2"/>
      <c r="D16" s="2" t="s">
        <v>103</v>
      </c>
      <c r="E16" s="2"/>
      <c r="F16" s="2"/>
      <c r="G16" s="3"/>
      <c r="H16" s="3"/>
      <c r="I16" s="19">
        <v>15164</v>
      </c>
      <c r="J16" s="4"/>
      <c r="K16" s="4">
        <v>-32</v>
      </c>
      <c r="L16" s="42"/>
      <c r="M16" s="19">
        <v>15157</v>
      </c>
      <c r="N16" s="4"/>
      <c r="O16" s="4">
        <v>0</v>
      </c>
    </row>
    <row r="17" spans="1:15" ht="19.5" customHeight="1" x14ac:dyDescent="0.4">
      <c r="A17" s="2"/>
      <c r="B17" s="2"/>
      <c r="C17" s="2" t="s">
        <v>104</v>
      </c>
      <c r="D17" s="2"/>
      <c r="E17" s="2"/>
      <c r="F17" s="2"/>
      <c r="G17" s="3"/>
      <c r="H17" s="3"/>
      <c r="I17" s="24">
        <v>51388</v>
      </c>
      <c r="J17" s="4"/>
      <c r="K17" s="10">
        <v>-11231</v>
      </c>
      <c r="L17" s="42"/>
      <c r="M17" s="24">
        <v>0</v>
      </c>
      <c r="N17" s="4"/>
      <c r="O17" s="10">
        <v>0</v>
      </c>
    </row>
    <row r="18" spans="1:15" ht="7.5" customHeight="1" x14ac:dyDescent="0.4">
      <c r="A18" s="2"/>
      <c r="B18" s="2"/>
      <c r="C18" s="2"/>
      <c r="D18" s="2"/>
      <c r="E18" s="2"/>
      <c r="F18" s="2"/>
      <c r="G18" s="3"/>
      <c r="H18" s="3"/>
      <c r="I18" s="19"/>
      <c r="J18" s="4"/>
      <c r="K18" s="4"/>
      <c r="L18" s="42"/>
      <c r="M18" s="19"/>
      <c r="N18" s="4"/>
      <c r="O18" s="4"/>
    </row>
    <row r="19" spans="1:15" ht="19.5" customHeight="1" x14ac:dyDescent="0.4">
      <c r="A19" s="2"/>
      <c r="B19" s="2"/>
      <c r="C19" s="2" t="s">
        <v>105</v>
      </c>
      <c r="D19" s="2"/>
      <c r="E19" s="2"/>
      <c r="F19" s="2"/>
      <c r="G19" s="3"/>
      <c r="H19" s="3"/>
      <c r="I19" s="19"/>
      <c r="J19" s="4"/>
      <c r="K19" s="4"/>
      <c r="L19" s="42"/>
      <c r="M19" s="19"/>
      <c r="N19" s="4"/>
      <c r="O19" s="4"/>
    </row>
    <row r="20" spans="1:15" ht="19.5" customHeight="1" x14ac:dyDescent="0.4">
      <c r="A20" s="2"/>
      <c r="B20" s="2"/>
      <c r="C20" s="2"/>
      <c r="D20" s="2" t="s">
        <v>106</v>
      </c>
      <c r="E20" s="2"/>
      <c r="F20" s="2"/>
      <c r="G20" s="3"/>
      <c r="H20" s="3"/>
      <c r="I20" s="24">
        <f>SUM(I15:I18)</f>
        <v>66552</v>
      </c>
      <c r="J20" s="4"/>
      <c r="K20" s="10">
        <f>SUM(K15:K18)</f>
        <v>-11263</v>
      </c>
      <c r="L20" s="42"/>
      <c r="M20" s="24">
        <f>SUM(M15:M18)</f>
        <v>15157</v>
      </c>
      <c r="N20" s="4"/>
      <c r="O20" s="10">
        <f>SUM(O15:O18)</f>
        <v>0</v>
      </c>
    </row>
    <row r="21" spans="1:15" ht="7.5" customHeight="1" x14ac:dyDescent="0.4">
      <c r="A21" s="2"/>
      <c r="B21" s="2"/>
      <c r="C21" s="2"/>
      <c r="D21" s="2"/>
      <c r="E21" s="2"/>
      <c r="F21" s="2"/>
      <c r="G21" s="3"/>
      <c r="H21" s="3"/>
      <c r="I21" s="19"/>
      <c r="J21" s="4"/>
      <c r="K21" s="4"/>
      <c r="L21" s="42"/>
      <c r="M21" s="19"/>
      <c r="N21" s="4"/>
      <c r="O21" s="4"/>
    </row>
    <row r="22" spans="1:15" ht="19.5" customHeight="1" x14ac:dyDescent="0.4">
      <c r="A22" s="2" t="s">
        <v>107</v>
      </c>
      <c r="B22" s="2"/>
      <c r="C22" s="2"/>
      <c r="D22" s="2"/>
      <c r="E22" s="2"/>
      <c r="F22" s="2"/>
      <c r="G22" s="3"/>
      <c r="H22" s="3"/>
      <c r="I22" s="19"/>
      <c r="J22" s="4"/>
      <c r="K22" s="4"/>
      <c r="L22" s="42"/>
      <c r="M22" s="19"/>
      <c r="N22" s="4"/>
      <c r="O22" s="4"/>
    </row>
    <row r="23" spans="1:15" ht="19.5" customHeight="1" x14ac:dyDescent="0.4">
      <c r="A23" s="2"/>
      <c r="B23" s="2" t="s">
        <v>101</v>
      </c>
      <c r="C23" s="2"/>
      <c r="D23" s="2"/>
      <c r="E23" s="2"/>
      <c r="F23" s="2"/>
      <c r="G23" s="3"/>
      <c r="H23" s="3"/>
      <c r="I23" s="19"/>
      <c r="J23" s="4"/>
      <c r="K23" s="4"/>
      <c r="L23" s="42"/>
      <c r="M23" s="19"/>
      <c r="N23" s="4"/>
      <c r="O23" s="4"/>
    </row>
    <row r="24" spans="1:15" ht="19.5" customHeight="1" x14ac:dyDescent="0.4">
      <c r="A24" s="2"/>
      <c r="B24" s="2"/>
      <c r="C24" s="2" t="s">
        <v>108</v>
      </c>
      <c r="D24" s="2"/>
      <c r="E24" s="2"/>
      <c r="F24" s="2"/>
      <c r="G24" s="3"/>
      <c r="H24" s="3"/>
      <c r="I24" s="19">
        <v>346759</v>
      </c>
      <c r="J24" s="4"/>
      <c r="K24" s="4">
        <v>1294406</v>
      </c>
      <c r="L24" s="42"/>
      <c r="M24" s="19">
        <v>0</v>
      </c>
      <c r="N24" s="4"/>
      <c r="O24" s="4">
        <v>0</v>
      </c>
    </row>
    <row r="25" spans="1:15" ht="19.5" customHeight="1" x14ac:dyDescent="0.4">
      <c r="A25" s="2"/>
      <c r="B25" s="13"/>
      <c r="C25" s="2" t="s">
        <v>109</v>
      </c>
      <c r="D25" s="2"/>
      <c r="E25" s="2"/>
      <c r="F25" s="2"/>
      <c r="G25" s="3"/>
      <c r="H25" s="3"/>
      <c r="I25" s="19"/>
      <c r="J25" s="4"/>
      <c r="K25" s="4"/>
      <c r="L25" s="42"/>
      <c r="M25" s="19"/>
      <c r="N25" s="4"/>
      <c r="O25" s="4"/>
    </row>
    <row r="26" spans="1:15" ht="19.5" customHeight="1" x14ac:dyDescent="0.4">
      <c r="A26" s="2"/>
      <c r="B26" s="2"/>
      <c r="C26" s="2"/>
      <c r="D26" s="2" t="s">
        <v>110</v>
      </c>
      <c r="E26" s="2"/>
      <c r="F26" s="2"/>
      <c r="G26" s="3">
        <v>11</v>
      </c>
      <c r="H26" s="3"/>
      <c r="I26" s="19">
        <v>5387</v>
      </c>
      <c r="J26" s="4"/>
      <c r="K26" s="4">
        <v>0</v>
      </c>
      <c r="L26" s="42"/>
      <c r="M26" s="19">
        <v>0</v>
      </c>
      <c r="N26" s="4"/>
      <c r="O26" s="4">
        <v>0</v>
      </c>
    </row>
    <row r="27" spans="1:15" ht="19.5" customHeight="1" x14ac:dyDescent="0.4">
      <c r="A27" s="2"/>
      <c r="B27" s="2"/>
      <c r="C27" s="2" t="s">
        <v>111</v>
      </c>
      <c r="D27" s="2"/>
      <c r="E27" s="2"/>
      <c r="F27" s="2"/>
      <c r="G27" s="3"/>
      <c r="H27" s="3"/>
      <c r="I27" s="19"/>
      <c r="J27" s="4"/>
      <c r="K27" s="4"/>
      <c r="L27" s="42"/>
      <c r="M27" s="19"/>
      <c r="N27" s="4"/>
      <c r="O27" s="4"/>
    </row>
    <row r="28" spans="1:15" ht="19.5" customHeight="1" x14ac:dyDescent="0.4">
      <c r="A28" s="2"/>
      <c r="B28" s="2"/>
      <c r="C28" s="2"/>
      <c r="D28" s="2" t="s">
        <v>112</v>
      </c>
      <c r="E28" s="2"/>
      <c r="F28" s="2"/>
      <c r="G28" s="3"/>
      <c r="H28" s="3"/>
      <c r="I28" s="19">
        <v>172891</v>
      </c>
      <c r="J28" s="4"/>
      <c r="K28" s="4">
        <v>-2026631</v>
      </c>
      <c r="L28" s="42"/>
      <c r="M28" s="19">
        <v>286505</v>
      </c>
      <c r="N28" s="4"/>
      <c r="O28" s="4">
        <v>-2087882</v>
      </c>
    </row>
    <row r="29" spans="1:15" ht="19.5" customHeight="1" x14ac:dyDescent="0.4">
      <c r="A29" s="2"/>
      <c r="B29" s="2"/>
      <c r="C29" s="2" t="s">
        <v>113</v>
      </c>
      <c r="D29" s="2"/>
      <c r="E29" s="2"/>
      <c r="F29" s="2"/>
      <c r="G29" s="3"/>
      <c r="H29" s="3"/>
      <c r="I29" s="19"/>
      <c r="J29" s="4"/>
      <c r="K29" s="4"/>
      <c r="L29" s="42"/>
      <c r="M29" s="19"/>
      <c r="N29" s="4"/>
      <c r="O29" s="4"/>
    </row>
    <row r="30" spans="1:15" ht="19.5" customHeight="1" x14ac:dyDescent="0.4">
      <c r="A30" s="2"/>
      <c r="B30" s="2"/>
      <c r="C30" s="2"/>
      <c r="D30" s="2" t="s">
        <v>114</v>
      </c>
      <c r="E30" s="70"/>
      <c r="F30" s="2"/>
      <c r="G30" s="3"/>
      <c r="H30" s="3"/>
      <c r="I30" s="24">
        <v>-961094</v>
      </c>
      <c r="J30" s="4"/>
      <c r="K30" s="10">
        <v>1477118</v>
      </c>
      <c r="L30" s="42"/>
      <c r="M30" s="24">
        <v>-508939</v>
      </c>
      <c r="N30" s="4"/>
      <c r="O30" s="10">
        <v>1964753</v>
      </c>
    </row>
    <row r="31" spans="1:15" ht="7.5" customHeight="1" x14ac:dyDescent="0.4">
      <c r="A31" s="2"/>
      <c r="B31" s="2"/>
      <c r="C31" s="2"/>
      <c r="D31" s="2"/>
      <c r="E31" s="2"/>
      <c r="F31" s="2"/>
      <c r="G31" s="3"/>
      <c r="H31" s="3"/>
      <c r="I31" s="19"/>
      <c r="J31" s="4"/>
      <c r="K31" s="4"/>
      <c r="L31" s="42"/>
      <c r="M31" s="19"/>
      <c r="N31" s="4"/>
      <c r="O31" s="4"/>
    </row>
    <row r="32" spans="1:15" ht="19.5" customHeight="1" x14ac:dyDescent="0.4">
      <c r="A32" s="2"/>
      <c r="B32" s="2"/>
      <c r="C32" s="2" t="s">
        <v>115</v>
      </c>
      <c r="D32" s="2"/>
      <c r="E32" s="2"/>
      <c r="F32" s="2"/>
      <c r="G32" s="3"/>
      <c r="H32" s="3"/>
      <c r="I32" s="19"/>
      <c r="J32" s="4"/>
      <c r="K32" s="4"/>
      <c r="L32" s="42"/>
      <c r="M32" s="19"/>
      <c r="N32" s="4"/>
      <c r="O32" s="4"/>
    </row>
    <row r="33" spans="1:15" ht="19.5" customHeight="1" x14ac:dyDescent="0.4">
      <c r="A33" s="2"/>
      <c r="B33" s="2"/>
      <c r="C33" s="2"/>
      <c r="D33" s="2" t="s">
        <v>106</v>
      </c>
      <c r="E33" s="2"/>
      <c r="F33" s="2"/>
      <c r="G33" s="3"/>
      <c r="H33" s="3"/>
      <c r="I33" s="24">
        <f>SUM(I24:I30)</f>
        <v>-436057</v>
      </c>
      <c r="J33" s="4"/>
      <c r="K33" s="10">
        <f>SUM(K23:K30)</f>
        <v>744893</v>
      </c>
      <c r="L33" s="42"/>
      <c r="M33" s="24">
        <f>SUM(M24:M30)</f>
        <v>-222434</v>
      </c>
      <c r="N33" s="4"/>
      <c r="O33" s="10">
        <f>SUM(O23:O30)</f>
        <v>-123129</v>
      </c>
    </row>
    <row r="34" spans="1:15" ht="7.5" customHeight="1" x14ac:dyDescent="0.4">
      <c r="A34" s="2"/>
      <c r="B34" s="2"/>
      <c r="C34" s="2"/>
      <c r="D34" s="2"/>
      <c r="E34" s="2"/>
      <c r="F34" s="2"/>
      <c r="G34" s="3"/>
      <c r="H34" s="3"/>
      <c r="I34" s="19"/>
      <c r="J34" s="4"/>
      <c r="K34" s="4"/>
      <c r="L34" s="42"/>
      <c r="M34" s="19"/>
      <c r="N34" s="4"/>
      <c r="O34" s="4"/>
    </row>
    <row r="35" spans="1:15" ht="19.5" customHeight="1" x14ac:dyDescent="0.4">
      <c r="A35" s="6" t="s">
        <v>116</v>
      </c>
      <c r="B35" s="2"/>
      <c r="C35" s="2"/>
      <c r="D35" s="2"/>
      <c r="E35" s="2"/>
      <c r="F35" s="2"/>
      <c r="G35" s="3"/>
      <c r="H35" s="3"/>
      <c r="I35" s="24">
        <f>SUM(I20,I33)</f>
        <v>-369505</v>
      </c>
      <c r="J35" s="4"/>
      <c r="K35" s="32">
        <f>SUM(K20,K33)</f>
        <v>733630</v>
      </c>
      <c r="L35" s="42"/>
      <c r="M35" s="24">
        <f>SUM(M20,M33)</f>
        <v>-207277</v>
      </c>
      <c r="N35" s="4"/>
      <c r="O35" s="32">
        <f>SUM(O20,O33)</f>
        <v>-123129</v>
      </c>
    </row>
    <row r="36" spans="1:15" ht="7.5" customHeight="1" x14ac:dyDescent="0.4">
      <c r="A36" s="2"/>
      <c r="B36" s="2"/>
      <c r="C36" s="2"/>
      <c r="D36" s="2"/>
      <c r="E36" s="2"/>
      <c r="F36" s="2"/>
      <c r="G36" s="3"/>
      <c r="H36" s="3"/>
      <c r="I36" s="19"/>
      <c r="J36" s="4"/>
      <c r="K36" s="28"/>
      <c r="L36" s="42"/>
      <c r="M36" s="19"/>
      <c r="N36" s="4"/>
      <c r="O36" s="28"/>
    </row>
    <row r="37" spans="1:15" ht="19.5" customHeight="1" x14ac:dyDescent="0.4">
      <c r="A37" s="6" t="s">
        <v>117</v>
      </c>
      <c r="B37" s="2"/>
      <c r="C37" s="2"/>
      <c r="D37" s="2"/>
      <c r="E37" s="2"/>
      <c r="F37" s="2"/>
      <c r="G37" s="3"/>
      <c r="H37" s="3"/>
      <c r="I37" s="25">
        <f>SUM(I10,I20,I33)</f>
        <v>1469097</v>
      </c>
      <c r="J37" s="4"/>
      <c r="K37" s="26">
        <f>SUM(K10,K20,K33)</f>
        <v>1811654</v>
      </c>
      <c r="L37" s="42"/>
      <c r="M37" s="25">
        <f>SUM(M10,M20,M33)</f>
        <v>227401</v>
      </c>
      <c r="N37" s="4"/>
      <c r="O37" s="26">
        <f>SUM(O10,O20,O33)</f>
        <v>134531</v>
      </c>
    </row>
    <row r="38" spans="1:15" ht="19.5" customHeight="1" x14ac:dyDescent="0.4">
      <c r="A38" s="2"/>
      <c r="B38" s="2"/>
      <c r="C38" s="2"/>
      <c r="D38" s="2"/>
      <c r="E38" s="2"/>
      <c r="F38" s="2"/>
      <c r="G38" s="3"/>
      <c r="H38" s="3"/>
      <c r="I38" s="19"/>
      <c r="J38" s="4"/>
      <c r="K38" s="4"/>
      <c r="L38" s="4"/>
      <c r="M38" s="19"/>
      <c r="N38" s="4"/>
      <c r="O38" s="4"/>
    </row>
    <row r="39" spans="1:15" ht="19.5" customHeight="1" x14ac:dyDescent="0.4">
      <c r="A39" s="6" t="s">
        <v>118</v>
      </c>
      <c r="B39" s="6"/>
      <c r="C39" s="2"/>
      <c r="D39" s="2"/>
      <c r="E39" s="2"/>
      <c r="F39" s="2"/>
      <c r="G39" s="3"/>
      <c r="H39" s="3"/>
      <c r="I39" s="19"/>
      <c r="J39" s="4"/>
      <c r="K39" s="4"/>
      <c r="L39" s="42"/>
      <c r="M39" s="19"/>
      <c r="N39" s="4"/>
      <c r="O39" s="4"/>
    </row>
    <row r="40" spans="1:15" ht="19.5" customHeight="1" x14ac:dyDescent="0.4">
      <c r="A40" s="2"/>
      <c r="B40" s="2" t="s">
        <v>92</v>
      </c>
      <c r="C40" s="2"/>
      <c r="D40" s="2"/>
      <c r="E40" s="2"/>
      <c r="F40" s="2"/>
      <c r="G40" s="3"/>
      <c r="H40" s="3"/>
      <c r="I40" s="19">
        <v>1430057</v>
      </c>
      <c r="J40" s="4"/>
      <c r="K40" s="28">
        <v>1767109</v>
      </c>
      <c r="L40" s="42"/>
      <c r="M40" s="19">
        <v>227401</v>
      </c>
      <c r="N40" s="4"/>
      <c r="O40" s="28">
        <v>134531</v>
      </c>
    </row>
    <row r="41" spans="1:15" ht="19.5" customHeight="1" x14ac:dyDescent="0.4">
      <c r="A41" s="2"/>
      <c r="B41" s="2" t="s">
        <v>94</v>
      </c>
      <c r="C41" s="2"/>
      <c r="D41" s="2"/>
      <c r="E41" s="2"/>
      <c r="F41" s="2"/>
      <c r="G41" s="3"/>
      <c r="H41" s="3"/>
      <c r="I41" s="24">
        <v>39040</v>
      </c>
      <c r="J41" s="4"/>
      <c r="K41" s="32">
        <v>44545</v>
      </c>
      <c r="L41" s="42"/>
      <c r="M41" s="24">
        <v>0</v>
      </c>
      <c r="N41" s="4"/>
      <c r="O41" s="32">
        <v>0</v>
      </c>
    </row>
    <row r="42" spans="1:15" ht="7.5" customHeight="1" x14ac:dyDescent="0.4">
      <c r="A42" s="2"/>
      <c r="B42" s="2"/>
      <c r="C42" s="2"/>
      <c r="D42" s="2"/>
      <c r="E42" s="2"/>
      <c r="F42" s="2"/>
      <c r="G42" s="3"/>
      <c r="H42" s="3"/>
      <c r="I42" s="19"/>
      <c r="J42" s="4"/>
      <c r="K42" s="28"/>
      <c r="L42" s="42"/>
      <c r="M42" s="19"/>
      <c r="N42" s="4"/>
      <c r="O42" s="28"/>
    </row>
    <row r="43" spans="1:15" ht="19.5" customHeight="1" x14ac:dyDescent="0.4">
      <c r="A43" s="6" t="s">
        <v>117</v>
      </c>
      <c r="B43" s="2"/>
      <c r="C43" s="2"/>
      <c r="D43" s="2"/>
      <c r="E43" s="2"/>
      <c r="F43" s="2"/>
      <c r="G43" s="3"/>
      <c r="H43" s="3"/>
      <c r="I43" s="25">
        <f>SUM(I40:I41)</f>
        <v>1469097</v>
      </c>
      <c r="J43" s="4"/>
      <c r="K43" s="43">
        <f>SUM(K40:K41)</f>
        <v>1811654</v>
      </c>
      <c r="L43" s="42"/>
      <c r="M43" s="25">
        <f>SUM(M40:M41)</f>
        <v>227401</v>
      </c>
      <c r="N43" s="4"/>
      <c r="O43" s="43">
        <f>SUM(O40:O41)</f>
        <v>134531</v>
      </c>
    </row>
    <row r="44" spans="1:15" ht="19.5" customHeight="1" x14ac:dyDescent="0.4">
      <c r="A44" s="6"/>
      <c r="B44" s="2"/>
      <c r="C44" s="2"/>
      <c r="D44" s="2"/>
      <c r="E44" s="2"/>
      <c r="F44" s="2"/>
      <c r="G44" s="3"/>
      <c r="H44" s="3"/>
      <c r="I44" s="4"/>
      <c r="J44" s="4"/>
      <c r="K44" s="28"/>
      <c r="L44" s="42"/>
      <c r="M44" s="4"/>
      <c r="N44" s="4"/>
      <c r="O44" s="28"/>
    </row>
    <row r="45" spans="1:15" ht="19.5" customHeight="1" x14ac:dyDescent="0.4">
      <c r="A45" s="6"/>
      <c r="B45" s="2"/>
      <c r="C45" s="2"/>
      <c r="D45" s="2"/>
      <c r="E45" s="2"/>
      <c r="F45" s="2"/>
      <c r="G45" s="3"/>
      <c r="H45" s="3"/>
      <c r="I45" s="4"/>
      <c r="J45" s="4"/>
      <c r="K45" s="28"/>
      <c r="L45" s="42"/>
      <c r="M45" s="4"/>
      <c r="N45" s="4"/>
      <c r="O45" s="28"/>
    </row>
    <row r="46" spans="1:15" ht="19.5" customHeight="1" x14ac:dyDescent="0.4">
      <c r="A46" s="6"/>
      <c r="B46" s="2"/>
      <c r="C46" s="2"/>
      <c r="D46" s="2"/>
      <c r="E46" s="2"/>
      <c r="F46" s="2"/>
      <c r="G46" s="3"/>
      <c r="H46" s="3"/>
      <c r="I46" s="4"/>
      <c r="J46" s="4"/>
      <c r="K46" s="28"/>
      <c r="L46" s="42"/>
      <c r="M46" s="4"/>
      <c r="N46" s="4"/>
      <c r="O46" s="28"/>
    </row>
    <row r="47" spans="1:15" ht="11.25" customHeight="1" x14ac:dyDescent="0.4">
      <c r="A47" s="6"/>
      <c r="B47" s="2"/>
      <c r="C47" s="2"/>
      <c r="D47" s="2"/>
      <c r="E47" s="2"/>
      <c r="F47" s="2"/>
      <c r="G47" s="3"/>
      <c r="H47" s="3"/>
      <c r="I47" s="4"/>
      <c r="J47" s="4"/>
      <c r="K47" s="28"/>
      <c r="L47" s="42"/>
      <c r="M47" s="4"/>
      <c r="N47" s="4"/>
      <c r="O47" s="28"/>
    </row>
    <row r="48" spans="1:15" ht="21.95" customHeight="1" x14ac:dyDescent="0.4">
      <c r="A48" s="96" t="str">
        <f>+'BS 2-4'!A51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8" s="96"/>
      <c r="C48" s="96"/>
      <c r="D48" s="96"/>
      <c r="E48" s="96"/>
      <c r="F48" s="96"/>
      <c r="G48" s="9"/>
      <c r="H48" s="9"/>
      <c r="I48" s="10"/>
      <c r="J48" s="10"/>
      <c r="K48" s="10"/>
      <c r="L48" s="9"/>
      <c r="M48" s="10"/>
      <c r="N48" s="10"/>
      <c r="O48" s="10"/>
    </row>
    <row r="49" spans="1:15" ht="19.5" customHeight="1" x14ac:dyDescent="0.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 ht="19.5" customHeight="1" x14ac:dyDescent="0.4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 ht="19.5" customHeight="1" x14ac:dyDescent="0.4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1:15" ht="19.5" customHeight="1" x14ac:dyDescent="0.4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 ht="19.5" customHeight="1" x14ac:dyDescent="0.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 ht="19.5" customHeight="1" x14ac:dyDescent="0.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ht="19.5" customHeight="1" x14ac:dyDescent="0.4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1:15" ht="19.5" customHeight="1" x14ac:dyDescent="0.4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ht="19.5" customHeight="1" x14ac:dyDescent="0.4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ht="19.5" customHeight="1" x14ac:dyDescent="0.4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ht="19.5" customHeight="1" x14ac:dyDescent="0.4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ht="19.5" customHeight="1" x14ac:dyDescent="0.4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ht="19.5" customHeight="1" x14ac:dyDescent="0.4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ht="19.5" customHeight="1" x14ac:dyDescent="0.4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ht="19.5" customHeight="1" x14ac:dyDescent="0.4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ht="19.5" customHeight="1" x14ac:dyDescent="0.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ht="19.5" customHeight="1" x14ac:dyDescent="0.4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ht="19.5" customHeight="1" x14ac:dyDescent="0.4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ht="19.5" customHeight="1" x14ac:dyDescent="0.4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ht="19.5" customHeight="1" x14ac:dyDescent="0.4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ht="19.5" customHeight="1" x14ac:dyDescent="0.4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ht="19.5" customHeight="1" x14ac:dyDescent="0.4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 ht="19.5" customHeight="1" x14ac:dyDescent="0.4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 ht="19.5" customHeight="1" x14ac:dyDescent="0.4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ht="19.5" customHeight="1" x14ac:dyDescent="0.4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 ht="19.5" customHeight="1" x14ac:dyDescent="0.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 ht="19.5" customHeight="1" x14ac:dyDescent="0.4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 ht="19.5" customHeight="1" x14ac:dyDescent="0.4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 ht="19.5" customHeight="1" x14ac:dyDescent="0.4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 ht="19.5" customHeight="1" x14ac:dyDescent="0.4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 ht="19.5" customHeight="1" x14ac:dyDescent="0.4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 ht="19.5" customHeight="1" x14ac:dyDescent="0.4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 ht="19.5" customHeight="1" x14ac:dyDescent="0.4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 ht="19.5" customHeight="1" x14ac:dyDescent="0.4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 ht="19.5" customHeight="1" x14ac:dyDescent="0.4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 ht="19.5" customHeight="1" x14ac:dyDescent="0.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spans="1:15" ht="19.5" customHeight="1" x14ac:dyDescent="0.4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1:15" ht="19.5" customHeight="1" x14ac:dyDescent="0.4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 ht="19.5" customHeight="1" x14ac:dyDescent="0.4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 ht="19.5" customHeight="1" x14ac:dyDescent="0.4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5" ht="19.5" customHeight="1" x14ac:dyDescent="0.4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5" ht="19.5" customHeight="1" x14ac:dyDescent="0.4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1:15" ht="19.5" customHeight="1" x14ac:dyDescent="0.4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 ht="19.5" customHeight="1" x14ac:dyDescent="0.4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 ht="19.5" customHeight="1" x14ac:dyDescent="0.4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 ht="19.5" customHeight="1" x14ac:dyDescent="0.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 ht="19.5" customHeight="1" x14ac:dyDescent="0.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15" ht="19.5" customHeight="1" x14ac:dyDescent="0.4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1:15" ht="19.5" customHeight="1" x14ac:dyDescent="0.4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 ht="19.5" customHeight="1" x14ac:dyDescent="0.4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 ht="19.5" customHeight="1" x14ac:dyDescent="0.4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1:15" ht="19.5" customHeight="1" x14ac:dyDescent="0.4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 ht="19.5" customHeight="1" x14ac:dyDescent="0.4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 ht="19.5" customHeight="1" x14ac:dyDescent="0.4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1:15" ht="19.5" customHeight="1" x14ac:dyDescent="0.4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5" ht="19.5" customHeight="1" x14ac:dyDescent="0.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1:15" ht="19.5" customHeight="1" x14ac:dyDescent="0.4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 ht="19.5" customHeight="1" x14ac:dyDescent="0.4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1:15" ht="19.5" customHeight="1" x14ac:dyDescent="0.4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1:15" ht="19.5" customHeight="1" x14ac:dyDescent="0.4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1:15" ht="19.5" customHeight="1" x14ac:dyDescent="0.4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1:15" ht="19.5" customHeight="1" x14ac:dyDescent="0.4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1:15" ht="19.5" customHeight="1" x14ac:dyDescent="0.4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1:15" ht="19.5" customHeight="1" x14ac:dyDescent="0.4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1:15" ht="19.5" customHeight="1" x14ac:dyDescent="0.4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 ht="19.5" customHeight="1" x14ac:dyDescent="0.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1:15" ht="19.5" customHeight="1" x14ac:dyDescent="0.4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1:15" ht="19.5" customHeight="1" x14ac:dyDescent="0.4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1:15" ht="19.5" customHeight="1" x14ac:dyDescent="0.4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1:15" ht="19.5" customHeight="1" x14ac:dyDescent="0.4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5" ht="19.5" customHeight="1" x14ac:dyDescent="0.4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1:15" ht="19.5" customHeight="1" x14ac:dyDescent="0.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ht="19.5" customHeight="1" x14ac:dyDescent="0.4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1:15" ht="19.5" customHeight="1" x14ac:dyDescent="0.4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1:15" ht="19.5" customHeight="1" x14ac:dyDescent="0.4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1:15" ht="19.5" customHeight="1" x14ac:dyDescent="0.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1:15" ht="19.5" customHeight="1" x14ac:dyDescent="0.4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spans="1:15" ht="19.5" customHeight="1" x14ac:dyDescent="0.4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1:15" ht="19.5" customHeight="1" x14ac:dyDescent="0.4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1:15" ht="19.5" customHeight="1" x14ac:dyDescent="0.4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1:15" ht="19.5" customHeight="1" x14ac:dyDescent="0.4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1:15" ht="19.5" customHeight="1" x14ac:dyDescent="0.4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1:15" ht="19.5" customHeight="1" x14ac:dyDescent="0.4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1:15" ht="19.5" customHeight="1" x14ac:dyDescent="0.4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1:15" ht="19.5" customHeight="1" x14ac:dyDescent="0.4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1:15" ht="19.5" customHeight="1" x14ac:dyDescent="0.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1:15" ht="19.5" customHeight="1" x14ac:dyDescent="0.4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1:15" ht="19.5" customHeight="1" x14ac:dyDescent="0.4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1:15" ht="19.5" customHeight="1" x14ac:dyDescent="0.4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1:15" ht="19.5" customHeight="1" x14ac:dyDescent="0.4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1:15" ht="19.5" customHeight="1" x14ac:dyDescent="0.4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1:15" ht="19.5" customHeight="1" x14ac:dyDescent="0.4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1:15" ht="19.5" customHeight="1" x14ac:dyDescent="0.4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1:15" ht="19.5" customHeight="1" x14ac:dyDescent="0.4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1:15" ht="19.5" customHeight="1" x14ac:dyDescent="0.4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1:15" ht="19.5" customHeight="1" x14ac:dyDescent="0.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1:15" ht="19.5" customHeight="1" x14ac:dyDescent="0.4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1:15" ht="19.5" customHeight="1" x14ac:dyDescent="0.4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1:15" ht="19.5" customHeight="1" x14ac:dyDescent="0.4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1:15" ht="19.5" customHeight="1" x14ac:dyDescent="0.4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1:15" ht="19.5" customHeight="1" x14ac:dyDescent="0.4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1:15" ht="19.5" customHeight="1" x14ac:dyDescent="0.4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1:15" ht="19.5" customHeight="1" x14ac:dyDescent="0.4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1:15" ht="19.5" customHeight="1" x14ac:dyDescent="0.4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1:15" ht="19.5" customHeight="1" x14ac:dyDescent="0.4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1:15" ht="19.5" customHeight="1" x14ac:dyDescent="0.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1:15" ht="19.5" customHeight="1" x14ac:dyDescent="0.4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1:15" ht="19.5" customHeight="1" x14ac:dyDescent="0.4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1:15" ht="19.5" customHeight="1" x14ac:dyDescent="0.4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1:15" ht="19.5" customHeight="1" x14ac:dyDescent="0.4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1:15" ht="19.5" customHeight="1" x14ac:dyDescent="0.4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1:15" ht="19.5" customHeight="1" x14ac:dyDescent="0.4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1:15" ht="19.5" customHeight="1" x14ac:dyDescent="0.4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spans="1:15" ht="19.5" customHeight="1" x14ac:dyDescent="0.4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spans="1:15" ht="19.5" customHeight="1" x14ac:dyDescent="0.4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spans="1:15" ht="19.5" customHeight="1" x14ac:dyDescent="0.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1:15" ht="19.5" customHeight="1" x14ac:dyDescent="0.4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1:15" ht="19.5" customHeight="1" x14ac:dyDescent="0.4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1:15" ht="19.5" customHeight="1" x14ac:dyDescent="0.4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spans="1:15" ht="19.5" customHeight="1" x14ac:dyDescent="0.4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spans="1:15" ht="19.5" customHeight="1" x14ac:dyDescent="0.4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1:15" ht="19.5" customHeight="1" x14ac:dyDescent="0.4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1:15" ht="19.5" customHeight="1" x14ac:dyDescent="0.4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1:15" ht="19.5" customHeight="1" x14ac:dyDescent="0.4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1:15" ht="19.5" customHeight="1" x14ac:dyDescent="0.4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1:15" ht="19.5" customHeight="1" x14ac:dyDescent="0.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1:15" ht="19.5" customHeight="1" x14ac:dyDescent="0.4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1:15" ht="19.5" customHeight="1" x14ac:dyDescent="0.4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1:15" ht="19.5" customHeight="1" x14ac:dyDescent="0.4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1:15" ht="19.5" customHeight="1" x14ac:dyDescent="0.4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1:15" ht="19.5" customHeight="1" x14ac:dyDescent="0.4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1:15" ht="19.5" customHeight="1" x14ac:dyDescent="0.4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1:15" ht="19.5" customHeight="1" x14ac:dyDescent="0.4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1:15" ht="19.5" customHeight="1" x14ac:dyDescent="0.4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1:15" ht="19.5" customHeight="1" x14ac:dyDescent="0.4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1:15" ht="19.5" customHeight="1" x14ac:dyDescent="0.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1:15" ht="19.5" customHeight="1" x14ac:dyDescent="0.4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spans="1:15" ht="19.5" customHeight="1" x14ac:dyDescent="0.4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spans="1:15" ht="19.5" customHeight="1" x14ac:dyDescent="0.4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spans="1:15" ht="19.5" customHeight="1" x14ac:dyDescent="0.4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1:15" ht="19.5" customHeight="1" x14ac:dyDescent="0.4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1:15" ht="19.5" customHeight="1" x14ac:dyDescent="0.4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1:15" ht="19.5" customHeight="1" x14ac:dyDescent="0.4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1:15" ht="19.5" customHeight="1" x14ac:dyDescent="0.4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spans="1:15" ht="19.5" customHeight="1" x14ac:dyDescent="0.4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spans="1:15" ht="19.5" customHeight="1" x14ac:dyDescent="0.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spans="1:15" ht="19.5" customHeight="1" x14ac:dyDescent="0.4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spans="1:15" ht="19.5" customHeight="1" x14ac:dyDescent="0.4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1:15" ht="19.5" customHeight="1" x14ac:dyDescent="0.4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spans="1:15" ht="19.5" customHeight="1" x14ac:dyDescent="0.4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spans="1:15" ht="19.5" customHeight="1" x14ac:dyDescent="0.4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1:15" ht="19.5" customHeight="1" x14ac:dyDescent="0.4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1:15" ht="19.5" customHeight="1" x14ac:dyDescent="0.4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1:15" ht="19.5" customHeight="1" x14ac:dyDescent="0.4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1:15" ht="19.5" customHeight="1" x14ac:dyDescent="0.4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spans="1:15" ht="19.5" customHeight="1" x14ac:dyDescent="0.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1:15" ht="19.5" customHeight="1" x14ac:dyDescent="0.4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1:15" ht="19.5" customHeight="1" x14ac:dyDescent="0.4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1:15" ht="19.5" customHeight="1" x14ac:dyDescent="0.4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1:15" ht="19.5" customHeight="1" x14ac:dyDescent="0.4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1:15" ht="19.5" customHeight="1" x14ac:dyDescent="0.4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spans="1:15" ht="19.5" customHeight="1" x14ac:dyDescent="0.4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1:15" ht="19.5" customHeight="1" x14ac:dyDescent="0.4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1:15" ht="19.5" customHeight="1" x14ac:dyDescent="0.4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1:15" ht="19.5" customHeight="1" x14ac:dyDescent="0.4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spans="1:15" ht="19.5" customHeight="1" x14ac:dyDescent="0.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spans="1:15" ht="19.5" customHeight="1" x14ac:dyDescent="0.4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spans="1:15" ht="19.5" customHeight="1" x14ac:dyDescent="0.4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1:15" ht="19.5" customHeight="1" x14ac:dyDescent="0.4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1:15" ht="19.5" customHeight="1" x14ac:dyDescent="0.4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1:15" ht="19.5" customHeight="1" x14ac:dyDescent="0.4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spans="1:15" ht="19.5" customHeight="1" x14ac:dyDescent="0.4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  <row r="221" spans="1:15" ht="19.5" customHeight="1" x14ac:dyDescent="0.4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</row>
    <row r="222" spans="1:15" ht="19.5" customHeight="1" x14ac:dyDescent="0.4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</row>
    <row r="223" spans="1:15" ht="19.5" customHeight="1" x14ac:dyDescent="0.4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</row>
    <row r="224" spans="1:15" ht="19.5" customHeight="1" x14ac:dyDescent="0.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</row>
    <row r="225" spans="1:15" ht="19.5" customHeight="1" x14ac:dyDescent="0.4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</row>
    <row r="226" spans="1:15" ht="19.5" customHeight="1" x14ac:dyDescent="0.4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</row>
    <row r="227" spans="1:15" ht="19.5" customHeight="1" x14ac:dyDescent="0.4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</row>
    <row r="228" spans="1:15" ht="19.5" customHeight="1" x14ac:dyDescent="0.4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</row>
    <row r="229" spans="1:15" ht="19.5" customHeight="1" x14ac:dyDescent="0.4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</row>
    <row r="230" spans="1:15" ht="19.5" customHeight="1" x14ac:dyDescent="0.4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</row>
    <row r="231" spans="1:15" ht="19.5" customHeight="1" x14ac:dyDescent="0.4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</row>
    <row r="232" spans="1:15" ht="19.5" customHeight="1" x14ac:dyDescent="0.4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</row>
    <row r="233" spans="1:15" ht="19.5" customHeight="1" x14ac:dyDescent="0.4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</row>
    <row r="234" spans="1:15" ht="19.5" customHeight="1" x14ac:dyDescent="0.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</row>
    <row r="235" spans="1:15" ht="19.5" customHeight="1" x14ac:dyDescent="0.4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</row>
    <row r="236" spans="1:15" ht="19.5" customHeight="1" x14ac:dyDescent="0.4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</row>
    <row r="237" spans="1:15" ht="19.5" customHeight="1" x14ac:dyDescent="0.4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</row>
    <row r="238" spans="1:15" ht="19.5" customHeight="1" x14ac:dyDescent="0.4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</row>
    <row r="239" spans="1:15" ht="19.5" customHeight="1" x14ac:dyDescent="0.4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</row>
    <row r="240" spans="1:15" ht="19.5" customHeight="1" x14ac:dyDescent="0.4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</row>
    <row r="241" spans="1:15" ht="19.5" customHeight="1" x14ac:dyDescent="0.4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</row>
    <row r="242" spans="1:15" ht="19.5" customHeight="1" x14ac:dyDescent="0.4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</row>
    <row r="243" spans="1:15" ht="19.5" customHeight="1" x14ac:dyDescent="0.4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</row>
    <row r="244" spans="1:15" ht="19.5" customHeight="1" x14ac:dyDescent="0.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</row>
    <row r="245" spans="1:15" ht="19.5" customHeight="1" x14ac:dyDescent="0.4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</row>
    <row r="246" spans="1:15" ht="19.5" customHeight="1" x14ac:dyDescent="0.4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</row>
    <row r="247" spans="1:15" ht="19.5" customHeight="1" x14ac:dyDescent="0.4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</row>
    <row r="248" spans="1:15" ht="19.5" customHeight="1" x14ac:dyDescent="0.4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</row>
    <row r="249" spans="1:15" ht="19.5" customHeight="1" x14ac:dyDescent="0.4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</row>
    <row r="250" spans="1:15" ht="19.5" customHeight="1" x14ac:dyDescent="0.4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</row>
    <row r="251" spans="1:15" ht="19.5" customHeight="1" x14ac:dyDescent="0.4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</row>
    <row r="252" spans="1:15" ht="19.5" customHeight="1" x14ac:dyDescent="0.4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</row>
    <row r="253" spans="1:15" ht="19.5" customHeight="1" x14ac:dyDescent="0.4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</row>
    <row r="254" spans="1:15" ht="19.5" customHeight="1" x14ac:dyDescent="0.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</row>
    <row r="255" spans="1:15" ht="19.5" customHeight="1" x14ac:dyDescent="0.4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</row>
    <row r="256" spans="1:15" ht="19.5" customHeight="1" x14ac:dyDescent="0.4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</row>
    <row r="257" spans="1:15" ht="19.5" customHeight="1" x14ac:dyDescent="0.4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</row>
    <row r="258" spans="1:15" ht="19.5" customHeight="1" x14ac:dyDescent="0.4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</row>
    <row r="259" spans="1:15" ht="19.5" customHeight="1" x14ac:dyDescent="0.4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</row>
    <row r="260" spans="1:15" ht="19.5" customHeight="1" x14ac:dyDescent="0.4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</row>
    <row r="261" spans="1:15" ht="19.5" customHeight="1" x14ac:dyDescent="0.4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</row>
    <row r="262" spans="1:15" ht="19.5" customHeight="1" x14ac:dyDescent="0.4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</row>
    <row r="263" spans="1:15" ht="19.5" customHeight="1" x14ac:dyDescent="0.4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</row>
    <row r="264" spans="1:15" ht="19.5" customHeight="1" x14ac:dyDescent="0.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</row>
    <row r="265" spans="1:15" ht="19.5" customHeight="1" x14ac:dyDescent="0.4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</row>
    <row r="266" spans="1:15" ht="19.5" customHeight="1" x14ac:dyDescent="0.4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</row>
    <row r="267" spans="1:15" ht="19.5" customHeight="1" x14ac:dyDescent="0.4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</row>
    <row r="268" spans="1:15" ht="19.5" customHeight="1" x14ac:dyDescent="0.4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</row>
    <row r="269" spans="1:15" ht="19.5" customHeight="1" x14ac:dyDescent="0.4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</row>
    <row r="270" spans="1:15" ht="19.5" customHeight="1" x14ac:dyDescent="0.4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</row>
    <row r="271" spans="1:15" ht="19.5" customHeight="1" x14ac:dyDescent="0.4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</row>
    <row r="272" spans="1:15" ht="19.5" customHeight="1" x14ac:dyDescent="0.4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</row>
    <row r="273" spans="1:15" ht="19.5" customHeight="1" x14ac:dyDescent="0.4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</row>
    <row r="274" spans="1:15" ht="19.5" customHeight="1" x14ac:dyDescent="0.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</row>
    <row r="275" spans="1:15" ht="19.5" customHeight="1" x14ac:dyDescent="0.4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</row>
    <row r="276" spans="1:15" ht="19.5" customHeight="1" x14ac:dyDescent="0.4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</row>
    <row r="277" spans="1:15" ht="19.5" customHeight="1" x14ac:dyDescent="0.4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</row>
    <row r="278" spans="1:15" ht="19.5" customHeight="1" x14ac:dyDescent="0.4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</row>
    <row r="279" spans="1:15" ht="19.5" customHeight="1" x14ac:dyDescent="0.4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</row>
    <row r="280" spans="1:15" ht="19.5" customHeight="1" x14ac:dyDescent="0.4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</row>
    <row r="281" spans="1:15" ht="19.5" customHeight="1" x14ac:dyDescent="0.4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</row>
    <row r="282" spans="1:15" ht="19.5" customHeight="1" x14ac:dyDescent="0.4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</row>
    <row r="283" spans="1:15" ht="19.5" customHeight="1" x14ac:dyDescent="0.4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</row>
    <row r="284" spans="1:15" ht="19.5" customHeight="1" x14ac:dyDescent="0.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</row>
    <row r="285" spans="1:15" ht="19.5" customHeight="1" x14ac:dyDescent="0.4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</row>
    <row r="286" spans="1:15" ht="19.5" customHeight="1" x14ac:dyDescent="0.4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</row>
    <row r="287" spans="1:15" ht="19.5" customHeight="1" x14ac:dyDescent="0.4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</row>
    <row r="288" spans="1:15" ht="19.5" customHeight="1" x14ac:dyDescent="0.4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</row>
    <row r="289" spans="1:15" ht="19.5" customHeight="1" x14ac:dyDescent="0.4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</row>
    <row r="290" spans="1:15" ht="19.5" customHeight="1" x14ac:dyDescent="0.4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</row>
    <row r="291" spans="1:15" ht="19.5" customHeight="1" x14ac:dyDescent="0.4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</row>
    <row r="292" spans="1:15" ht="19.5" customHeight="1" x14ac:dyDescent="0.4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</row>
    <row r="293" spans="1:15" ht="19.5" customHeight="1" x14ac:dyDescent="0.4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</row>
    <row r="294" spans="1:15" ht="19.5" customHeight="1" x14ac:dyDescent="0.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</row>
    <row r="295" spans="1:15" ht="19.5" customHeight="1" x14ac:dyDescent="0.4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</row>
    <row r="296" spans="1:15" ht="19.5" customHeight="1" x14ac:dyDescent="0.4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</row>
    <row r="297" spans="1:15" ht="19.5" customHeight="1" x14ac:dyDescent="0.4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</row>
    <row r="298" spans="1:15" ht="19.5" customHeight="1" x14ac:dyDescent="0.4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</row>
    <row r="299" spans="1:15" ht="19.5" customHeight="1" x14ac:dyDescent="0.4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</row>
    <row r="300" spans="1:15" ht="19.5" customHeight="1" x14ac:dyDescent="0.4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</row>
    <row r="301" spans="1:15" ht="19.5" customHeight="1" x14ac:dyDescent="0.4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</row>
    <row r="302" spans="1:15" ht="19.5" customHeight="1" x14ac:dyDescent="0.4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</row>
    <row r="303" spans="1:15" ht="19.5" customHeight="1" x14ac:dyDescent="0.4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</row>
    <row r="304" spans="1:15" ht="19.5" customHeight="1" x14ac:dyDescent="0.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</row>
    <row r="305" spans="1:15" ht="19.5" customHeight="1" x14ac:dyDescent="0.4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</row>
    <row r="306" spans="1:15" ht="19.5" customHeight="1" x14ac:dyDescent="0.4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</row>
    <row r="307" spans="1:15" ht="19.5" customHeight="1" x14ac:dyDescent="0.4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</row>
    <row r="308" spans="1:15" ht="19.5" customHeight="1" x14ac:dyDescent="0.4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</row>
    <row r="309" spans="1:15" ht="19.5" customHeight="1" x14ac:dyDescent="0.4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</row>
    <row r="310" spans="1:15" ht="19.5" customHeight="1" x14ac:dyDescent="0.4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</row>
    <row r="311" spans="1:15" ht="19.5" customHeight="1" x14ac:dyDescent="0.4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</row>
    <row r="312" spans="1:15" ht="19.5" customHeight="1" x14ac:dyDescent="0.4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</row>
    <row r="313" spans="1:15" ht="19.5" customHeight="1" x14ac:dyDescent="0.4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</row>
    <row r="314" spans="1:15" ht="19.5" customHeight="1" x14ac:dyDescent="0.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</row>
    <row r="315" spans="1:15" ht="19.5" customHeight="1" x14ac:dyDescent="0.4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</row>
    <row r="316" spans="1:15" ht="19.5" customHeight="1" x14ac:dyDescent="0.4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</row>
    <row r="317" spans="1:15" ht="19.5" customHeight="1" x14ac:dyDescent="0.4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</row>
    <row r="318" spans="1:15" ht="19.5" customHeight="1" x14ac:dyDescent="0.4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</row>
    <row r="319" spans="1:15" ht="19.5" customHeight="1" x14ac:dyDescent="0.4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</row>
    <row r="320" spans="1:15" ht="19.5" customHeight="1" x14ac:dyDescent="0.4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</row>
    <row r="321" spans="1:15" ht="19.5" customHeight="1" x14ac:dyDescent="0.4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</row>
    <row r="322" spans="1:15" ht="19.5" customHeight="1" x14ac:dyDescent="0.4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</row>
    <row r="323" spans="1:15" ht="19.5" customHeight="1" x14ac:dyDescent="0.4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</row>
    <row r="324" spans="1:15" ht="19.5" customHeight="1" x14ac:dyDescent="0.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</row>
    <row r="325" spans="1:15" ht="19.5" customHeight="1" x14ac:dyDescent="0.4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</row>
    <row r="326" spans="1:15" ht="19.5" customHeight="1" x14ac:dyDescent="0.4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</row>
    <row r="327" spans="1:15" ht="19.5" customHeight="1" x14ac:dyDescent="0.4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</row>
    <row r="328" spans="1:15" ht="19.5" customHeight="1" x14ac:dyDescent="0.4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</row>
    <row r="329" spans="1:15" ht="19.5" customHeight="1" x14ac:dyDescent="0.4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</row>
    <row r="330" spans="1:15" ht="19.5" customHeight="1" x14ac:dyDescent="0.4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</row>
    <row r="331" spans="1:15" ht="19.5" customHeight="1" x14ac:dyDescent="0.4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</row>
    <row r="332" spans="1:15" ht="19.5" customHeight="1" x14ac:dyDescent="0.4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</row>
    <row r="333" spans="1:15" ht="19.5" customHeight="1" x14ac:dyDescent="0.4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</row>
    <row r="334" spans="1:15" ht="19.5" customHeight="1" x14ac:dyDescent="0.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</row>
    <row r="335" spans="1:15" ht="19.5" customHeight="1" x14ac:dyDescent="0.4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</row>
    <row r="336" spans="1:15" ht="19.5" customHeight="1" x14ac:dyDescent="0.4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</row>
    <row r="337" spans="1:15" ht="19.5" customHeight="1" x14ac:dyDescent="0.4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</row>
    <row r="338" spans="1:15" ht="19.5" customHeight="1" x14ac:dyDescent="0.4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</row>
    <row r="339" spans="1:15" ht="19.5" customHeight="1" x14ac:dyDescent="0.4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</row>
    <row r="340" spans="1:15" ht="19.5" customHeight="1" x14ac:dyDescent="0.4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</row>
    <row r="341" spans="1:15" ht="19.5" customHeight="1" x14ac:dyDescent="0.4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</row>
    <row r="342" spans="1:15" ht="19.5" customHeight="1" x14ac:dyDescent="0.4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</row>
    <row r="343" spans="1:15" ht="19.5" customHeight="1" x14ac:dyDescent="0.4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</row>
    <row r="344" spans="1:15" ht="19.5" customHeight="1" x14ac:dyDescent="0.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</row>
    <row r="345" spans="1:15" ht="19.5" customHeight="1" x14ac:dyDescent="0.4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</row>
    <row r="346" spans="1:15" ht="19.5" customHeight="1" x14ac:dyDescent="0.4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</row>
    <row r="347" spans="1:15" ht="19.5" customHeight="1" x14ac:dyDescent="0.4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</row>
    <row r="348" spans="1:15" ht="19.5" customHeight="1" x14ac:dyDescent="0.4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</row>
    <row r="349" spans="1:15" ht="19.5" customHeight="1" x14ac:dyDescent="0.4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</row>
    <row r="350" spans="1:15" ht="19.5" customHeight="1" x14ac:dyDescent="0.4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</row>
    <row r="351" spans="1:15" ht="19.5" customHeight="1" x14ac:dyDescent="0.4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</row>
    <row r="352" spans="1:15" ht="19.5" customHeight="1" x14ac:dyDescent="0.4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</row>
    <row r="353" spans="1:15" ht="19.5" customHeight="1" x14ac:dyDescent="0.4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</row>
    <row r="354" spans="1:15" ht="19.5" customHeight="1" x14ac:dyDescent="0.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</row>
    <row r="355" spans="1:15" ht="19.5" customHeight="1" x14ac:dyDescent="0.4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</row>
    <row r="356" spans="1:15" ht="19.5" customHeight="1" x14ac:dyDescent="0.4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</row>
    <row r="357" spans="1:15" ht="19.5" customHeight="1" x14ac:dyDescent="0.4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</row>
    <row r="358" spans="1:15" ht="19.5" customHeight="1" x14ac:dyDescent="0.4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</row>
    <row r="359" spans="1:15" ht="19.5" customHeight="1" x14ac:dyDescent="0.4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</row>
    <row r="360" spans="1:15" ht="19.5" customHeight="1" x14ac:dyDescent="0.4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</row>
    <row r="361" spans="1:15" ht="19.5" customHeight="1" x14ac:dyDescent="0.4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</row>
    <row r="362" spans="1:15" ht="19.5" customHeight="1" x14ac:dyDescent="0.4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</row>
    <row r="363" spans="1:15" ht="19.5" customHeight="1" x14ac:dyDescent="0.4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</row>
    <row r="364" spans="1:15" ht="19.5" customHeight="1" x14ac:dyDescent="0.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</row>
    <row r="365" spans="1:15" ht="19.5" customHeight="1" x14ac:dyDescent="0.4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</row>
    <row r="366" spans="1:15" ht="19.5" customHeight="1" x14ac:dyDescent="0.4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</row>
    <row r="367" spans="1:15" ht="19.5" customHeight="1" x14ac:dyDescent="0.4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</row>
    <row r="368" spans="1:15" ht="19.5" customHeight="1" x14ac:dyDescent="0.4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</row>
    <row r="369" spans="1:15" ht="19.5" customHeight="1" x14ac:dyDescent="0.4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</row>
    <row r="370" spans="1:15" ht="19.5" customHeight="1" x14ac:dyDescent="0.4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</row>
    <row r="371" spans="1:15" ht="19.5" customHeight="1" x14ac:dyDescent="0.4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</row>
    <row r="372" spans="1:15" ht="19.5" customHeight="1" x14ac:dyDescent="0.4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</row>
    <row r="373" spans="1:15" ht="19.5" customHeight="1" x14ac:dyDescent="0.4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</row>
    <row r="374" spans="1:15" ht="19.5" customHeight="1" x14ac:dyDescent="0.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</row>
    <row r="375" spans="1:15" ht="19.5" customHeight="1" x14ac:dyDescent="0.4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</row>
    <row r="376" spans="1:15" ht="19.5" customHeight="1" x14ac:dyDescent="0.4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</row>
    <row r="377" spans="1:15" ht="19.5" customHeight="1" x14ac:dyDescent="0.4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</row>
    <row r="378" spans="1:15" ht="19.5" customHeight="1" x14ac:dyDescent="0.4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</row>
    <row r="379" spans="1:15" ht="19.5" customHeight="1" x14ac:dyDescent="0.4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</row>
    <row r="380" spans="1:15" ht="19.5" customHeight="1" x14ac:dyDescent="0.4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</row>
    <row r="381" spans="1:15" ht="19.5" customHeight="1" x14ac:dyDescent="0.4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</row>
    <row r="382" spans="1:15" ht="19.5" customHeight="1" x14ac:dyDescent="0.4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</row>
    <row r="383" spans="1:15" ht="19.5" customHeight="1" x14ac:dyDescent="0.4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</row>
    <row r="384" spans="1:15" ht="19.5" customHeight="1" x14ac:dyDescent="0.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</row>
    <row r="385" spans="1:15" ht="19.5" customHeight="1" x14ac:dyDescent="0.4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</row>
    <row r="386" spans="1:15" ht="19.5" customHeight="1" x14ac:dyDescent="0.4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</row>
    <row r="387" spans="1:15" ht="19.5" customHeight="1" x14ac:dyDescent="0.4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</row>
    <row r="388" spans="1:15" ht="19.5" customHeight="1" x14ac:dyDescent="0.4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</row>
    <row r="389" spans="1:15" ht="19.5" customHeight="1" x14ac:dyDescent="0.4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</row>
    <row r="390" spans="1:15" ht="19.5" customHeight="1" x14ac:dyDescent="0.4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</row>
    <row r="391" spans="1:15" ht="19.5" customHeight="1" x14ac:dyDescent="0.4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</row>
    <row r="392" spans="1:15" ht="19.5" customHeight="1" x14ac:dyDescent="0.4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</row>
    <row r="393" spans="1:15" ht="19.5" customHeight="1" x14ac:dyDescent="0.4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</row>
    <row r="394" spans="1:15" ht="19.5" customHeight="1" x14ac:dyDescent="0.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</row>
    <row r="395" spans="1:15" ht="19.5" customHeight="1" x14ac:dyDescent="0.4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</row>
    <row r="396" spans="1:15" ht="19.5" customHeight="1" x14ac:dyDescent="0.4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</row>
    <row r="397" spans="1:15" ht="19.5" customHeight="1" x14ac:dyDescent="0.4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</row>
    <row r="398" spans="1:15" ht="19.5" customHeight="1" x14ac:dyDescent="0.4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</row>
    <row r="399" spans="1:15" ht="19.5" customHeight="1" x14ac:dyDescent="0.4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</row>
    <row r="400" spans="1:15" ht="19.5" customHeight="1" x14ac:dyDescent="0.4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</row>
    <row r="401" spans="1:15" ht="19.5" customHeight="1" x14ac:dyDescent="0.4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</row>
    <row r="402" spans="1:15" ht="19.5" customHeight="1" x14ac:dyDescent="0.4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</row>
    <row r="403" spans="1:15" ht="19.5" customHeight="1" x14ac:dyDescent="0.4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</row>
    <row r="404" spans="1:15" ht="19.5" customHeight="1" x14ac:dyDescent="0.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</row>
    <row r="405" spans="1:15" ht="19.5" customHeight="1" x14ac:dyDescent="0.4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</row>
    <row r="406" spans="1:15" ht="19.5" customHeight="1" x14ac:dyDescent="0.4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</row>
    <row r="407" spans="1:15" ht="19.5" customHeight="1" x14ac:dyDescent="0.4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</row>
    <row r="408" spans="1:15" ht="19.5" customHeight="1" x14ac:dyDescent="0.4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</row>
    <row r="409" spans="1:15" ht="19.5" customHeight="1" x14ac:dyDescent="0.4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</row>
    <row r="410" spans="1:15" ht="19.5" customHeight="1" x14ac:dyDescent="0.4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</row>
    <row r="411" spans="1:15" ht="19.5" customHeight="1" x14ac:dyDescent="0.4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</row>
    <row r="412" spans="1:15" ht="19.5" customHeight="1" x14ac:dyDescent="0.4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</row>
    <row r="413" spans="1:15" ht="19.5" customHeight="1" x14ac:dyDescent="0.4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</row>
    <row r="414" spans="1:15" ht="19.5" customHeight="1" x14ac:dyDescent="0.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</row>
    <row r="415" spans="1:15" ht="19.5" customHeight="1" x14ac:dyDescent="0.4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</row>
    <row r="416" spans="1:15" ht="19.5" customHeight="1" x14ac:dyDescent="0.4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</row>
    <row r="417" spans="1:15" ht="19.5" customHeight="1" x14ac:dyDescent="0.4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</row>
    <row r="418" spans="1:15" ht="19.5" customHeight="1" x14ac:dyDescent="0.4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</row>
    <row r="419" spans="1:15" ht="19.5" customHeight="1" x14ac:dyDescent="0.4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</row>
    <row r="420" spans="1:15" ht="19.5" customHeight="1" x14ac:dyDescent="0.4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</row>
    <row r="421" spans="1:15" ht="19.5" customHeight="1" x14ac:dyDescent="0.4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</row>
    <row r="422" spans="1:15" ht="19.5" customHeight="1" x14ac:dyDescent="0.4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</row>
    <row r="423" spans="1:15" ht="19.5" customHeight="1" x14ac:dyDescent="0.4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</row>
    <row r="424" spans="1:15" ht="19.5" customHeight="1" x14ac:dyDescent="0.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</row>
    <row r="425" spans="1:15" ht="19.5" customHeight="1" x14ac:dyDescent="0.4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</row>
    <row r="426" spans="1:15" ht="19.5" customHeight="1" x14ac:dyDescent="0.4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</row>
    <row r="427" spans="1:15" ht="19.5" customHeight="1" x14ac:dyDescent="0.4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</row>
    <row r="428" spans="1:15" ht="19.5" customHeight="1" x14ac:dyDescent="0.4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</row>
    <row r="429" spans="1:15" ht="19.5" customHeight="1" x14ac:dyDescent="0.4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</row>
    <row r="430" spans="1:15" ht="19.5" customHeight="1" x14ac:dyDescent="0.4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</row>
    <row r="431" spans="1:15" ht="19.5" customHeight="1" x14ac:dyDescent="0.4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</row>
    <row r="432" spans="1:15" ht="19.5" customHeight="1" x14ac:dyDescent="0.4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</row>
    <row r="433" spans="1:15" ht="19.5" customHeight="1" x14ac:dyDescent="0.4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</row>
    <row r="434" spans="1:15" ht="19.5" customHeight="1" x14ac:dyDescent="0.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</row>
    <row r="435" spans="1:15" ht="19.5" customHeight="1" x14ac:dyDescent="0.4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</row>
    <row r="436" spans="1:15" ht="19.5" customHeight="1" x14ac:dyDescent="0.4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</row>
    <row r="437" spans="1:15" ht="19.5" customHeight="1" x14ac:dyDescent="0.4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</row>
    <row r="438" spans="1:15" ht="19.5" customHeight="1" x14ac:dyDescent="0.4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</row>
    <row r="439" spans="1:15" ht="19.5" customHeight="1" x14ac:dyDescent="0.4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</row>
    <row r="440" spans="1:15" ht="19.5" customHeight="1" x14ac:dyDescent="0.4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</row>
    <row r="441" spans="1:15" ht="19.5" customHeight="1" x14ac:dyDescent="0.4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</row>
    <row r="442" spans="1:15" ht="19.5" customHeight="1" x14ac:dyDescent="0.4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</row>
    <row r="443" spans="1:15" ht="19.5" customHeight="1" x14ac:dyDescent="0.4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</row>
    <row r="444" spans="1:15" ht="19.5" customHeight="1" x14ac:dyDescent="0.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</row>
    <row r="445" spans="1:15" ht="19.5" customHeight="1" x14ac:dyDescent="0.4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</row>
    <row r="446" spans="1:15" ht="19.5" customHeight="1" x14ac:dyDescent="0.4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</row>
    <row r="447" spans="1:15" ht="19.5" customHeight="1" x14ac:dyDescent="0.4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</row>
    <row r="448" spans="1:15" ht="19.5" customHeight="1" x14ac:dyDescent="0.4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</row>
    <row r="449" spans="1:15" ht="19.5" customHeight="1" x14ac:dyDescent="0.4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</row>
    <row r="450" spans="1:15" ht="19.5" customHeight="1" x14ac:dyDescent="0.4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</row>
    <row r="451" spans="1:15" ht="19.5" customHeight="1" x14ac:dyDescent="0.4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</row>
    <row r="452" spans="1:15" ht="19.5" customHeight="1" x14ac:dyDescent="0.4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</row>
    <row r="453" spans="1:15" ht="19.5" customHeight="1" x14ac:dyDescent="0.4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</row>
    <row r="454" spans="1:15" ht="19.5" customHeight="1" x14ac:dyDescent="0.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</row>
    <row r="455" spans="1:15" ht="19.5" customHeight="1" x14ac:dyDescent="0.4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</row>
    <row r="456" spans="1:15" ht="19.5" customHeight="1" x14ac:dyDescent="0.4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</row>
    <row r="457" spans="1:15" ht="19.5" customHeight="1" x14ac:dyDescent="0.4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</row>
    <row r="458" spans="1:15" ht="19.5" customHeight="1" x14ac:dyDescent="0.4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</row>
    <row r="459" spans="1:15" ht="19.5" customHeight="1" x14ac:dyDescent="0.4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</row>
    <row r="460" spans="1:15" ht="19.5" customHeight="1" x14ac:dyDescent="0.4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</row>
    <row r="461" spans="1:15" ht="19.5" customHeight="1" x14ac:dyDescent="0.4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</row>
    <row r="462" spans="1:15" ht="19.5" customHeight="1" x14ac:dyDescent="0.4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</row>
    <row r="463" spans="1:15" ht="19.5" customHeight="1" x14ac:dyDescent="0.4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</row>
    <row r="464" spans="1:15" ht="19.5" customHeight="1" x14ac:dyDescent="0.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</row>
    <row r="465" spans="1:15" ht="19.5" customHeight="1" x14ac:dyDescent="0.4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</row>
    <row r="466" spans="1:15" ht="19.5" customHeight="1" x14ac:dyDescent="0.4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</row>
    <row r="467" spans="1:15" ht="19.5" customHeight="1" x14ac:dyDescent="0.4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</row>
    <row r="468" spans="1:15" ht="19.5" customHeight="1" x14ac:dyDescent="0.4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</row>
    <row r="469" spans="1:15" ht="19.5" customHeight="1" x14ac:dyDescent="0.4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</row>
    <row r="470" spans="1:15" ht="19.5" customHeight="1" x14ac:dyDescent="0.4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</row>
    <row r="471" spans="1:15" ht="19.5" customHeight="1" x14ac:dyDescent="0.4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</row>
    <row r="472" spans="1:15" ht="19.5" customHeight="1" x14ac:dyDescent="0.4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</row>
    <row r="473" spans="1:15" ht="19.5" customHeight="1" x14ac:dyDescent="0.4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</row>
    <row r="474" spans="1:15" ht="19.5" customHeight="1" x14ac:dyDescent="0.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</row>
    <row r="475" spans="1:15" ht="19.5" customHeight="1" x14ac:dyDescent="0.4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</row>
    <row r="476" spans="1:15" ht="19.5" customHeight="1" x14ac:dyDescent="0.4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</row>
    <row r="477" spans="1:15" ht="19.5" customHeight="1" x14ac:dyDescent="0.4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</row>
    <row r="478" spans="1:15" ht="19.5" customHeight="1" x14ac:dyDescent="0.4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</row>
    <row r="479" spans="1:15" ht="19.5" customHeight="1" x14ac:dyDescent="0.4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</row>
    <row r="480" spans="1:15" ht="19.5" customHeight="1" x14ac:dyDescent="0.4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</row>
    <row r="481" spans="1:15" ht="19.5" customHeight="1" x14ac:dyDescent="0.4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</row>
    <row r="482" spans="1:15" ht="19.5" customHeight="1" x14ac:dyDescent="0.4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</row>
    <row r="483" spans="1:15" ht="19.5" customHeight="1" x14ac:dyDescent="0.4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</row>
    <row r="484" spans="1:15" ht="19.5" customHeight="1" x14ac:dyDescent="0.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</row>
    <row r="485" spans="1:15" ht="19.5" customHeight="1" x14ac:dyDescent="0.4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</row>
    <row r="486" spans="1:15" ht="19.5" customHeight="1" x14ac:dyDescent="0.4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</row>
    <row r="487" spans="1:15" ht="19.5" customHeight="1" x14ac:dyDescent="0.4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</row>
    <row r="488" spans="1:15" ht="19.5" customHeight="1" x14ac:dyDescent="0.4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</row>
    <row r="489" spans="1:15" ht="19.5" customHeight="1" x14ac:dyDescent="0.4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</row>
    <row r="490" spans="1:15" ht="19.5" customHeight="1" x14ac:dyDescent="0.4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</row>
    <row r="491" spans="1:15" ht="19.5" customHeight="1" x14ac:dyDescent="0.4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</row>
    <row r="492" spans="1:15" ht="19.5" customHeight="1" x14ac:dyDescent="0.4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</row>
    <row r="493" spans="1:15" ht="19.5" customHeight="1" x14ac:dyDescent="0.4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</row>
    <row r="494" spans="1:15" ht="19.5" customHeight="1" x14ac:dyDescent="0.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</row>
    <row r="495" spans="1:15" ht="19.5" customHeight="1" x14ac:dyDescent="0.4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</row>
    <row r="496" spans="1:15" ht="19.5" customHeight="1" x14ac:dyDescent="0.4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</row>
    <row r="497" spans="1:15" ht="19.5" customHeight="1" x14ac:dyDescent="0.4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</row>
    <row r="498" spans="1:15" ht="19.5" customHeight="1" x14ac:dyDescent="0.4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</row>
    <row r="499" spans="1:15" ht="19.5" customHeight="1" x14ac:dyDescent="0.4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</row>
    <row r="500" spans="1:15" ht="19.5" customHeight="1" x14ac:dyDescent="0.4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</row>
    <row r="501" spans="1:15" ht="19.5" customHeight="1" x14ac:dyDescent="0.4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</row>
    <row r="502" spans="1:15" ht="19.5" customHeight="1" x14ac:dyDescent="0.4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</row>
    <row r="503" spans="1:15" ht="19.5" customHeight="1" x14ac:dyDescent="0.4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</row>
    <row r="504" spans="1:15" ht="19.5" customHeight="1" x14ac:dyDescent="0.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</row>
    <row r="505" spans="1:15" ht="19.5" customHeight="1" x14ac:dyDescent="0.4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</row>
    <row r="506" spans="1:15" ht="19.5" customHeight="1" x14ac:dyDescent="0.4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</row>
    <row r="507" spans="1:15" ht="19.5" customHeight="1" x14ac:dyDescent="0.4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</row>
    <row r="508" spans="1:15" ht="19.5" customHeight="1" x14ac:dyDescent="0.4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</row>
    <row r="509" spans="1:15" ht="19.5" customHeight="1" x14ac:dyDescent="0.4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</row>
    <row r="510" spans="1:15" ht="19.5" customHeight="1" x14ac:dyDescent="0.4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</row>
    <row r="511" spans="1:15" ht="19.5" customHeight="1" x14ac:dyDescent="0.4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</row>
    <row r="512" spans="1:15" ht="19.5" customHeight="1" x14ac:dyDescent="0.4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</row>
    <row r="513" spans="1:15" ht="19.5" customHeight="1" x14ac:dyDescent="0.4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</row>
    <row r="514" spans="1:15" ht="19.5" customHeight="1" x14ac:dyDescent="0.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</row>
    <row r="515" spans="1:15" ht="19.5" customHeight="1" x14ac:dyDescent="0.4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</row>
    <row r="516" spans="1:15" ht="19.5" customHeight="1" x14ac:dyDescent="0.4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</row>
    <row r="517" spans="1:15" ht="19.5" customHeight="1" x14ac:dyDescent="0.4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</row>
    <row r="518" spans="1:15" ht="19.5" customHeight="1" x14ac:dyDescent="0.4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</row>
    <row r="519" spans="1:15" ht="19.5" customHeight="1" x14ac:dyDescent="0.4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</row>
    <row r="520" spans="1:15" ht="19.5" customHeight="1" x14ac:dyDescent="0.4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</row>
    <row r="521" spans="1:15" ht="19.5" customHeight="1" x14ac:dyDescent="0.4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</row>
    <row r="522" spans="1:15" ht="19.5" customHeight="1" x14ac:dyDescent="0.4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</row>
    <row r="523" spans="1:15" ht="19.5" customHeight="1" x14ac:dyDescent="0.4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</row>
    <row r="524" spans="1:15" ht="19.5" customHeight="1" x14ac:dyDescent="0.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</row>
    <row r="525" spans="1:15" ht="19.5" customHeight="1" x14ac:dyDescent="0.4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</row>
    <row r="526" spans="1:15" ht="19.5" customHeight="1" x14ac:dyDescent="0.4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</row>
    <row r="527" spans="1:15" ht="19.5" customHeight="1" x14ac:dyDescent="0.4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</row>
    <row r="528" spans="1:15" ht="19.5" customHeight="1" x14ac:dyDescent="0.4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</row>
    <row r="529" spans="1:15" ht="19.5" customHeight="1" x14ac:dyDescent="0.4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</row>
    <row r="530" spans="1:15" ht="19.5" customHeight="1" x14ac:dyDescent="0.4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</row>
    <row r="531" spans="1:15" ht="19.5" customHeight="1" x14ac:dyDescent="0.4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</row>
    <row r="532" spans="1:15" ht="19.5" customHeight="1" x14ac:dyDescent="0.4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</row>
    <row r="533" spans="1:15" ht="19.5" customHeight="1" x14ac:dyDescent="0.4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</row>
    <row r="534" spans="1:15" ht="19.5" customHeight="1" x14ac:dyDescent="0.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</row>
    <row r="535" spans="1:15" ht="19.5" customHeight="1" x14ac:dyDescent="0.4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</row>
    <row r="536" spans="1:15" ht="19.5" customHeight="1" x14ac:dyDescent="0.4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</row>
    <row r="537" spans="1:15" ht="19.5" customHeight="1" x14ac:dyDescent="0.4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</row>
    <row r="538" spans="1:15" ht="19.5" customHeight="1" x14ac:dyDescent="0.4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</row>
    <row r="539" spans="1:15" ht="19.5" customHeight="1" x14ac:dyDescent="0.4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</row>
    <row r="540" spans="1:15" ht="19.5" customHeight="1" x14ac:dyDescent="0.4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</row>
    <row r="541" spans="1:15" ht="19.5" customHeight="1" x14ac:dyDescent="0.4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</row>
    <row r="542" spans="1:15" ht="19.5" customHeight="1" x14ac:dyDescent="0.4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</row>
    <row r="543" spans="1:15" ht="19.5" customHeight="1" x14ac:dyDescent="0.4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</row>
    <row r="544" spans="1:15" ht="19.5" customHeight="1" x14ac:dyDescent="0.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</row>
    <row r="545" spans="1:15" ht="19.5" customHeight="1" x14ac:dyDescent="0.4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</row>
    <row r="546" spans="1:15" ht="19.5" customHeight="1" x14ac:dyDescent="0.4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</row>
    <row r="547" spans="1:15" ht="19.5" customHeight="1" x14ac:dyDescent="0.4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</row>
    <row r="548" spans="1:15" ht="19.5" customHeight="1" x14ac:dyDescent="0.4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</row>
    <row r="549" spans="1:15" ht="19.5" customHeight="1" x14ac:dyDescent="0.4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</row>
    <row r="550" spans="1:15" ht="19.5" customHeight="1" x14ac:dyDescent="0.4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</row>
    <row r="551" spans="1:15" ht="19.5" customHeight="1" x14ac:dyDescent="0.4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</row>
    <row r="552" spans="1:15" ht="19.5" customHeight="1" x14ac:dyDescent="0.4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</row>
    <row r="553" spans="1:15" ht="19.5" customHeight="1" x14ac:dyDescent="0.4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</row>
    <row r="554" spans="1:15" ht="19.5" customHeight="1" x14ac:dyDescent="0.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</row>
    <row r="555" spans="1:15" ht="19.5" customHeight="1" x14ac:dyDescent="0.4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</row>
    <row r="556" spans="1:15" ht="19.5" customHeight="1" x14ac:dyDescent="0.4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</row>
    <row r="557" spans="1:15" ht="19.5" customHeight="1" x14ac:dyDescent="0.4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</row>
    <row r="558" spans="1:15" ht="19.5" customHeight="1" x14ac:dyDescent="0.4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</row>
    <row r="559" spans="1:15" ht="19.5" customHeight="1" x14ac:dyDescent="0.4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</row>
    <row r="560" spans="1:15" ht="19.5" customHeight="1" x14ac:dyDescent="0.4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</row>
    <row r="561" spans="1:15" ht="19.5" customHeight="1" x14ac:dyDescent="0.4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</row>
    <row r="562" spans="1:15" ht="19.5" customHeight="1" x14ac:dyDescent="0.4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</row>
    <row r="563" spans="1:15" ht="19.5" customHeight="1" x14ac:dyDescent="0.4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</row>
    <row r="564" spans="1:15" ht="19.5" customHeight="1" x14ac:dyDescent="0.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</row>
    <row r="565" spans="1:15" ht="19.5" customHeight="1" x14ac:dyDescent="0.4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</row>
    <row r="566" spans="1:15" ht="19.5" customHeight="1" x14ac:dyDescent="0.4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</row>
    <row r="567" spans="1:15" ht="19.5" customHeight="1" x14ac:dyDescent="0.4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</row>
    <row r="568" spans="1:15" ht="19.5" customHeight="1" x14ac:dyDescent="0.4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</row>
    <row r="569" spans="1:15" ht="19.5" customHeight="1" x14ac:dyDescent="0.4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</row>
    <row r="570" spans="1:15" ht="19.5" customHeight="1" x14ac:dyDescent="0.4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</row>
    <row r="571" spans="1:15" ht="19.5" customHeight="1" x14ac:dyDescent="0.4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</row>
    <row r="572" spans="1:15" ht="19.5" customHeight="1" x14ac:dyDescent="0.4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</row>
    <row r="573" spans="1:15" ht="19.5" customHeight="1" x14ac:dyDescent="0.4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</row>
    <row r="574" spans="1:15" ht="19.5" customHeight="1" x14ac:dyDescent="0.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</row>
    <row r="575" spans="1:15" ht="19.5" customHeight="1" x14ac:dyDescent="0.4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</row>
    <row r="576" spans="1:15" ht="19.5" customHeight="1" x14ac:dyDescent="0.4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</row>
    <row r="577" spans="1:15" ht="19.5" customHeight="1" x14ac:dyDescent="0.4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</row>
    <row r="578" spans="1:15" ht="19.5" customHeight="1" x14ac:dyDescent="0.4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</row>
    <row r="579" spans="1:15" ht="19.5" customHeight="1" x14ac:dyDescent="0.4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</row>
    <row r="580" spans="1:15" ht="19.5" customHeight="1" x14ac:dyDescent="0.4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</row>
    <row r="581" spans="1:15" ht="19.5" customHeight="1" x14ac:dyDescent="0.4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</row>
    <row r="582" spans="1:15" ht="19.5" customHeight="1" x14ac:dyDescent="0.4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</row>
    <row r="583" spans="1:15" ht="19.5" customHeight="1" x14ac:dyDescent="0.4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</row>
    <row r="584" spans="1:15" ht="19.5" customHeight="1" x14ac:dyDescent="0.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</row>
    <row r="585" spans="1:15" ht="19.5" customHeight="1" x14ac:dyDescent="0.4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</row>
    <row r="586" spans="1:15" ht="19.5" customHeight="1" x14ac:dyDescent="0.4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</row>
    <row r="587" spans="1:15" ht="19.5" customHeight="1" x14ac:dyDescent="0.4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</row>
    <row r="588" spans="1:15" ht="19.5" customHeight="1" x14ac:dyDescent="0.4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</row>
    <row r="589" spans="1:15" ht="19.5" customHeight="1" x14ac:dyDescent="0.4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</row>
    <row r="590" spans="1:15" ht="19.5" customHeight="1" x14ac:dyDescent="0.4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</row>
    <row r="591" spans="1:15" ht="19.5" customHeight="1" x14ac:dyDescent="0.4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</row>
    <row r="592" spans="1:15" ht="19.5" customHeight="1" x14ac:dyDescent="0.4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</row>
    <row r="593" spans="1:15" ht="19.5" customHeight="1" x14ac:dyDescent="0.4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</row>
    <row r="594" spans="1:15" ht="19.5" customHeight="1" x14ac:dyDescent="0.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</row>
    <row r="595" spans="1:15" ht="19.5" customHeight="1" x14ac:dyDescent="0.4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</row>
    <row r="596" spans="1:15" ht="19.5" customHeight="1" x14ac:dyDescent="0.4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</row>
    <row r="597" spans="1:15" ht="19.5" customHeight="1" x14ac:dyDescent="0.4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</row>
    <row r="598" spans="1:15" ht="19.5" customHeight="1" x14ac:dyDescent="0.4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</row>
    <row r="599" spans="1:15" ht="19.5" customHeight="1" x14ac:dyDescent="0.4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</row>
    <row r="600" spans="1:15" ht="19.5" customHeight="1" x14ac:dyDescent="0.4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</row>
    <row r="601" spans="1:15" ht="19.5" customHeight="1" x14ac:dyDescent="0.4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</row>
    <row r="602" spans="1:15" ht="19.5" customHeight="1" x14ac:dyDescent="0.4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</row>
    <row r="603" spans="1:15" ht="19.5" customHeight="1" x14ac:dyDescent="0.4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</row>
    <row r="604" spans="1:15" ht="19.5" customHeight="1" x14ac:dyDescent="0.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</row>
    <row r="605" spans="1:15" ht="19.5" customHeight="1" x14ac:dyDescent="0.4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</row>
    <row r="606" spans="1:15" ht="19.5" customHeight="1" x14ac:dyDescent="0.4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</row>
    <row r="607" spans="1:15" ht="19.5" customHeight="1" x14ac:dyDescent="0.4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</row>
    <row r="608" spans="1:15" ht="19.5" customHeight="1" x14ac:dyDescent="0.4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</row>
    <row r="609" spans="1:15" ht="19.5" customHeight="1" x14ac:dyDescent="0.4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</row>
    <row r="610" spans="1:15" ht="19.5" customHeight="1" x14ac:dyDescent="0.4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</row>
    <row r="611" spans="1:15" ht="19.5" customHeight="1" x14ac:dyDescent="0.4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</row>
    <row r="612" spans="1:15" ht="19.5" customHeight="1" x14ac:dyDescent="0.4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</row>
    <row r="613" spans="1:15" ht="19.5" customHeight="1" x14ac:dyDescent="0.4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</row>
    <row r="614" spans="1:15" ht="19.5" customHeight="1" x14ac:dyDescent="0.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</row>
    <row r="615" spans="1:15" ht="19.5" customHeight="1" x14ac:dyDescent="0.4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</row>
    <row r="616" spans="1:15" ht="19.5" customHeight="1" x14ac:dyDescent="0.4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</row>
    <row r="617" spans="1:15" ht="19.5" customHeight="1" x14ac:dyDescent="0.4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</row>
    <row r="618" spans="1:15" ht="19.5" customHeight="1" x14ac:dyDescent="0.4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</row>
    <row r="619" spans="1:15" ht="19.5" customHeight="1" x14ac:dyDescent="0.4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</row>
    <row r="620" spans="1:15" ht="19.5" customHeight="1" x14ac:dyDescent="0.4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</row>
    <row r="621" spans="1:15" ht="19.5" customHeight="1" x14ac:dyDescent="0.4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</row>
    <row r="622" spans="1:15" ht="19.5" customHeight="1" x14ac:dyDescent="0.4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</row>
    <row r="623" spans="1:15" ht="19.5" customHeight="1" x14ac:dyDescent="0.4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</row>
    <row r="624" spans="1:15" ht="19.5" customHeight="1" x14ac:dyDescent="0.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</row>
    <row r="625" spans="1:15" ht="19.5" customHeight="1" x14ac:dyDescent="0.4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</row>
    <row r="626" spans="1:15" ht="19.5" customHeight="1" x14ac:dyDescent="0.4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</row>
    <row r="627" spans="1:15" ht="19.5" customHeight="1" x14ac:dyDescent="0.4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</row>
    <row r="628" spans="1:15" ht="19.5" customHeight="1" x14ac:dyDescent="0.4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</row>
    <row r="629" spans="1:15" ht="19.5" customHeight="1" x14ac:dyDescent="0.4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</row>
    <row r="630" spans="1:15" ht="19.5" customHeight="1" x14ac:dyDescent="0.4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</row>
    <row r="631" spans="1:15" ht="19.5" customHeight="1" x14ac:dyDescent="0.4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</row>
    <row r="632" spans="1:15" ht="19.5" customHeight="1" x14ac:dyDescent="0.4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</row>
    <row r="633" spans="1:15" ht="19.5" customHeight="1" x14ac:dyDescent="0.4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</row>
    <row r="634" spans="1:15" ht="19.5" customHeight="1" x14ac:dyDescent="0.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</row>
    <row r="635" spans="1:15" ht="19.5" customHeight="1" x14ac:dyDescent="0.4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</row>
    <row r="636" spans="1:15" ht="19.5" customHeight="1" x14ac:dyDescent="0.4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</row>
    <row r="637" spans="1:15" ht="19.5" customHeight="1" x14ac:dyDescent="0.4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</row>
    <row r="638" spans="1:15" ht="19.5" customHeight="1" x14ac:dyDescent="0.4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</row>
    <row r="639" spans="1:15" ht="19.5" customHeight="1" x14ac:dyDescent="0.4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</row>
    <row r="640" spans="1:15" ht="19.5" customHeight="1" x14ac:dyDescent="0.4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</row>
    <row r="641" spans="1:15" ht="19.5" customHeight="1" x14ac:dyDescent="0.4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</row>
    <row r="642" spans="1:15" ht="19.5" customHeight="1" x14ac:dyDescent="0.4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</row>
    <row r="643" spans="1:15" ht="19.5" customHeight="1" x14ac:dyDescent="0.4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</row>
    <row r="644" spans="1:15" ht="19.5" customHeight="1" x14ac:dyDescent="0.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</row>
    <row r="645" spans="1:15" ht="19.5" customHeight="1" x14ac:dyDescent="0.4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</row>
    <row r="646" spans="1:15" ht="19.5" customHeight="1" x14ac:dyDescent="0.4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</row>
    <row r="647" spans="1:15" ht="19.5" customHeight="1" x14ac:dyDescent="0.4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</row>
    <row r="648" spans="1:15" ht="19.5" customHeight="1" x14ac:dyDescent="0.4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</row>
    <row r="649" spans="1:15" ht="19.5" customHeight="1" x14ac:dyDescent="0.4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</row>
    <row r="650" spans="1:15" ht="19.5" customHeight="1" x14ac:dyDescent="0.4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</row>
    <row r="651" spans="1:15" ht="19.5" customHeight="1" x14ac:dyDescent="0.4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</row>
    <row r="652" spans="1:15" ht="19.5" customHeight="1" x14ac:dyDescent="0.4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</row>
    <row r="653" spans="1:15" ht="19.5" customHeight="1" x14ac:dyDescent="0.4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</row>
    <row r="654" spans="1:15" ht="19.5" customHeight="1" x14ac:dyDescent="0.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</row>
    <row r="655" spans="1:15" ht="19.5" customHeight="1" x14ac:dyDescent="0.4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</row>
    <row r="656" spans="1:15" ht="19.5" customHeight="1" x14ac:dyDescent="0.4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</row>
    <row r="657" spans="1:15" ht="19.5" customHeight="1" x14ac:dyDescent="0.4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</row>
    <row r="658" spans="1:15" ht="19.5" customHeight="1" x14ac:dyDescent="0.4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</row>
    <row r="659" spans="1:15" ht="19.5" customHeight="1" x14ac:dyDescent="0.4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</row>
    <row r="660" spans="1:15" ht="19.5" customHeight="1" x14ac:dyDescent="0.4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</row>
    <row r="661" spans="1:15" ht="19.5" customHeight="1" x14ac:dyDescent="0.4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</row>
    <row r="662" spans="1:15" ht="19.5" customHeight="1" x14ac:dyDescent="0.4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</row>
    <row r="663" spans="1:15" ht="19.5" customHeight="1" x14ac:dyDescent="0.4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</row>
    <row r="664" spans="1:15" ht="19.5" customHeight="1" x14ac:dyDescent="0.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</row>
    <row r="665" spans="1:15" ht="19.5" customHeight="1" x14ac:dyDescent="0.4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</row>
    <row r="666" spans="1:15" ht="19.5" customHeight="1" x14ac:dyDescent="0.4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</row>
    <row r="667" spans="1:15" ht="19.5" customHeight="1" x14ac:dyDescent="0.4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</row>
    <row r="668" spans="1:15" ht="19.5" customHeight="1" x14ac:dyDescent="0.4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</row>
    <row r="669" spans="1:15" ht="19.5" customHeight="1" x14ac:dyDescent="0.4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</row>
    <row r="670" spans="1:15" ht="19.5" customHeight="1" x14ac:dyDescent="0.4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</row>
    <row r="671" spans="1:15" ht="19.5" customHeight="1" x14ac:dyDescent="0.4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</row>
    <row r="672" spans="1:15" ht="19.5" customHeight="1" x14ac:dyDescent="0.4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</row>
    <row r="673" spans="1:15" ht="19.5" customHeight="1" x14ac:dyDescent="0.4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</row>
    <row r="674" spans="1:15" ht="19.5" customHeight="1" x14ac:dyDescent="0.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</row>
    <row r="675" spans="1:15" ht="19.5" customHeight="1" x14ac:dyDescent="0.4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</row>
    <row r="676" spans="1:15" ht="19.5" customHeight="1" x14ac:dyDescent="0.4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</row>
    <row r="677" spans="1:15" ht="19.5" customHeight="1" x14ac:dyDescent="0.4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</row>
    <row r="678" spans="1:15" ht="19.5" customHeight="1" x14ac:dyDescent="0.4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</row>
    <row r="679" spans="1:15" ht="19.5" customHeight="1" x14ac:dyDescent="0.4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</row>
    <row r="680" spans="1:15" ht="19.5" customHeight="1" x14ac:dyDescent="0.4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</row>
    <row r="681" spans="1:15" ht="19.5" customHeight="1" x14ac:dyDescent="0.4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</row>
    <row r="682" spans="1:15" ht="19.5" customHeight="1" x14ac:dyDescent="0.4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</row>
    <row r="683" spans="1:15" ht="19.5" customHeight="1" x14ac:dyDescent="0.4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</row>
    <row r="684" spans="1:15" ht="19.5" customHeight="1" x14ac:dyDescent="0.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</row>
    <row r="685" spans="1:15" ht="19.5" customHeight="1" x14ac:dyDescent="0.4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</row>
    <row r="686" spans="1:15" ht="19.5" customHeight="1" x14ac:dyDescent="0.4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</row>
    <row r="687" spans="1:15" ht="19.5" customHeight="1" x14ac:dyDescent="0.4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</row>
    <row r="688" spans="1:15" ht="19.5" customHeight="1" x14ac:dyDescent="0.4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</row>
    <row r="689" spans="1:15" ht="19.5" customHeight="1" x14ac:dyDescent="0.4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</row>
    <row r="690" spans="1:15" ht="19.5" customHeight="1" x14ac:dyDescent="0.4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</row>
    <row r="691" spans="1:15" ht="19.5" customHeight="1" x14ac:dyDescent="0.4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</row>
    <row r="692" spans="1:15" ht="19.5" customHeight="1" x14ac:dyDescent="0.4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</row>
    <row r="693" spans="1:15" ht="19.5" customHeight="1" x14ac:dyDescent="0.4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</row>
    <row r="694" spans="1:15" ht="19.5" customHeight="1" x14ac:dyDescent="0.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</row>
    <row r="695" spans="1:15" ht="19.5" customHeight="1" x14ac:dyDescent="0.4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</row>
    <row r="696" spans="1:15" ht="19.5" customHeight="1" x14ac:dyDescent="0.4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</row>
    <row r="697" spans="1:15" ht="19.5" customHeight="1" x14ac:dyDescent="0.4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</row>
    <row r="698" spans="1:15" ht="19.5" customHeight="1" x14ac:dyDescent="0.4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</row>
    <row r="699" spans="1:15" ht="19.5" customHeight="1" x14ac:dyDescent="0.4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</row>
    <row r="700" spans="1:15" ht="19.5" customHeight="1" x14ac:dyDescent="0.4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</row>
    <row r="701" spans="1:15" ht="19.5" customHeight="1" x14ac:dyDescent="0.4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</row>
    <row r="702" spans="1:15" ht="19.5" customHeight="1" x14ac:dyDescent="0.4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</row>
    <row r="703" spans="1:15" ht="19.5" customHeight="1" x14ac:dyDescent="0.4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</row>
    <row r="704" spans="1:15" ht="19.5" customHeight="1" x14ac:dyDescent="0.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</row>
    <row r="705" spans="1:15" ht="19.5" customHeight="1" x14ac:dyDescent="0.4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</row>
    <row r="706" spans="1:15" ht="19.5" customHeight="1" x14ac:dyDescent="0.4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</row>
    <row r="707" spans="1:15" ht="19.5" customHeight="1" x14ac:dyDescent="0.4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</row>
    <row r="708" spans="1:15" ht="19.5" customHeight="1" x14ac:dyDescent="0.4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</row>
    <row r="709" spans="1:15" ht="19.5" customHeight="1" x14ac:dyDescent="0.4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</row>
    <row r="710" spans="1:15" ht="19.5" customHeight="1" x14ac:dyDescent="0.4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</row>
    <row r="711" spans="1:15" ht="19.5" customHeight="1" x14ac:dyDescent="0.4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</row>
    <row r="712" spans="1:15" ht="19.5" customHeight="1" x14ac:dyDescent="0.4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</row>
    <row r="713" spans="1:15" ht="19.5" customHeight="1" x14ac:dyDescent="0.4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</row>
    <row r="714" spans="1:15" ht="19.5" customHeight="1" x14ac:dyDescent="0.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</row>
    <row r="715" spans="1:15" ht="19.5" customHeight="1" x14ac:dyDescent="0.4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</row>
    <row r="716" spans="1:15" ht="19.5" customHeight="1" x14ac:dyDescent="0.4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</row>
    <row r="717" spans="1:15" ht="19.5" customHeight="1" x14ac:dyDescent="0.4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</row>
    <row r="718" spans="1:15" ht="19.5" customHeight="1" x14ac:dyDescent="0.4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</row>
    <row r="719" spans="1:15" ht="19.5" customHeight="1" x14ac:dyDescent="0.4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</row>
    <row r="720" spans="1:15" ht="19.5" customHeight="1" x14ac:dyDescent="0.4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</row>
    <row r="721" spans="1:15" ht="19.5" customHeight="1" x14ac:dyDescent="0.4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</row>
    <row r="722" spans="1:15" ht="19.5" customHeight="1" x14ac:dyDescent="0.4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</row>
    <row r="723" spans="1:15" ht="19.5" customHeight="1" x14ac:dyDescent="0.4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</row>
    <row r="724" spans="1:15" ht="19.5" customHeight="1" x14ac:dyDescent="0.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</row>
    <row r="725" spans="1:15" ht="19.5" customHeight="1" x14ac:dyDescent="0.4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</row>
    <row r="726" spans="1:15" ht="19.5" customHeight="1" x14ac:dyDescent="0.4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</row>
    <row r="727" spans="1:15" ht="19.5" customHeight="1" x14ac:dyDescent="0.4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</row>
    <row r="728" spans="1:15" ht="19.5" customHeight="1" x14ac:dyDescent="0.4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</row>
    <row r="729" spans="1:15" ht="19.5" customHeight="1" x14ac:dyDescent="0.4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</row>
    <row r="730" spans="1:15" ht="19.5" customHeight="1" x14ac:dyDescent="0.4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</row>
    <row r="731" spans="1:15" ht="19.5" customHeight="1" x14ac:dyDescent="0.4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</row>
    <row r="732" spans="1:15" ht="19.5" customHeight="1" x14ac:dyDescent="0.4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</row>
    <row r="733" spans="1:15" ht="19.5" customHeight="1" x14ac:dyDescent="0.4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</row>
    <row r="734" spans="1:15" ht="19.5" customHeight="1" x14ac:dyDescent="0.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</row>
    <row r="735" spans="1:15" ht="19.5" customHeight="1" x14ac:dyDescent="0.4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</row>
    <row r="736" spans="1:15" ht="19.5" customHeight="1" x14ac:dyDescent="0.4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</row>
    <row r="737" spans="1:15" ht="19.5" customHeight="1" x14ac:dyDescent="0.4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</row>
    <row r="738" spans="1:15" ht="19.5" customHeight="1" x14ac:dyDescent="0.4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</row>
    <row r="739" spans="1:15" ht="19.5" customHeight="1" x14ac:dyDescent="0.4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</row>
    <row r="740" spans="1:15" ht="19.5" customHeight="1" x14ac:dyDescent="0.4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</row>
    <row r="741" spans="1:15" ht="19.5" customHeight="1" x14ac:dyDescent="0.4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</row>
    <row r="742" spans="1:15" ht="19.5" customHeight="1" x14ac:dyDescent="0.4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</row>
    <row r="743" spans="1:15" ht="19.5" customHeight="1" x14ac:dyDescent="0.4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</row>
    <row r="744" spans="1:15" ht="19.5" customHeight="1" x14ac:dyDescent="0.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</row>
    <row r="745" spans="1:15" ht="19.5" customHeight="1" x14ac:dyDescent="0.4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</row>
    <row r="746" spans="1:15" ht="19.5" customHeight="1" x14ac:dyDescent="0.4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</row>
    <row r="747" spans="1:15" ht="19.5" customHeight="1" x14ac:dyDescent="0.4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</row>
    <row r="748" spans="1:15" ht="19.5" customHeight="1" x14ac:dyDescent="0.4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</row>
    <row r="749" spans="1:15" ht="19.5" customHeight="1" x14ac:dyDescent="0.4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</row>
    <row r="750" spans="1:15" ht="19.5" customHeight="1" x14ac:dyDescent="0.4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</row>
    <row r="751" spans="1:15" ht="19.5" customHeight="1" x14ac:dyDescent="0.4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</row>
    <row r="752" spans="1:15" ht="19.5" customHeight="1" x14ac:dyDescent="0.4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</row>
    <row r="753" spans="1:15" ht="19.5" customHeight="1" x14ac:dyDescent="0.4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</row>
    <row r="754" spans="1:15" ht="19.5" customHeight="1" x14ac:dyDescent="0.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</row>
    <row r="755" spans="1:15" ht="19.5" customHeight="1" x14ac:dyDescent="0.4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</row>
    <row r="756" spans="1:15" ht="19.5" customHeight="1" x14ac:dyDescent="0.4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</row>
    <row r="757" spans="1:15" ht="19.5" customHeight="1" x14ac:dyDescent="0.4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</row>
    <row r="758" spans="1:15" ht="19.5" customHeight="1" x14ac:dyDescent="0.4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</row>
    <row r="759" spans="1:15" ht="19.5" customHeight="1" x14ac:dyDescent="0.4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</row>
    <row r="760" spans="1:15" ht="19.5" customHeight="1" x14ac:dyDescent="0.4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</row>
    <row r="761" spans="1:15" ht="19.5" customHeight="1" x14ac:dyDescent="0.4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</row>
    <row r="762" spans="1:15" ht="19.5" customHeight="1" x14ac:dyDescent="0.4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</row>
    <row r="763" spans="1:15" ht="19.5" customHeight="1" x14ac:dyDescent="0.4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</row>
    <row r="764" spans="1:15" ht="19.5" customHeight="1" x14ac:dyDescent="0.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</row>
    <row r="765" spans="1:15" ht="19.5" customHeight="1" x14ac:dyDescent="0.4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</row>
    <row r="766" spans="1:15" ht="19.5" customHeight="1" x14ac:dyDescent="0.4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</row>
    <row r="767" spans="1:15" ht="19.5" customHeight="1" x14ac:dyDescent="0.4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</row>
    <row r="768" spans="1:15" ht="19.5" customHeight="1" x14ac:dyDescent="0.4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</row>
    <row r="769" spans="1:15" ht="19.5" customHeight="1" x14ac:dyDescent="0.4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</row>
    <row r="770" spans="1:15" ht="19.5" customHeight="1" x14ac:dyDescent="0.4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</row>
    <row r="771" spans="1:15" ht="19.5" customHeight="1" x14ac:dyDescent="0.4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</row>
    <row r="772" spans="1:15" ht="19.5" customHeight="1" x14ac:dyDescent="0.4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</row>
    <row r="773" spans="1:15" ht="19.5" customHeight="1" x14ac:dyDescent="0.4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</row>
    <row r="774" spans="1:15" ht="19.5" customHeight="1" x14ac:dyDescent="0.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</row>
    <row r="775" spans="1:15" ht="19.5" customHeight="1" x14ac:dyDescent="0.4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</row>
    <row r="776" spans="1:15" ht="19.5" customHeight="1" x14ac:dyDescent="0.4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</row>
    <row r="777" spans="1:15" ht="19.5" customHeight="1" x14ac:dyDescent="0.4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</row>
    <row r="778" spans="1:15" ht="19.5" customHeight="1" x14ac:dyDescent="0.4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</row>
    <row r="779" spans="1:15" ht="19.5" customHeight="1" x14ac:dyDescent="0.4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</row>
    <row r="780" spans="1:15" ht="19.5" customHeight="1" x14ac:dyDescent="0.4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</row>
    <row r="781" spans="1:15" ht="19.5" customHeight="1" x14ac:dyDescent="0.4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</row>
    <row r="782" spans="1:15" ht="19.5" customHeight="1" x14ac:dyDescent="0.4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</row>
    <row r="783" spans="1:15" ht="19.5" customHeight="1" x14ac:dyDescent="0.4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</row>
    <row r="784" spans="1:15" ht="19.5" customHeight="1" x14ac:dyDescent="0.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</row>
    <row r="785" spans="1:15" ht="19.5" customHeight="1" x14ac:dyDescent="0.4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</row>
    <row r="786" spans="1:15" ht="19.5" customHeight="1" x14ac:dyDescent="0.4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</row>
    <row r="787" spans="1:15" ht="19.5" customHeight="1" x14ac:dyDescent="0.4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</row>
    <row r="788" spans="1:15" ht="19.5" customHeight="1" x14ac:dyDescent="0.4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</row>
    <row r="789" spans="1:15" ht="19.5" customHeight="1" x14ac:dyDescent="0.4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</row>
  </sheetData>
  <mergeCells count="2">
    <mergeCell ref="I5:K5"/>
    <mergeCell ref="M5:O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&amp;R&amp;"BrowalliaUPC,Regular"&amp;13&amp;P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956"/>
  <sheetViews>
    <sheetView topLeftCell="B28" zoomScale="85" zoomScaleNormal="85" workbookViewId="0">
      <selection activeCell="B41" sqref="A41:XFD48"/>
    </sheetView>
  </sheetViews>
  <sheetFormatPr defaultColWidth="14.42578125" defaultRowHeight="15" customHeight="1" x14ac:dyDescent="0.4"/>
  <cols>
    <col min="1" max="2" width="1.28515625" style="82" customWidth="1"/>
    <col min="3" max="3" width="28.42578125" style="82" customWidth="1"/>
    <col min="4" max="4" width="7.28515625" style="82" customWidth="1"/>
    <col min="5" max="5" width="0.5703125" style="82" customWidth="1"/>
    <col min="6" max="6" width="8" style="82" customWidth="1"/>
    <col min="7" max="7" width="0.5703125" style="82" customWidth="1"/>
    <col min="8" max="8" width="9" style="82" customWidth="1"/>
    <col min="9" max="9" width="0.5703125" style="82" customWidth="1"/>
    <col min="10" max="10" width="10.28515625" style="82" customWidth="1"/>
    <col min="11" max="11" width="0.5703125" style="82" customWidth="1"/>
    <col min="12" max="12" width="8.5703125" style="82" customWidth="1"/>
    <col min="13" max="13" width="0.5703125" style="82" customWidth="1"/>
    <col min="14" max="14" width="9" style="82" customWidth="1"/>
    <col min="15" max="15" width="0.5703125" style="82" customWidth="1"/>
    <col min="16" max="16" width="8.7109375" style="82" customWidth="1"/>
    <col min="17" max="17" width="0.5703125" style="82" customWidth="1"/>
    <col min="18" max="18" width="9" style="82" customWidth="1"/>
    <col min="19" max="19" width="0.5703125" style="82" customWidth="1"/>
    <col min="20" max="20" width="10.28515625" style="82" customWidth="1"/>
    <col min="21" max="21" width="0.5703125" style="82" customWidth="1"/>
    <col min="22" max="22" width="8.7109375" style="82" customWidth="1"/>
    <col min="23" max="23" width="0.5703125" style="82" customWidth="1"/>
    <col min="24" max="24" width="11.7109375" style="82" customWidth="1"/>
    <col min="25" max="25" width="0.5703125" style="82" customWidth="1"/>
    <col min="26" max="26" width="9" style="82" customWidth="1"/>
    <col min="27" max="27" width="0.5703125" style="82" customWidth="1"/>
    <col min="28" max="28" width="9.7109375" style="82" customWidth="1"/>
    <col min="29" max="29" width="0.5703125" style="82" customWidth="1"/>
    <col min="30" max="30" width="10.42578125" style="82" customWidth="1"/>
    <col min="31" max="31" width="0.5703125" style="82" customWidth="1"/>
    <col min="32" max="32" width="7.7109375" style="82" customWidth="1"/>
    <col min="33" max="33" width="0.5703125" style="82" customWidth="1"/>
    <col min="34" max="34" width="9.7109375" style="82" customWidth="1"/>
    <col min="35" max="35" width="0.5703125" style="82" customWidth="1"/>
    <col min="36" max="36" width="9.7109375" style="82" customWidth="1"/>
    <col min="37" max="37" width="0.5703125" style="82" customWidth="1"/>
    <col min="38" max="38" width="9.28515625" style="82" customWidth="1"/>
    <col min="39" max="16384" width="14.42578125" style="82"/>
  </cols>
  <sheetData>
    <row r="1" spans="1:38" ht="19.5" customHeight="1" x14ac:dyDescent="0.4">
      <c r="A1" s="1" t="s">
        <v>0</v>
      </c>
      <c r="B1" s="2"/>
      <c r="C1" s="2"/>
      <c r="D1" s="3"/>
      <c r="E1" s="2"/>
      <c r="F1" s="28"/>
      <c r="G1" s="42"/>
      <c r="H1" s="42"/>
      <c r="I1" s="4"/>
      <c r="J1" s="28"/>
      <c r="K1" s="28"/>
      <c r="L1" s="28"/>
      <c r="M1" s="28"/>
      <c r="N1" s="28"/>
      <c r="O1" s="28"/>
      <c r="P1" s="42"/>
      <c r="Q1" s="4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</row>
    <row r="2" spans="1:38" ht="19.5" customHeight="1" x14ac:dyDescent="0.4">
      <c r="A2" s="6" t="s">
        <v>249</v>
      </c>
      <c r="B2" s="6"/>
      <c r="C2" s="6"/>
      <c r="D2" s="14"/>
      <c r="E2" s="6"/>
      <c r="F2" s="44"/>
      <c r="G2" s="45"/>
      <c r="H2" s="45"/>
      <c r="I2" s="11"/>
      <c r="J2" s="44"/>
      <c r="K2" s="44"/>
      <c r="L2" s="44"/>
      <c r="M2" s="44"/>
      <c r="N2" s="44"/>
      <c r="O2" s="44"/>
      <c r="P2" s="45"/>
      <c r="Q2" s="11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38" ht="19.5" customHeight="1" x14ac:dyDescent="0.4">
      <c r="A3" s="7" t="s">
        <v>71</v>
      </c>
      <c r="B3" s="7"/>
      <c r="C3" s="7"/>
      <c r="D3" s="1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 ht="19.5" customHeight="1" x14ac:dyDescent="0.4">
      <c r="A4" s="2"/>
      <c r="B4" s="2"/>
      <c r="C4" s="2"/>
      <c r="D4" s="34"/>
      <c r="E4" s="3"/>
      <c r="F4" s="42"/>
      <c r="G4" s="42"/>
      <c r="H4" s="4"/>
      <c r="I4" s="28"/>
      <c r="J4" s="4"/>
      <c r="K4" s="28"/>
      <c r="L4" s="4"/>
      <c r="M4" s="28"/>
      <c r="N4" s="4"/>
      <c r="O4" s="28"/>
      <c r="P4" s="4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</row>
    <row r="5" spans="1:38" ht="19.5" customHeight="1" x14ac:dyDescent="0.4">
      <c r="A5" s="2"/>
      <c r="B5" s="2"/>
      <c r="C5" s="2"/>
      <c r="D5" s="3"/>
      <c r="E5" s="2"/>
      <c r="F5" s="98" t="s">
        <v>3</v>
      </c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</row>
    <row r="6" spans="1:38" ht="19.5" customHeight="1" x14ac:dyDescent="0.4">
      <c r="A6" s="2"/>
      <c r="B6" s="2"/>
      <c r="C6" s="2"/>
      <c r="D6" s="3"/>
      <c r="E6" s="2"/>
      <c r="F6" s="101" t="s">
        <v>119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45"/>
      <c r="AJ6" s="45"/>
      <c r="AK6" s="45"/>
      <c r="AL6" s="45"/>
    </row>
    <row r="7" spans="1:38" ht="19.5" customHeight="1" x14ac:dyDescent="0.4">
      <c r="A7" s="2"/>
      <c r="B7" s="2"/>
      <c r="C7" s="2"/>
      <c r="D7" s="3"/>
      <c r="E7" s="2"/>
      <c r="F7" s="45"/>
      <c r="G7" s="45"/>
      <c r="H7" s="45"/>
      <c r="I7" s="45"/>
      <c r="J7" s="101" t="s">
        <v>120</v>
      </c>
      <c r="K7" s="102"/>
      <c r="L7" s="102"/>
      <c r="M7" s="102"/>
      <c r="N7" s="102"/>
      <c r="O7" s="46"/>
      <c r="P7" s="45"/>
      <c r="Q7" s="45"/>
      <c r="R7" s="101" t="s">
        <v>64</v>
      </c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47"/>
      <c r="AF7" s="47"/>
      <c r="AG7" s="47"/>
      <c r="AH7" s="47"/>
      <c r="AI7" s="45"/>
      <c r="AJ7" s="45"/>
      <c r="AK7" s="45"/>
      <c r="AL7" s="45"/>
    </row>
    <row r="8" spans="1:38" ht="19.5" customHeight="1" x14ac:dyDescent="0.4">
      <c r="A8" s="2"/>
      <c r="B8" s="2"/>
      <c r="C8" s="2"/>
      <c r="D8" s="3"/>
      <c r="E8" s="2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95" t="s">
        <v>256</v>
      </c>
      <c r="Y8" s="45"/>
      <c r="Z8" s="45"/>
      <c r="AA8" s="45"/>
      <c r="AB8" s="45"/>
      <c r="AC8" s="45"/>
      <c r="AD8" s="45"/>
      <c r="AE8" s="44"/>
      <c r="AF8" s="44"/>
      <c r="AG8" s="44"/>
      <c r="AH8" s="44"/>
      <c r="AI8" s="45"/>
      <c r="AJ8" s="45"/>
      <c r="AK8" s="45"/>
      <c r="AL8" s="45"/>
    </row>
    <row r="9" spans="1:38" ht="19.5" customHeight="1" x14ac:dyDescent="0.4">
      <c r="A9" s="6"/>
      <c r="B9" s="6"/>
      <c r="C9" s="2"/>
      <c r="D9" s="3"/>
      <c r="E9" s="2"/>
      <c r="F9" s="4"/>
      <c r="G9" s="4"/>
      <c r="H9" s="4"/>
      <c r="I9" s="28"/>
      <c r="J9" s="4"/>
      <c r="K9" s="28"/>
      <c r="L9" s="4"/>
      <c r="M9" s="28"/>
      <c r="N9" s="4"/>
      <c r="O9" s="28"/>
      <c r="P9" s="4"/>
      <c r="Q9" s="28"/>
      <c r="R9" s="4"/>
      <c r="S9" s="28"/>
      <c r="T9" s="4"/>
      <c r="U9" s="28"/>
      <c r="V9" s="4"/>
      <c r="W9" s="4"/>
      <c r="X9" s="95" t="s">
        <v>257</v>
      </c>
      <c r="Y9" s="28"/>
      <c r="Z9" s="4"/>
      <c r="AA9" s="28"/>
      <c r="AB9" s="4"/>
      <c r="AC9" s="28"/>
      <c r="AD9" s="4"/>
      <c r="AE9" s="28"/>
      <c r="AF9" s="28"/>
      <c r="AG9" s="28"/>
      <c r="AH9" s="4"/>
      <c r="AI9" s="28"/>
      <c r="AJ9" s="4"/>
      <c r="AK9" s="4"/>
      <c r="AL9" s="4"/>
    </row>
    <row r="10" spans="1:38" ht="19.5" customHeight="1" x14ac:dyDescent="0.4">
      <c r="A10" s="2"/>
      <c r="B10" s="2"/>
      <c r="C10" s="2"/>
      <c r="D10" s="3"/>
      <c r="E10" s="2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11" t="s">
        <v>121</v>
      </c>
      <c r="U10" s="45"/>
      <c r="V10" s="45"/>
      <c r="W10" s="45"/>
      <c r="X10" s="95" t="s">
        <v>122</v>
      </c>
      <c r="Y10" s="45"/>
      <c r="Z10" s="45"/>
      <c r="AA10" s="45"/>
      <c r="AB10" s="45"/>
      <c r="AC10" s="45"/>
      <c r="AD10" s="45"/>
      <c r="AE10" s="44"/>
      <c r="AF10" s="44"/>
      <c r="AG10" s="44"/>
      <c r="AH10" s="44"/>
      <c r="AI10" s="45"/>
      <c r="AJ10" s="45"/>
      <c r="AK10" s="45"/>
      <c r="AL10" s="45"/>
    </row>
    <row r="11" spans="1:38" ht="19.5" customHeight="1" x14ac:dyDescent="0.4">
      <c r="A11" s="2"/>
      <c r="B11" s="2"/>
      <c r="C11" s="2"/>
      <c r="D11" s="14"/>
      <c r="E11" s="6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 t="s">
        <v>123</v>
      </c>
      <c r="U11" s="11"/>
      <c r="V11" s="11" t="s">
        <v>124</v>
      </c>
      <c r="W11" s="11"/>
      <c r="X11" s="11" t="s">
        <v>255</v>
      </c>
      <c r="Y11" s="11"/>
      <c r="Z11" s="11"/>
      <c r="AA11" s="11"/>
      <c r="AB11" s="11" t="s">
        <v>125</v>
      </c>
      <c r="AC11" s="11"/>
      <c r="AD11" s="11" t="s">
        <v>65</v>
      </c>
      <c r="AE11" s="11"/>
      <c r="AF11" s="11"/>
      <c r="AG11" s="11"/>
      <c r="AH11" s="11" t="s">
        <v>126</v>
      </c>
      <c r="AI11" s="11"/>
      <c r="AJ11" s="28"/>
      <c r="AK11" s="28"/>
      <c r="AL11" s="28"/>
    </row>
    <row r="12" spans="1:38" ht="19.5" customHeight="1" x14ac:dyDescent="0.4">
      <c r="A12" s="2"/>
      <c r="B12" s="2"/>
      <c r="C12" s="2"/>
      <c r="D12" s="14"/>
      <c r="E12" s="6"/>
      <c r="F12" s="11" t="s">
        <v>127</v>
      </c>
      <c r="G12" s="11"/>
      <c r="H12" s="28"/>
      <c r="I12" s="28"/>
      <c r="J12" s="12" t="s">
        <v>128</v>
      </c>
      <c r="K12" s="44"/>
      <c r="L12" s="12" t="s">
        <v>124</v>
      </c>
      <c r="M12" s="44"/>
      <c r="N12" s="44"/>
      <c r="O12" s="11"/>
      <c r="P12" s="28"/>
      <c r="Q12" s="28"/>
      <c r="R12" s="11" t="s">
        <v>121</v>
      </c>
      <c r="S12" s="11"/>
      <c r="T12" s="11" t="s">
        <v>129</v>
      </c>
      <c r="U12" s="11"/>
      <c r="V12" s="11" t="s">
        <v>130</v>
      </c>
      <c r="W12" s="11"/>
      <c r="X12" s="11" t="s">
        <v>254</v>
      </c>
      <c r="Y12" s="11"/>
      <c r="Z12" s="11"/>
      <c r="AA12" s="11"/>
      <c r="AB12" s="11" t="s">
        <v>131</v>
      </c>
      <c r="AC12" s="11"/>
      <c r="AD12" s="11" t="s">
        <v>132</v>
      </c>
      <c r="AE12" s="11"/>
      <c r="AF12" s="11" t="s">
        <v>133</v>
      </c>
      <c r="AG12" s="11"/>
      <c r="AH12" s="11" t="s">
        <v>134</v>
      </c>
      <c r="AI12" s="11"/>
      <c r="AJ12" s="11" t="s">
        <v>135</v>
      </c>
      <c r="AK12" s="11"/>
      <c r="AL12" s="44"/>
    </row>
    <row r="13" spans="1:38" ht="19.5" customHeight="1" x14ac:dyDescent="0.4">
      <c r="A13" s="2"/>
      <c r="B13" s="2"/>
      <c r="C13" s="2"/>
      <c r="D13" s="3"/>
      <c r="E13" s="6"/>
      <c r="F13" s="11" t="s">
        <v>136</v>
      </c>
      <c r="G13" s="11"/>
      <c r="H13" s="11" t="s">
        <v>137</v>
      </c>
      <c r="I13" s="11"/>
      <c r="J13" s="12" t="s">
        <v>138</v>
      </c>
      <c r="K13" s="11"/>
      <c r="L13" s="12" t="s">
        <v>139</v>
      </c>
      <c r="M13" s="11"/>
      <c r="N13" s="11" t="s">
        <v>140</v>
      </c>
      <c r="O13" s="11"/>
      <c r="P13" s="11" t="s">
        <v>139</v>
      </c>
      <c r="Q13" s="11"/>
      <c r="R13" s="11" t="s">
        <v>141</v>
      </c>
      <c r="S13" s="11"/>
      <c r="T13" s="11" t="s">
        <v>142</v>
      </c>
      <c r="U13" s="11"/>
      <c r="V13" s="11" t="s">
        <v>143</v>
      </c>
      <c r="W13" s="11"/>
      <c r="X13" s="11" t="s">
        <v>253</v>
      </c>
      <c r="Y13" s="11"/>
      <c r="Z13" s="11"/>
      <c r="AA13" s="11"/>
      <c r="AB13" s="11" t="s">
        <v>144</v>
      </c>
      <c r="AC13" s="11"/>
      <c r="AD13" s="11" t="s">
        <v>145</v>
      </c>
      <c r="AE13" s="11"/>
      <c r="AF13" s="11" t="s">
        <v>146</v>
      </c>
      <c r="AG13" s="11"/>
      <c r="AH13" s="11" t="s">
        <v>147</v>
      </c>
      <c r="AI13" s="11"/>
      <c r="AJ13" s="11" t="s">
        <v>148</v>
      </c>
      <c r="AK13" s="11"/>
      <c r="AL13" s="11" t="s">
        <v>126</v>
      </c>
    </row>
    <row r="14" spans="1:38" ht="19.5" customHeight="1" x14ac:dyDescent="0.4">
      <c r="A14" s="2"/>
      <c r="B14" s="2"/>
      <c r="C14" s="2"/>
      <c r="D14" s="3"/>
      <c r="E14" s="6"/>
      <c r="F14" s="11" t="s">
        <v>149</v>
      </c>
      <c r="G14" s="11"/>
      <c r="H14" s="11" t="s">
        <v>150</v>
      </c>
      <c r="I14" s="11"/>
      <c r="J14" s="11" t="s">
        <v>151</v>
      </c>
      <c r="K14" s="11"/>
      <c r="L14" s="11" t="s">
        <v>152</v>
      </c>
      <c r="M14" s="11"/>
      <c r="N14" s="11" t="s">
        <v>153</v>
      </c>
      <c r="O14" s="11"/>
      <c r="P14" s="11" t="s">
        <v>152</v>
      </c>
      <c r="Q14" s="11"/>
      <c r="R14" s="11" t="s">
        <v>154</v>
      </c>
      <c r="S14" s="11"/>
      <c r="T14" s="11" t="s">
        <v>155</v>
      </c>
      <c r="U14" s="11"/>
      <c r="V14" s="11" t="s">
        <v>156</v>
      </c>
      <c r="W14" s="11"/>
      <c r="X14" s="11" t="s">
        <v>157</v>
      </c>
      <c r="Y14" s="11"/>
      <c r="Z14" s="11" t="s">
        <v>158</v>
      </c>
      <c r="AA14" s="11"/>
      <c r="AB14" s="11" t="s">
        <v>159</v>
      </c>
      <c r="AC14" s="11"/>
      <c r="AD14" s="11" t="s">
        <v>160</v>
      </c>
      <c r="AE14" s="11"/>
      <c r="AF14" s="11" t="s">
        <v>161</v>
      </c>
      <c r="AG14" s="11"/>
      <c r="AH14" s="11" t="s">
        <v>162</v>
      </c>
      <c r="AI14" s="11"/>
      <c r="AJ14" s="11" t="s">
        <v>163</v>
      </c>
      <c r="AK14" s="11"/>
      <c r="AL14" s="11" t="s">
        <v>160</v>
      </c>
    </row>
    <row r="15" spans="1:38" ht="19.5" customHeight="1" x14ac:dyDescent="0.4">
      <c r="A15" s="2"/>
      <c r="B15" s="2"/>
      <c r="C15" s="2"/>
      <c r="D15" s="3"/>
      <c r="E15" s="6"/>
      <c r="F15" s="17" t="s">
        <v>12</v>
      </c>
      <c r="G15" s="11"/>
      <c r="H15" s="17" t="s">
        <v>12</v>
      </c>
      <c r="I15" s="11"/>
      <c r="J15" s="17" t="s">
        <v>12</v>
      </c>
      <c r="K15" s="11"/>
      <c r="L15" s="17" t="s">
        <v>12</v>
      </c>
      <c r="M15" s="11"/>
      <c r="N15" s="17" t="s">
        <v>12</v>
      </c>
      <c r="O15" s="11"/>
      <c r="P15" s="17" t="s">
        <v>12</v>
      </c>
      <c r="Q15" s="11"/>
      <c r="R15" s="17" t="s">
        <v>12</v>
      </c>
      <c r="S15" s="11"/>
      <c r="T15" s="17" t="s">
        <v>12</v>
      </c>
      <c r="U15" s="11"/>
      <c r="V15" s="17" t="s">
        <v>12</v>
      </c>
      <c r="W15" s="11"/>
      <c r="X15" s="17" t="s">
        <v>12</v>
      </c>
      <c r="Y15" s="11"/>
      <c r="Z15" s="17" t="s">
        <v>12</v>
      </c>
      <c r="AA15" s="11"/>
      <c r="AB15" s="17" t="s">
        <v>12</v>
      </c>
      <c r="AC15" s="11"/>
      <c r="AD15" s="17" t="s">
        <v>12</v>
      </c>
      <c r="AE15" s="11"/>
      <c r="AF15" s="17" t="s">
        <v>12</v>
      </c>
      <c r="AG15" s="11"/>
      <c r="AH15" s="17" t="s">
        <v>12</v>
      </c>
      <c r="AI15" s="11"/>
      <c r="AJ15" s="17" t="s">
        <v>12</v>
      </c>
      <c r="AK15" s="11"/>
      <c r="AL15" s="17" t="s">
        <v>12</v>
      </c>
    </row>
    <row r="16" spans="1:38" ht="19.5" customHeight="1" x14ac:dyDescent="0.4">
      <c r="A16" s="2"/>
      <c r="B16" s="2"/>
      <c r="C16" s="2"/>
      <c r="D16" s="34"/>
      <c r="E16" s="3"/>
      <c r="F16" s="42"/>
      <c r="G16" s="42"/>
      <c r="H16" s="4"/>
      <c r="I16" s="28"/>
      <c r="J16" s="4"/>
      <c r="K16" s="28"/>
      <c r="L16" s="4"/>
      <c r="M16" s="28"/>
      <c r="N16" s="4"/>
      <c r="O16" s="28"/>
      <c r="P16" s="4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</row>
    <row r="17" spans="1:38" ht="19.5" customHeight="1" x14ac:dyDescent="0.4">
      <c r="A17" s="6" t="s">
        <v>164</v>
      </c>
      <c r="B17" s="6"/>
      <c r="C17" s="2"/>
      <c r="D17" s="3"/>
      <c r="E17" s="2"/>
      <c r="F17" s="4">
        <v>1192954</v>
      </c>
      <c r="G17" s="4"/>
      <c r="H17" s="4">
        <v>19948329</v>
      </c>
      <c r="I17" s="28"/>
      <c r="J17" s="4">
        <v>149295</v>
      </c>
      <c r="K17" s="28"/>
      <c r="L17" s="4">
        <v>0</v>
      </c>
      <c r="M17" s="28"/>
      <c r="N17" s="4">
        <v>31358197</v>
      </c>
      <c r="O17" s="28"/>
      <c r="P17" s="4">
        <v>0</v>
      </c>
      <c r="Q17" s="28"/>
      <c r="R17" s="4">
        <v>-4223891</v>
      </c>
      <c r="S17" s="28"/>
      <c r="T17" s="4">
        <v>-16</v>
      </c>
      <c r="U17" s="28"/>
      <c r="V17" s="4">
        <v>-260958</v>
      </c>
      <c r="W17" s="4"/>
      <c r="X17" s="4">
        <v>-255523</v>
      </c>
      <c r="Y17" s="28"/>
      <c r="Z17" s="4">
        <v>-2053769</v>
      </c>
      <c r="AA17" s="28"/>
      <c r="AB17" s="4">
        <v>-3381104</v>
      </c>
      <c r="AC17" s="28"/>
      <c r="AD17" s="4">
        <f>SUM(R17:AB17)</f>
        <v>-10175261</v>
      </c>
      <c r="AE17" s="28"/>
      <c r="AF17" s="4">
        <v>5949685</v>
      </c>
      <c r="AG17" s="28"/>
      <c r="AH17" s="4">
        <f>SUM(AD17,F17:N17,AF17)</f>
        <v>48423199</v>
      </c>
      <c r="AI17" s="28"/>
      <c r="AJ17" s="4">
        <v>3371760</v>
      </c>
      <c r="AK17" s="4"/>
      <c r="AL17" s="4">
        <f>SUM(AH17:AJ17)</f>
        <v>51794959</v>
      </c>
    </row>
    <row r="18" spans="1:38" ht="19.5" customHeight="1" x14ac:dyDescent="0.4">
      <c r="A18" s="2" t="s">
        <v>165</v>
      </c>
      <c r="B18" s="2"/>
      <c r="C18" s="2"/>
      <c r="D18" s="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4"/>
      <c r="AE18" s="2"/>
      <c r="AF18" s="2"/>
      <c r="AG18" s="2"/>
      <c r="AH18" s="4"/>
      <c r="AI18" s="28"/>
      <c r="AJ18" s="4"/>
      <c r="AK18" s="4"/>
      <c r="AL18" s="4"/>
    </row>
    <row r="19" spans="1:38" ht="19.5" customHeight="1" x14ac:dyDescent="0.4">
      <c r="A19" s="2"/>
      <c r="B19" s="2" t="s">
        <v>166</v>
      </c>
      <c r="C19" s="2"/>
      <c r="D19" s="3"/>
      <c r="E19" s="2"/>
      <c r="F19" s="4">
        <v>0</v>
      </c>
      <c r="G19" s="4"/>
      <c r="H19" s="4">
        <v>0</v>
      </c>
      <c r="I19" s="28"/>
      <c r="J19" s="4">
        <v>0</v>
      </c>
      <c r="K19" s="28"/>
      <c r="L19" s="4">
        <v>0</v>
      </c>
      <c r="M19" s="28"/>
      <c r="N19" s="4">
        <v>0</v>
      </c>
      <c r="O19" s="28"/>
      <c r="P19" s="4">
        <v>0</v>
      </c>
      <c r="Q19" s="28"/>
      <c r="R19" s="4">
        <v>0</v>
      </c>
      <c r="S19" s="28"/>
      <c r="T19" s="4">
        <v>0</v>
      </c>
      <c r="U19" s="28"/>
      <c r="V19" s="4">
        <v>0</v>
      </c>
      <c r="W19" s="4"/>
      <c r="X19" s="4">
        <v>0</v>
      </c>
      <c r="Y19" s="28"/>
      <c r="Z19" s="4">
        <v>0</v>
      </c>
      <c r="AA19" s="28"/>
      <c r="AB19" s="4">
        <v>0</v>
      </c>
      <c r="AC19" s="28"/>
      <c r="AD19" s="4">
        <f t="shared" ref="AD19:AD22" si="0">SUM(R19:AB19)</f>
        <v>0</v>
      </c>
      <c r="AE19" s="28"/>
      <c r="AF19" s="4">
        <v>0</v>
      </c>
      <c r="AG19" s="28"/>
      <c r="AH19" s="4">
        <f t="shared" ref="AH19:AH22" si="1">SUM(AD19,F19:N19,AF19)</f>
        <v>0</v>
      </c>
      <c r="AI19" s="4"/>
      <c r="AJ19" s="4">
        <v>26939</v>
      </c>
      <c r="AK19" s="4"/>
      <c r="AL19" s="4">
        <f t="shared" ref="AL19:AL22" si="2">SUM(AH19:AJ19)</f>
        <v>26939</v>
      </c>
    </row>
    <row r="20" spans="1:38" ht="19.5" customHeight="1" x14ac:dyDescent="0.4">
      <c r="A20" s="2" t="s">
        <v>167</v>
      </c>
      <c r="B20" s="2"/>
      <c r="C20" s="2"/>
      <c r="D20" s="3"/>
      <c r="E20" s="6"/>
      <c r="F20" s="4">
        <v>0</v>
      </c>
      <c r="G20" s="4"/>
      <c r="H20" s="4">
        <v>0</v>
      </c>
      <c r="I20" s="28"/>
      <c r="J20" s="4">
        <v>0</v>
      </c>
      <c r="K20" s="28"/>
      <c r="L20" s="4">
        <v>0</v>
      </c>
      <c r="M20" s="4"/>
      <c r="N20" s="4">
        <v>-1049799</v>
      </c>
      <c r="O20" s="4"/>
      <c r="P20" s="4">
        <v>0</v>
      </c>
      <c r="Q20" s="28"/>
      <c r="R20" s="4">
        <v>0</v>
      </c>
      <c r="S20" s="28"/>
      <c r="T20" s="4">
        <v>0</v>
      </c>
      <c r="U20" s="28"/>
      <c r="V20" s="4">
        <v>0</v>
      </c>
      <c r="W20" s="4"/>
      <c r="X20" s="4">
        <v>0</v>
      </c>
      <c r="Y20" s="4"/>
      <c r="Z20" s="4">
        <v>0</v>
      </c>
      <c r="AA20" s="4"/>
      <c r="AB20" s="4">
        <v>0</v>
      </c>
      <c r="AC20" s="4"/>
      <c r="AD20" s="4">
        <f t="shared" si="0"/>
        <v>0</v>
      </c>
      <c r="AE20" s="4"/>
      <c r="AF20" s="4">
        <v>0</v>
      </c>
      <c r="AG20" s="4"/>
      <c r="AH20" s="4">
        <f t="shared" si="1"/>
        <v>-1049799</v>
      </c>
      <c r="AI20" s="4"/>
      <c r="AJ20" s="4">
        <v>-219</v>
      </c>
      <c r="AK20" s="4"/>
      <c r="AL20" s="4">
        <f t="shared" si="2"/>
        <v>-1050018</v>
      </c>
    </row>
    <row r="21" spans="1:38" ht="19.5" customHeight="1" x14ac:dyDescent="0.4">
      <c r="A21" s="2" t="s">
        <v>168</v>
      </c>
      <c r="B21" s="2"/>
      <c r="C21" s="2"/>
      <c r="D21" s="3"/>
      <c r="E21" s="6"/>
      <c r="F21" s="4">
        <v>0</v>
      </c>
      <c r="G21" s="4"/>
      <c r="H21" s="4">
        <v>0</v>
      </c>
      <c r="I21" s="4"/>
      <c r="J21" s="4">
        <v>0</v>
      </c>
      <c r="K21" s="4"/>
      <c r="L21" s="4">
        <v>0</v>
      </c>
      <c r="M21" s="4"/>
      <c r="N21" s="4">
        <v>-75617</v>
      </c>
      <c r="O21" s="4"/>
      <c r="P21" s="4">
        <v>0</v>
      </c>
      <c r="Q21" s="28"/>
      <c r="R21" s="4">
        <v>0</v>
      </c>
      <c r="S21" s="28"/>
      <c r="T21" s="4">
        <v>0</v>
      </c>
      <c r="U21" s="28"/>
      <c r="V21" s="4">
        <v>0</v>
      </c>
      <c r="W21" s="4"/>
      <c r="X21" s="4">
        <v>0</v>
      </c>
      <c r="Y21" s="4"/>
      <c r="Z21" s="4">
        <v>0</v>
      </c>
      <c r="AA21" s="4"/>
      <c r="AB21" s="4">
        <v>0</v>
      </c>
      <c r="AC21" s="4"/>
      <c r="AD21" s="4">
        <f t="shared" si="0"/>
        <v>0</v>
      </c>
      <c r="AE21" s="4"/>
      <c r="AF21" s="4">
        <v>0</v>
      </c>
      <c r="AG21" s="4"/>
      <c r="AH21" s="4">
        <f t="shared" si="1"/>
        <v>-75617</v>
      </c>
      <c r="AI21" s="4"/>
      <c r="AJ21" s="4">
        <v>0</v>
      </c>
      <c r="AK21" s="4"/>
      <c r="AL21" s="4">
        <f t="shared" si="2"/>
        <v>-75617</v>
      </c>
    </row>
    <row r="22" spans="1:38" ht="19.5" customHeight="1" x14ac:dyDescent="0.4">
      <c r="A22" s="2" t="s">
        <v>169</v>
      </c>
      <c r="B22" s="2"/>
      <c r="C22" s="2"/>
      <c r="D22" s="3"/>
      <c r="E22" s="6"/>
      <c r="F22" s="10">
        <v>0</v>
      </c>
      <c r="G22" s="4"/>
      <c r="H22" s="10">
        <v>0</v>
      </c>
      <c r="I22" s="4"/>
      <c r="J22" s="10">
        <v>0</v>
      </c>
      <c r="K22" s="4"/>
      <c r="L22" s="10">
        <v>0</v>
      </c>
      <c r="M22" s="4"/>
      <c r="N22" s="10">
        <v>1016223</v>
      </c>
      <c r="O22" s="4"/>
      <c r="P22" s="10">
        <v>0</v>
      </c>
      <c r="Q22" s="4"/>
      <c r="R22" s="10">
        <v>1311662</v>
      </c>
      <c r="S22" s="4"/>
      <c r="T22" s="10">
        <v>-32</v>
      </c>
      <c r="U22" s="4"/>
      <c r="V22" s="10">
        <v>-549513</v>
      </c>
      <c r="W22" s="4"/>
      <c r="X22" s="10">
        <v>0</v>
      </c>
      <c r="Y22" s="4"/>
      <c r="Z22" s="10">
        <v>-11231</v>
      </c>
      <c r="AA22" s="4"/>
      <c r="AB22" s="10">
        <v>0</v>
      </c>
      <c r="AC22" s="4"/>
      <c r="AD22" s="10">
        <f t="shared" si="0"/>
        <v>750886</v>
      </c>
      <c r="AE22" s="4"/>
      <c r="AF22" s="10">
        <v>0</v>
      </c>
      <c r="AG22" s="4"/>
      <c r="AH22" s="10">
        <f t="shared" si="1"/>
        <v>1767109</v>
      </c>
      <c r="AI22" s="4"/>
      <c r="AJ22" s="10">
        <v>44545</v>
      </c>
      <c r="AK22" s="4"/>
      <c r="AL22" s="10">
        <f t="shared" si="2"/>
        <v>1811654</v>
      </c>
    </row>
    <row r="23" spans="1:38" ht="19.5" customHeight="1" x14ac:dyDescent="0.4">
      <c r="A23" s="2"/>
      <c r="B23" s="2"/>
      <c r="C23" s="2"/>
      <c r="D23" s="34"/>
      <c r="E23" s="3"/>
      <c r="F23" s="42"/>
      <c r="G23" s="42"/>
      <c r="H23" s="4"/>
      <c r="I23" s="28"/>
      <c r="J23" s="4"/>
      <c r="K23" s="28"/>
      <c r="L23" s="4"/>
      <c r="M23" s="28"/>
      <c r="N23" s="4"/>
      <c r="O23" s="28"/>
      <c r="P23" s="4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</row>
    <row r="24" spans="1:38" ht="19.5" customHeight="1" x14ac:dyDescent="0.4">
      <c r="A24" s="6" t="s">
        <v>170</v>
      </c>
      <c r="B24" s="6"/>
      <c r="C24" s="2"/>
      <c r="D24" s="3"/>
      <c r="E24" s="2"/>
      <c r="F24" s="26">
        <f>SUM(F17:F22)</f>
        <v>1192954</v>
      </c>
      <c r="G24" s="4"/>
      <c r="H24" s="26">
        <f>SUM(H17:H22)</f>
        <v>19948329</v>
      </c>
      <c r="I24" s="28"/>
      <c r="J24" s="26">
        <f>SUM(J17:J22)</f>
        <v>149295</v>
      </c>
      <c r="K24" s="28"/>
      <c r="L24" s="26">
        <f>SUM(L17:L22)</f>
        <v>0</v>
      </c>
      <c r="M24" s="28"/>
      <c r="N24" s="26">
        <f>SUM(N17:N22)</f>
        <v>31249004</v>
      </c>
      <c r="O24" s="28"/>
      <c r="P24" s="26">
        <f>SUM(P17:P22)</f>
        <v>0</v>
      </c>
      <c r="Q24" s="28"/>
      <c r="R24" s="26">
        <f>SUM(R17:R22)</f>
        <v>-2912229</v>
      </c>
      <c r="S24" s="28"/>
      <c r="T24" s="26">
        <f>SUM(T17:T22)</f>
        <v>-48</v>
      </c>
      <c r="U24" s="28"/>
      <c r="V24" s="26">
        <f>SUM(V17:V22)</f>
        <v>-810471</v>
      </c>
      <c r="W24" s="4"/>
      <c r="X24" s="26">
        <f>SUM(X17:X22)</f>
        <v>-255523</v>
      </c>
      <c r="Y24" s="28"/>
      <c r="Z24" s="26">
        <f>SUM(Z17:Z22)</f>
        <v>-2065000</v>
      </c>
      <c r="AA24" s="28"/>
      <c r="AB24" s="26">
        <f>SUM(AB17:AB22)</f>
        <v>-3381104</v>
      </c>
      <c r="AC24" s="28"/>
      <c r="AD24" s="26">
        <f>SUM(AD17:AD22)</f>
        <v>-9424375</v>
      </c>
      <c r="AE24" s="28"/>
      <c r="AF24" s="26">
        <f>SUM(AF17:AF22)</f>
        <v>5949685</v>
      </c>
      <c r="AG24" s="28"/>
      <c r="AH24" s="26">
        <f>SUM(AH17:AH22)</f>
        <v>49064892</v>
      </c>
      <c r="AI24" s="28"/>
      <c r="AJ24" s="26">
        <f>SUM(AJ17:AJ22)</f>
        <v>3443025</v>
      </c>
      <c r="AK24" s="4"/>
      <c r="AL24" s="26">
        <f>SUM(AL17:AL22)</f>
        <v>52507917</v>
      </c>
    </row>
    <row r="25" spans="1:38" s="92" customFormat="1" ht="19.5" customHeight="1" x14ac:dyDescent="0.4">
      <c r="A25" s="69"/>
      <c r="B25" s="69"/>
      <c r="C25" s="70"/>
      <c r="D25" s="71"/>
      <c r="E25" s="70"/>
      <c r="F25" s="72"/>
      <c r="G25" s="73"/>
      <c r="H25" s="72"/>
      <c r="I25" s="73"/>
      <c r="J25" s="72"/>
      <c r="K25" s="73"/>
      <c r="L25" s="72"/>
      <c r="M25" s="73"/>
      <c r="N25" s="72"/>
      <c r="O25" s="73"/>
      <c r="P25" s="72"/>
      <c r="Q25" s="73"/>
      <c r="R25" s="72"/>
      <c r="S25" s="73"/>
      <c r="T25" s="72"/>
      <c r="U25" s="73"/>
      <c r="V25" s="72"/>
      <c r="W25" s="72"/>
      <c r="X25" s="72"/>
      <c r="Y25" s="73"/>
      <c r="Z25" s="72"/>
      <c r="AA25" s="73"/>
      <c r="AB25" s="72"/>
      <c r="AC25" s="73"/>
      <c r="AD25" s="72"/>
      <c r="AE25" s="73"/>
      <c r="AF25" s="72"/>
      <c r="AG25" s="73"/>
      <c r="AH25" s="72"/>
      <c r="AI25" s="73"/>
      <c r="AJ25" s="72"/>
      <c r="AK25" s="73"/>
      <c r="AL25" s="72"/>
    </row>
    <row r="26" spans="1:38" ht="19.5" customHeight="1" x14ac:dyDescent="0.4">
      <c r="A26" s="6" t="s">
        <v>171</v>
      </c>
      <c r="B26" s="6"/>
      <c r="C26" s="2"/>
      <c r="D26" s="3"/>
      <c r="E26" s="2"/>
      <c r="F26" s="19">
        <v>1192954</v>
      </c>
      <c r="G26" s="4"/>
      <c r="H26" s="19">
        <v>19948329</v>
      </c>
      <c r="I26" s="28"/>
      <c r="J26" s="19">
        <v>149295</v>
      </c>
      <c r="K26" s="28"/>
      <c r="L26" s="19">
        <v>1519051</v>
      </c>
      <c r="M26" s="28"/>
      <c r="N26" s="19">
        <v>33235050</v>
      </c>
      <c r="O26" s="28"/>
      <c r="P26" s="19">
        <v>-1519051</v>
      </c>
      <c r="Q26" s="28"/>
      <c r="R26" s="19">
        <v>-3063568</v>
      </c>
      <c r="S26" s="28"/>
      <c r="T26" s="19">
        <v>-37</v>
      </c>
      <c r="U26" s="28"/>
      <c r="V26" s="19">
        <v>284165</v>
      </c>
      <c r="W26" s="19"/>
      <c r="X26" s="19">
        <v>-279115</v>
      </c>
      <c r="Y26" s="28"/>
      <c r="Z26" s="19">
        <v>-1850395</v>
      </c>
      <c r="AA26" s="28"/>
      <c r="AB26" s="19">
        <v>-3381104</v>
      </c>
      <c r="AC26" s="28"/>
      <c r="AD26" s="19">
        <v>-8290054</v>
      </c>
      <c r="AE26" s="28"/>
      <c r="AF26" s="19">
        <v>5949685</v>
      </c>
      <c r="AG26" s="28"/>
      <c r="AH26" s="19">
        <v>52185259</v>
      </c>
      <c r="AI26" s="28"/>
      <c r="AJ26" s="19">
        <v>3551389</v>
      </c>
      <c r="AK26" s="4"/>
      <c r="AL26" s="19">
        <v>55736648</v>
      </c>
    </row>
    <row r="27" spans="1:38" ht="19.5" customHeight="1" x14ac:dyDescent="0.4">
      <c r="A27" s="2" t="s">
        <v>165</v>
      </c>
      <c r="B27" s="2"/>
      <c r="C27" s="2"/>
      <c r="D27" s="3"/>
      <c r="E27" s="6"/>
      <c r="F27" s="19"/>
      <c r="G27" s="4"/>
      <c r="H27" s="19"/>
      <c r="I27" s="4"/>
      <c r="J27" s="19"/>
      <c r="K27" s="4"/>
      <c r="L27" s="19"/>
      <c r="M27" s="4"/>
      <c r="N27" s="19"/>
      <c r="O27" s="4"/>
      <c r="P27" s="19"/>
      <c r="Q27" s="4"/>
      <c r="R27" s="19"/>
      <c r="S27" s="4"/>
      <c r="T27" s="19"/>
      <c r="U27" s="4"/>
      <c r="V27" s="19"/>
      <c r="W27" s="19"/>
      <c r="X27" s="19"/>
      <c r="Y27" s="4"/>
      <c r="Z27" s="19"/>
      <c r="AA27" s="4"/>
      <c r="AB27" s="19"/>
      <c r="AC27" s="4"/>
      <c r="AD27" s="19"/>
      <c r="AE27" s="4"/>
      <c r="AF27" s="19"/>
      <c r="AG27" s="4"/>
      <c r="AH27" s="19"/>
      <c r="AI27" s="4"/>
      <c r="AJ27" s="19"/>
      <c r="AK27" s="4"/>
      <c r="AL27" s="19"/>
    </row>
    <row r="28" spans="1:38" ht="19.5" customHeight="1" x14ac:dyDescent="0.4">
      <c r="A28" s="2"/>
      <c r="B28" s="2" t="s">
        <v>166</v>
      </c>
      <c r="C28" s="2"/>
      <c r="D28" s="3"/>
      <c r="E28" s="6"/>
      <c r="F28" s="19">
        <v>0</v>
      </c>
      <c r="G28" s="4"/>
      <c r="H28" s="19">
        <v>0</v>
      </c>
      <c r="I28" s="4"/>
      <c r="J28" s="19">
        <v>0</v>
      </c>
      <c r="K28" s="4"/>
      <c r="L28" s="19">
        <v>0</v>
      </c>
      <c r="M28" s="4"/>
      <c r="N28" s="19">
        <v>0</v>
      </c>
      <c r="O28" s="4"/>
      <c r="P28" s="19">
        <v>0</v>
      </c>
      <c r="Q28" s="4"/>
      <c r="R28" s="19">
        <v>0</v>
      </c>
      <c r="S28" s="4"/>
      <c r="T28" s="19">
        <v>0</v>
      </c>
      <c r="U28" s="4"/>
      <c r="V28" s="19">
        <v>0</v>
      </c>
      <c r="W28" s="19"/>
      <c r="X28" s="19">
        <v>0</v>
      </c>
      <c r="Y28" s="4"/>
      <c r="Z28" s="19">
        <v>0</v>
      </c>
      <c r="AA28" s="4"/>
      <c r="AB28" s="19">
        <v>0</v>
      </c>
      <c r="AC28" s="4"/>
      <c r="AD28" s="19">
        <f t="shared" ref="AD28:AD31" si="3">SUM(Q28:AB28)</f>
        <v>0</v>
      </c>
      <c r="AE28" s="4"/>
      <c r="AF28" s="19">
        <v>0</v>
      </c>
      <c r="AG28" s="4"/>
      <c r="AH28" s="19">
        <f t="shared" ref="AH28:AH31" si="4">+SUM(F28,H28,J28,N28,P28,AD28,AF28,L28)</f>
        <v>0</v>
      </c>
      <c r="AI28" s="4"/>
      <c r="AJ28" s="19">
        <v>3600</v>
      </c>
      <c r="AK28" s="4"/>
      <c r="AL28" s="19">
        <f t="shared" ref="AL28:AL31" si="5">SUM(AH28:AK28)</f>
        <v>3600</v>
      </c>
    </row>
    <row r="29" spans="1:38" ht="19.5" customHeight="1" x14ac:dyDescent="0.4">
      <c r="A29" s="2" t="s">
        <v>167</v>
      </c>
      <c r="B29" s="2"/>
      <c r="C29" s="2"/>
      <c r="D29" s="3"/>
      <c r="E29" s="6"/>
      <c r="F29" s="19">
        <v>0</v>
      </c>
      <c r="G29" s="4"/>
      <c r="H29" s="19">
        <v>0</v>
      </c>
      <c r="I29" s="4"/>
      <c r="J29" s="19">
        <v>0</v>
      </c>
      <c r="K29" s="4"/>
      <c r="L29" s="19">
        <v>0</v>
      </c>
      <c r="M29" s="4"/>
      <c r="N29" s="19">
        <v>0</v>
      </c>
      <c r="O29" s="4"/>
      <c r="P29" s="19">
        <v>0</v>
      </c>
      <c r="Q29" s="4"/>
      <c r="R29" s="19">
        <v>0</v>
      </c>
      <c r="S29" s="4"/>
      <c r="T29" s="19">
        <v>0</v>
      </c>
      <c r="U29" s="4"/>
      <c r="V29" s="19">
        <v>0</v>
      </c>
      <c r="W29" s="19"/>
      <c r="X29" s="19">
        <v>0</v>
      </c>
      <c r="Y29" s="4"/>
      <c r="Z29" s="19">
        <v>0</v>
      </c>
      <c r="AA29" s="4"/>
      <c r="AB29" s="19">
        <v>0</v>
      </c>
      <c r="AC29" s="4"/>
      <c r="AD29" s="19">
        <f t="shared" si="3"/>
        <v>0</v>
      </c>
      <c r="AE29" s="4"/>
      <c r="AF29" s="19">
        <v>0</v>
      </c>
      <c r="AG29" s="4"/>
      <c r="AH29" s="19">
        <f t="shared" si="4"/>
        <v>0</v>
      </c>
      <c r="AI29" s="4"/>
      <c r="AJ29" s="19">
        <v>-5650</v>
      </c>
      <c r="AK29" s="4"/>
      <c r="AL29" s="19">
        <f t="shared" si="5"/>
        <v>-5650</v>
      </c>
    </row>
    <row r="30" spans="1:38" ht="19.5" customHeight="1" x14ac:dyDescent="0.4">
      <c r="A30" s="2" t="s">
        <v>168</v>
      </c>
      <c r="B30" s="2"/>
      <c r="C30" s="2"/>
      <c r="D30" s="3"/>
      <c r="E30" s="6"/>
      <c r="F30" s="19">
        <v>0</v>
      </c>
      <c r="G30" s="4"/>
      <c r="H30" s="19">
        <v>0</v>
      </c>
      <c r="I30" s="4"/>
      <c r="J30" s="19">
        <v>0</v>
      </c>
      <c r="K30" s="4"/>
      <c r="L30" s="19">
        <v>0</v>
      </c>
      <c r="M30" s="4"/>
      <c r="N30" s="19">
        <v>-75617</v>
      </c>
      <c r="O30" s="4"/>
      <c r="P30" s="19">
        <v>0</v>
      </c>
      <c r="Q30" s="4"/>
      <c r="R30" s="19">
        <v>0</v>
      </c>
      <c r="S30" s="4"/>
      <c r="T30" s="19">
        <v>0</v>
      </c>
      <c r="U30" s="4"/>
      <c r="V30" s="19">
        <v>0</v>
      </c>
      <c r="W30" s="19"/>
      <c r="X30" s="19">
        <v>0</v>
      </c>
      <c r="Y30" s="4"/>
      <c r="Z30" s="19">
        <v>0</v>
      </c>
      <c r="AA30" s="4"/>
      <c r="AB30" s="19">
        <v>0</v>
      </c>
      <c r="AC30" s="4"/>
      <c r="AD30" s="19">
        <f t="shared" si="3"/>
        <v>0</v>
      </c>
      <c r="AE30" s="4"/>
      <c r="AF30" s="19">
        <v>0</v>
      </c>
      <c r="AG30" s="4"/>
      <c r="AH30" s="19">
        <f t="shared" si="4"/>
        <v>-75617</v>
      </c>
      <c r="AI30" s="4"/>
      <c r="AJ30" s="19">
        <v>0</v>
      </c>
      <c r="AK30" s="4"/>
      <c r="AL30" s="19">
        <f t="shared" si="5"/>
        <v>-75617</v>
      </c>
    </row>
    <row r="31" spans="1:38" ht="19.5" customHeight="1" x14ac:dyDescent="0.4">
      <c r="A31" s="2" t="s">
        <v>169</v>
      </c>
      <c r="B31" s="2"/>
      <c r="C31" s="2"/>
      <c r="D31" s="2"/>
      <c r="E31" s="6"/>
      <c r="F31" s="24">
        <v>0</v>
      </c>
      <c r="G31" s="28"/>
      <c r="H31" s="24">
        <v>0</v>
      </c>
      <c r="I31" s="28"/>
      <c r="J31" s="24">
        <v>0</v>
      </c>
      <c r="K31" s="28"/>
      <c r="L31" s="24">
        <v>0</v>
      </c>
      <c r="M31" s="28"/>
      <c r="N31" s="24">
        <v>1802894</v>
      </c>
      <c r="O31" s="28"/>
      <c r="P31" s="24">
        <v>0</v>
      </c>
      <c r="Q31" s="28"/>
      <c r="R31" s="24">
        <v>343427</v>
      </c>
      <c r="S31" s="28"/>
      <c r="T31" s="24">
        <v>15164</v>
      </c>
      <c r="U31" s="28"/>
      <c r="V31" s="24">
        <v>-788203</v>
      </c>
      <c r="W31" s="19"/>
      <c r="X31" s="24">
        <v>5387</v>
      </c>
      <c r="Y31" s="28"/>
      <c r="Z31" s="24">
        <v>51388</v>
      </c>
      <c r="AA31" s="28"/>
      <c r="AB31" s="24">
        <v>0</v>
      </c>
      <c r="AC31" s="28"/>
      <c r="AD31" s="24">
        <f t="shared" si="3"/>
        <v>-372837</v>
      </c>
      <c r="AE31" s="28"/>
      <c r="AF31" s="24">
        <v>0</v>
      </c>
      <c r="AG31" s="28"/>
      <c r="AH31" s="24">
        <f t="shared" si="4"/>
        <v>1430057</v>
      </c>
      <c r="AI31" s="28"/>
      <c r="AJ31" s="24">
        <v>39040</v>
      </c>
      <c r="AK31" s="4"/>
      <c r="AL31" s="48">
        <f t="shared" si="5"/>
        <v>1469097</v>
      </c>
    </row>
    <row r="32" spans="1:38" ht="19.5" customHeight="1" x14ac:dyDescent="0.4">
      <c r="A32" s="2"/>
      <c r="B32" s="2"/>
      <c r="C32" s="2"/>
      <c r="D32" s="34"/>
      <c r="E32" s="3"/>
      <c r="F32" s="49"/>
      <c r="G32" s="42"/>
      <c r="H32" s="19"/>
      <c r="I32" s="28"/>
      <c r="J32" s="19"/>
      <c r="K32" s="28"/>
      <c r="L32" s="19"/>
      <c r="M32" s="28"/>
      <c r="N32" s="19"/>
      <c r="O32" s="28"/>
      <c r="P32" s="19"/>
      <c r="Q32" s="28"/>
      <c r="R32" s="27"/>
      <c r="S32" s="28"/>
      <c r="T32" s="27"/>
      <c r="U32" s="28"/>
      <c r="V32" s="27"/>
      <c r="W32" s="27"/>
      <c r="X32" s="27"/>
      <c r="Y32" s="28"/>
      <c r="Z32" s="27"/>
      <c r="AA32" s="28"/>
      <c r="AB32" s="27"/>
      <c r="AC32" s="28"/>
      <c r="AD32" s="27"/>
      <c r="AE32" s="28"/>
      <c r="AF32" s="27"/>
      <c r="AG32" s="28"/>
      <c r="AH32" s="27"/>
      <c r="AI32" s="28"/>
      <c r="AJ32" s="27"/>
      <c r="AK32" s="28"/>
      <c r="AL32" s="27"/>
    </row>
    <row r="33" spans="1:38" ht="19.5" customHeight="1" x14ac:dyDescent="0.4">
      <c r="A33" s="6" t="s">
        <v>172</v>
      </c>
      <c r="B33" s="6"/>
      <c r="C33" s="2"/>
      <c r="D33" s="3"/>
      <c r="E33" s="70"/>
      <c r="F33" s="25">
        <f>SUM(F26:F31)</f>
        <v>1192954</v>
      </c>
      <c r="G33" s="4"/>
      <c r="H33" s="25">
        <f>SUM(H26:H31)</f>
        <v>19948329</v>
      </c>
      <c r="I33" s="28"/>
      <c r="J33" s="25">
        <f>SUM(J26:J31)</f>
        <v>149295</v>
      </c>
      <c r="K33" s="28"/>
      <c r="L33" s="25">
        <f>SUM(L26:L31)</f>
        <v>1519051</v>
      </c>
      <c r="M33" s="28"/>
      <c r="N33" s="25">
        <f>SUM(N26:N31)</f>
        <v>34962327</v>
      </c>
      <c r="O33" s="28"/>
      <c r="P33" s="25">
        <f>SUM(P26:P31)</f>
        <v>-1519051</v>
      </c>
      <c r="Q33" s="28"/>
      <c r="R33" s="25">
        <f>SUM(R26:R31)</f>
        <v>-2720141</v>
      </c>
      <c r="S33" s="28"/>
      <c r="T33" s="25">
        <f>SUM(T26:T31)</f>
        <v>15127</v>
      </c>
      <c r="U33" s="28"/>
      <c r="V33" s="25">
        <f>SUM(V26:V31)</f>
        <v>-504038</v>
      </c>
      <c r="W33" s="19"/>
      <c r="X33" s="25">
        <f>SUM(X26:X31)</f>
        <v>-273728</v>
      </c>
      <c r="Y33" s="28"/>
      <c r="Z33" s="25">
        <f>SUM(Z26:Z31)</f>
        <v>-1799007</v>
      </c>
      <c r="AA33" s="28"/>
      <c r="AB33" s="25">
        <f>SUM(AB26:AB31)</f>
        <v>-3381104</v>
      </c>
      <c r="AC33" s="28"/>
      <c r="AD33" s="25">
        <f>SUM(AD26:AD31)</f>
        <v>-8662891</v>
      </c>
      <c r="AE33" s="28"/>
      <c r="AF33" s="25">
        <f>SUM(AF26:AF31)</f>
        <v>5949685</v>
      </c>
      <c r="AG33" s="28"/>
      <c r="AH33" s="25">
        <f>SUM(AH26:AH31)</f>
        <v>53539699</v>
      </c>
      <c r="AI33" s="28"/>
      <c r="AJ33" s="25">
        <f>SUM(AJ26:AJ31)</f>
        <v>3588379</v>
      </c>
      <c r="AK33" s="4"/>
      <c r="AL33" s="25">
        <f>SUM(AL26:AL31)</f>
        <v>57128078</v>
      </c>
    </row>
    <row r="34" spans="1:38" ht="19.5" customHeight="1" x14ac:dyDescent="0.4">
      <c r="A34" s="6"/>
      <c r="B34" s="6"/>
      <c r="C34" s="2"/>
      <c r="D34" s="3"/>
      <c r="E34" s="2"/>
      <c r="F34" s="4"/>
      <c r="G34" s="4"/>
      <c r="H34" s="4"/>
      <c r="I34" s="28"/>
      <c r="J34" s="4"/>
      <c r="K34" s="28"/>
      <c r="L34" s="4"/>
      <c r="M34" s="28"/>
      <c r="N34" s="4"/>
      <c r="O34" s="28"/>
      <c r="P34" s="4"/>
      <c r="Q34" s="28"/>
      <c r="R34" s="4"/>
      <c r="S34" s="28"/>
      <c r="T34" s="4"/>
      <c r="U34" s="28"/>
      <c r="V34" s="4"/>
      <c r="W34" s="4"/>
      <c r="X34" s="4"/>
      <c r="Y34" s="28"/>
      <c r="Z34" s="4"/>
      <c r="AA34" s="28"/>
      <c r="AB34" s="4"/>
      <c r="AC34" s="28"/>
      <c r="AD34" s="4"/>
      <c r="AE34" s="28"/>
      <c r="AF34" s="28"/>
      <c r="AG34" s="28"/>
      <c r="AH34" s="4"/>
      <c r="AI34" s="28"/>
      <c r="AJ34" s="4"/>
      <c r="AK34" s="4"/>
      <c r="AL34" s="4"/>
    </row>
    <row r="35" spans="1:38" ht="19.5" customHeight="1" x14ac:dyDescent="0.4">
      <c r="A35" s="6"/>
      <c r="B35" s="6"/>
      <c r="C35" s="2"/>
      <c r="D35" s="3"/>
      <c r="E35" s="2"/>
      <c r="F35" s="4"/>
      <c r="G35" s="4"/>
      <c r="H35" s="4"/>
      <c r="I35" s="28"/>
      <c r="J35" s="4"/>
      <c r="K35" s="28"/>
      <c r="L35" s="4"/>
      <c r="M35" s="28"/>
      <c r="N35" s="4"/>
      <c r="O35" s="28"/>
      <c r="P35" s="4"/>
      <c r="Q35" s="28"/>
      <c r="R35" s="4"/>
      <c r="S35" s="28"/>
      <c r="T35" s="4"/>
      <c r="U35" s="28"/>
      <c r="V35" s="4"/>
      <c r="W35" s="4"/>
      <c r="X35" s="4"/>
      <c r="Y35" s="28"/>
      <c r="Z35" s="4"/>
      <c r="AA35" s="28"/>
      <c r="AB35" s="4"/>
      <c r="AC35" s="28"/>
      <c r="AD35" s="4"/>
      <c r="AE35" s="28"/>
      <c r="AF35" s="28"/>
      <c r="AG35" s="28"/>
      <c r="AH35" s="4"/>
      <c r="AI35" s="28"/>
      <c r="AJ35" s="4"/>
      <c r="AK35" s="4"/>
      <c r="AL35" s="4"/>
    </row>
    <row r="36" spans="1:38" ht="19.5" customHeight="1" x14ac:dyDescent="0.4">
      <c r="A36" s="6"/>
      <c r="B36" s="6"/>
      <c r="C36" s="2"/>
      <c r="D36" s="3"/>
      <c r="E36" s="2"/>
      <c r="F36" s="4"/>
      <c r="G36" s="4"/>
      <c r="H36" s="4"/>
      <c r="I36" s="28"/>
      <c r="J36" s="4"/>
      <c r="K36" s="28"/>
      <c r="L36" s="4"/>
      <c r="M36" s="28"/>
      <c r="N36" s="4"/>
      <c r="O36" s="28"/>
      <c r="P36" s="4"/>
      <c r="Q36" s="28"/>
      <c r="R36" s="4"/>
      <c r="S36" s="28"/>
      <c r="T36" s="4"/>
      <c r="U36" s="28"/>
      <c r="V36" s="4"/>
      <c r="W36" s="4"/>
      <c r="X36" s="4"/>
      <c r="Y36" s="28"/>
      <c r="Z36" s="4"/>
      <c r="AA36" s="28"/>
      <c r="AB36" s="4"/>
      <c r="AC36" s="28"/>
      <c r="AD36" s="4"/>
      <c r="AE36" s="28"/>
      <c r="AF36" s="28"/>
      <c r="AG36" s="28"/>
      <c r="AH36" s="4"/>
      <c r="AI36" s="28"/>
      <c r="AJ36" s="4"/>
      <c r="AK36" s="4"/>
      <c r="AL36" s="4"/>
    </row>
    <row r="37" spans="1:38" ht="19.5" customHeight="1" x14ac:dyDescent="0.4">
      <c r="A37" s="6"/>
      <c r="B37" s="6"/>
      <c r="C37" s="2"/>
      <c r="D37" s="3"/>
      <c r="E37" s="2"/>
      <c r="F37" s="4"/>
      <c r="G37" s="4"/>
      <c r="H37" s="4"/>
      <c r="I37" s="28"/>
      <c r="J37" s="4"/>
      <c r="K37" s="28"/>
      <c r="L37" s="4"/>
      <c r="M37" s="28"/>
      <c r="N37" s="4"/>
      <c r="O37" s="28"/>
      <c r="P37" s="4"/>
      <c r="Q37" s="28"/>
      <c r="R37" s="4"/>
      <c r="S37" s="28"/>
      <c r="T37" s="4"/>
      <c r="U37" s="28"/>
      <c r="V37" s="4"/>
      <c r="W37" s="4"/>
      <c r="X37" s="4"/>
      <c r="Y37" s="28"/>
      <c r="Z37" s="4"/>
      <c r="AA37" s="28"/>
      <c r="AB37" s="4"/>
      <c r="AC37" s="28"/>
      <c r="AD37" s="4"/>
      <c r="AE37" s="28"/>
      <c r="AF37" s="28"/>
      <c r="AG37" s="28"/>
      <c r="AH37" s="4"/>
      <c r="AI37" s="28"/>
      <c r="AJ37" s="4"/>
      <c r="AK37" s="4"/>
      <c r="AL37" s="4"/>
    </row>
    <row r="38" spans="1:38" ht="19.5" customHeight="1" x14ac:dyDescent="0.4">
      <c r="A38" s="6"/>
      <c r="B38" s="6"/>
      <c r="C38" s="2"/>
      <c r="D38" s="3"/>
      <c r="E38" s="2"/>
      <c r="F38" s="4"/>
      <c r="G38" s="4"/>
      <c r="H38" s="4"/>
      <c r="I38" s="28"/>
      <c r="J38" s="4"/>
      <c r="K38" s="28"/>
      <c r="L38" s="4"/>
      <c r="M38" s="28"/>
      <c r="N38" s="4"/>
      <c r="O38" s="28"/>
      <c r="P38" s="4"/>
      <c r="Q38" s="28"/>
      <c r="R38" s="4"/>
      <c r="S38" s="28"/>
      <c r="T38" s="4"/>
      <c r="U38" s="28"/>
      <c r="V38" s="4"/>
      <c r="W38" s="4"/>
      <c r="X38" s="4"/>
      <c r="Y38" s="28"/>
      <c r="Z38" s="4"/>
      <c r="AA38" s="28"/>
      <c r="AB38" s="4"/>
      <c r="AC38" s="28"/>
      <c r="AD38" s="4"/>
      <c r="AE38" s="28"/>
      <c r="AF38" s="28"/>
      <c r="AG38" s="28"/>
      <c r="AH38" s="4"/>
      <c r="AI38" s="28"/>
      <c r="AJ38" s="4"/>
      <c r="AK38" s="4"/>
      <c r="AL38" s="4"/>
    </row>
    <row r="39" spans="1:38" ht="13.5" customHeight="1" x14ac:dyDescent="0.4">
      <c r="A39" s="6"/>
      <c r="B39" s="6"/>
      <c r="C39" s="2"/>
      <c r="D39" s="3"/>
      <c r="E39" s="2"/>
      <c r="F39" s="4"/>
      <c r="G39" s="4"/>
      <c r="H39" s="4"/>
      <c r="I39" s="28"/>
      <c r="J39" s="4"/>
      <c r="K39" s="28"/>
      <c r="L39" s="4"/>
      <c r="M39" s="28"/>
      <c r="N39" s="4"/>
      <c r="O39" s="28"/>
      <c r="P39" s="4"/>
      <c r="Q39" s="28"/>
      <c r="R39" s="4"/>
      <c r="S39" s="28"/>
      <c r="T39" s="4"/>
      <c r="U39" s="28"/>
      <c r="V39" s="4"/>
      <c r="W39" s="4"/>
      <c r="X39" s="4"/>
      <c r="Y39" s="28"/>
      <c r="Z39" s="4"/>
      <c r="AA39" s="28"/>
      <c r="AB39" s="4"/>
      <c r="AC39" s="28"/>
      <c r="AD39" s="4"/>
      <c r="AE39" s="28"/>
      <c r="AF39" s="28"/>
      <c r="AG39" s="28"/>
      <c r="AH39" s="4"/>
      <c r="AI39" s="28"/>
      <c r="AJ39" s="4"/>
      <c r="AK39" s="4"/>
      <c r="AL39" s="4"/>
    </row>
    <row r="40" spans="1:38" ht="21.95" customHeight="1" x14ac:dyDescent="0.4">
      <c r="A40" s="81" t="str">
        <f>+'BS 2-4'!A51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</row>
    <row r="41" spans="1:38" ht="19.5" customHeight="1" x14ac:dyDescent="0.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</row>
    <row r="42" spans="1:38" ht="19.5" customHeight="1" x14ac:dyDescent="0.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</row>
    <row r="43" spans="1:38" ht="19.5" customHeight="1" x14ac:dyDescent="0.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</row>
    <row r="44" spans="1:38" ht="19.5" customHeight="1" x14ac:dyDescent="0.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</row>
    <row r="45" spans="1:38" ht="19.5" customHeight="1" x14ac:dyDescent="0.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</row>
    <row r="46" spans="1:38" ht="19.5" customHeight="1" x14ac:dyDescent="0.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</row>
    <row r="47" spans="1:38" ht="19.5" customHeight="1" x14ac:dyDescent="0.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</row>
    <row r="48" spans="1:38" ht="19.5" customHeight="1" x14ac:dyDescent="0.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</row>
    <row r="49" spans="1:38" ht="19.5" customHeight="1" x14ac:dyDescent="0.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</row>
    <row r="50" spans="1:38" ht="19.5" customHeight="1" x14ac:dyDescent="0.4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</row>
    <row r="51" spans="1:38" ht="19.5" customHeight="1" x14ac:dyDescent="0.4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</row>
    <row r="52" spans="1:38" ht="19.5" customHeight="1" x14ac:dyDescent="0.4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</row>
    <row r="53" spans="1:38" ht="19.5" customHeight="1" x14ac:dyDescent="0.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</row>
    <row r="54" spans="1:38" ht="19.5" customHeight="1" x14ac:dyDescent="0.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</row>
    <row r="55" spans="1:38" ht="19.5" customHeight="1" x14ac:dyDescent="0.4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</row>
    <row r="56" spans="1:38" ht="19.5" customHeight="1" x14ac:dyDescent="0.4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</row>
    <row r="57" spans="1:38" ht="19.5" customHeight="1" x14ac:dyDescent="0.4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</row>
    <row r="58" spans="1:38" ht="19.5" customHeight="1" x14ac:dyDescent="0.4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</row>
    <row r="59" spans="1:38" ht="19.5" customHeight="1" x14ac:dyDescent="0.4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</row>
    <row r="60" spans="1:38" ht="19.5" customHeight="1" x14ac:dyDescent="0.4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</row>
    <row r="61" spans="1:38" ht="19.5" customHeight="1" x14ac:dyDescent="0.4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</row>
    <row r="62" spans="1:38" ht="19.5" customHeight="1" x14ac:dyDescent="0.4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</row>
    <row r="63" spans="1:38" ht="19.5" customHeight="1" x14ac:dyDescent="0.4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</row>
    <row r="64" spans="1:38" ht="19.5" customHeight="1" x14ac:dyDescent="0.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</row>
    <row r="65" spans="1:38" ht="19.5" customHeight="1" x14ac:dyDescent="0.4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</row>
    <row r="66" spans="1:38" ht="19.5" customHeight="1" x14ac:dyDescent="0.4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</row>
    <row r="67" spans="1:38" ht="19.5" customHeight="1" x14ac:dyDescent="0.4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</row>
    <row r="68" spans="1:38" ht="19.5" customHeight="1" x14ac:dyDescent="0.4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</row>
    <row r="69" spans="1:38" ht="19.5" customHeight="1" x14ac:dyDescent="0.4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</row>
    <row r="70" spans="1:38" ht="19.5" customHeight="1" x14ac:dyDescent="0.4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</row>
    <row r="71" spans="1:38" ht="19.5" customHeight="1" x14ac:dyDescent="0.4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</row>
    <row r="72" spans="1:38" ht="19.5" customHeight="1" x14ac:dyDescent="0.4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</row>
    <row r="73" spans="1:38" ht="19.5" customHeight="1" x14ac:dyDescent="0.4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</row>
    <row r="74" spans="1:38" ht="19.5" customHeight="1" x14ac:dyDescent="0.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</row>
    <row r="75" spans="1:38" ht="19.5" customHeight="1" x14ac:dyDescent="0.4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</row>
    <row r="76" spans="1:38" ht="19.5" customHeight="1" x14ac:dyDescent="0.4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</row>
    <row r="77" spans="1:38" ht="19.5" customHeight="1" x14ac:dyDescent="0.4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</row>
    <row r="78" spans="1:38" ht="19.5" customHeight="1" x14ac:dyDescent="0.4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</row>
    <row r="79" spans="1:38" ht="19.5" customHeight="1" x14ac:dyDescent="0.4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</row>
    <row r="80" spans="1:38" ht="19.5" customHeight="1" x14ac:dyDescent="0.4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</row>
    <row r="81" spans="1:38" ht="19.5" customHeight="1" x14ac:dyDescent="0.4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</row>
    <row r="82" spans="1:38" ht="19.5" customHeight="1" x14ac:dyDescent="0.4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</row>
    <row r="83" spans="1:38" ht="19.5" customHeight="1" x14ac:dyDescent="0.4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</row>
    <row r="84" spans="1:38" ht="19.5" customHeight="1" x14ac:dyDescent="0.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</row>
    <row r="85" spans="1:38" ht="19.5" customHeight="1" x14ac:dyDescent="0.4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</row>
    <row r="86" spans="1:38" ht="19.5" customHeight="1" x14ac:dyDescent="0.4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</row>
    <row r="87" spans="1:38" ht="19.5" customHeight="1" x14ac:dyDescent="0.4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</row>
    <row r="88" spans="1:38" ht="19.5" customHeight="1" x14ac:dyDescent="0.4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</row>
    <row r="89" spans="1:38" ht="19.5" customHeight="1" x14ac:dyDescent="0.4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</row>
    <row r="90" spans="1:38" ht="19.5" customHeight="1" x14ac:dyDescent="0.4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</row>
    <row r="91" spans="1:38" ht="19.5" customHeight="1" x14ac:dyDescent="0.4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</row>
    <row r="92" spans="1:38" ht="19.5" customHeight="1" x14ac:dyDescent="0.4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</row>
    <row r="93" spans="1:38" ht="19.5" customHeight="1" x14ac:dyDescent="0.4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</row>
    <row r="94" spans="1:38" ht="19.5" customHeight="1" x14ac:dyDescent="0.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</row>
    <row r="95" spans="1:38" ht="19.5" customHeight="1" x14ac:dyDescent="0.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</row>
    <row r="96" spans="1:38" ht="19.5" customHeight="1" x14ac:dyDescent="0.4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</row>
    <row r="97" spans="1:38" ht="19.5" customHeight="1" x14ac:dyDescent="0.4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</row>
    <row r="98" spans="1:38" ht="19.5" customHeight="1" x14ac:dyDescent="0.4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</row>
    <row r="99" spans="1:38" ht="19.5" customHeight="1" x14ac:dyDescent="0.4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</row>
    <row r="100" spans="1:38" ht="19.5" customHeight="1" x14ac:dyDescent="0.4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</row>
    <row r="101" spans="1:38" ht="19.5" customHeight="1" x14ac:dyDescent="0.4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</row>
    <row r="102" spans="1:38" ht="19.5" customHeight="1" x14ac:dyDescent="0.4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</row>
    <row r="103" spans="1:38" ht="19.5" customHeight="1" x14ac:dyDescent="0.4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</row>
    <row r="104" spans="1:38" ht="19.5" customHeight="1" x14ac:dyDescent="0.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</row>
    <row r="105" spans="1:38" ht="19.5" customHeight="1" x14ac:dyDescent="0.4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</row>
    <row r="106" spans="1:38" ht="19.5" customHeight="1" x14ac:dyDescent="0.4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</row>
    <row r="107" spans="1:38" ht="19.5" customHeight="1" x14ac:dyDescent="0.4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</row>
    <row r="108" spans="1:38" ht="19.5" customHeight="1" x14ac:dyDescent="0.4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</row>
    <row r="109" spans="1:38" ht="19.5" customHeight="1" x14ac:dyDescent="0.4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</row>
    <row r="110" spans="1:38" ht="19.5" customHeight="1" x14ac:dyDescent="0.4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</row>
    <row r="111" spans="1:38" ht="19.5" customHeight="1" x14ac:dyDescent="0.4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</row>
    <row r="112" spans="1:38" ht="19.5" customHeight="1" x14ac:dyDescent="0.4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</row>
    <row r="113" spans="1:38" ht="19.5" customHeight="1" x14ac:dyDescent="0.4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</row>
    <row r="114" spans="1:38" ht="19.5" customHeight="1" x14ac:dyDescent="0.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</row>
    <row r="115" spans="1:38" ht="19.5" customHeight="1" x14ac:dyDescent="0.4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</row>
    <row r="116" spans="1:38" ht="19.5" customHeight="1" x14ac:dyDescent="0.4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</row>
    <row r="117" spans="1:38" ht="19.5" customHeight="1" x14ac:dyDescent="0.4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</row>
    <row r="118" spans="1:38" ht="19.5" customHeight="1" x14ac:dyDescent="0.4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</row>
    <row r="119" spans="1:38" ht="19.5" customHeight="1" x14ac:dyDescent="0.4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</row>
    <row r="120" spans="1:38" ht="19.5" customHeight="1" x14ac:dyDescent="0.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</row>
    <row r="121" spans="1:38" ht="19.5" customHeight="1" x14ac:dyDescent="0.4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</row>
    <row r="122" spans="1:38" ht="19.5" customHeight="1" x14ac:dyDescent="0.4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</row>
    <row r="123" spans="1:38" ht="19.5" customHeight="1" x14ac:dyDescent="0.4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</row>
    <row r="124" spans="1:38" ht="19.5" customHeight="1" x14ac:dyDescent="0.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</row>
    <row r="125" spans="1:38" ht="19.5" customHeight="1" x14ac:dyDescent="0.4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</row>
    <row r="126" spans="1:38" ht="19.5" customHeight="1" x14ac:dyDescent="0.4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</row>
    <row r="127" spans="1:38" ht="19.5" customHeight="1" x14ac:dyDescent="0.4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</row>
    <row r="128" spans="1:38" ht="19.5" customHeight="1" x14ac:dyDescent="0.4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</row>
    <row r="129" spans="1:38" ht="19.5" customHeight="1" x14ac:dyDescent="0.4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</row>
    <row r="130" spans="1:38" ht="19.5" customHeight="1" x14ac:dyDescent="0.4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</row>
    <row r="131" spans="1:38" ht="19.5" customHeight="1" x14ac:dyDescent="0.4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</row>
    <row r="132" spans="1:38" ht="19.5" customHeight="1" x14ac:dyDescent="0.4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</row>
    <row r="133" spans="1:38" ht="19.5" customHeight="1" x14ac:dyDescent="0.4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</row>
    <row r="134" spans="1:38" ht="19.5" customHeight="1" x14ac:dyDescent="0.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</row>
    <row r="135" spans="1:38" ht="19.5" customHeight="1" x14ac:dyDescent="0.4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</row>
    <row r="136" spans="1:38" ht="19.5" customHeight="1" x14ac:dyDescent="0.4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</row>
    <row r="137" spans="1:38" ht="19.5" customHeight="1" x14ac:dyDescent="0.4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</row>
    <row r="138" spans="1:38" ht="19.5" customHeight="1" x14ac:dyDescent="0.4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</row>
    <row r="139" spans="1:38" ht="19.5" customHeight="1" x14ac:dyDescent="0.4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</row>
    <row r="140" spans="1:38" ht="19.5" customHeight="1" x14ac:dyDescent="0.4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</row>
    <row r="141" spans="1:38" ht="19.5" customHeight="1" x14ac:dyDescent="0.4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</row>
    <row r="142" spans="1:38" ht="19.5" customHeight="1" x14ac:dyDescent="0.4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</row>
    <row r="143" spans="1:38" ht="19.5" customHeight="1" x14ac:dyDescent="0.4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</row>
    <row r="144" spans="1:38" ht="19.5" customHeight="1" x14ac:dyDescent="0.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</row>
    <row r="145" spans="1:38" ht="19.5" customHeight="1" x14ac:dyDescent="0.4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</row>
    <row r="146" spans="1:38" ht="19.5" customHeight="1" x14ac:dyDescent="0.4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</row>
    <row r="147" spans="1:38" ht="19.5" customHeight="1" x14ac:dyDescent="0.4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</row>
    <row r="148" spans="1:38" ht="19.5" customHeight="1" x14ac:dyDescent="0.4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</row>
    <row r="149" spans="1:38" ht="19.5" customHeight="1" x14ac:dyDescent="0.4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</row>
    <row r="150" spans="1:38" ht="19.5" customHeight="1" x14ac:dyDescent="0.4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</row>
    <row r="151" spans="1:38" ht="19.5" customHeight="1" x14ac:dyDescent="0.4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</row>
    <row r="152" spans="1:38" ht="19.5" customHeight="1" x14ac:dyDescent="0.4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</row>
    <row r="153" spans="1:38" ht="19.5" customHeight="1" x14ac:dyDescent="0.4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</row>
    <row r="154" spans="1:38" ht="19.5" customHeight="1" x14ac:dyDescent="0.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</row>
    <row r="155" spans="1:38" ht="19.5" customHeight="1" x14ac:dyDescent="0.4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</row>
    <row r="156" spans="1:38" ht="19.5" customHeight="1" x14ac:dyDescent="0.4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</row>
    <row r="157" spans="1:38" ht="19.5" customHeight="1" x14ac:dyDescent="0.4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</row>
    <row r="158" spans="1:38" ht="19.5" customHeight="1" x14ac:dyDescent="0.4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</row>
    <row r="159" spans="1:38" ht="19.5" customHeight="1" x14ac:dyDescent="0.4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</row>
    <row r="160" spans="1:38" ht="19.5" customHeight="1" x14ac:dyDescent="0.4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</row>
    <row r="161" spans="1:38" ht="19.5" customHeight="1" x14ac:dyDescent="0.4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</row>
    <row r="162" spans="1:38" ht="19.5" customHeight="1" x14ac:dyDescent="0.4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</row>
    <row r="163" spans="1:38" ht="19.5" customHeight="1" x14ac:dyDescent="0.4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</row>
    <row r="164" spans="1:38" ht="19.5" customHeight="1" x14ac:dyDescent="0.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</row>
    <row r="165" spans="1:38" ht="19.5" customHeight="1" x14ac:dyDescent="0.4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</row>
    <row r="166" spans="1:38" ht="19.5" customHeight="1" x14ac:dyDescent="0.4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</row>
    <row r="167" spans="1:38" ht="19.5" customHeight="1" x14ac:dyDescent="0.4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</row>
    <row r="168" spans="1:38" ht="19.5" customHeight="1" x14ac:dyDescent="0.4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</row>
    <row r="169" spans="1:38" ht="19.5" customHeight="1" x14ac:dyDescent="0.4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</row>
    <row r="170" spans="1:38" ht="19.5" customHeight="1" x14ac:dyDescent="0.4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</row>
    <row r="171" spans="1:38" ht="19.5" customHeight="1" x14ac:dyDescent="0.4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</row>
    <row r="172" spans="1:38" ht="19.5" customHeight="1" x14ac:dyDescent="0.4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</row>
    <row r="173" spans="1:38" ht="19.5" customHeight="1" x14ac:dyDescent="0.4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</row>
    <row r="174" spans="1:38" ht="19.5" customHeight="1" x14ac:dyDescent="0.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</row>
    <row r="175" spans="1:38" ht="19.5" customHeight="1" x14ac:dyDescent="0.4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</row>
    <row r="176" spans="1:38" ht="19.5" customHeight="1" x14ac:dyDescent="0.4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</row>
    <row r="177" spans="1:38" ht="19.5" customHeight="1" x14ac:dyDescent="0.4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</row>
    <row r="178" spans="1:38" ht="19.5" customHeight="1" x14ac:dyDescent="0.4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</row>
    <row r="179" spans="1:38" ht="19.5" customHeight="1" x14ac:dyDescent="0.4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</row>
    <row r="180" spans="1:38" ht="19.5" customHeight="1" x14ac:dyDescent="0.4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</row>
    <row r="181" spans="1:38" ht="19.5" customHeight="1" x14ac:dyDescent="0.4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</row>
    <row r="182" spans="1:38" ht="19.5" customHeight="1" x14ac:dyDescent="0.4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</row>
    <row r="183" spans="1:38" ht="19.5" customHeight="1" x14ac:dyDescent="0.4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</row>
    <row r="184" spans="1:38" ht="19.5" customHeight="1" x14ac:dyDescent="0.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</row>
    <row r="185" spans="1:38" ht="19.5" customHeight="1" x14ac:dyDescent="0.4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</row>
    <row r="186" spans="1:38" ht="19.5" customHeight="1" x14ac:dyDescent="0.4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</row>
    <row r="187" spans="1:38" ht="19.5" customHeight="1" x14ac:dyDescent="0.4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</row>
    <row r="188" spans="1:38" ht="19.5" customHeight="1" x14ac:dyDescent="0.4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</row>
    <row r="189" spans="1:38" ht="19.5" customHeight="1" x14ac:dyDescent="0.4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</row>
    <row r="190" spans="1:38" ht="19.5" customHeight="1" x14ac:dyDescent="0.4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</row>
    <row r="191" spans="1:38" ht="19.5" customHeight="1" x14ac:dyDescent="0.4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</row>
    <row r="192" spans="1:38" ht="19.5" customHeight="1" x14ac:dyDescent="0.4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</row>
    <row r="193" spans="1:38" ht="19.5" customHeight="1" x14ac:dyDescent="0.4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</row>
    <row r="194" spans="1:38" ht="19.5" customHeight="1" x14ac:dyDescent="0.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</row>
    <row r="195" spans="1:38" ht="19.5" customHeight="1" x14ac:dyDescent="0.4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</row>
    <row r="196" spans="1:38" ht="19.5" customHeight="1" x14ac:dyDescent="0.4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</row>
    <row r="197" spans="1:38" ht="19.5" customHeight="1" x14ac:dyDescent="0.4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</row>
    <row r="198" spans="1:38" ht="19.5" customHeight="1" x14ac:dyDescent="0.4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</row>
    <row r="199" spans="1:38" ht="19.5" customHeight="1" x14ac:dyDescent="0.4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</row>
    <row r="200" spans="1:38" ht="19.5" customHeight="1" x14ac:dyDescent="0.4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</row>
    <row r="201" spans="1:38" ht="19.5" customHeight="1" x14ac:dyDescent="0.4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</row>
    <row r="202" spans="1:38" ht="19.5" customHeight="1" x14ac:dyDescent="0.4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</row>
    <row r="203" spans="1:38" ht="19.5" customHeight="1" x14ac:dyDescent="0.4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</row>
    <row r="204" spans="1:38" ht="19.5" customHeight="1" x14ac:dyDescent="0.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</row>
    <row r="205" spans="1:38" ht="19.5" customHeight="1" x14ac:dyDescent="0.4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</row>
    <row r="206" spans="1:38" ht="19.5" customHeight="1" x14ac:dyDescent="0.4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</row>
    <row r="207" spans="1:38" ht="19.5" customHeight="1" x14ac:dyDescent="0.4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</row>
    <row r="208" spans="1:38" ht="19.5" customHeight="1" x14ac:dyDescent="0.4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</row>
    <row r="209" spans="1:38" ht="19.5" customHeight="1" x14ac:dyDescent="0.4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</row>
    <row r="210" spans="1:38" ht="19.5" customHeight="1" x14ac:dyDescent="0.4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</row>
    <row r="211" spans="1:38" ht="19.5" customHeight="1" x14ac:dyDescent="0.4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</row>
    <row r="212" spans="1:38" ht="19.5" customHeight="1" x14ac:dyDescent="0.4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</row>
    <row r="213" spans="1:38" ht="19.5" customHeight="1" x14ac:dyDescent="0.4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</row>
    <row r="214" spans="1:38" ht="19.5" customHeight="1" x14ac:dyDescent="0.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</row>
    <row r="215" spans="1:38" ht="19.5" customHeight="1" x14ac:dyDescent="0.4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</row>
    <row r="216" spans="1:38" ht="19.5" customHeight="1" x14ac:dyDescent="0.4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</row>
    <row r="217" spans="1:38" ht="19.5" customHeight="1" x14ac:dyDescent="0.4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</row>
    <row r="218" spans="1:38" ht="19.5" customHeight="1" x14ac:dyDescent="0.4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</row>
    <row r="219" spans="1:38" ht="19.5" customHeight="1" x14ac:dyDescent="0.4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</row>
    <row r="220" spans="1:38" ht="19.5" customHeight="1" x14ac:dyDescent="0.4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</row>
    <row r="221" spans="1:38" ht="19.5" customHeight="1" x14ac:dyDescent="0.4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</row>
    <row r="222" spans="1:38" ht="19.5" customHeight="1" x14ac:dyDescent="0.4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</row>
    <row r="223" spans="1:38" ht="19.5" customHeight="1" x14ac:dyDescent="0.4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</row>
    <row r="224" spans="1:38" ht="19.5" customHeight="1" x14ac:dyDescent="0.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</row>
    <row r="225" spans="1:38" ht="19.5" customHeight="1" x14ac:dyDescent="0.4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</row>
    <row r="226" spans="1:38" ht="19.5" customHeight="1" x14ac:dyDescent="0.4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</row>
    <row r="227" spans="1:38" ht="19.5" customHeight="1" x14ac:dyDescent="0.4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</row>
    <row r="228" spans="1:38" ht="19.5" customHeight="1" x14ac:dyDescent="0.4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</row>
    <row r="229" spans="1:38" ht="19.5" customHeight="1" x14ac:dyDescent="0.4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</row>
    <row r="230" spans="1:38" ht="19.5" customHeight="1" x14ac:dyDescent="0.4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</row>
    <row r="231" spans="1:38" ht="19.5" customHeight="1" x14ac:dyDescent="0.4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</row>
    <row r="232" spans="1:38" ht="19.5" customHeight="1" x14ac:dyDescent="0.4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</row>
    <row r="233" spans="1:38" ht="19.5" customHeight="1" x14ac:dyDescent="0.4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</row>
    <row r="234" spans="1:38" ht="19.5" customHeight="1" x14ac:dyDescent="0.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</row>
    <row r="235" spans="1:38" ht="19.5" customHeight="1" x14ac:dyDescent="0.4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</row>
    <row r="236" spans="1:38" ht="19.5" customHeight="1" x14ac:dyDescent="0.4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</row>
    <row r="237" spans="1:38" ht="19.5" customHeight="1" x14ac:dyDescent="0.4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</row>
    <row r="238" spans="1:38" ht="19.5" customHeight="1" x14ac:dyDescent="0.4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</row>
    <row r="239" spans="1:38" ht="19.5" customHeight="1" x14ac:dyDescent="0.4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</row>
    <row r="240" spans="1:38" ht="19.5" customHeight="1" x14ac:dyDescent="0.4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</row>
    <row r="241" spans="1:38" ht="19.5" customHeight="1" x14ac:dyDescent="0.4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</row>
    <row r="242" spans="1:38" ht="19.5" customHeight="1" x14ac:dyDescent="0.4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</row>
    <row r="243" spans="1:38" ht="19.5" customHeight="1" x14ac:dyDescent="0.4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</row>
    <row r="244" spans="1:38" ht="19.5" customHeight="1" x14ac:dyDescent="0.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</row>
    <row r="245" spans="1:38" ht="19.5" customHeight="1" x14ac:dyDescent="0.4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</row>
    <row r="246" spans="1:38" ht="19.5" customHeight="1" x14ac:dyDescent="0.4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</row>
    <row r="247" spans="1:38" ht="19.5" customHeight="1" x14ac:dyDescent="0.4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</row>
    <row r="248" spans="1:38" ht="19.5" customHeight="1" x14ac:dyDescent="0.4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</row>
    <row r="249" spans="1:38" ht="19.5" customHeight="1" x14ac:dyDescent="0.4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</row>
    <row r="250" spans="1:38" ht="19.5" customHeight="1" x14ac:dyDescent="0.4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1:38" ht="19.5" customHeight="1" x14ac:dyDescent="0.4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</row>
    <row r="252" spans="1:38" ht="19.5" customHeight="1" x14ac:dyDescent="0.4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</row>
    <row r="253" spans="1:38" ht="19.5" customHeight="1" x14ac:dyDescent="0.4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</row>
    <row r="254" spans="1:38" ht="19.5" customHeight="1" x14ac:dyDescent="0.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</row>
    <row r="255" spans="1:38" ht="19.5" customHeight="1" x14ac:dyDescent="0.4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</row>
    <row r="256" spans="1:38" ht="19.5" customHeight="1" x14ac:dyDescent="0.4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</row>
    <row r="257" spans="1:38" ht="19.5" customHeight="1" x14ac:dyDescent="0.4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</row>
    <row r="258" spans="1:38" ht="19.5" customHeight="1" x14ac:dyDescent="0.4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</row>
    <row r="259" spans="1:38" ht="19.5" customHeight="1" x14ac:dyDescent="0.4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</row>
    <row r="260" spans="1:38" ht="19.5" customHeight="1" x14ac:dyDescent="0.4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</row>
    <row r="261" spans="1:38" ht="19.5" customHeight="1" x14ac:dyDescent="0.4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</row>
    <row r="262" spans="1:38" ht="19.5" customHeight="1" x14ac:dyDescent="0.4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</row>
    <row r="263" spans="1:38" ht="19.5" customHeight="1" x14ac:dyDescent="0.4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</row>
    <row r="264" spans="1:38" ht="19.5" customHeight="1" x14ac:dyDescent="0.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</row>
    <row r="265" spans="1:38" ht="19.5" customHeight="1" x14ac:dyDescent="0.4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</row>
    <row r="266" spans="1:38" ht="19.5" customHeight="1" x14ac:dyDescent="0.4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</row>
    <row r="267" spans="1:38" ht="19.5" customHeight="1" x14ac:dyDescent="0.4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</row>
    <row r="268" spans="1:38" ht="19.5" customHeight="1" x14ac:dyDescent="0.4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</row>
    <row r="269" spans="1:38" ht="19.5" customHeight="1" x14ac:dyDescent="0.4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</row>
    <row r="270" spans="1:38" ht="19.5" customHeight="1" x14ac:dyDescent="0.4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</row>
    <row r="271" spans="1:38" ht="19.5" customHeight="1" x14ac:dyDescent="0.4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</row>
    <row r="272" spans="1:38" ht="19.5" customHeight="1" x14ac:dyDescent="0.4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</row>
    <row r="273" spans="1:38" ht="19.5" customHeight="1" x14ac:dyDescent="0.4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</row>
    <row r="274" spans="1:38" ht="19.5" customHeight="1" x14ac:dyDescent="0.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</row>
    <row r="275" spans="1:38" ht="19.5" customHeight="1" x14ac:dyDescent="0.4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</row>
    <row r="276" spans="1:38" ht="19.5" customHeight="1" x14ac:dyDescent="0.4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</row>
    <row r="277" spans="1:38" ht="19.5" customHeight="1" x14ac:dyDescent="0.4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</row>
    <row r="278" spans="1:38" ht="19.5" customHeight="1" x14ac:dyDescent="0.4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</row>
    <row r="279" spans="1:38" ht="19.5" customHeight="1" x14ac:dyDescent="0.4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</row>
    <row r="280" spans="1:38" ht="19.5" customHeight="1" x14ac:dyDescent="0.4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</row>
    <row r="281" spans="1:38" ht="19.5" customHeight="1" x14ac:dyDescent="0.4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</row>
    <row r="282" spans="1:38" ht="19.5" customHeight="1" x14ac:dyDescent="0.4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</row>
    <row r="283" spans="1:38" ht="19.5" customHeight="1" x14ac:dyDescent="0.4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</row>
    <row r="284" spans="1:38" ht="19.5" customHeight="1" x14ac:dyDescent="0.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</row>
    <row r="285" spans="1:38" ht="19.5" customHeight="1" x14ac:dyDescent="0.4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</row>
    <row r="286" spans="1:38" ht="19.5" customHeight="1" x14ac:dyDescent="0.4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</row>
    <row r="287" spans="1:38" ht="19.5" customHeight="1" x14ac:dyDescent="0.4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</row>
    <row r="288" spans="1:38" ht="19.5" customHeight="1" x14ac:dyDescent="0.4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</row>
    <row r="289" spans="1:38" ht="19.5" customHeight="1" x14ac:dyDescent="0.4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</row>
    <row r="290" spans="1:38" ht="19.5" customHeight="1" x14ac:dyDescent="0.4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</row>
    <row r="291" spans="1:38" ht="19.5" customHeight="1" x14ac:dyDescent="0.4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</row>
    <row r="292" spans="1:38" ht="19.5" customHeight="1" x14ac:dyDescent="0.4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</row>
    <row r="293" spans="1:38" ht="19.5" customHeight="1" x14ac:dyDescent="0.4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</row>
    <row r="294" spans="1:38" ht="19.5" customHeight="1" x14ac:dyDescent="0.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</row>
    <row r="295" spans="1:38" ht="19.5" customHeight="1" x14ac:dyDescent="0.4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</row>
    <row r="296" spans="1:38" ht="19.5" customHeight="1" x14ac:dyDescent="0.4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</row>
    <row r="297" spans="1:38" ht="19.5" customHeight="1" x14ac:dyDescent="0.4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</row>
    <row r="298" spans="1:38" ht="19.5" customHeight="1" x14ac:dyDescent="0.4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</row>
    <row r="299" spans="1:38" ht="19.5" customHeight="1" x14ac:dyDescent="0.4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</row>
    <row r="300" spans="1:38" ht="19.5" customHeight="1" x14ac:dyDescent="0.4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</row>
    <row r="301" spans="1:38" ht="19.5" customHeight="1" x14ac:dyDescent="0.4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</row>
    <row r="302" spans="1:38" ht="19.5" customHeight="1" x14ac:dyDescent="0.4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</row>
    <row r="303" spans="1:38" ht="19.5" customHeight="1" x14ac:dyDescent="0.4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</row>
    <row r="304" spans="1:38" ht="19.5" customHeight="1" x14ac:dyDescent="0.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</row>
    <row r="305" spans="1:38" ht="19.5" customHeight="1" x14ac:dyDescent="0.4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</row>
    <row r="306" spans="1:38" ht="19.5" customHeight="1" x14ac:dyDescent="0.4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</row>
    <row r="307" spans="1:38" ht="19.5" customHeight="1" x14ac:dyDescent="0.4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</row>
    <row r="308" spans="1:38" ht="19.5" customHeight="1" x14ac:dyDescent="0.4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</row>
    <row r="309" spans="1:38" ht="19.5" customHeight="1" x14ac:dyDescent="0.4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</row>
    <row r="310" spans="1:38" ht="19.5" customHeight="1" x14ac:dyDescent="0.4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</row>
    <row r="311" spans="1:38" ht="19.5" customHeight="1" x14ac:dyDescent="0.4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</row>
    <row r="312" spans="1:38" ht="19.5" customHeight="1" x14ac:dyDescent="0.4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</row>
    <row r="313" spans="1:38" ht="19.5" customHeight="1" x14ac:dyDescent="0.4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</row>
    <row r="314" spans="1:38" ht="19.5" customHeight="1" x14ac:dyDescent="0.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</row>
    <row r="315" spans="1:38" ht="19.5" customHeight="1" x14ac:dyDescent="0.4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</row>
    <row r="316" spans="1:38" ht="19.5" customHeight="1" x14ac:dyDescent="0.4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</row>
    <row r="317" spans="1:38" ht="19.5" customHeight="1" x14ac:dyDescent="0.4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</row>
    <row r="318" spans="1:38" ht="19.5" customHeight="1" x14ac:dyDescent="0.4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</row>
    <row r="319" spans="1:38" ht="19.5" customHeight="1" x14ac:dyDescent="0.4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</row>
    <row r="320" spans="1:38" ht="19.5" customHeight="1" x14ac:dyDescent="0.4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</row>
    <row r="321" spans="1:38" ht="19.5" customHeight="1" x14ac:dyDescent="0.4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</row>
    <row r="322" spans="1:38" ht="19.5" customHeight="1" x14ac:dyDescent="0.4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</row>
    <row r="323" spans="1:38" ht="19.5" customHeight="1" x14ac:dyDescent="0.4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</row>
    <row r="324" spans="1:38" ht="19.5" customHeight="1" x14ac:dyDescent="0.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</row>
    <row r="325" spans="1:38" ht="19.5" customHeight="1" x14ac:dyDescent="0.4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</row>
    <row r="326" spans="1:38" ht="19.5" customHeight="1" x14ac:dyDescent="0.4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</row>
    <row r="327" spans="1:38" ht="19.5" customHeight="1" x14ac:dyDescent="0.4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</row>
    <row r="328" spans="1:38" ht="19.5" customHeight="1" x14ac:dyDescent="0.4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</row>
    <row r="329" spans="1:38" ht="19.5" customHeight="1" x14ac:dyDescent="0.4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</row>
    <row r="330" spans="1:38" ht="19.5" customHeight="1" x14ac:dyDescent="0.4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</row>
    <row r="331" spans="1:38" ht="19.5" customHeight="1" x14ac:dyDescent="0.4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</row>
    <row r="332" spans="1:38" ht="19.5" customHeight="1" x14ac:dyDescent="0.4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</row>
    <row r="333" spans="1:38" ht="19.5" customHeight="1" x14ac:dyDescent="0.4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</row>
    <row r="334" spans="1:38" ht="19.5" customHeight="1" x14ac:dyDescent="0.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</row>
    <row r="335" spans="1:38" ht="19.5" customHeight="1" x14ac:dyDescent="0.4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</row>
    <row r="336" spans="1:38" ht="19.5" customHeight="1" x14ac:dyDescent="0.4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</row>
    <row r="337" spans="1:38" ht="19.5" customHeight="1" x14ac:dyDescent="0.4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</row>
    <row r="338" spans="1:38" ht="19.5" customHeight="1" x14ac:dyDescent="0.4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</row>
    <row r="339" spans="1:38" ht="19.5" customHeight="1" x14ac:dyDescent="0.4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</row>
    <row r="340" spans="1:38" ht="19.5" customHeight="1" x14ac:dyDescent="0.4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</row>
    <row r="341" spans="1:38" ht="19.5" customHeight="1" x14ac:dyDescent="0.4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</row>
    <row r="342" spans="1:38" ht="19.5" customHeight="1" x14ac:dyDescent="0.4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</row>
    <row r="343" spans="1:38" ht="19.5" customHeight="1" x14ac:dyDescent="0.4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</row>
    <row r="344" spans="1:38" ht="19.5" customHeight="1" x14ac:dyDescent="0.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</row>
    <row r="345" spans="1:38" ht="19.5" customHeight="1" x14ac:dyDescent="0.4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</row>
    <row r="346" spans="1:38" ht="19.5" customHeight="1" x14ac:dyDescent="0.4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</row>
    <row r="347" spans="1:38" ht="19.5" customHeight="1" x14ac:dyDescent="0.4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</row>
    <row r="348" spans="1:38" ht="19.5" customHeight="1" x14ac:dyDescent="0.4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</row>
    <row r="349" spans="1:38" ht="19.5" customHeight="1" x14ac:dyDescent="0.4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</row>
    <row r="350" spans="1:38" ht="19.5" customHeight="1" x14ac:dyDescent="0.4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</row>
    <row r="351" spans="1:38" ht="19.5" customHeight="1" x14ac:dyDescent="0.4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</row>
    <row r="352" spans="1:38" ht="19.5" customHeight="1" x14ac:dyDescent="0.4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</row>
    <row r="353" spans="1:38" ht="19.5" customHeight="1" x14ac:dyDescent="0.4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</row>
    <row r="354" spans="1:38" ht="19.5" customHeight="1" x14ac:dyDescent="0.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</row>
    <row r="355" spans="1:38" ht="19.5" customHeight="1" x14ac:dyDescent="0.4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</row>
    <row r="356" spans="1:38" ht="19.5" customHeight="1" x14ac:dyDescent="0.4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</row>
    <row r="357" spans="1:38" ht="19.5" customHeight="1" x14ac:dyDescent="0.4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</row>
    <row r="358" spans="1:38" ht="19.5" customHeight="1" x14ac:dyDescent="0.4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</row>
    <row r="359" spans="1:38" ht="19.5" customHeight="1" x14ac:dyDescent="0.4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</row>
    <row r="360" spans="1:38" ht="19.5" customHeight="1" x14ac:dyDescent="0.4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</row>
    <row r="361" spans="1:38" ht="19.5" customHeight="1" x14ac:dyDescent="0.4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</row>
    <row r="362" spans="1:38" ht="19.5" customHeight="1" x14ac:dyDescent="0.4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</row>
    <row r="363" spans="1:38" ht="19.5" customHeight="1" x14ac:dyDescent="0.4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</row>
    <row r="364" spans="1:38" ht="19.5" customHeight="1" x14ac:dyDescent="0.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</row>
    <row r="365" spans="1:38" ht="19.5" customHeight="1" x14ac:dyDescent="0.4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</row>
    <row r="366" spans="1:38" ht="19.5" customHeight="1" x14ac:dyDescent="0.4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</row>
    <row r="367" spans="1:38" ht="19.5" customHeight="1" x14ac:dyDescent="0.4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</row>
    <row r="368" spans="1:38" ht="19.5" customHeight="1" x14ac:dyDescent="0.4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</row>
    <row r="369" spans="1:38" ht="19.5" customHeight="1" x14ac:dyDescent="0.4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</row>
    <row r="370" spans="1:38" ht="19.5" customHeight="1" x14ac:dyDescent="0.4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</row>
    <row r="371" spans="1:38" ht="19.5" customHeight="1" x14ac:dyDescent="0.4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</row>
    <row r="372" spans="1:38" ht="19.5" customHeight="1" x14ac:dyDescent="0.4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</row>
    <row r="373" spans="1:38" ht="19.5" customHeight="1" x14ac:dyDescent="0.4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</row>
    <row r="374" spans="1:38" ht="19.5" customHeight="1" x14ac:dyDescent="0.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</row>
    <row r="375" spans="1:38" ht="19.5" customHeight="1" x14ac:dyDescent="0.4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</row>
    <row r="376" spans="1:38" ht="19.5" customHeight="1" x14ac:dyDescent="0.4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</row>
    <row r="377" spans="1:38" ht="19.5" customHeight="1" x14ac:dyDescent="0.4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</row>
    <row r="378" spans="1:38" ht="19.5" customHeight="1" x14ac:dyDescent="0.4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</row>
    <row r="379" spans="1:38" ht="19.5" customHeight="1" x14ac:dyDescent="0.4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</row>
    <row r="380" spans="1:38" ht="19.5" customHeight="1" x14ac:dyDescent="0.4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</row>
    <row r="381" spans="1:38" ht="19.5" customHeight="1" x14ac:dyDescent="0.4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</row>
    <row r="382" spans="1:38" ht="19.5" customHeight="1" x14ac:dyDescent="0.4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</row>
    <row r="383" spans="1:38" ht="19.5" customHeight="1" x14ac:dyDescent="0.4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</row>
    <row r="384" spans="1:38" ht="19.5" customHeight="1" x14ac:dyDescent="0.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</row>
    <row r="385" spans="1:38" ht="19.5" customHeight="1" x14ac:dyDescent="0.4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</row>
    <row r="386" spans="1:38" ht="19.5" customHeight="1" x14ac:dyDescent="0.4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</row>
    <row r="387" spans="1:38" ht="19.5" customHeight="1" x14ac:dyDescent="0.4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</row>
    <row r="388" spans="1:38" ht="19.5" customHeight="1" x14ac:dyDescent="0.4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</row>
    <row r="389" spans="1:38" ht="19.5" customHeight="1" x14ac:dyDescent="0.4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</row>
    <row r="390" spans="1:38" ht="19.5" customHeight="1" x14ac:dyDescent="0.4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</row>
    <row r="391" spans="1:38" ht="19.5" customHeight="1" x14ac:dyDescent="0.4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</row>
    <row r="392" spans="1:38" ht="19.5" customHeight="1" x14ac:dyDescent="0.4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</row>
    <row r="393" spans="1:38" ht="19.5" customHeight="1" x14ac:dyDescent="0.4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</row>
    <row r="394" spans="1:38" ht="19.5" customHeight="1" x14ac:dyDescent="0.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</row>
    <row r="395" spans="1:38" ht="19.5" customHeight="1" x14ac:dyDescent="0.4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</row>
    <row r="396" spans="1:38" ht="19.5" customHeight="1" x14ac:dyDescent="0.4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</row>
    <row r="397" spans="1:38" ht="19.5" customHeight="1" x14ac:dyDescent="0.4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</row>
    <row r="398" spans="1:38" ht="19.5" customHeight="1" x14ac:dyDescent="0.4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</row>
    <row r="399" spans="1:38" ht="19.5" customHeight="1" x14ac:dyDescent="0.4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</row>
    <row r="400" spans="1:38" ht="19.5" customHeight="1" x14ac:dyDescent="0.4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</row>
    <row r="401" spans="1:38" ht="19.5" customHeight="1" x14ac:dyDescent="0.4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</row>
    <row r="402" spans="1:38" ht="19.5" customHeight="1" x14ac:dyDescent="0.4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</row>
    <row r="403" spans="1:38" ht="19.5" customHeight="1" x14ac:dyDescent="0.4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</row>
    <row r="404" spans="1:38" ht="19.5" customHeight="1" x14ac:dyDescent="0.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</row>
    <row r="405" spans="1:38" ht="19.5" customHeight="1" x14ac:dyDescent="0.4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</row>
    <row r="406" spans="1:38" ht="19.5" customHeight="1" x14ac:dyDescent="0.4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</row>
    <row r="407" spans="1:38" ht="19.5" customHeight="1" x14ac:dyDescent="0.4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</row>
    <row r="408" spans="1:38" ht="19.5" customHeight="1" x14ac:dyDescent="0.4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</row>
    <row r="409" spans="1:38" ht="19.5" customHeight="1" x14ac:dyDescent="0.4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</row>
    <row r="410" spans="1:38" ht="19.5" customHeight="1" x14ac:dyDescent="0.4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</row>
    <row r="411" spans="1:38" ht="19.5" customHeight="1" x14ac:dyDescent="0.4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</row>
    <row r="412" spans="1:38" ht="19.5" customHeight="1" x14ac:dyDescent="0.4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</row>
    <row r="413" spans="1:38" ht="19.5" customHeight="1" x14ac:dyDescent="0.4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</row>
    <row r="414" spans="1:38" ht="19.5" customHeight="1" x14ac:dyDescent="0.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</row>
    <row r="415" spans="1:38" ht="19.5" customHeight="1" x14ac:dyDescent="0.4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</row>
    <row r="416" spans="1:38" ht="19.5" customHeight="1" x14ac:dyDescent="0.4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</row>
    <row r="417" spans="1:38" ht="19.5" customHeight="1" x14ac:dyDescent="0.4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</row>
    <row r="418" spans="1:38" ht="19.5" customHeight="1" x14ac:dyDescent="0.4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</row>
    <row r="419" spans="1:38" ht="19.5" customHeight="1" x14ac:dyDescent="0.4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</row>
    <row r="420" spans="1:38" ht="19.5" customHeight="1" x14ac:dyDescent="0.4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</row>
    <row r="421" spans="1:38" ht="19.5" customHeight="1" x14ac:dyDescent="0.4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</row>
    <row r="422" spans="1:38" ht="19.5" customHeight="1" x14ac:dyDescent="0.4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</row>
    <row r="423" spans="1:38" ht="19.5" customHeight="1" x14ac:dyDescent="0.4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</row>
    <row r="424" spans="1:38" ht="19.5" customHeight="1" x14ac:dyDescent="0.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</row>
    <row r="425" spans="1:38" ht="19.5" customHeight="1" x14ac:dyDescent="0.4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</row>
    <row r="426" spans="1:38" ht="19.5" customHeight="1" x14ac:dyDescent="0.4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</row>
    <row r="427" spans="1:38" ht="19.5" customHeight="1" x14ac:dyDescent="0.4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</row>
    <row r="428" spans="1:38" ht="19.5" customHeight="1" x14ac:dyDescent="0.4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</row>
    <row r="429" spans="1:38" ht="19.5" customHeight="1" x14ac:dyDescent="0.4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</row>
    <row r="430" spans="1:38" ht="19.5" customHeight="1" x14ac:dyDescent="0.4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</row>
    <row r="431" spans="1:38" ht="19.5" customHeight="1" x14ac:dyDescent="0.4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</row>
    <row r="432" spans="1:38" ht="19.5" customHeight="1" x14ac:dyDescent="0.4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</row>
    <row r="433" spans="1:38" ht="19.5" customHeight="1" x14ac:dyDescent="0.4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</row>
    <row r="434" spans="1:38" ht="19.5" customHeight="1" x14ac:dyDescent="0.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</row>
    <row r="435" spans="1:38" ht="19.5" customHeight="1" x14ac:dyDescent="0.4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</row>
    <row r="436" spans="1:38" ht="19.5" customHeight="1" x14ac:dyDescent="0.4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</row>
    <row r="437" spans="1:38" ht="19.5" customHeight="1" x14ac:dyDescent="0.4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</row>
    <row r="438" spans="1:38" ht="19.5" customHeight="1" x14ac:dyDescent="0.4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</row>
    <row r="439" spans="1:38" ht="19.5" customHeight="1" x14ac:dyDescent="0.4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</row>
    <row r="440" spans="1:38" ht="19.5" customHeight="1" x14ac:dyDescent="0.4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</row>
    <row r="441" spans="1:38" ht="19.5" customHeight="1" x14ac:dyDescent="0.4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</row>
    <row r="442" spans="1:38" ht="19.5" customHeight="1" x14ac:dyDescent="0.4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</row>
    <row r="443" spans="1:38" ht="19.5" customHeight="1" x14ac:dyDescent="0.4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</row>
    <row r="444" spans="1:38" ht="19.5" customHeight="1" x14ac:dyDescent="0.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</row>
    <row r="445" spans="1:38" ht="19.5" customHeight="1" x14ac:dyDescent="0.4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</row>
    <row r="446" spans="1:38" ht="19.5" customHeight="1" x14ac:dyDescent="0.4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</row>
    <row r="447" spans="1:38" ht="19.5" customHeight="1" x14ac:dyDescent="0.4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</row>
    <row r="448" spans="1:38" ht="19.5" customHeight="1" x14ac:dyDescent="0.4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</row>
    <row r="449" spans="1:38" ht="19.5" customHeight="1" x14ac:dyDescent="0.4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</row>
    <row r="450" spans="1:38" ht="19.5" customHeight="1" x14ac:dyDescent="0.4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</row>
    <row r="451" spans="1:38" ht="19.5" customHeight="1" x14ac:dyDescent="0.4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</row>
    <row r="452" spans="1:38" ht="19.5" customHeight="1" x14ac:dyDescent="0.4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</row>
    <row r="453" spans="1:38" ht="19.5" customHeight="1" x14ac:dyDescent="0.4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</row>
    <row r="454" spans="1:38" ht="19.5" customHeight="1" x14ac:dyDescent="0.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</row>
    <row r="455" spans="1:38" ht="19.5" customHeight="1" x14ac:dyDescent="0.4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</row>
    <row r="456" spans="1:38" ht="19.5" customHeight="1" x14ac:dyDescent="0.4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</row>
    <row r="457" spans="1:38" ht="19.5" customHeight="1" x14ac:dyDescent="0.4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</row>
    <row r="458" spans="1:38" ht="19.5" customHeight="1" x14ac:dyDescent="0.4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</row>
    <row r="459" spans="1:38" ht="19.5" customHeight="1" x14ac:dyDescent="0.4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</row>
    <row r="460" spans="1:38" ht="19.5" customHeight="1" x14ac:dyDescent="0.4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</row>
    <row r="461" spans="1:38" ht="19.5" customHeight="1" x14ac:dyDescent="0.4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</row>
    <row r="462" spans="1:38" ht="19.5" customHeight="1" x14ac:dyDescent="0.4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</row>
    <row r="463" spans="1:38" ht="19.5" customHeight="1" x14ac:dyDescent="0.4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</row>
    <row r="464" spans="1:38" ht="19.5" customHeight="1" x14ac:dyDescent="0.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</row>
    <row r="465" spans="1:38" ht="19.5" customHeight="1" x14ac:dyDescent="0.4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</row>
    <row r="466" spans="1:38" ht="19.5" customHeight="1" x14ac:dyDescent="0.4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</row>
    <row r="467" spans="1:38" ht="19.5" customHeight="1" x14ac:dyDescent="0.4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</row>
    <row r="468" spans="1:38" ht="19.5" customHeight="1" x14ac:dyDescent="0.4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</row>
    <row r="469" spans="1:38" ht="19.5" customHeight="1" x14ac:dyDescent="0.4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</row>
    <row r="470" spans="1:38" ht="19.5" customHeight="1" x14ac:dyDescent="0.4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</row>
    <row r="471" spans="1:38" ht="19.5" customHeight="1" x14ac:dyDescent="0.4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</row>
    <row r="472" spans="1:38" ht="19.5" customHeight="1" x14ac:dyDescent="0.4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</row>
    <row r="473" spans="1:38" ht="19.5" customHeight="1" x14ac:dyDescent="0.4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</row>
    <row r="474" spans="1:38" ht="19.5" customHeight="1" x14ac:dyDescent="0.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</row>
    <row r="475" spans="1:38" ht="19.5" customHeight="1" x14ac:dyDescent="0.4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</row>
    <row r="476" spans="1:38" ht="19.5" customHeight="1" x14ac:dyDescent="0.4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</row>
    <row r="477" spans="1:38" ht="19.5" customHeight="1" x14ac:dyDescent="0.4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</row>
    <row r="478" spans="1:38" ht="19.5" customHeight="1" x14ac:dyDescent="0.4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</row>
    <row r="479" spans="1:38" ht="19.5" customHeight="1" x14ac:dyDescent="0.4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</row>
    <row r="480" spans="1:38" ht="19.5" customHeight="1" x14ac:dyDescent="0.4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</row>
    <row r="481" spans="1:38" ht="19.5" customHeight="1" x14ac:dyDescent="0.4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</row>
    <row r="482" spans="1:38" ht="19.5" customHeight="1" x14ac:dyDescent="0.4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</row>
    <row r="483" spans="1:38" ht="19.5" customHeight="1" x14ac:dyDescent="0.4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</row>
    <row r="484" spans="1:38" ht="19.5" customHeight="1" x14ac:dyDescent="0.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</row>
    <row r="485" spans="1:38" ht="19.5" customHeight="1" x14ac:dyDescent="0.4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</row>
    <row r="486" spans="1:38" ht="19.5" customHeight="1" x14ac:dyDescent="0.4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</row>
    <row r="487" spans="1:38" ht="19.5" customHeight="1" x14ac:dyDescent="0.4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</row>
    <row r="488" spans="1:38" ht="19.5" customHeight="1" x14ac:dyDescent="0.4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</row>
    <row r="489" spans="1:38" ht="19.5" customHeight="1" x14ac:dyDescent="0.4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</row>
    <row r="490" spans="1:38" ht="19.5" customHeight="1" x14ac:dyDescent="0.4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</row>
    <row r="491" spans="1:38" ht="19.5" customHeight="1" x14ac:dyDescent="0.4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</row>
    <row r="492" spans="1:38" ht="19.5" customHeight="1" x14ac:dyDescent="0.4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</row>
    <row r="493" spans="1:38" ht="19.5" customHeight="1" x14ac:dyDescent="0.4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</row>
    <row r="494" spans="1:38" ht="19.5" customHeight="1" x14ac:dyDescent="0.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</row>
    <row r="495" spans="1:38" ht="19.5" customHeight="1" x14ac:dyDescent="0.4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</row>
    <row r="496" spans="1:38" ht="19.5" customHeight="1" x14ac:dyDescent="0.4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</row>
    <row r="497" spans="1:38" ht="19.5" customHeight="1" x14ac:dyDescent="0.4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</row>
    <row r="498" spans="1:38" ht="19.5" customHeight="1" x14ac:dyDescent="0.4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</row>
    <row r="499" spans="1:38" ht="19.5" customHeight="1" x14ac:dyDescent="0.4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</row>
    <row r="500" spans="1:38" ht="19.5" customHeight="1" x14ac:dyDescent="0.4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</row>
    <row r="501" spans="1:38" ht="19.5" customHeight="1" x14ac:dyDescent="0.4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</row>
    <row r="502" spans="1:38" ht="19.5" customHeight="1" x14ac:dyDescent="0.4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</row>
    <row r="503" spans="1:38" ht="19.5" customHeight="1" x14ac:dyDescent="0.4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</row>
    <row r="504" spans="1:38" ht="19.5" customHeight="1" x14ac:dyDescent="0.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</row>
    <row r="505" spans="1:38" ht="19.5" customHeight="1" x14ac:dyDescent="0.4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</row>
    <row r="506" spans="1:38" ht="19.5" customHeight="1" x14ac:dyDescent="0.4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</row>
    <row r="507" spans="1:38" ht="19.5" customHeight="1" x14ac:dyDescent="0.4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</row>
    <row r="508" spans="1:38" ht="19.5" customHeight="1" x14ac:dyDescent="0.4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</row>
    <row r="509" spans="1:38" ht="19.5" customHeight="1" x14ac:dyDescent="0.4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</row>
    <row r="510" spans="1:38" ht="19.5" customHeight="1" x14ac:dyDescent="0.4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</row>
    <row r="511" spans="1:38" ht="19.5" customHeight="1" x14ac:dyDescent="0.4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</row>
    <row r="512" spans="1:38" ht="19.5" customHeight="1" x14ac:dyDescent="0.4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</row>
    <row r="513" spans="1:38" ht="19.5" customHeight="1" x14ac:dyDescent="0.4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</row>
    <row r="514" spans="1:38" ht="19.5" customHeight="1" x14ac:dyDescent="0.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</row>
    <row r="515" spans="1:38" ht="19.5" customHeight="1" x14ac:dyDescent="0.4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</row>
    <row r="516" spans="1:38" ht="19.5" customHeight="1" x14ac:dyDescent="0.4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</row>
    <row r="517" spans="1:38" ht="19.5" customHeight="1" x14ac:dyDescent="0.4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</row>
    <row r="518" spans="1:38" ht="19.5" customHeight="1" x14ac:dyDescent="0.4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</row>
    <row r="519" spans="1:38" ht="19.5" customHeight="1" x14ac:dyDescent="0.4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</row>
    <row r="520" spans="1:38" ht="19.5" customHeight="1" x14ac:dyDescent="0.4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</row>
    <row r="521" spans="1:38" ht="19.5" customHeight="1" x14ac:dyDescent="0.4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</row>
    <row r="522" spans="1:38" ht="19.5" customHeight="1" x14ac:dyDescent="0.4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</row>
    <row r="523" spans="1:38" ht="19.5" customHeight="1" x14ac:dyDescent="0.4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</row>
    <row r="524" spans="1:38" ht="19.5" customHeight="1" x14ac:dyDescent="0.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</row>
    <row r="525" spans="1:38" ht="19.5" customHeight="1" x14ac:dyDescent="0.4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</row>
    <row r="526" spans="1:38" ht="19.5" customHeight="1" x14ac:dyDescent="0.4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</row>
    <row r="527" spans="1:38" ht="19.5" customHeight="1" x14ac:dyDescent="0.4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</row>
    <row r="528" spans="1:38" ht="19.5" customHeight="1" x14ac:dyDescent="0.4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</row>
    <row r="529" spans="1:38" ht="19.5" customHeight="1" x14ac:dyDescent="0.4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</row>
    <row r="530" spans="1:38" ht="19.5" customHeight="1" x14ac:dyDescent="0.4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</row>
    <row r="531" spans="1:38" ht="19.5" customHeight="1" x14ac:dyDescent="0.4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</row>
    <row r="532" spans="1:38" ht="19.5" customHeight="1" x14ac:dyDescent="0.4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</row>
    <row r="533" spans="1:38" ht="19.5" customHeight="1" x14ac:dyDescent="0.4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</row>
    <row r="534" spans="1:38" ht="19.5" customHeight="1" x14ac:dyDescent="0.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</row>
    <row r="535" spans="1:38" ht="19.5" customHeight="1" x14ac:dyDescent="0.4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</row>
    <row r="536" spans="1:38" ht="19.5" customHeight="1" x14ac:dyDescent="0.4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</row>
    <row r="537" spans="1:38" ht="19.5" customHeight="1" x14ac:dyDescent="0.4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</row>
    <row r="538" spans="1:38" ht="19.5" customHeight="1" x14ac:dyDescent="0.4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</row>
    <row r="539" spans="1:38" ht="19.5" customHeight="1" x14ac:dyDescent="0.4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</row>
    <row r="540" spans="1:38" ht="19.5" customHeight="1" x14ac:dyDescent="0.4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</row>
    <row r="541" spans="1:38" ht="19.5" customHeight="1" x14ac:dyDescent="0.4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</row>
    <row r="542" spans="1:38" ht="19.5" customHeight="1" x14ac:dyDescent="0.4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</row>
    <row r="543" spans="1:38" ht="19.5" customHeight="1" x14ac:dyDescent="0.4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</row>
    <row r="544" spans="1:38" ht="19.5" customHeight="1" x14ac:dyDescent="0.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</row>
    <row r="545" spans="1:38" ht="19.5" customHeight="1" x14ac:dyDescent="0.4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</row>
    <row r="546" spans="1:38" ht="19.5" customHeight="1" x14ac:dyDescent="0.4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</row>
    <row r="547" spans="1:38" ht="19.5" customHeight="1" x14ac:dyDescent="0.4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</row>
    <row r="548" spans="1:38" ht="19.5" customHeight="1" x14ac:dyDescent="0.4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</row>
    <row r="549" spans="1:38" ht="19.5" customHeight="1" x14ac:dyDescent="0.4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</row>
    <row r="550" spans="1:38" ht="19.5" customHeight="1" x14ac:dyDescent="0.4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</row>
    <row r="551" spans="1:38" ht="19.5" customHeight="1" x14ac:dyDescent="0.4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</row>
    <row r="552" spans="1:38" ht="19.5" customHeight="1" x14ac:dyDescent="0.4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</row>
    <row r="553" spans="1:38" ht="19.5" customHeight="1" x14ac:dyDescent="0.4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</row>
    <row r="554" spans="1:38" ht="19.5" customHeight="1" x14ac:dyDescent="0.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</row>
    <row r="555" spans="1:38" ht="19.5" customHeight="1" x14ac:dyDescent="0.4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</row>
    <row r="556" spans="1:38" ht="19.5" customHeight="1" x14ac:dyDescent="0.4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</row>
    <row r="557" spans="1:38" ht="19.5" customHeight="1" x14ac:dyDescent="0.4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</row>
    <row r="558" spans="1:38" ht="19.5" customHeight="1" x14ac:dyDescent="0.4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</row>
    <row r="559" spans="1:38" ht="19.5" customHeight="1" x14ac:dyDescent="0.4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</row>
    <row r="560" spans="1:38" ht="19.5" customHeight="1" x14ac:dyDescent="0.4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</row>
    <row r="561" spans="1:38" ht="19.5" customHeight="1" x14ac:dyDescent="0.4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</row>
    <row r="562" spans="1:38" ht="19.5" customHeight="1" x14ac:dyDescent="0.4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</row>
    <row r="563" spans="1:38" ht="19.5" customHeight="1" x14ac:dyDescent="0.4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</row>
    <row r="564" spans="1:38" ht="19.5" customHeight="1" x14ac:dyDescent="0.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</row>
    <row r="565" spans="1:38" ht="19.5" customHeight="1" x14ac:dyDescent="0.4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</row>
    <row r="566" spans="1:38" ht="19.5" customHeight="1" x14ac:dyDescent="0.4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</row>
    <row r="567" spans="1:38" ht="19.5" customHeight="1" x14ac:dyDescent="0.4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</row>
    <row r="568" spans="1:38" ht="19.5" customHeight="1" x14ac:dyDescent="0.4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</row>
    <row r="569" spans="1:38" ht="19.5" customHeight="1" x14ac:dyDescent="0.4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</row>
    <row r="570" spans="1:38" ht="19.5" customHeight="1" x14ac:dyDescent="0.4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</row>
    <row r="571" spans="1:38" ht="19.5" customHeight="1" x14ac:dyDescent="0.4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</row>
    <row r="572" spans="1:38" ht="19.5" customHeight="1" x14ac:dyDescent="0.4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</row>
    <row r="573" spans="1:38" ht="19.5" customHeight="1" x14ac:dyDescent="0.4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</row>
    <row r="574" spans="1:38" ht="19.5" customHeight="1" x14ac:dyDescent="0.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</row>
    <row r="575" spans="1:38" ht="19.5" customHeight="1" x14ac:dyDescent="0.4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</row>
    <row r="576" spans="1:38" ht="19.5" customHeight="1" x14ac:dyDescent="0.4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</row>
    <row r="577" spans="1:38" ht="19.5" customHeight="1" x14ac:dyDescent="0.4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</row>
    <row r="578" spans="1:38" ht="19.5" customHeight="1" x14ac:dyDescent="0.4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</row>
    <row r="579" spans="1:38" ht="19.5" customHeight="1" x14ac:dyDescent="0.4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</row>
    <row r="580" spans="1:38" ht="19.5" customHeight="1" x14ac:dyDescent="0.4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</row>
    <row r="581" spans="1:38" ht="19.5" customHeight="1" x14ac:dyDescent="0.4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</row>
    <row r="582" spans="1:38" ht="19.5" customHeight="1" x14ac:dyDescent="0.4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</row>
    <row r="583" spans="1:38" ht="19.5" customHeight="1" x14ac:dyDescent="0.4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</row>
    <row r="584" spans="1:38" ht="19.5" customHeight="1" x14ac:dyDescent="0.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</row>
    <row r="585" spans="1:38" ht="19.5" customHeight="1" x14ac:dyDescent="0.4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</row>
    <row r="586" spans="1:38" ht="19.5" customHeight="1" x14ac:dyDescent="0.4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</row>
    <row r="587" spans="1:38" ht="19.5" customHeight="1" x14ac:dyDescent="0.4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</row>
    <row r="588" spans="1:38" ht="19.5" customHeight="1" x14ac:dyDescent="0.4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</row>
    <row r="589" spans="1:38" ht="19.5" customHeight="1" x14ac:dyDescent="0.4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</row>
    <row r="590" spans="1:38" ht="19.5" customHeight="1" x14ac:dyDescent="0.4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</row>
    <row r="591" spans="1:38" ht="19.5" customHeight="1" x14ac:dyDescent="0.4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</row>
    <row r="592" spans="1:38" ht="19.5" customHeight="1" x14ac:dyDescent="0.4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</row>
    <row r="593" spans="1:38" ht="19.5" customHeight="1" x14ac:dyDescent="0.4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</row>
    <row r="594" spans="1:38" ht="19.5" customHeight="1" x14ac:dyDescent="0.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</row>
    <row r="595" spans="1:38" ht="19.5" customHeight="1" x14ac:dyDescent="0.4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</row>
    <row r="596" spans="1:38" ht="19.5" customHeight="1" x14ac:dyDescent="0.4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</row>
    <row r="597" spans="1:38" ht="19.5" customHeight="1" x14ac:dyDescent="0.4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</row>
    <row r="598" spans="1:38" ht="19.5" customHeight="1" x14ac:dyDescent="0.4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</row>
    <row r="599" spans="1:38" ht="19.5" customHeight="1" x14ac:dyDescent="0.4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</row>
    <row r="600" spans="1:38" ht="19.5" customHeight="1" x14ac:dyDescent="0.4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</row>
    <row r="601" spans="1:38" ht="19.5" customHeight="1" x14ac:dyDescent="0.4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</row>
    <row r="602" spans="1:38" ht="19.5" customHeight="1" x14ac:dyDescent="0.4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</row>
    <row r="603" spans="1:38" ht="19.5" customHeight="1" x14ac:dyDescent="0.4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</row>
    <row r="604" spans="1:38" ht="19.5" customHeight="1" x14ac:dyDescent="0.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</row>
    <row r="605" spans="1:38" ht="19.5" customHeight="1" x14ac:dyDescent="0.4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</row>
    <row r="606" spans="1:38" ht="19.5" customHeight="1" x14ac:dyDescent="0.4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</row>
    <row r="607" spans="1:38" ht="19.5" customHeight="1" x14ac:dyDescent="0.4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</row>
    <row r="608" spans="1:38" ht="19.5" customHeight="1" x14ac:dyDescent="0.4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</row>
    <row r="609" spans="1:38" ht="19.5" customHeight="1" x14ac:dyDescent="0.4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</row>
    <row r="610" spans="1:38" ht="19.5" customHeight="1" x14ac:dyDescent="0.4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</row>
    <row r="611" spans="1:38" ht="19.5" customHeight="1" x14ac:dyDescent="0.4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</row>
    <row r="612" spans="1:38" ht="19.5" customHeight="1" x14ac:dyDescent="0.4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</row>
    <row r="613" spans="1:38" ht="19.5" customHeight="1" x14ac:dyDescent="0.4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</row>
    <row r="614" spans="1:38" ht="19.5" customHeight="1" x14ac:dyDescent="0.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</row>
    <row r="615" spans="1:38" ht="19.5" customHeight="1" x14ac:dyDescent="0.4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</row>
    <row r="616" spans="1:38" ht="19.5" customHeight="1" x14ac:dyDescent="0.4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</row>
    <row r="617" spans="1:38" ht="19.5" customHeight="1" x14ac:dyDescent="0.4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</row>
    <row r="618" spans="1:38" ht="19.5" customHeight="1" x14ac:dyDescent="0.4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</row>
    <row r="619" spans="1:38" ht="19.5" customHeight="1" x14ac:dyDescent="0.4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</row>
    <row r="620" spans="1:38" ht="19.5" customHeight="1" x14ac:dyDescent="0.4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</row>
    <row r="621" spans="1:38" ht="19.5" customHeight="1" x14ac:dyDescent="0.4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</row>
    <row r="622" spans="1:38" ht="19.5" customHeight="1" x14ac:dyDescent="0.4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</row>
    <row r="623" spans="1:38" ht="19.5" customHeight="1" x14ac:dyDescent="0.4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</row>
    <row r="624" spans="1:38" ht="19.5" customHeight="1" x14ac:dyDescent="0.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</row>
    <row r="625" spans="1:38" ht="19.5" customHeight="1" x14ac:dyDescent="0.4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</row>
    <row r="626" spans="1:38" ht="19.5" customHeight="1" x14ac:dyDescent="0.4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</row>
    <row r="627" spans="1:38" ht="19.5" customHeight="1" x14ac:dyDescent="0.4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</row>
    <row r="628" spans="1:38" ht="19.5" customHeight="1" x14ac:dyDescent="0.4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</row>
    <row r="629" spans="1:38" ht="19.5" customHeight="1" x14ac:dyDescent="0.4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</row>
    <row r="630" spans="1:38" ht="19.5" customHeight="1" x14ac:dyDescent="0.4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</row>
    <row r="631" spans="1:38" ht="19.5" customHeight="1" x14ac:dyDescent="0.4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</row>
    <row r="632" spans="1:38" ht="19.5" customHeight="1" x14ac:dyDescent="0.4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</row>
    <row r="633" spans="1:38" ht="19.5" customHeight="1" x14ac:dyDescent="0.4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</row>
    <row r="634" spans="1:38" ht="19.5" customHeight="1" x14ac:dyDescent="0.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</row>
    <row r="635" spans="1:38" ht="19.5" customHeight="1" x14ac:dyDescent="0.4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</row>
    <row r="636" spans="1:38" ht="19.5" customHeight="1" x14ac:dyDescent="0.4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</row>
    <row r="637" spans="1:38" ht="19.5" customHeight="1" x14ac:dyDescent="0.4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</row>
    <row r="638" spans="1:38" ht="19.5" customHeight="1" x14ac:dyDescent="0.4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</row>
    <row r="639" spans="1:38" ht="19.5" customHeight="1" x14ac:dyDescent="0.4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</row>
    <row r="640" spans="1:38" ht="19.5" customHeight="1" x14ac:dyDescent="0.4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</row>
    <row r="641" spans="1:38" ht="19.5" customHeight="1" x14ac:dyDescent="0.4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</row>
    <row r="642" spans="1:38" ht="19.5" customHeight="1" x14ac:dyDescent="0.4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</row>
    <row r="643" spans="1:38" ht="19.5" customHeight="1" x14ac:dyDescent="0.4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</row>
    <row r="644" spans="1:38" ht="19.5" customHeight="1" x14ac:dyDescent="0.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</row>
    <row r="645" spans="1:38" ht="19.5" customHeight="1" x14ac:dyDescent="0.4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</row>
    <row r="646" spans="1:38" ht="19.5" customHeight="1" x14ac:dyDescent="0.4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</row>
    <row r="647" spans="1:38" ht="19.5" customHeight="1" x14ac:dyDescent="0.4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</row>
    <row r="648" spans="1:38" ht="19.5" customHeight="1" x14ac:dyDescent="0.4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</row>
    <row r="649" spans="1:38" ht="19.5" customHeight="1" x14ac:dyDescent="0.4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</row>
    <row r="650" spans="1:38" ht="19.5" customHeight="1" x14ac:dyDescent="0.4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</row>
    <row r="651" spans="1:38" ht="19.5" customHeight="1" x14ac:dyDescent="0.4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</row>
    <row r="652" spans="1:38" ht="19.5" customHeight="1" x14ac:dyDescent="0.4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</row>
    <row r="653" spans="1:38" ht="19.5" customHeight="1" x14ac:dyDescent="0.4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</row>
    <row r="654" spans="1:38" ht="19.5" customHeight="1" x14ac:dyDescent="0.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</row>
    <row r="655" spans="1:38" ht="19.5" customHeight="1" x14ac:dyDescent="0.4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</row>
    <row r="656" spans="1:38" ht="19.5" customHeight="1" x14ac:dyDescent="0.4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</row>
    <row r="657" spans="1:38" ht="19.5" customHeight="1" x14ac:dyDescent="0.4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</row>
    <row r="658" spans="1:38" ht="19.5" customHeight="1" x14ac:dyDescent="0.4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</row>
    <row r="659" spans="1:38" ht="19.5" customHeight="1" x14ac:dyDescent="0.4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</row>
    <row r="660" spans="1:38" ht="19.5" customHeight="1" x14ac:dyDescent="0.4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</row>
    <row r="661" spans="1:38" ht="19.5" customHeight="1" x14ac:dyDescent="0.4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</row>
    <row r="662" spans="1:38" ht="19.5" customHeight="1" x14ac:dyDescent="0.4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</row>
    <row r="663" spans="1:38" ht="19.5" customHeight="1" x14ac:dyDescent="0.4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</row>
    <row r="664" spans="1:38" ht="19.5" customHeight="1" x14ac:dyDescent="0.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</row>
    <row r="665" spans="1:38" ht="19.5" customHeight="1" x14ac:dyDescent="0.4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</row>
    <row r="666" spans="1:38" ht="19.5" customHeight="1" x14ac:dyDescent="0.4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</row>
    <row r="667" spans="1:38" ht="19.5" customHeight="1" x14ac:dyDescent="0.4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</row>
    <row r="668" spans="1:38" ht="19.5" customHeight="1" x14ac:dyDescent="0.4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</row>
    <row r="669" spans="1:38" ht="19.5" customHeight="1" x14ac:dyDescent="0.4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</row>
    <row r="670" spans="1:38" ht="19.5" customHeight="1" x14ac:dyDescent="0.4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</row>
    <row r="671" spans="1:38" ht="19.5" customHeight="1" x14ac:dyDescent="0.4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</row>
    <row r="672" spans="1:38" ht="19.5" customHeight="1" x14ac:dyDescent="0.4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</row>
    <row r="673" spans="1:38" ht="19.5" customHeight="1" x14ac:dyDescent="0.4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</row>
    <row r="674" spans="1:38" ht="19.5" customHeight="1" x14ac:dyDescent="0.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</row>
    <row r="675" spans="1:38" ht="19.5" customHeight="1" x14ac:dyDescent="0.4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</row>
    <row r="676" spans="1:38" ht="19.5" customHeight="1" x14ac:dyDescent="0.4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</row>
    <row r="677" spans="1:38" ht="19.5" customHeight="1" x14ac:dyDescent="0.4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</row>
    <row r="678" spans="1:38" ht="19.5" customHeight="1" x14ac:dyDescent="0.4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</row>
    <row r="679" spans="1:38" ht="19.5" customHeight="1" x14ac:dyDescent="0.4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</row>
    <row r="680" spans="1:38" ht="19.5" customHeight="1" x14ac:dyDescent="0.4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</row>
    <row r="681" spans="1:38" ht="19.5" customHeight="1" x14ac:dyDescent="0.4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</row>
    <row r="682" spans="1:38" ht="19.5" customHeight="1" x14ac:dyDescent="0.4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</row>
    <row r="683" spans="1:38" ht="19.5" customHeight="1" x14ac:dyDescent="0.4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</row>
    <row r="684" spans="1:38" ht="19.5" customHeight="1" x14ac:dyDescent="0.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</row>
    <row r="685" spans="1:38" ht="19.5" customHeight="1" x14ac:dyDescent="0.4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</row>
    <row r="686" spans="1:38" ht="19.5" customHeight="1" x14ac:dyDescent="0.4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</row>
    <row r="687" spans="1:38" ht="19.5" customHeight="1" x14ac:dyDescent="0.4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</row>
    <row r="688" spans="1:38" ht="19.5" customHeight="1" x14ac:dyDescent="0.4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</row>
    <row r="689" spans="1:38" ht="19.5" customHeight="1" x14ac:dyDescent="0.4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</row>
    <row r="690" spans="1:38" ht="19.5" customHeight="1" x14ac:dyDescent="0.4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</row>
    <row r="691" spans="1:38" ht="19.5" customHeight="1" x14ac:dyDescent="0.4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</row>
    <row r="692" spans="1:38" ht="19.5" customHeight="1" x14ac:dyDescent="0.4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</row>
    <row r="693" spans="1:38" ht="19.5" customHeight="1" x14ac:dyDescent="0.4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</row>
    <row r="694" spans="1:38" ht="19.5" customHeight="1" x14ac:dyDescent="0.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</row>
    <row r="695" spans="1:38" ht="19.5" customHeight="1" x14ac:dyDescent="0.4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</row>
    <row r="696" spans="1:38" ht="19.5" customHeight="1" x14ac:dyDescent="0.4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</row>
    <row r="697" spans="1:38" ht="19.5" customHeight="1" x14ac:dyDescent="0.4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</row>
    <row r="698" spans="1:38" ht="19.5" customHeight="1" x14ac:dyDescent="0.4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</row>
    <row r="699" spans="1:38" ht="19.5" customHeight="1" x14ac:dyDescent="0.4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</row>
    <row r="700" spans="1:38" ht="19.5" customHeight="1" x14ac:dyDescent="0.4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</row>
    <row r="701" spans="1:38" ht="19.5" customHeight="1" x14ac:dyDescent="0.4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</row>
    <row r="702" spans="1:38" ht="19.5" customHeight="1" x14ac:dyDescent="0.4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</row>
    <row r="703" spans="1:38" ht="19.5" customHeight="1" x14ac:dyDescent="0.4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</row>
    <row r="704" spans="1:38" ht="19.5" customHeight="1" x14ac:dyDescent="0.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</row>
    <row r="705" spans="1:38" ht="19.5" customHeight="1" x14ac:dyDescent="0.4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</row>
    <row r="706" spans="1:38" ht="19.5" customHeight="1" x14ac:dyDescent="0.4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</row>
    <row r="707" spans="1:38" ht="19.5" customHeight="1" x14ac:dyDescent="0.4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</row>
    <row r="708" spans="1:38" ht="19.5" customHeight="1" x14ac:dyDescent="0.4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</row>
    <row r="709" spans="1:38" ht="19.5" customHeight="1" x14ac:dyDescent="0.4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</row>
    <row r="710" spans="1:38" ht="19.5" customHeight="1" x14ac:dyDescent="0.4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</row>
    <row r="711" spans="1:38" ht="19.5" customHeight="1" x14ac:dyDescent="0.4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</row>
    <row r="712" spans="1:38" ht="19.5" customHeight="1" x14ac:dyDescent="0.4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</row>
    <row r="713" spans="1:38" ht="19.5" customHeight="1" x14ac:dyDescent="0.4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</row>
    <row r="714" spans="1:38" ht="19.5" customHeight="1" x14ac:dyDescent="0.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</row>
    <row r="715" spans="1:38" ht="19.5" customHeight="1" x14ac:dyDescent="0.4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</row>
    <row r="716" spans="1:38" ht="19.5" customHeight="1" x14ac:dyDescent="0.4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</row>
    <row r="717" spans="1:38" ht="19.5" customHeight="1" x14ac:dyDescent="0.4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</row>
    <row r="718" spans="1:38" ht="19.5" customHeight="1" x14ac:dyDescent="0.4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</row>
    <row r="719" spans="1:38" ht="19.5" customHeight="1" x14ac:dyDescent="0.4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</row>
    <row r="720" spans="1:38" ht="19.5" customHeight="1" x14ac:dyDescent="0.4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</row>
    <row r="721" spans="1:38" ht="19.5" customHeight="1" x14ac:dyDescent="0.4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</row>
    <row r="722" spans="1:38" ht="19.5" customHeight="1" x14ac:dyDescent="0.4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</row>
    <row r="723" spans="1:38" ht="19.5" customHeight="1" x14ac:dyDescent="0.4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</row>
    <row r="724" spans="1:38" ht="19.5" customHeight="1" x14ac:dyDescent="0.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</row>
    <row r="725" spans="1:38" ht="19.5" customHeight="1" x14ac:dyDescent="0.4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</row>
    <row r="726" spans="1:38" ht="19.5" customHeight="1" x14ac:dyDescent="0.4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</row>
    <row r="727" spans="1:38" ht="19.5" customHeight="1" x14ac:dyDescent="0.4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</row>
    <row r="728" spans="1:38" ht="19.5" customHeight="1" x14ac:dyDescent="0.4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</row>
    <row r="729" spans="1:38" ht="19.5" customHeight="1" x14ac:dyDescent="0.4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</row>
    <row r="730" spans="1:38" ht="19.5" customHeight="1" x14ac:dyDescent="0.4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</row>
    <row r="731" spans="1:38" ht="19.5" customHeight="1" x14ac:dyDescent="0.4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</row>
    <row r="732" spans="1:38" ht="19.5" customHeight="1" x14ac:dyDescent="0.4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</row>
    <row r="733" spans="1:38" ht="19.5" customHeight="1" x14ac:dyDescent="0.4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</row>
    <row r="734" spans="1:38" ht="19.5" customHeight="1" x14ac:dyDescent="0.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</row>
    <row r="735" spans="1:38" ht="19.5" customHeight="1" x14ac:dyDescent="0.4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</row>
    <row r="736" spans="1:38" ht="19.5" customHeight="1" x14ac:dyDescent="0.4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</row>
    <row r="737" spans="1:38" ht="19.5" customHeight="1" x14ac:dyDescent="0.4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</row>
    <row r="738" spans="1:38" ht="19.5" customHeight="1" x14ac:dyDescent="0.4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</row>
    <row r="739" spans="1:38" ht="19.5" customHeight="1" x14ac:dyDescent="0.4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</row>
    <row r="740" spans="1:38" ht="19.5" customHeight="1" x14ac:dyDescent="0.4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</row>
    <row r="741" spans="1:38" ht="19.5" customHeight="1" x14ac:dyDescent="0.4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</row>
    <row r="742" spans="1:38" ht="19.5" customHeight="1" x14ac:dyDescent="0.4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</row>
    <row r="743" spans="1:38" ht="19.5" customHeight="1" x14ac:dyDescent="0.4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</row>
    <row r="744" spans="1:38" ht="19.5" customHeight="1" x14ac:dyDescent="0.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</row>
    <row r="745" spans="1:38" ht="19.5" customHeight="1" x14ac:dyDescent="0.4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</row>
    <row r="746" spans="1:38" ht="19.5" customHeight="1" x14ac:dyDescent="0.4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</row>
    <row r="747" spans="1:38" ht="19.5" customHeight="1" x14ac:dyDescent="0.4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</row>
    <row r="748" spans="1:38" ht="19.5" customHeight="1" x14ac:dyDescent="0.4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</row>
    <row r="749" spans="1:38" ht="19.5" customHeight="1" x14ac:dyDescent="0.4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</row>
    <row r="750" spans="1:38" ht="19.5" customHeight="1" x14ac:dyDescent="0.4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</row>
    <row r="751" spans="1:38" ht="19.5" customHeight="1" x14ac:dyDescent="0.4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</row>
    <row r="752" spans="1:38" ht="19.5" customHeight="1" x14ac:dyDescent="0.4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</row>
    <row r="753" spans="1:38" ht="19.5" customHeight="1" x14ac:dyDescent="0.4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</row>
    <row r="754" spans="1:38" ht="19.5" customHeight="1" x14ac:dyDescent="0.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</row>
    <row r="755" spans="1:38" ht="19.5" customHeight="1" x14ac:dyDescent="0.4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</row>
    <row r="756" spans="1:38" ht="19.5" customHeight="1" x14ac:dyDescent="0.4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</row>
    <row r="757" spans="1:38" ht="19.5" customHeight="1" x14ac:dyDescent="0.4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</row>
    <row r="758" spans="1:38" ht="19.5" customHeight="1" x14ac:dyDescent="0.4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</row>
    <row r="759" spans="1:38" ht="19.5" customHeight="1" x14ac:dyDescent="0.4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</row>
    <row r="760" spans="1:38" ht="19.5" customHeight="1" x14ac:dyDescent="0.4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</row>
    <row r="761" spans="1:38" ht="19.5" customHeight="1" x14ac:dyDescent="0.4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</row>
    <row r="762" spans="1:38" ht="19.5" customHeight="1" x14ac:dyDescent="0.4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</row>
    <row r="763" spans="1:38" ht="19.5" customHeight="1" x14ac:dyDescent="0.4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</row>
    <row r="764" spans="1:38" ht="19.5" customHeight="1" x14ac:dyDescent="0.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</row>
    <row r="765" spans="1:38" ht="19.5" customHeight="1" x14ac:dyDescent="0.4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</row>
    <row r="766" spans="1:38" ht="19.5" customHeight="1" x14ac:dyDescent="0.4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</row>
    <row r="767" spans="1:38" ht="19.5" customHeight="1" x14ac:dyDescent="0.4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</row>
    <row r="768" spans="1:38" ht="19.5" customHeight="1" x14ac:dyDescent="0.4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</row>
    <row r="769" spans="1:38" ht="19.5" customHeight="1" x14ac:dyDescent="0.4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</row>
    <row r="770" spans="1:38" ht="19.5" customHeight="1" x14ac:dyDescent="0.4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</row>
    <row r="771" spans="1:38" ht="19.5" customHeight="1" x14ac:dyDescent="0.4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</row>
    <row r="772" spans="1:38" ht="19.5" customHeight="1" x14ac:dyDescent="0.4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</row>
    <row r="773" spans="1:38" ht="19.5" customHeight="1" x14ac:dyDescent="0.4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</row>
    <row r="774" spans="1:38" ht="19.5" customHeight="1" x14ac:dyDescent="0.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</row>
    <row r="775" spans="1:38" ht="19.5" customHeight="1" x14ac:dyDescent="0.4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</row>
    <row r="776" spans="1:38" ht="19.5" customHeight="1" x14ac:dyDescent="0.4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</row>
    <row r="777" spans="1:38" ht="19.5" customHeight="1" x14ac:dyDescent="0.4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</row>
    <row r="778" spans="1:38" ht="19.5" customHeight="1" x14ac:dyDescent="0.4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</row>
    <row r="779" spans="1:38" ht="19.5" customHeight="1" x14ac:dyDescent="0.4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</row>
    <row r="780" spans="1:38" ht="19.5" customHeight="1" x14ac:dyDescent="0.4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</row>
    <row r="781" spans="1:38" ht="19.5" customHeight="1" x14ac:dyDescent="0.4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</row>
    <row r="782" spans="1:38" ht="19.5" customHeight="1" x14ac:dyDescent="0.4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</row>
    <row r="783" spans="1:38" ht="19.5" customHeight="1" x14ac:dyDescent="0.4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</row>
    <row r="784" spans="1:38" ht="19.5" customHeight="1" x14ac:dyDescent="0.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</row>
    <row r="785" spans="1:38" ht="19.5" customHeight="1" x14ac:dyDescent="0.4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</row>
    <row r="786" spans="1:38" ht="19.5" customHeight="1" x14ac:dyDescent="0.4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</row>
    <row r="787" spans="1:38" ht="19.5" customHeight="1" x14ac:dyDescent="0.4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</row>
    <row r="788" spans="1:38" ht="19.5" customHeight="1" x14ac:dyDescent="0.4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</row>
    <row r="789" spans="1:38" ht="19.5" customHeight="1" x14ac:dyDescent="0.4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</row>
    <row r="790" spans="1:38" ht="19.5" customHeight="1" x14ac:dyDescent="0.4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</row>
    <row r="791" spans="1:38" ht="19.5" customHeight="1" x14ac:dyDescent="0.4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</row>
    <row r="792" spans="1:38" ht="19.5" customHeight="1" x14ac:dyDescent="0.4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</row>
    <row r="793" spans="1:38" ht="19.5" customHeight="1" x14ac:dyDescent="0.4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</row>
    <row r="794" spans="1:38" ht="19.5" customHeight="1" x14ac:dyDescent="0.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</row>
    <row r="795" spans="1:38" ht="19.5" customHeight="1" x14ac:dyDescent="0.4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</row>
    <row r="796" spans="1:38" ht="19.5" customHeight="1" x14ac:dyDescent="0.4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</row>
    <row r="797" spans="1:38" ht="19.5" customHeight="1" x14ac:dyDescent="0.4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</row>
    <row r="798" spans="1:38" ht="19.5" customHeight="1" x14ac:dyDescent="0.4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</row>
    <row r="799" spans="1:38" ht="19.5" customHeight="1" x14ac:dyDescent="0.4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</row>
    <row r="800" spans="1:38" ht="19.5" customHeight="1" x14ac:dyDescent="0.4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</row>
    <row r="801" spans="1:38" ht="19.5" customHeight="1" x14ac:dyDescent="0.4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</row>
    <row r="802" spans="1:38" ht="19.5" customHeight="1" x14ac:dyDescent="0.4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</row>
    <row r="803" spans="1:38" ht="19.5" customHeight="1" x14ac:dyDescent="0.4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</row>
    <row r="804" spans="1:38" ht="19.5" customHeight="1" x14ac:dyDescent="0.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</row>
    <row r="805" spans="1:38" ht="19.5" customHeight="1" x14ac:dyDescent="0.4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</row>
    <row r="806" spans="1:38" ht="19.5" customHeight="1" x14ac:dyDescent="0.4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</row>
    <row r="807" spans="1:38" ht="19.5" customHeight="1" x14ac:dyDescent="0.4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</row>
    <row r="808" spans="1:38" ht="19.5" customHeight="1" x14ac:dyDescent="0.4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</row>
    <row r="809" spans="1:38" ht="19.5" customHeight="1" x14ac:dyDescent="0.4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</row>
    <row r="810" spans="1:38" ht="19.5" customHeight="1" x14ac:dyDescent="0.4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</row>
    <row r="811" spans="1:38" ht="19.5" customHeight="1" x14ac:dyDescent="0.4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</row>
    <row r="812" spans="1:38" ht="19.5" customHeight="1" x14ac:dyDescent="0.4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</row>
    <row r="813" spans="1:38" ht="19.5" customHeight="1" x14ac:dyDescent="0.4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</row>
    <row r="814" spans="1:38" ht="19.5" customHeight="1" x14ac:dyDescent="0.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</row>
    <row r="815" spans="1:38" ht="19.5" customHeight="1" x14ac:dyDescent="0.4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</row>
    <row r="816" spans="1:38" ht="19.5" customHeight="1" x14ac:dyDescent="0.4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</row>
    <row r="817" spans="1:38" ht="19.5" customHeight="1" x14ac:dyDescent="0.4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</row>
    <row r="818" spans="1:38" ht="19.5" customHeight="1" x14ac:dyDescent="0.4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</row>
    <row r="819" spans="1:38" ht="19.5" customHeight="1" x14ac:dyDescent="0.4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</row>
    <row r="820" spans="1:38" ht="19.5" customHeight="1" x14ac:dyDescent="0.4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</row>
    <row r="821" spans="1:38" ht="19.5" customHeight="1" x14ac:dyDescent="0.4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</row>
    <row r="822" spans="1:38" ht="19.5" customHeight="1" x14ac:dyDescent="0.4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</row>
    <row r="823" spans="1:38" ht="19.5" customHeight="1" x14ac:dyDescent="0.4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</row>
    <row r="824" spans="1:38" ht="19.5" customHeight="1" x14ac:dyDescent="0.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</row>
    <row r="825" spans="1:38" ht="19.5" customHeight="1" x14ac:dyDescent="0.4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</row>
    <row r="826" spans="1:38" ht="19.5" customHeight="1" x14ac:dyDescent="0.4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</row>
    <row r="827" spans="1:38" ht="19.5" customHeight="1" x14ac:dyDescent="0.4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</row>
    <row r="828" spans="1:38" ht="19.5" customHeight="1" x14ac:dyDescent="0.4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</row>
    <row r="829" spans="1:38" ht="19.5" customHeight="1" x14ac:dyDescent="0.4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</row>
    <row r="830" spans="1:38" ht="19.5" customHeight="1" x14ac:dyDescent="0.4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</row>
    <row r="831" spans="1:38" ht="19.5" customHeight="1" x14ac:dyDescent="0.4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</row>
    <row r="832" spans="1:38" ht="19.5" customHeight="1" x14ac:dyDescent="0.4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</row>
    <row r="833" spans="1:38" ht="19.5" customHeight="1" x14ac:dyDescent="0.4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</row>
    <row r="834" spans="1:38" ht="19.5" customHeight="1" x14ac:dyDescent="0.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</row>
    <row r="835" spans="1:38" ht="19.5" customHeight="1" x14ac:dyDescent="0.4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</row>
    <row r="836" spans="1:38" ht="19.5" customHeight="1" x14ac:dyDescent="0.4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</row>
    <row r="837" spans="1:38" ht="19.5" customHeight="1" x14ac:dyDescent="0.4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</row>
    <row r="838" spans="1:38" ht="19.5" customHeight="1" x14ac:dyDescent="0.4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</row>
    <row r="839" spans="1:38" ht="19.5" customHeight="1" x14ac:dyDescent="0.4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</row>
    <row r="840" spans="1:38" ht="19.5" customHeight="1" x14ac:dyDescent="0.4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</row>
    <row r="841" spans="1:38" ht="19.5" customHeight="1" x14ac:dyDescent="0.4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</row>
    <row r="842" spans="1:38" ht="19.5" customHeight="1" x14ac:dyDescent="0.4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</row>
    <row r="843" spans="1:38" ht="19.5" customHeight="1" x14ac:dyDescent="0.4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</row>
    <row r="844" spans="1:38" ht="19.5" customHeight="1" x14ac:dyDescent="0.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</row>
    <row r="845" spans="1:38" ht="19.5" customHeight="1" x14ac:dyDescent="0.4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</row>
    <row r="846" spans="1:38" ht="19.5" customHeight="1" x14ac:dyDescent="0.4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</row>
    <row r="847" spans="1:38" ht="19.5" customHeight="1" x14ac:dyDescent="0.4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</row>
    <row r="848" spans="1:38" ht="19.5" customHeight="1" x14ac:dyDescent="0.4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</row>
    <row r="849" spans="1:38" ht="19.5" customHeight="1" x14ac:dyDescent="0.4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</row>
    <row r="850" spans="1:38" ht="19.5" customHeight="1" x14ac:dyDescent="0.4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</row>
    <row r="851" spans="1:38" ht="19.5" customHeight="1" x14ac:dyDescent="0.4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</row>
    <row r="852" spans="1:38" ht="19.5" customHeight="1" x14ac:dyDescent="0.4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</row>
    <row r="853" spans="1:38" ht="19.5" customHeight="1" x14ac:dyDescent="0.4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</row>
    <row r="854" spans="1:38" ht="19.5" customHeight="1" x14ac:dyDescent="0.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</row>
    <row r="855" spans="1:38" ht="19.5" customHeight="1" x14ac:dyDescent="0.4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</row>
    <row r="856" spans="1:38" ht="19.5" customHeight="1" x14ac:dyDescent="0.4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</row>
    <row r="857" spans="1:38" ht="19.5" customHeight="1" x14ac:dyDescent="0.4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</row>
    <row r="858" spans="1:38" ht="19.5" customHeight="1" x14ac:dyDescent="0.4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</row>
    <row r="859" spans="1:38" ht="19.5" customHeight="1" x14ac:dyDescent="0.4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</row>
    <row r="860" spans="1:38" ht="19.5" customHeight="1" x14ac:dyDescent="0.4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</row>
    <row r="861" spans="1:38" ht="19.5" customHeight="1" x14ac:dyDescent="0.4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</row>
    <row r="862" spans="1:38" ht="19.5" customHeight="1" x14ac:dyDescent="0.4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</row>
    <row r="863" spans="1:38" ht="19.5" customHeight="1" x14ac:dyDescent="0.4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</row>
    <row r="864" spans="1:38" ht="19.5" customHeight="1" x14ac:dyDescent="0.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</row>
    <row r="865" spans="1:38" ht="19.5" customHeight="1" x14ac:dyDescent="0.4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</row>
    <row r="866" spans="1:38" ht="19.5" customHeight="1" x14ac:dyDescent="0.4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</row>
    <row r="867" spans="1:38" ht="19.5" customHeight="1" x14ac:dyDescent="0.4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</row>
    <row r="868" spans="1:38" ht="19.5" customHeight="1" x14ac:dyDescent="0.4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</row>
    <row r="869" spans="1:38" ht="19.5" customHeight="1" x14ac:dyDescent="0.4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</row>
    <row r="870" spans="1:38" ht="19.5" customHeight="1" x14ac:dyDescent="0.4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</row>
    <row r="871" spans="1:38" ht="19.5" customHeight="1" x14ac:dyDescent="0.4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</row>
    <row r="872" spans="1:38" ht="19.5" customHeight="1" x14ac:dyDescent="0.4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</row>
    <row r="873" spans="1:38" ht="19.5" customHeight="1" x14ac:dyDescent="0.4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</row>
    <row r="874" spans="1:38" ht="19.5" customHeight="1" x14ac:dyDescent="0.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</row>
    <row r="875" spans="1:38" ht="19.5" customHeight="1" x14ac:dyDescent="0.4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</row>
    <row r="876" spans="1:38" ht="19.5" customHeight="1" x14ac:dyDescent="0.4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</row>
    <row r="877" spans="1:38" ht="19.5" customHeight="1" x14ac:dyDescent="0.4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</row>
    <row r="878" spans="1:38" ht="19.5" customHeight="1" x14ac:dyDescent="0.4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</row>
    <row r="879" spans="1:38" ht="19.5" customHeight="1" x14ac:dyDescent="0.4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</row>
    <row r="880" spans="1:38" ht="19.5" customHeight="1" x14ac:dyDescent="0.4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</row>
    <row r="881" spans="1:38" ht="19.5" customHeight="1" x14ac:dyDescent="0.4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</row>
    <row r="882" spans="1:38" ht="19.5" customHeight="1" x14ac:dyDescent="0.4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</row>
    <row r="883" spans="1:38" ht="19.5" customHeight="1" x14ac:dyDescent="0.4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</row>
    <row r="884" spans="1:38" ht="19.5" customHeight="1" x14ac:dyDescent="0.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</row>
    <row r="885" spans="1:38" ht="19.5" customHeight="1" x14ac:dyDescent="0.4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</row>
    <row r="886" spans="1:38" ht="19.5" customHeight="1" x14ac:dyDescent="0.4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</row>
    <row r="887" spans="1:38" ht="19.5" customHeight="1" x14ac:dyDescent="0.4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</row>
    <row r="888" spans="1:38" ht="19.5" customHeight="1" x14ac:dyDescent="0.4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</row>
    <row r="889" spans="1:38" ht="19.5" customHeight="1" x14ac:dyDescent="0.4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</row>
    <row r="890" spans="1:38" ht="19.5" customHeight="1" x14ac:dyDescent="0.4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</row>
    <row r="891" spans="1:38" ht="19.5" customHeight="1" x14ac:dyDescent="0.4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</row>
    <row r="892" spans="1:38" ht="19.5" customHeight="1" x14ac:dyDescent="0.4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</row>
    <row r="893" spans="1:38" ht="19.5" customHeight="1" x14ac:dyDescent="0.4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</row>
    <row r="894" spans="1:38" ht="19.5" customHeight="1" x14ac:dyDescent="0.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</row>
    <row r="895" spans="1:38" ht="19.5" customHeight="1" x14ac:dyDescent="0.4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</row>
    <row r="896" spans="1:38" ht="19.5" customHeight="1" x14ac:dyDescent="0.4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</row>
    <row r="897" spans="1:38" ht="19.5" customHeight="1" x14ac:dyDescent="0.4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</row>
    <row r="898" spans="1:38" ht="19.5" customHeight="1" x14ac:dyDescent="0.4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</row>
    <row r="899" spans="1:38" ht="19.5" customHeight="1" x14ac:dyDescent="0.4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</row>
    <row r="900" spans="1:38" ht="19.5" customHeight="1" x14ac:dyDescent="0.4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</row>
    <row r="901" spans="1:38" ht="19.5" customHeight="1" x14ac:dyDescent="0.4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</row>
    <row r="902" spans="1:38" ht="19.5" customHeight="1" x14ac:dyDescent="0.4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</row>
    <row r="903" spans="1:38" ht="19.5" customHeight="1" x14ac:dyDescent="0.4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</row>
    <row r="904" spans="1:38" ht="19.5" customHeight="1" x14ac:dyDescent="0.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</row>
    <row r="905" spans="1:38" ht="19.5" customHeight="1" x14ac:dyDescent="0.4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</row>
    <row r="906" spans="1:38" ht="19.5" customHeight="1" x14ac:dyDescent="0.4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</row>
    <row r="907" spans="1:38" ht="19.5" customHeight="1" x14ac:dyDescent="0.4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</row>
    <row r="908" spans="1:38" ht="19.5" customHeight="1" x14ac:dyDescent="0.4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</row>
    <row r="909" spans="1:38" ht="19.5" customHeight="1" x14ac:dyDescent="0.4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</row>
    <row r="910" spans="1:38" ht="19.5" customHeight="1" x14ac:dyDescent="0.4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</row>
    <row r="911" spans="1:38" ht="19.5" customHeight="1" x14ac:dyDescent="0.4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</row>
    <row r="912" spans="1:38" ht="19.5" customHeight="1" x14ac:dyDescent="0.4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</row>
    <row r="913" spans="1:38" ht="19.5" customHeight="1" x14ac:dyDescent="0.4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</row>
    <row r="914" spans="1:38" ht="19.5" customHeight="1" x14ac:dyDescent="0.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</row>
    <row r="915" spans="1:38" ht="19.5" customHeight="1" x14ac:dyDescent="0.4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</row>
    <row r="916" spans="1:38" ht="19.5" customHeight="1" x14ac:dyDescent="0.4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</row>
    <row r="917" spans="1:38" ht="19.5" customHeight="1" x14ac:dyDescent="0.4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</row>
    <row r="918" spans="1:38" ht="19.5" customHeight="1" x14ac:dyDescent="0.4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</row>
    <row r="919" spans="1:38" ht="19.5" customHeight="1" x14ac:dyDescent="0.4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</row>
    <row r="920" spans="1:38" ht="19.5" customHeight="1" x14ac:dyDescent="0.4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</row>
    <row r="921" spans="1:38" ht="19.5" customHeight="1" x14ac:dyDescent="0.4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</row>
    <row r="922" spans="1:38" ht="19.5" customHeight="1" x14ac:dyDescent="0.4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</row>
    <row r="923" spans="1:38" ht="19.5" customHeight="1" x14ac:dyDescent="0.4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</row>
    <row r="924" spans="1:38" ht="19.5" customHeight="1" x14ac:dyDescent="0.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</row>
    <row r="925" spans="1:38" ht="19.5" customHeight="1" x14ac:dyDescent="0.4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</row>
    <row r="926" spans="1:38" ht="19.5" customHeight="1" x14ac:dyDescent="0.4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</row>
    <row r="927" spans="1:38" ht="19.5" customHeight="1" x14ac:dyDescent="0.4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</row>
    <row r="928" spans="1:38" ht="19.5" customHeight="1" x14ac:dyDescent="0.4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</row>
    <row r="929" spans="1:38" ht="19.5" customHeight="1" x14ac:dyDescent="0.4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</row>
    <row r="930" spans="1:38" ht="19.5" customHeight="1" x14ac:dyDescent="0.4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</row>
    <row r="931" spans="1:38" ht="19.5" customHeight="1" x14ac:dyDescent="0.4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</row>
    <row r="932" spans="1:38" ht="19.5" customHeight="1" x14ac:dyDescent="0.4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</row>
    <row r="933" spans="1:38" ht="19.5" customHeight="1" x14ac:dyDescent="0.4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</row>
    <row r="934" spans="1:38" ht="19.5" customHeight="1" x14ac:dyDescent="0.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</row>
    <row r="935" spans="1:38" ht="19.5" customHeight="1" x14ac:dyDescent="0.4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</row>
    <row r="936" spans="1:38" ht="19.5" customHeight="1" x14ac:dyDescent="0.4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</row>
    <row r="937" spans="1:38" ht="19.5" customHeight="1" x14ac:dyDescent="0.4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</row>
    <row r="938" spans="1:38" ht="19.5" customHeight="1" x14ac:dyDescent="0.4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</row>
    <row r="939" spans="1:38" ht="19.5" customHeight="1" x14ac:dyDescent="0.4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</row>
    <row r="940" spans="1:38" ht="19.5" customHeight="1" x14ac:dyDescent="0.4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</row>
    <row r="941" spans="1:38" ht="19.5" customHeight="1" x14ac:dyDescent="0.4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</row>
    <row r="942" spans="1:38" ht="19.5" customHeight="1" x14ac:dyDescent="0.4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</row>
    <row r="943" spans="1:38" ht="19.5" customHeight="1" x14ac:dyDescent="0.4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</row>
    <row r="944" spans="1:38" ht="19.5" customHeight="1" x14ac:dyDescent="0.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</row>
    <row r="945" spans="1:38" ht="19.5" customHeight="1" x14ac:dyDescent="0.4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</row>
    <row r="946" spans="1:38" ht="19.5" customHeight="1" x14ac:dyDescent="0.4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</row>
    <row r="947" spans="1:38" ht="19.5" customHeight="1" x14ac:dyDescent="0.4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</row>
    <row r="948" spans="1:38" ht="19.5" customHeight="1" x14ac:dyDescent="0.4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</row>
    <row r="949" spans="1:38" ht="19.5" customHeight="1" x14ac:dyDescent="0.4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</row>
    <row r="950" spans="1:38" ht="19.5" customHeight="1" x14ac:dyDescent="0.4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</row>
    <row r="951" spans="1:38" ht="19.5" customHeight="1" x14ac:dyDescent="0.4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</row>
    <row r="952" spans="1:38" ht="19.5" customHeight="1" x14ac:dyDescent="0.4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</row>
    <row r="953" spans="1:38" ht="19.5" customHeight="1" x14ac:dyDescent="0.4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</row>
    <row r="954" spans="1:38" ht="19.5" customHeight="1" x14ac:dyDescent="0.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</row>
    <row r="955" spans="1:38" ht="19.5" customHeight="1" x14ac:dyDescent="0.4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</row>
    <row r="956" spans="1:38" ht="19.5" customHeight="1" x14ac:dyDescent="0.4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</row>
  </sheetData>
  <mergeCells count="4">
    <mergeCell ref="F5:AL5"/>
    <mergeCell ref="F6:AH6"/>
    <mergeCell ref="J7:N7"/>
    <mergeCell ref="R7:AD7"/>
  </mergeCells>
  <pageMargins left="0.3" right="0.3" top="0.5" bottom="0.6" header="0.49" footer="0.4"/>
  <pageSetup paperSize="9" scale="6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844"/>
  <sheetViews>
    <sheetView topLeftCell="A25" zoomScaleNormal="100" workbookViewId="0">
      <selection activeCell="C29" sqref="C29"/>
    </sheetView>
  </sheetViews>
  <sheetFormatPr defaultColWidth="14.42578125" defaultRowHeight="15" customHeight="1" x14ac:dyDescent="0.25"/>
  <cols>
    <col min="1" max="2" width="1.28515625" customWidth="1"/>
    <col min="3" max="3" width="24" customWidth="1"/>
    <col min="4" max="4" width="8.28515625" customWidth="1"/>
    <col min="5" max="5" width="0.42578125" customWidth="1"/>
    <col min="6" max="6" width="10.7109375" customWidth="1"/>
    <col min="7" max="7" width="0.5703125" customWidth="1"/>
    <col min="8" max="8" width="8.7109375" customWidth="1"/>
    <col min="9" max="9" width="0.5703125" customWidth="1"/>
    <col min="10" max="10" width="15.5703125" customWidth="1"/>
    <col min="11" max="11" width="0.5703125" customWidth="1"/>
    <col min="12" max="12" width="10.28515625" customWidth="1"/>
    <col min="13" max="13" width="0.5703125" customWidth="1"/>
    <col min="14" max="14" width="11.7109375" customWidth="1"/>
    <col min="15" max="15" width="0.5703125" customWidth="1"/>
    <col min="16" max="16" width="10.28515625" customWidth="1"/>
    <col min="17" max="17" width="0.5703125" customWidth="1"/>
    <col min="18" max="18" width="13.42578125" customWidth="1"/>
    <col min="19" max="19" width="0.5703125" customWidth="1"/>
    <col min="20" max="20" width="11.5703125" customWidth="1"/>
    <col min="21" max="21" width="0.5703125" customWidth="1"/>
    <col min="22" max="22" width="13.28515625" customWidth="1"/>
    <col min="23" max="23" width="0.5703125" customWidth="1"/>
    <col min="24" max="24" width="9.5703125" customWidth="1"/>
    <col min="25" max="25" width="0.5703125" customWidth="1"/>
    <col min="26" max="26" width="9.7109375" customWidth="1"/>
  </cols>
  <sheetData>
    <row r="1" spans="1:26" ht="19.5" customHeight="1" x14ac:dyDescent="0.25">
      <c r="A1" s="1" t="s">
        <v>0</v>
      </c>
      <c r="B1" s="2"/>
      <c r="C1" s="2"/>
      <c r="D1" s="2"/>
      <c r="E1" s="2"/>
      <c r="F1" s="28"/>
      <c r="G1" s="42"/>
      <c r="H1" s="42"/>
      <c r="I1" s="4"/>
      <c r="J1" s="28"/>
      <c r="K1" s="28"/>
      <c r="L1" s="28"/>
      <c r="M1" s="28"/>
      <c r="N1" s="28"/>
      <c r="O1" s="28"/>
      <c r="P1" s="42"/>
      <c r="Q1" s="4"/>
      <c r="R1" s="4"/>
      <c r="S1" s="4"/>
      <c r="T1" s="28"/>
      <c r="U1" s="28"/>
      <c r="V1" s="28"/>
      <c r="W1" s="28"/>
      <c r="X1" s="28"/>
      <c r="Y1" s="28"/>
      <c r="Z1" s="28"/>
    </row>
    <row r="2" spans="1:26" ht="19.5" customHeight="1" x14ac:dyDescent="0.25">
      <c r="A2" s="6" t="s">
        <v>250</v>
      </c>
      <c r="B2" s="6"/>
      <c r="C2" s="6"/>
      <c r="D2" s="6"/>
      <c r="E2" s="6"/>
      <c r="F2" s="44"/>
      <c r="G2" s="45"/>
      <c r="H2" s="45"/>
      <c r="I2" s="11"/>
      <c r="J2" s="44"/>
      <c r="K2" s="44"/>
      <c r="L2" s="44"/>
      <c r="M2" s="44"/>
      <c r="N2" s="44"/>
      <c r="O2" s="44"/>
      <c r="P2" s="45"/>
      <c r="Q2" s="11"/>
      <c r="R2" s="11"/>
      <c r="S2" s="11"/>
      <c r="T2" s="44"/>
      <c r="U2" s="44"/>
      <c r="V2" s="44"/>
      <c r="W2" s="44"/>
      <c r="X2" s="44"/>
      <c r="Y2" s="44"/>
      <c r="Z2" s="44"/>
    </row>
    <row r="3" spans="1:26" ht="19.5" customHeight="1" x14ac:dyDescent="0.25">
      <c r="A3" s="7" t="str">
        <f>+'EQ Consol 7'!A3</f>
        <v>สำหรับงวดสามเดือนสิ้นสุดวันที่ 31 มีนาคม พ.ศ. 2564</v>
      </c>
      <c r="B3" s="8"/>
      <c r="C3" s="8"/>
      <c r="D3" s="8"/>
      <c r="E3" s="8"/>
      <c r="F3" s="32"/>
      <c r="G3" s="51"/>
      <c r="H3" s="51"/>
      <c r="I3" s="10"/>
      <c r="J3" s="32"/>
      <c r="K3" s="32"/>
      <c r="L3" s="32"/>
      <c r="M3" s="32"/>
      <c r="N3" s="32"/>
      <c r="O3" s="32"/>
      <c r="P3" s="51"/>
      <c r="Q3" s="10"/>
      <c r="R3" s="10"/>
      <c r="S3" s="10"/>
      <c r="T3" s="32"/>
      <c r="U3" s="32"/>
      <c r="V3" s="32"/>
      <c r="W3" s="32"/>
      <c r="X3" s="32"/>
      <c r="Y3" s="32"/>
      <c r="Z3" s="32"/>
    </row>
    <row r="4" spans="1:26" ht="19.5" customHeight="1" x14ac:dyDescent="0.25">
      <c r="A4" s="2"/>
      <c r="B4" s="2"/>
      <c r="C4" s="2"/>
      <c r="D4" s="34"/>
      <c r="E4" s="3"/>
      <c r="F4" s="42"/>
      <c r="G4" s="42"/>
      <c r="H4" s="4"/>
      <c r="I4" s="28"/>
      <c r="J4" s="4"/>
      <c r="K4" s="28"/>
      <c r="L4" s="4"/>
      <c r="M4" s="28"/>
      <c r="N4" s="4"/>
      <c r="O4" s="28"/>
      <c r="P4" s="4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9.5" customHeight="1" x14ac:dyDescent="0.25">
      <c r="A5" s="2"/>
      <c r="B5" s="2"/>
      <c r="C5" s="2"/>
      <c r="D5" s="2"/>
      <c r="E5" s="2"/>
      <c r="F5" s="98" t="s">
        <v>4</v>
      </c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</row>
    <row r="6" spans="1:26" ht="19.5" customHeight="1" x14ac:dyDescent="0.35">
      <c r="A6" s="2"/>
      <c r="B6" s="2"/>
      <c r="C6" s="2"/>
      <c r="D6" s="2"/>
      <c r="E6" s="2"/>
      <c r="F6" s="28"/>
      <c r="G6" s="28"/>
      <c r="H6" s="28"/>
      <c r="I6" s="28"/>
      <c r="J6" s="50"/>
      <c r="K6" s="50"/>
      <c r="L6" s="50"/>
      <c r="M6" s="50"/>
      <c r="N6" s="50"/>
      <c r="O6" s="28"/>
      <c r="P6" s="28"/>
      <c r="Q6" s="28"/>
      <c r="R6" s="98" t="s">
        <v>173</v>
      </c>
      <c r="S6" s="103"/>
      <c r="T6" s="103"/>
      <c r="U6" s="103"/>
      <c r="V6" s="103"/>
      <c r="W6" s="28"/>
      <c r="X6" s="45"/>
      <c r="Y6" s="28"/>
      <c r="Z6" s="28"/>
    </row>
    <row r="7" spans="1:26" ht="19.5" customHeight="1" x14ac:dyDescent="0.4">
      <c r="A7" s="2"/>
      <c r="B7" s="2"/>
      <c r="C7" s="2"/>
      <c r="D7" s="6"/>
      <c r="E7" s="6"/>
      <c r="F7" s="50"/>
      <c r="G7" s="11"/>
      <c r="H7" s="50"/>
      <c r="I7" s="11"/>
      <c r="J7" s="104" t="s">
        <v>120</v>
      </c>
      <c r="K7" s="103"/>
      <c r="L7" s="103"/>
      <c r="M7" s="103"/>
      <c r="N7" s="103"/>
      <c r="O7" s="11"/>
      <c r="P7" s="11"/>
      <c r="Q7" s="11"/>
      <c r="R7" s="11" t="s">
        <v>220</v>
      </c>
      <c r="S7" s="11"/>
      <c r="T7" s="11" t="s">
        <v>174</v>
      </c>
      <c r="U7" s="11"/>
      <c r="V7" s="11" t="s">
        <v>175</v>
      </c>
      <c r="W7" s="11"/>
      <c r="X7" s="11" t="s">
        <v>176</v>
      </c>
      <c r="Y7" s="50"/>
      <c r="Z7" s="50"/>
    </row>
    <row r="8" spans="1:26" ht="19.5" customHeight="1" x14ac:dyDescent="0.35">
      <c r="A8" s="2"/>
      <c r="B8" s="2"/>
      <c r="C8" s="2"/>
      <c r="D8" s="2"/>
      <c r="E8" s="6"/>
      <c r="F8" s="11" t="s">
        <v>177</v>
      </c>
      <c r="G8" s="11"/>
      <c r="H8" s="11" t="s">
        <v>137</v>
      </c>
      <c r="I8" s="11"/>
      <c r="J8" s="11" t="s">
        <v>178</v>
      </c>
      <c r="K8" s="11"/>
      <c r="L8" s="11" t="s">
        <v>124</v>
      </c>
      <c r="M8" s="11"/>
      <c r="N8" s="11"/>
      <c r="O8" s="11"/>
      <c r="P8" s="50"/>
      <c r="Q8" s="11"/>
      <c r="R8" s="11" t="s">
        <v>179</v>
      </c>
      <c r="S8" s="11"/>
      <c r="T8" s="11" t="s">
        <v>143</v>
      </c>
      <c r="U8" s="11"/>
      <c r="V8" s="11" t="s">
        <v>145</v>
      </c>
      <c r="W8" s="11"/>
      <c r="X8" s="11" t="s">
        <v>180</v>
      </c>
      <c r="Y8" s="11"/>
      <c r="Z8" s="11" t="s">
        <v>126</v>
      </c>
    </row>
    <row r="9" spans="1:26" ht="19.5" customHeight="1" x14ac:dyDescent="0.25">
      <c r="A9" s="2"/>
      <c r="B9" s="2"/>
      <c r="C9" s="2"/>
      <c r="D9" s="2"/>
      <c r="E9" s="6"/>
      <c r="F9" s="11" t="s">
        <v>149</v>
      </c>
      <c r="G9" s="11"/>
      <c r="H9" s="11" t="s">
        <v>150</v>
      </c>
      <c r="I9" s="11"/>
      <c r="J9" s="11" t="s">
        <v>181</v>
      </c>
      <c r="K9" s="11"/>
      <c r="L9" s="11" t="s">
        <v>182</v>
      </c>
      <c r="M9" s="11"/>
      <c r="N9" s="11" t="s">
        <v>63</v>
      </c>
      <c r="O9" s="11"/>
      <c r="P9" s="11" t="s">
        <v>182</v>
      </c>
      <c r="Q9" s="11"/>
      <c r="R9" s="11" t="s">
        <v>183</v>
      </c>
      <c r="S9" s="11"/>
      <c r="T9" s="11" t="s">
        <v>156</v>
      </c>
      <c r="U9" s="11"/>
      <c r="V9" s="11" t="s">
        <v>160</v>
      </c>
      <c r="W9" s="11"/>
      <c r="X9" s="11" t="s">
        <v>161</v>
      </c>
      <c r="Y9" s="11"/>
      <c r="Z9" s="11" t="s">
        <v>160</v>
      </c>
    </row>
    <row r="10" spans="1:26" ht="19.5" customHeight="1" x14ac:dyDescent="0.25">
      <c r="A10" s="2"/>
      <c r="B10" s="2"/>
      <c r="C10" s="2"/>
      <c r="D10" s="45"/>
      <c r="E10" s="6"/>
      <c r="F10" s="17" t="s">
        <v>12</v>
      </c>
      <c r="G10" s="11"/>
      <c r="H10" s="17" t="s">
        <v>12</v>
      </c>
      <c r="I10" s="11"/>
      <c r="J10" s="17" t="s">
        <v>12</v>
      </c>
      <c r="K10" s="11"/>
      <c r="L10" s="17" t="s">
        <v>12</v>
      </c>
      <c r="M10" s="11"/>
      <c r="N10" s="17" t="s">
        <v>12</v>
      </c>
      <c r="O10" s="11"/>
      <c r="P10" s="17" t="s">
        <v>12</v>
      </c>
      <c r="Q10" s="11"/>
      <c r="R10" s="17" t="s">
        <v>12</v>
      </c>
      <c r="S10" s="11"/>
      <c r="T10" s="17" t="s">
        <v>12</v>
      </c>
      <c r="U10" s="11"/>
      <c r="V10" s="17" t="s">
        <v>12</v>
      </c>
      <c r="W10" s="11"/>
      <c r="X10" s="17" t="s">
        <v>12</v>
      </c>
      <c r="Y10" s="11"/>
      <c r="Z10" s="17" t="s">
        <v>12</v>
      </c>
    </row>
    <row r="11" spans="1:26" ht="7.5" customHeight="1" x14ac:dyDescent="0.25">
      <c r="A11" s="2"/>
      <c r="B11" s="2"/>
      <c r="C11" s="2"/>
      <c r="D11" s="34"/>
      <c r="E11" s="3"/>
      <c r="F11" s="42"/>
      <c r="G11" s="42"/>
      <c r="H11" s="4"/>
      <c r="I11" s="28"/>
      <c r="J11" s="4"/>
      <c r="K11" s="28"/>
      <c r="L11" s="4"/>
      <c r="M11" s="28"/>
      <c r="N11" s="4"/>
      <c r="O11" s="28"/>
      <c r="P11" s="4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9.5" customHeight="1" x14ac:dyDescent="0.25">
      <c r="A12" s="6" t="s">
        <v>164</v>
      </c>
      <c r="B12" s="2"/>
      <c r="C12" s="2"/>
      <c r="D12" s="3"/>
      <c r="E12" s="3"/>
      <c r="F12" s="28">
        <v>1192954</v>
      </c>
      <c r="G12" s="2"/>
      <c r="H12" s="28">
        <v>19948329</v>
      </c>
      <c r="I12" s="28"/>
      <c r="J12" s="28">
        <v>149295</v>
      </c>
      <c r="K12" s="28"/>
      <c r="L12" s="28">
        <v>0</v>
      </c>
      <c r="M12" s="28"/>
      <c r="N12" s="28">
        <v>20228998</v>
      </c>
      <c r="O12" s="28"/>
      <c r="P12" s="28">
        <v>0</v>
      </c>
      <c r="Q12" s="28"/>
      <c r="R12" s="28">
        <v>0</v>
      </c>
      <c r="S12" s="28"/>
      <c r="T12" s="28">
        <v>-131462</v>
      </c>
      <c r="U12" s="28"/>
      <c r="V12" s="28">
        <f t="shared" ref="V12:V15" si="0">SUM(R12:T12)</f>
        <v>-131462</v>
      </c>
      <c r="W12" s="2"/>
      <c r="X12" s="28">
        <v>5949685</v>
      </c>
      <c r="Y12" s="2"/>
      <c r="Z12" s="28">
        <f t="shared" ref="Z12:Z15" si="1">SUM(F12:N12,P12,V12,X12)</f>
        <v>47337799</v>
      </c>
    </row>
    <row r="13" spans="1:26" ht="19.5" customHeight="1" x14ac:dyDescent="0.25">
      <c r="A13" s="2" t="s">
        <v>167</v>
      </c>
      <c r="B13" s="2"/>
      <c r="C13" s="2"/>
      <c r="D13" s="3"/>
      <c r="E13" s="3"/>
      <c r="F13" s="28">
        <v>0</v>
      </c>
      <c r="G13" s="2"/>
      <c r="H13" s="28">
        <v>0</v>
      </c>
      <c r="I13" s="28"/>
      <c r="J13" s="28">
        <v>0</v>
      </c>
      <c r="K13" s="28"/>
      <c r="L13" s="28">
        <v>0</v>
      </c>
      <c r="M13" s="28"/>
      <c r="N13" s="28">
        <v>-1049799</v>
      </c>
      <c r="O13" s="28"/>
      <c r="P13" s="28">
        <v>0</v>
      </c>
      <c r="Q13" s="28"/>
      <c r="R13" s="28">
        <v>0</v>
      </c>
      <c r="S13" s="28"/>
      <c r="T13" s="28">
        <v>0</v>
      </c>
      <c r="U13" s="28"/>
      <c r="V13" s="28">
        <f t="shared" si="0"/>
        <v>0</v>
      </c>
      <c r="W13" s="2"/>
      <c r="X13" s="28">
        <v>0</v>
      </c>
      <c r="Y13" s="2"/>
      <c r="Z13" s="28">
        <f t="shared" si="1"/>
        <v>-1049799</v>
      </c>
    </row>
    <row r="14" spans="1:26" ht="19.5" customHeight="1" x14ac:dyDescent="0.25">
      <c r="A14" s="2" t="s">
        <v>168</v>
      </c>
      <c r="B14" s="2"/>
      <c r="C14" s="2"/>
      <c r="D14" s="3"/>
      <c r="E14" s="3"/>
      <c r="F14" s="28">
        <v>0</v>
      </c>
      <c r="G14" s="2"/>
      <c r="H14" s="28">
        <v>0</v>
      </c>
      <c r="I14" s="28"/>
      <c r="J14" s="28">
        <v>0</v>
      </c>
      <c r="K14" s="28"/>
      <c r="L14" s="28">
        <v>0</v>
      </c>
      <c r="M14" s="28"/>
      <c r="N14" s="28">
        <v>-75617</v>
      </c>
      <c r="O14" s="28"/>
      <c r="P14" s="28">
        <v>0</v>
      </c>
      <c r="Q14" s="28"/>
      <c r="R14" s="28">
        <v>0</v>
      </c>
      <c r="S14" s="28"/>
      <c r="T14" s="28">
        <v>0</v>
      </c>
      <c r="U14" s="28"/>
      <c r="V14" s="28">
        <f t="shared" si="0"/>
        <v>0</v>
      </c>
      <c r="W14" s="2"/>
      <c r="X14" s="28">
        <v>0</v>
      </c>
      <c r="Y14" s="2"/>
      <c r="Z14" s="28">
        <f t="shared" si="1"/>
        <v>-75617</v>
      </c>
    </row>
    <row r="15" spans="1:26" ht="19.5" customHeight="1" x14ac:dyDescent="0.25">
      <c r="A15" s="2" t="s">
        <v>169</v>
      </c>
      <c r="B15" s="2"/>
      <c r="C15" s="2"/>
      <c r="D15" s="3"/>
      <c r="E15" s="3"/>
      <c r="F15" s="32">
        <v>0</v>
      </c>
      <c r="G15" s="2"/>
      <c r="H15" s="32">
        <v>0</v>
      </c>
      <c r="I15" s="28"/>
      <c r="J15" s="32">
        <v>0</v>
      </c>
      <c r="K15" s="28"/>
      <c r="L15" s="32">
        <v>0</v>
      </c>
      <c r="M15" s="28"/>
      <c r="N15" s="32">
        <v>257660</v>
      </c>
      <c r="O15" s="28"/>
      <c r="P15" s="32">
        <v>0</v>
      </c>
      <c r="Q15" s="28"/>
      <c r="R15" s="32">
        <v>0</v>
      </c>
      <c r="S15" s="28"/>
      <c r="T15" s="32">
        <v>-123129</v>
      </c>
      <c r="U15" s="28"/>
      <c r="V15" s="32">
        <f t="shared" si="0"/>
        <v>-123129</v>
      </c>
      <c r="W15" s="2"/>
      <c r="X15" s="32">
        <v>0</v>
      </c>
      <c r="Y15" s="2"/>
      <c r="Z15" s="32">
        <f t="shared" si="1"/>
        <v>134531</v>
      </c>
    </row>
    <row r="16" spans="1:26" ht="7.5" customHeight="1" x14ac:dyDescent="0.25">
      <c r="A16" s="2"/>
      <c r="B16" s="2"/>
      <c r="C16" s="2"/>
      <c r="D16" s="34"/>
      <c r="E16" s="3"/>
      <c r="F16" s="42"/>
      <c r="G16" s="42"/>
      <c r="H16" s="4"/>
      <c r="I16" s="28"/>
      <c r="J16" s="4"/>
      <c r="K16" s="28"/>
      <c r="L16" s="4"/>
      <c r="M16" s="28"/>
      <c r="N16" s="4"/>
      <c r="O16" s="28"/>
      <c r="P16" s="4"/>
      <c r="Q16" s="28"/>
      <c r="R16" s="4"/>
      <c r="S16" s="28"/>
      <c r="T16" s="4"/>
      <c r="U16" s="4"/>
      <c r="V16" s="4"/>
      <c r="W16" s="28"/>
      <c r="X16" s="28"/>
      <c r="Y16" s="28"/>
      <c r="Z16" s="28"/>
    </row>
    <row r="17" spans="1:26" ht="19.5" customHeight="1" x14ac:dyDescent="0.25">
      <c r="A17" s="6" t="s">
        <v>170</v>
      </c>
      <c r="B17" s="6"/>
      <c r="C17" s="2"/>
      <c r="D17" s="3"/>
      <c r="E17" s="2"/>
      <c r="F17" s="26">
        <f>SUM(F12:F15)</f>
        <v>1192954</v>
      </c>
      <c r="G17" s="4"/>
      <c r="H17" s="26">
        <f>SUM(H12:H15)</f>
        <v>19948329</v>
      </c>
      <c r="I17" s="28"/>
      <c r="J17" s="26">
        <f>SUM(J12:J15)</f>
        <v>149295</v>
      </c>
      <c r="K17" s="28"/>
      <c r="L17" s="26">
        <f>SUM(L12:L15)</f>
        <v>0</v>
      </c>
      <c r="M17" s="28"/>
      <c r="N17" s="26">
        <f>SUM(N12:N15)</f>
        <v>19361242</v>
      </c>
      <c r="O17" s="28"/>
      <c r="P17" s="26">
        <f>SUM(P12:P15)</f>
        <v>0</v>
      </c>
      <c r="Q17" s="28"/>
      <c r="R17" s="26">
        <f>SUM(R12:R15)</f>
        <v>0</v>
      </c>
      <c r="S17" s="28"/>
      <c r="T17" s="26">
        <f>SUM(T12:T15)</f>
        <v>-254591</v>
      </c>
      <c r="U17" s="4"/>
      <c r="V17" s="26">
        <f>SUM(R17:T17)</f>
        <v>-254591</v>
      </c>
      <c r="W17" s="28"/>
      <c r="X17" s="26">
        <f>SUM(X12:X15)</f>
        <v>5949685</v>
      </c>
      <c r="Y17" s="28"/>
      <c r="Z17" s="26">
        <f>SUM(F17:N17,P17,V17,X17)</f>
        <v>46346914</v>
      </c>
    </row>
    <row r="18" spans="1:26" s="76" customFormat="1" ht="19.5" customHeight="1" x14ac:dyDescent="0.25">
      <c r="A18" s="69"/>
      <c r="B18" s="69"/>
      <c r="C18" s="70"/>
      <c r="D18" s="71"/>
      <c r="E18" s="70"/>
      <c r="F18" s="72"/>
      <c r="G18" s="73"/>
      <c r="H18" s="72"/>
      <c r="I18" s="74"/>
      <c r="J18" s="72"/>
      <c r="K18" s="74"/>
      <c r="L18" s="72"/>
      <c r="M18" s="74"/>
      <c r="N18" s="72"/>
      <c r="O18" s="74"/>
      <c r="P18" s="72"/>
      <c r="Q18" s="74"/>
      <c r="R18" s="72"/>
      <c r="S18" s="74"/>
      <c r="T18" s="75"/>
      <c r="U18" s="75"/>
      <c r="V18" s="75"/>
      <c r="W18" s="74"/>
      <c r="X18" s="72"/>
      <c r="Y18" s="74"/>
      <c r="Z18" s="72"/>
    </row>
    <row r="19" spans="1:26" ht="19.5" customHeight="1" x14ac:dyDescent="0.25">
      <c r="A19" s="6" t="s">
        <v>171</v>
      </c>
      <c r="B19" s="2"/>
      <c r="C19" s="2"/>
      <c r="D19" s="3"/>
      <c r="E19" s="3"/>
      <c r="F19" s="27">
        <v>1192954</v>
      </c>
      <c r="G19" s="2"/>
      <c r="H19" s="27">
        <v>19948329</v>
      </c>
      <c r="I19" s="28"/>
      <c r="J19" s="27">
        <v>149295</v>
      </c>
      <c r="K19" s="28"/>
      <c r="L19" s="27">
        <v>1519051</v>
      </c>
      <c r="M19" s="28"/>
      <c r="N19" s="27">
        <v>18522873</v>
      </c>
      <c r="O19" s="28"/>
      <c r="P19" s="27">
        <v>-1519051</v>
      </c>
      <c r="Q19" s="28"/>
      <c r="R19" s="27">
        <v>0</v>
      </c>
      <c r="S19" s="28"/>
      <c r="T19" s="27">
        <v>52227</v>
      </c>
      <c r="U19" s="27"/>
      <c r="V19" s="27">
        <f t="shared" ref="V19:V21" si="2">SUM(R19:T19)</f>
        <v>52227</v>
      </c>
      <c r="W19" s="2"/>
      <c r="X19" s="27">
        <v>5949685</v>
      </c>
      <c r="Y19" s="2"/>
      <c r="Z19" s="27">
        <f t="shared" ref="Z19:Z21" si="3">SUM(F19:N19,P19,V19,X19)</f>
        <v>45815363</v>
      </c>
    </row>
    <row r="20" spans="1:26" ht="19.5" customHeight="1" x14ac:dyDescent="0.25">
      <c r="A20" s="2" t="s">
        <v>168</v>
      </c>
      <c r="B20" s="2"/>
      <c r="C20" s="2"/>
      <c r="D20" s="3"/>
      <c r="E20" s="3"/>
      <c r="F20" s="27">
        <v>0</v>
      </c>
      <c r="G20" s="2"/>
      <c r="H20" s="27">
        <v>0</v>
      </c>
      <c r="I20" s="28"/>
      <c r="J20" s="27">
        <v>0</v>
      </c>
      <c r="K20" s="28"/>
      <c r="L20" s="27">
        <v>0</v>
      </c>
      <c r="M20" s="28"/>
      <c r="N20" s="27">
        <v>-75617</v>
      </c>
      <c r="O20" s="28"/>
      <c r="P20" s="27">
        <v>0</v>
      </c>
      <c r="Q20" s="28"/>
      <c r="R20" s="27">
        <v>0</v>
      </c>
      <c r="S20" s="28"/>
      <c r="T20" s="27">
        <v>0</v>
      </c>
      <c r="U20" s="27"/>
      <c r="V20" s="27">
        <f t="shared" si="2"/>
        <v>0</v>
      </c>
      <c r="W20" s="2"/>
      <c r="X20" s="27">
        <v>0</v>
      </c>
      <c r="Y20" s="2"/>
      <c r="Z20" s="27">
        <f t="shared" si="3"/>
        <v>-75617</v>
      </c>
    </row>
    <row r="21" spans="1:26" ht="19.5" customHeight="1" x14ac:dyDescent="0.25">
      <c r="A21" s="2" t="s">
        <v>169</v>
      </c>
      <c r="B21" s="2"/>
      <c r="C21" s="2"/>
      <c r="D21" s="3"/>
      <c r="E21" s="3"/>
      <c r="F21" s="24">
        <v>0</v>
      </c>
      <c r="G21" s="28"/>
      <c r="H21" s="24">
        <v>0</v>
      </c>
      <c r="I21" s="28"/>
      <c r="J21" s="24">
        <v>0</v>
      </c>
      <c r="K21" s="28"/>
      <c r="L21" s="24">
        <v>0</v>
      </c>
      <c r="M21" s="28"/>
      <c r="N21" s="24">
        <v>434678</v>
      </c>
      <c r="O21" s="28"/>
      <c r="P21" s="24">
        <v>0</v>
      </c>
      <c r="Q21" s="28"/>
      <c r="R21" s="24">
        <v>15157</v>
      </c>
      <c r="S21" s="28"/>
      <c r="T21" s="24">
        <v>-222434</v>
      </c>
      <c r="U21" s="19"/>
      <c r="V21" s="24">
        <f t="shared" si="2"/>
        <v>-207277</v>
      </c>
      <c r="W21" s="28"/>
      <c r="X21" s="24">
        <v>0</v>
      </c>
      <c r="Y21" s="28"/>
      <c r="Z21" s="48">
        <f t="shared" si="3"/>
        <v>227401</v>
      </c>
    </row>
    <row r="22" spans="1:26" ht="7.5" customHeight="1" x14ac:dyDescent="0.25">
      <c r="A22" s="2"/>
      <c r="B22" s="2"/>
      <c r="C22" s="2"/>
      <c r="D22" s="34"/>
      <c r="E22" s="3"/>
      <c r="F22" s="49"/>
      <c r="G22" s="42"/>
      <c r="H22" s="19"/>
      <c r="I22" s="28"/>
      <c r="J22" s="19"/>
      <c r="K22" s="28"/>
      <c r="L22" s="19"/>
      <c r="M22" s="28"/>
      <c r="N22" s="19"/>
      <c r="O22" s="28"/>
      <c r="P22" s="19"/>
      <c r="Q22" s="28"/>
      <c r="R22" s="19"/>
      <c r="S22" s="28"/>
      <c r="T22" s="19"/>
      <c r="U22" s="19"/>
      <c r="V22" s="19"/>
      <c r="W22" s="28"/>
      <c r="X22" s="27"/>
      <c r="Y22" s="28"/>
      <c r="Z22" s="27"/>
    </row>
    <row r="23" spans="1:26" ht="19.5" customHeight="1" x14ac:dyDescent="0.25">
      <c r="A23" s="6" t="s">
        <v>172</v>
      </c>
      <c r="B23" s="6"/>
      <c r="C23" s="2"/>
      <c r="D23" s="3"/>
      <c r="E23" s="2"/>
      <c r="F23" s="25">
        <f>SUM(F19:F21)</f>
        <v>1192954</v>
      </c>
      <c r="G23" s="4"/>
      <c r="H23" s="25">
        <f>SUM(H19:H21)</f>
        <v>19948329</v>
      </c>
      <c r="I23" s="28"/>
      <c r="J23" s="25">
        <f>SUM(J19:J21)</f>
        <v>149295</v>
      </c>
      <c r="K23" s="28"/>
      <c r="L23" s="25">
        <f>SUM(L19:L21)</f>
        <v>1519051</v>
      </c>
      <c r="M23" s="28"/>
      <c r="N23" s="25">
        <f>SUM(N19:N21)</f>
        <v>18881934</v>
      </c>
      <c r="O23" s="28"/>
      <c r="P23" s="25">
        <f>SUM(P19:P21)</f>
        <v>-1519051</v>
      </c>
      <c r="Q23" s="28"/>
      <c r="R23" s="25">
        <f>SUM(R19:R21)</f>
        <v>15157</v>
      </c>
      <c r="S23" s="28"/>
      <c r="T23" s="25">
        <f>SUM(T19:T21)</f>
        <v>-170207</v>
      </c>
      <c r="U23" s="19"/>
      <c r="V23" s="25">
        <f>SUM(R23:T23)</f>
        <v>-155050</v>
      </c>
      <c r="W23" s="28"/>
      <c r="X23" s="25">
        <f>SUM(X19:X21)</f>
        <v>5949685</v>
      </c>
      <c r="Y23" s="28"/>
      <c r="Z23" s="25">
        <f>SUM(F23:N23,P23,V23,X23)</f>
        <v>45967147</v>
      </c>
    </row>
    <row r="24" spans="1:26" ht="19.5" customHeight="1" x14ac:dyDescent="0.25">
      <c r="A24" s="6"/>
      <c r="B24" s="6"/>
      <c r="C24" s="2"/>
      <c r="D24" s="3"/>
      <c r="E24" s="2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9.5" customHeight="1" x14ac:dyDescent="0.25">
      <c r="A25" s="6"/>
      <c r="B25" s="6"/>
      <c r="C25" s="2"/>
      <c r="D25" s="3"/>
      <c r="E25" s="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9.5" customHeight="1" x14ac:dyDescent="0.25">
      <c r="A26" s="6"/>
      <c r="B26" s="6"/>
      <c r="C26" s="2"/>
      <c r="D26" s="3"/>
      <c r="E26" s="2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9.5" customHeight="1" x14ac:dyDescent="0.25">
      <c r="A27" s="6"/>
      <c r="B27" s="6"/>
      <c r="C27" s="2"/>
      <c r="D27" s="3"/>
      <c r="E27" s="2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9.5" customHeight="1" x14ac:dyDescent="0.25">
      <c r="A28" s="6"/>
      <c r="B28" s="6"/>
      <c r="C28" s="2"/>
      <c r="D28" s="3"/>
      <c r="E28" s="2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9.5" customHeight="1" x14ac:dyDescent="0.25">
      <c r="A29" s="6"/>
      <c r="B29" s="6"/>
      <c r="C29" s="2"/>
      <c r="D29" s="3"/>
      <c r="E29" s="2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9.5" customHeight="1" x14ac:dyDescent="0.25">
      <c r="A30" s="6"/>
      <c r="B30" s="6"/>
      <c r="C30" s="2"/>
      <c r="D30" s="3"/>
      <c r="E30" s="2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9.5" customHeight="1" x14ac:dyDescent="0.25">
      <c r="A31" s="6"/>
      <c r="B31" s="6"/>
      <c r="C31" s="2"/>
      <c r="D31" s="3"/>
      <c r="E31" s="2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9.5" customHeight="1" x14ac:dyDescent="0.25">
      <c r="A32" s="6"/>
      <c r="B32" s="6"/>
      <c r="C32" s="2"/>
      <c r="D32" s="3"/>
      <c r="E32" s="70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9.5" customHeight="1" x14ac:dyDescent="0.25">
      <c r="A33" s="6"/>
      <c r="B33" s="6"/>
      <c r="C33" s="2"/>
      <c r="D33" s="3"/>
      <c r="E33" s="2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9.5" customHeight="1" x14ac:dyDescent="0.25">
      <c r="A34" s="6"/>
      <c r="B34" s="6"/>
      <c r="C34" s="2"/>
      <c r="D34" s="3"/>
      <c r="E34" s="2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1.95" customHeight="1" x14ac:dyDescent="0.25">
      <c r="A35" s="105" t="str">
        <f>+'BS 2-4'!A51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</row>
    <row r="36" spans="1:26" ht="15.75" customHeight="1" x14ac:dyDescent="0.3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 ht="15.75" customHeight="1" x14ac:dyDescent="0.3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spans="1:26" ht="15.75" customHeight="1" x14ac:dyDescent="0.3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spans="1:26" ht="15.75" customHeight="1" x14ac:dyDescent="0.3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spans="1:26" ht="15.75" customHeight="1" x14ac:dyDescent="0.3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spans="1:26" ht="15.75" customHeight="1" x14ac:dyDescent="0.3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ht="15.75" customHeight="1" x14ac:dyDescent="0.3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spans="1:26" ht="15.75" customHeight="1" x14ac:dyDescent="0.3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spans="1:26" ht="15.75" customHeight="1" x14ac:dyDescent="0.3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spans="1:26" ht="15.75" customHeight="1" x14ac:dyDescent="0.3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spans="1:26" ht="15.75" customHeight="1" x14ac:dyDescent="0.3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spans="1:26" ht="15.75" customHeight="1" x14ac:dyDescent="0.3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spans="1:26" ht="15.75" customHeight="1" x14ac:dyDescent="0.3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spans="1:26" ht="15.75" customHeight="1" x14ac:dyDescent="0.3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spans="1:26" ht="15.75" customHeight="1" x14ac:dyDescent="0.3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spans="1:26" ht="15.75" customHeight="1" x14ac:dyDescent="0.3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spans="1:26" ht="15.75" customHeight="1" x14ac:dyDescent="0.3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spans="1:26" ht="15.75" customHeight="1" x14ac:dyDescent="0.3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spans="1:26" ht="15.75" customHeight="1" x14ac:dyDescent="0.3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spans="1:26" ht="15.75" customHeight="1" x14ac:dyDescent="0.3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spans="1:26" ht="15.75" customHeight="1" x14ac:dyDescent="0.3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spans="1:26" ht="15.75" customHeight="1" x14ac:dyDescent="0.3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spans="1:26" ht="15.75" customHeight="1" x14ac:dyDescent="0.3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</row>
    <row r="59" spans="1:26" ht="15.75" customHeight="1" x14ac:dyDescent="0.3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</row>
    <row r="60" spans="1:26" ht="15.75" customHeight="1" x14ac:dyDescent="0.3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spans="1:26" ht="15.75" customHeight="1" x14ac:dyDescent="0.3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spans="1:26" ht="15.75" customHeight="1" x14ac:dyDescent="0.3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spans="1:26" ht="15.75" customHeight="1" x14ac:dyDescent="0.3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spans="1:26" ht="15.75" customHeight="1" x14ac:dyDescent="0.3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spans="1:26" ht="15.75" customHeight="1" x14ac:dyDescent="0.3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spans="1:26" ht="15.75" customHeight="1" x14ac:dyDescent="0.35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spans="1:26" ht="15.75" customHeight="1" x14ac:dyDescent="0.3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</row>
    <row r="68" spans="1:26" ht="15.75" customHeight="1" x14ac:dyDescent="0.3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spans="1:26" ht="15.75" customHeight="1" x14ac:dyDescent="0.35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spans="1:26" ht="15.75" customHeight="1" x14ac:dyDescent="0.35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spans="1:26" ht="15.75" customHeight="1" x14ac:dyDescent="0.35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</row>
    <row r="72" spans="1:26" ht="15.75" customHeight="1" x14ac:dyDescent="0.35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spans="1:26" ht="15.75" customHeight="1" x14ac:dyDescent="0.3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</row>
    <row r="74" spans="1:26" ht="15.75" customHeight="1" x14ac:dyDescent="0.3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spans="1:26" ht="15.75" customHeight="1" x14ac:dyDescent="0.35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spans="1:26" ht="15.75" customHeight="1" x14ac:dyDescent="0.3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spans="1:26" ht="15.75" customHeight="1" x14ac:dyDescent="0.35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spans="1:26" ht="15.75" customHeight="1" x14ac:dyDescent="0.35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spans="1:26" ht="15.75" customHeight="1" x14ac:dyDescent="0.35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spans="1:26" ht="15.75" customHeight="1" x14ac:dyDescent="0.35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spans="1:26" ht="15.75" customHeight="1" x14ac:dyDescent="0.35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spans="1:26" ht="15.75" customHeight="1" x14ac:dyDescent="0.35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spans="1:26" ht="15.75" customHeight="1" x14ac:dyDescent="0.3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spans="1:26" ht="15.75" customHeight="1" x14ac:dyDescent="0.35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spans="1:26" ht="15.75" customHeight="1" x14ac:dyDescent="0.35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spans="1:26" ht="15.75" customHeight="1" x14ac:dyDescent="0.35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6" ht="15.75" customHeight="1" x14ac:dyDescent="0.35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6" ht="15.75" customHeight="1" x14ac:dyDescent="0.35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ht="15.75" customHeight="1" x14ac:dyDescent="0.35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ht="15.75" customHeight="1" x14ac:dyDescent="0.35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ht="15.75" customHeight="1" x14ac:dyDescent="0.35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ht="15.75" customHeight="1" x14ac:dyDescent="0.35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ht="15.75" customHeight="1" x14ac:dyDescent="0.35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ht="15.75" customHeight="1" x14ac:dyDescent="0.35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ht="15.75" customHeight="1" x14ac:dyDescent="0.35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ht="15.75" customHeight="1" x14ac:dyDescent="0.35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26" ht="15.75" customHeight="1" x14ac:dyDescent="0.35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spans="1:26" ht="15.75" customHeight="1" x14ac:dyDescent="0.35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spans="1:26" ht="15.75" customHeight="1" x14ac:dyDescent="0.35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spans="1:26" ht="15.75" customHeight="1" x14ac:dyDescent="0.35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spans="1:26" ht="15.75" customHeight="1" x14ac:dyDescent="0.35">
      <c r="A101" s="50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spans="1:26" ht="15.75" customHeight="1" x14ac:dyDescent="0.35">
      <c r="A102" s="50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spans="1:26" ht="15.75" customHeight="1" x14ac:dyDescent="0.35">
      <c r="A103" s="50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spans="1:26" ht="15.75" customHeight="1" x14ac:dyDescent="0.35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spans="1:26" ht="15.75" customHeight="1" x14ac:dyDescent="0.35">
      <c r="A105" s="50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spans="1:26" ht="15.75" customHeight="1" x14ac:dyDescent="0.35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spans="1:26" ht="15.75" customHeight="1" x14ac:dyDescent="0.35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spans="1:26" ht="15.75" customHeight="1" x14ac:dyDescent="0.35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spans="1:26" ht="15.75" customHeight="1" x14ac:dyDescent="0.35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spans="1:26" ht="15.75" customHeight="1" x14ac:dyDescent="0.35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spans="1:26" ht="15.75" customHeight="1" x14ac:dyDescent="0.35">
      <c r="A111" s="50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spans="1:26" ht="15.75" customHeight="1" x14ac:dyDescent="0.35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spans="1:26" ht="15.75" customHeight="1" x14ac:dyDescent="0.35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spans="1:26" ht="15.75" customHeight="1" x14ac:dyDescent="0.35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spans="1:26" ht="15.75" customHeight="1" x14ac:dyDescent="0.35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spans="1:26" ht="15.75" customHeight="1" x14ac:dyDescent="0.35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spans="1:26" ht="15.75" customHeight="1" x14ac:dyDescent="0.35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spans="1:26" ht="15.75" customHeight="1" x14ac:dyDescent="0.35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spans="1:26" ht="15.75" customHeight="1" x14ac:dyDescent="0.35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spans="1:26" ht="15.75" customHeight="1" x14ac:dyDescent="0.35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spans="1:26" ht="15.75" customHeight="1" x14ac:dyDescent="0.35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spans="1:26" ht="15.75" customHeight="1" x14ac:dyDescent="0.35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spans="1:26" ht="15.75" customHeight="1" x14ac:dyDescent="0.35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spans="1:26" ht="15.75" customHeight="1" x14ac:dyDescent="0.35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spans="1:26" ht="15.75" customHeight="1" x14ac:dyDescent="0.35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spans="1:26" ht="15.75" customHeight="1" x14ac:dyDescent="0.35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spans="1:26" ht="15.75" customHeight="1" x14ac:dyDescent="0.35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spans="1:26" ht="15.75" customHeight="1" x14ac:dyDescent="0.35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spans="1:26" ht="15.75" customHeight="1" x14ac:dyDescent="0.35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spans="1:26" ht="15.75" customHeight="1" x14ac:dyDescent="0.35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spans="1:26" ht="15.75" customHeight="1" x14ac:dyDescent="0.35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spans="1:26" ht="15.75" customHeight="1" x14ac:dyDescent="0.35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spans="1:26" ht="15.75" customHeight="1" x14ac:dyDescent="0.35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spans="1:26" ht="15.75" customHeight="1" x14ac:dyDescent="0.35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spans="1:26" ht="15.75" customHeight="1" x14ac:dyDescent="0.35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spans="1:26" ht="15.75" customHeight="1" x14ac:dyDescent="0.35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spans="1:26" ht="15.75" customHeight="1" x14ac:dyDescent="0.35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spans="1:26" ht="15.75" customHeight="1" x14ac:dyDescent="0.35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spans="1:26" ht="15.75" customHeight="1" x14ac:dyDescent="0.35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spans="1:26" ht="15.75" customHeight="1" x14ac:dyDescent="0.35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spans="1:26" ht="15.75" customHeight="1" x14ac:dyDescent="0.35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spans="1:26" ht="15.75" customHeight="1" x14ac:dyDescent="0.35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spans="1:26" ht="15.75" customHeight="1" x14ac:dyDescent="0.35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spans="1:26" ht="15.75" customHeight="1" x14ac:dyDescent="0.35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spans="1:26" ht="15.75" customHeight="1" x14ac:dyDescent="0.35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spans="1:26" ht="15.75" customHeight="1" x14ac:dyDescent="0.35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spans="1:26" ht="15.75" customHeight="1" x14ac:dyDescent="0.35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spans="1:26" ht="15.75" customHeight="1" x14ac:dyDescent="0.35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spans="1:26" ht="15.75" customHeight="1" x14ac:dyDescent="0.35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spans="1:26" ht="15.75" customHeight="1" x14ac:dyDescent="0.35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spans="1:26" ht="15.75" customHeight="1" x14ac:dyDescent="0.35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spans="1:26" ht="15.75" customHeight="1" x14ac:dyDescent="0.35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spans="1:26" ht="15.75" customHeight="1" x14ac:dyDescent="0.35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spans="1:26" ht="15.75" customHeight="1" x14ac:dyDescent="0.35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spans="1:26" ht="15.75" customHeight="1" x14ac:dyDescent="0.35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spans="1:26" ht="15.75" customHeight="1" x14ac:dyDescent="0.35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spans="1:26" ht="15.75" customHeight="1" x14ac:dyDescent="0.35">
      <c r="A157" s="50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spans="1:26" ht="15.75" customHeight="1" x14ac:dyDescent="0.35">
      <c r="A158" s="50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spans="1:26" ht="15.75" customHeight="1" x14ac:dyDescent="0.35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spans="1:26" ht="15.75" customHeight="1" x14ac:dyDescent="0.35">
      <c r="A160" s="50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spans="1:26" ht="15.75" customHeight="1" x14ac:dyDescent="0.35">
      <c r="A161" s="50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spans="1:26" ht="15.75" customHeight="1" x14ac:dyDescent="0.35">
      <c r="A162" s="50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spans="1:26" ht="15.75" customHeight="1" x14ac:dyDescent="0.35">
      <c r="A163" s="50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spans="1:26" ht="15.75" customHeight="1" x14ac:dyDescent="0.35">
      <c r="A164" s="50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spans="1:26" ht="15.75" customHeight="1" x14ac:dyDescent="0.35">
      <c r="A165" s="50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spans="1:26" ht="15.75" customHeight="1" x14ac:dyDescent="0.35">
      <c r="A166" s="50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spans="1:26" ht="15.75" customHeight="1" x14ac:dyDescent="0.35">
      <c r="A167" s="50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spans="1:26" ht="15.75" customHeight="1" x14ac:dyDescent="0.35">
      <c r="A168" s="50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spans="1:26" ht="15.75" customHeight="1" x14ac:dyDescent="0.35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spans="1:26" ht="15.75" customHeight="1" x14ac:dyDescent="0.35">
      <c r="A170" s="50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spans="1:26" ht="15.75" customHeight="1" x14ac:dyDescent="0.35">
      <c r="A171" s="50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spans="1:26" ht="15.75" customHeight="1" x14ac:dyDescent="0.35">
      <c r="A172" s="50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spans="1:26" ht="15.75" customHeight="1" x14ac:dyDescent="0.35">
      <c r="A173" s="50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spans="1:26" ht="15.75" customHeight="1" x14ac:dyDescent="0.35">
      <c r="A174" s="50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spans="1:26" ht="15.75" customHeight="1" x14ac:dyDescent="0.35">
      <c r="A175" s="5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spans="1:26" ht="15.75" customHeight="1" x14ac:dyDescent="0.35">
      <c r="A176" s="5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spans="1:26" ht="15.75" customHeight="1" x14ac:dyDescent="0.35">
      <c r="A177" s="50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spans="1:26" ht="15.75" customHeight="1" x14ac:dyDescent="0.35">
      <c r="A178" s="50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spans="1:26" ht="15.75" customHeight="1" x14ac:dyDescent="0.35">
      <c r="A179" s="50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spans="1:26" ht="15.75" customHeight="1" x14ac:dyDescent="0.35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spans="1:26" ht="15.75" customHeight="1" x14ac:dyDescent="0.35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spans="1:26" ht="15.75" customHeight="1" x14ac:dyDescent="0.35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spans="1:26" ht="15.75" customHeight="1" x14ac:dyDescent="0.35">
      <c r="A183" s="50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spans="1:26" ht="15.75" customHeight="1" x14ac:dyDescent="0.35">
      <c r="A184" s="50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spans="1:26" ht="15.75" customHeight="1" x14ac:dyDescent="0.35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spans="1:26" ht="15.75" customHeight="1" x14ac:dyDescent="0.35">
      <c r="A186" s="50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spans="1:26" ht="15.75" customHeight="1" x14ac:dyDescent="0.35">
      <c r="A187" s="50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spans="1:26" ht="15.75" customHeight="1" x14ac:dyDescent="0.35">
      <c r="A188" s="50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spans="1:26" ht="15.75" customHeight="1" x14ac:dyDescent="0.35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spans="1:26" ht="15.75" customHeight="1" x14ac:dyDescent="0.35">
      <c r="A190" s="50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spans="1:26" ht="15.75" customHeight="1" x14ac:dyDescent="0.35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spans="1:26" ht="15.75" customHeight="1" x14ac:dyDescent="0.35">
      <c r="A192" s="50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spans="1:26" ht="15.75" customHeight="1" x14ac:dyDescent="0.35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spans="1:26" ht="15.75" customHeight="1" x14ac:dyDescent="0.35">
      <c r="A194" s="50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spans="1:26" ht="15.75" customHeight="1" x14ac:dyDescent="0.35">
      <c r="A195" s="50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spans="1:26" ht="15.75" customHeight="1" x14ac:dyDescent="0.35">
      <c r="A196" s="50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spans="1:26" ht="15.75" customHeight="1" x14ac:dyDescent="0.35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spans="1:26" ht="15.75" customHeight="1" x14ac:dyDescent="0.35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spans="1:26" ht="15.75" customHeight="1" x14ac:dyDescent="0.35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spans="1:26" ht="15.75" customHeight="1" x14ac:dyDescent="0.35">
      <c r="A200" s="50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spans="1:26" ht="15.75" customHeight="1" x14ac:dyDescent="0.35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spans="1:26" ht="15.75" customHeight="1" x14ac:dyDescent="0.35">
      <c r="A202" s="50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spans="1:26" ht="15.75" customHeight="1" x14ac:dyDescent="0.35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spans="1:26" ht="15.75" customHeight="1" x14ac:dyDescent="0.35">
      <c r="A204" s="50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spans="1:26" ht="15.75" customHeight="1" x14ac:dyDescent="0.35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spans="1:26" ht="15.75" customHeight="1" x14ac:dyDescent="0.35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spans="1:26" ht="15.75" customHeight="1" x14ac:dyDescent="0.35">
      <c r="A207" s="50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spans="1:26" ht="15.75" customHeight="1" x14ac:dyDescent="0.35">
      <c r="A208" s="50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spans="1:26" ht="15.75" customHeight="1" x14ac:dyDescent="0.35">
      <c r="A209" s="5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spans="1:26" ht="15.75" customHeight="1" x14ac:dyDescent="0.35">
      <c r="A210" s="50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spans="1:26" ht="15.75" customHeight="1" x14ac:dyDescent="0.35">
      <c r="A211" s="50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spans="1:26" ht="15.75" customHeight="1" x14ac:dyDescent="0.35">
      <c r="A212" s="50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spans="1:26" ht="15.75" customHeight="1" x14ac:dyDescent="0.35">
      <c r="A213" s="50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spans="1:26" ht="15.75" customHeight="1" x14ac:dyDescent="0.35">
      <c r="A214" s="50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spans="1:26" ht="15.75" customHeight="1" x14ac:dyDescent="0.35">
      <c r="A215" s="50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spans="1:26" ht="15.75" customHeight="1" x14ac:dyDescent="0.35">
      <c r="A216" s="50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spans="1:26" ht="15.75" customHeight="1" x14ac:dyDescent="0.35">
      <c r="A217" s="50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spans="1:26" ht="15.75" customHeight="1" x14ac:dyDescent="0.35">
      <c r="A218" s="50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spans="1:26" ht="15.75" customHeight="1" x14ac:dyDescent="0.35">
      <c r="A219" s="50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spans="1:26" ht="15.75" customHeight="1" x14ac:dyDescent="0.35">
      <c r="A220" s="50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spans="1:26" ht="15.75" customHeight="1" x14ac:dyDescent="0.35">
      <c r="A221" s="50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spans="1:26" ht="15.75" customHeight="1" x14ac:dyDescent="0.35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spans="1:26" ht="15.75" customHeight="1" x14ac:dyDescent="0.35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spans="1:26" ht="15.75" customHeight="1" x14ac:dyDescent="0.35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spans="1:26" ht="15.75" customHeight="1" x14ac:dyDescent="0.35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spans="1:26" ht="15.75" customHeight="1" x14ac:dyDescent="0.35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spans="1:26" ht="15.75" customHeight="1" x14ac:dyDescent="0.35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spans="1:26" ht="15.75" customHeight="1" x14ac:dyDescent="0.35">
      <c r="A228" s="50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spans="1:26" ht="15.75" customHeight="1" x14ac:dyDescent="0.35">
      <c r="A229" s="50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spans="1:26" ht="15.75" customHeight="1" x14ac:dyDescent="0.35">
      <c r="A230" s="50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spans="1:26" ht="15.75" customHeight="1" x14ac:dyDescent="0.35">
      <c r="A231" s="50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spans="1:26" ht="15.75" customHeight="1" x14ac:dyDescent="0.35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spans="1:26" ht="15.75" customHeight="1" x14ac:dyDescent="0.35">
      <c r="A233" s="50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spans="1:26" ht="15.75" customHeight="1" x14ac:dyDescent="0.35">
      <c r="A234" s="50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spans="1:26" ht="15.75" customHeight="1" x14ac:dyDescent="0.35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spans="1:26" ht="15.75" customHeight="1" x14ac:dyDescent="0.35">
      <c r="A236" s="50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spans="1:26" ht="15.75" customHeight="1" x14ac:dyDescent="0.35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spans="1:26" ht="15.75" customHeight="1" x14ac:dyDescent="0.35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spans="1:26" ht="15.75" customHeight="1" x14ac:dyDescent="0.35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spans="1:26" ht="15.75" customHeight="1" x14ac:dyDescent="0.35">
      <c r="A240" s="50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spans="1:26" ht="15.75" customHeight="1" x14ac:dyDescent="0.35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spans="1:26" ht="15.75" customHeight="1" x14ac:dyDescent="0.35">
      <c r="A242" s="50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spans="1:26" ht="15.75" customHeight="1" x14ac:dyDescent="0.35">
      <c r="A243" s="50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spans="1:26" ht="15.75" customHeight="1" x14ac:dyDescent="0.35">
      <c r="A244" s="50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spans="1:26" ht="15.75" customHeight="1" x14ac:dyDescent="0.35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spans="1:26" ht="15.75" customHeight="1" x14ac:dyDescent="0.35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spans="1:26" ht="15.75" customHeight="1" x14ac:dyDescent="0.35">
      <c r="A247" s="50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spans="1:26" ht="15.75" customHeight="1" x14ac:dyDescent="0.35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spans="1:26" ht="15.75" customHeight="1" x14ac:dyDescent="0.35">
      <c r="A249" s="50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spans="1:26" ht="15.75" customHeight="1" x14ac:dyDescent="0.35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spans="1:26" ht="15.75" customHeight="1" x14ac:dyDescent="0.35">
      <c r="A251" s="50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spans="1:26" ht="15.75" customHeight="1" x14ac:dyDescent="0.35">
      <c r="A252" s="50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spans="1:26" ht="15.75" customHeight="1" x14ac:dyDescent="0.35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spans="1:26" ht="15.75" customHeight="1" x14ac:dyDescent="0.35">
      <c r="A254" s="50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spans="1:26" ht="15.75" customHeight="1" x14ac:dyDescent="0.35">
      <c r="A255" s="50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spans="1:26" ht="15.75" customHeight="1" x14ac:dyDescent="0.35">
      <c r="A256" s="50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spans="1:26" ht="15.75" customHeight="1" x14ac:dyDescent="0.35">
      <c r="A257" s="50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spans="1:26" ht="15.75" customHeight="1" x14ac:dyDescent="0.35">
      <c r="A258" s="50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spans="1:26" ht="15.75" customHeight="1" x14ac:dyDescent="0.35">
      <c r="A259" s="50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spans="1:26" ht="15.75" customHeight="1" x14ac:dyDescent="0.35">
      <c r="A260" s="50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spans="1:26" ht="15.75" customHeight="1" x14ac:dyDescent="0.35">
      <c r="A261" s="50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spans="1:26" ht="15.75" customHeight="1" x14ac:dyDescent="0.35">
      <c r="A262" s="50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spans="1:26" ht="15.75" customHeight="1" x14ac:dyDescent="0.35">
      <c r="A263" s="50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spans="1:26" ht="15.75" customHeight="1" x14ac:dyDescent="0.35">
      <c r="A264" s="50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spans="1:26" ht="15.75" customHeight="1" x14ac:dyDescent="0.35">
      <c r="A265" s="50"/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spans="1:26" ht="15.75" customHeight="1" x14ac:dyDescent="0.35">
      <c r="A266" s="50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spans="1:26" ht="15.75" customHeight="1" x14ac:dyDescent="0.35">
      <c r="A267" s="50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spans="1:26" ht="15.75" customHeight="1" x14ac:dyDescent="0.35">
      <c r="A268" s="50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spans="1:26" ht="15.75" customHeight="1" x14ac:dyDescent="0.35">
      <c r="A269" s="50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spans="1:26" ht="15.75" customHeight="1" x14ac:dyDescent="0.35">
      <c r="A270" s="50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spans="1:26" ht="15.75" customHeight="1" x14ac:dyDescent="0.35">
      <c r="A271" s="50"/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spans="1:26" ht="15.75" customHeight="1" x14ac:dyDescent="0.35">
      <c r="A272" s="50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spans="1:26" ht="15.75" customHeight="1" x14ac:dyDescent="0.35">
      <c r="A273" s="50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spans="1:26" ht="15.75" customHeight="1" x14ac:dyDescent="0.35">
      <c r="A274" s="50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spans="1:26" ht="15.75" customHeight="1" x14ac:dyDescent="0.35">
      <c r="A275" s="50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spans="1:26" ht="15.75" customHeight="1" x14ac:dyDescent="0.35">
      <c r="A276" s="50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spans="1:26" ht="15.75" customHeight="1" x14ac:dyDescent="0.35">
      <c r="A277" s="50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spans="1:26" ht="15.75" customHeight="1" x14ac:dyDescent="0.35">
      <c r="A278" s="50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spans="1:26" ht="15.75" customHeight="1" x14ac:dyDescent="0.35">
      <c r="A279" s="50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spans="1:26" ht="15.75" customHeight="1" x14ac:dyDescent="0.35">
      <c r="A280" s="50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spans="1:26" ht="15.75" customHeight="1" x14ac:dyDescent="0.35">
      <c r="A281" s="50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spans="1:26" ht="15.75" customHeight="1" x14ac:dyDescent="0.35">
      <c r="A282" s="50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spans="1:26" ht="15.75" customHeight="1" x14ac:dyDescent="0.35">
      <c r="A283" s="50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spans="1:26" ht="15.75" customHeight="1" x14ac:dyDescent="0.35">
      <c r="A284" s="50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spans="1:26" ht="15.75" customHeight="1" x14ac:dyDescent="0.35">
      <c r="A285" s="50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spans="1:26" ht="15.75" customHeight="1" x14ac:dyDescent="0.35">
      <c r="A286" s="50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spans="1:26" ht="15.75" customHeight="1" x14ac:dyDescent="0.35">
      <c r="A287" s="50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spans="1:26" ht="15.75" customHeight="1" x14ac:dyDescent="0.35">
      <c r="A288" s="50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spans="1:26" ht="15.75" customHeight="1" x14ac:dyDescent="0.35">
      <c r="A289" s="50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spans="1:26" ht="15.75" customHeight="1" x14ac:dyDescent="0.35">
      <c r="A290" s="50"/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spans="1:26" ht="15.75" customHeight="1" x14ac:dyDescent="0.35">
      <c r="A291" s="50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spans="1:26" ht="15.75" customHeight="1" x14ac:dyDescent="0.35">
      <c r="A292" s="50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spans="1:26" ht="15.75" customHeight="1" x14ac:dyDescent="0.35">
      <c r="A293" s="50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spans="1:26" ht="15.75" customHeight="1" x14ac:dyDescent="0.35">
      <c r="A294" s="50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spans="1:26" ht="15.75" customHeight="1" x14ac:dyDescent="0.35">
      <c r="A295" s="50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spans="1:26" ht="15.75" customHeight="1" x14ac:dyDescent="0.35">
      <c r="A296" s="50"/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spans="1:26" ht="15.75" customHeight="1" x14ac:dyDescent="0.35">
      <c r="A297" s="50"/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spans="1:26" ht="15.75" customHeight="1" x14ac:dyDescent="0.35">
      <c r="A298" s="50"/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spans="1:26" ht="15.75" customHeight="1" x14ac:dyDescent="0.35">
      <c r="A299" s="50"/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spans="1:26" ht="15.75" customHeight="1" x14ac:dyDescent="0.35">
      <c r="A300" s="50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spans="1:26" ht="15.75" customHeight="1" x14ac:dyDescent="0.35">
      <c r="A301" s="50"/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spans="1:26" ht="15.75" customHeight="1" x14ac:dyDescent="0.35">
      <c r="A302" s="50"/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spans="1:26" ht="15.75" customHeight="1" x14ac:dyDescent="0.35">
      <c r="A303" s="50"/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spans="1:26" ht="15.75" customHeight="1" x14ac:dyDescent="0.35">
      <c r="A304" s="50"/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spans="1:26" ht="15.75" customHeight="1" x14ac:dyDescent="0.35">
      <c r="A305" s="50"/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spans="1:26" ht="15.75" customHeight="1" x14ac:dyDescent="0.35">
      <c r="A306" s="50"/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spans="1:26" ht="15.75" customHeight="1" x14ac:dyDescent="0.35">
      <c r="A307" s="50"/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spans="1:26" ht="15.75" customHeight="1" x14ac:dyDescent="0.35">
      <c r="A308" s="50"/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spans="1:26" ht="15.75" customHeight="1" x14ac:dyDescent="0.35">
      <c r="A309" s="50"/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spans="1:26" ht="15.75" customHeight="1" x14ac:dyDescent="0.35">
      <c r="A310" s="50"/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spans="1:26" ht="15.75" customHeight="1" x14ac:dyDescent="0.35">
      <c r="A311" s="50"/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spans="1:26" ht="15.75" customHeight="1" x14ac:dyDescent="0.35">
      <c r="A312" s="50"/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spans="1:26" ht="15.75" customHeight="1" x14ac:dyDescent="0.35">
      <c r="A313" s="50"/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spans="1:26" ht="15.75" customHeight="1" x14ac:dyDescent="0.35">
      <c r="A314" s="50"/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spans="1:26" ht="15.75" customHeight="1" x14ac:dyDescent="0.35">
      <c r="A315" s="50"/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spans="1:26" ht="15.75" customHeight="1" x14ac:dyDescent="0.35">
      <c r="A316" s="50"/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spans="1:26" ht="15.75" customHeight="1" x14ac:dyDescent="0.35">
      <c r="A317" s="50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spans="1:26" ht="15.75" customHeight="1" x14ac:dyDescent="0.35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spans="1:26" ht="15.75" customHeight="1" x14ac:dyDescent="0.35">
      <c r="A319" s="50"/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spans="1:26" ht="15.75" customHeight="1" x14ac:dyDescent="0.35">
      <c r="A320" s="50"/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spans="1:26" ht="15.75" customHeight="1" x14ac:dyDescent="0.35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spans="1:26" ht="15.75" customHeight="1" x14ac:dyDescent="0.35">
      <c r="A322" s="50"/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spans="1:26" ht="15.75" customHeight="1" x14ac:dyDescent="0.35">
      <c r="A323" s="50"/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spans="1:26" ht="15.75" customHeight="1" x14ac:dyDescent="0.35">
      <c r="A324" s="50"/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spans="1:26" ht="15.75" customHeight="1" x14ac:dyDescent="0.35">
      <c r="A325" s="50"/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spans="1:26" ht="15.75" customHeight="1" x14ac:dyDescent="0.35">
      <c r="A326" s="50"/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spans="1:26" ht="15.75" customHeight="1" x14ac:dyDescent="0.35">
      <c r="A327" s="50"/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spans="1:26" ht="15.75" customHeight="1" x14ac:dyDescent="0.35">
      <c r="A328" s="50"/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spans="1:26" ht="15.75" customHeight="1" x14ac:dyDescent="0.35">
      <c r="A329" s="50"/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spans="1:26" ht="15.75" customHeight="1" x14ac:dyDescent="0.35">
      <c r="A330" s="50"/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spans="1:26" ht="15.75" customHeight="1" x14ac:dyDescent="0.35">
      <c r="A331" s="50"/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spans="1:26" ht="15.75" customHeight="1" x14ac:dyDescent="0.35">
      <c r="A332" s="50"/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spans="1:26" ht="15.75" customHeight="1" x14ac:dyDescent="0.35">
      <c r="A333" s="50"/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spans="1:26" ht="15.75" customHeight="1" x14ac:dyDescent="0.35">
      <c r="A334" s="50"/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spans="1:26" ht="15.75" customHeight="1" x14ac:dyDescent="0.35">
      <c r="A335" s="50"/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spans="1:26" ht="15.75" customHeight="1" x14ac:dyDescent="0.35">
      <c r="A336" s="50"/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spans="1:26" ht="15.75" customHeight="1" x14ac:dyDescent="0.35">
      <c r="A337" s="50"/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spans="1:26" ht="15.75" customHeight="1" x14ac:dyDescent="0.35">
      <c r="A338" s="50"/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spans="1:26" ht="15.75" customHeight="1" x14ac:dyDescent="0.35">
      <c r="A339" s="50"/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spans="1:26" ht="15.75" customHeight="1" x14ac:dyDescent="0.35">
      <c r="A340" s="50"/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spans="1:26" ht="15.75" customHeight="1" x14ac:dyDescent="0.35">
      <c r="A341" s="50"/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spans="1:26" ht="15.75" customHeight="1" x14ac:dyDescent="0.35">
      <c r="A342" s="50"/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spans="1:26" ht="15.75" customHeight="1" x14ac:dyDescent="0.35">
      <c r="A343" s="50"/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spans="1:26" ht="15.75" customHeight="1" x14ac:dyDescent="0.35">
      <c r="A344" s="50"/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spans="1:26" ht="15.75" customHeight="1" x14ac:dyDescent="0.35">
      <c r="A345" s="50"/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spans="1:26" ht="15.75" customHeight="1" x14ac:dyDescent="0.35">
      <c r="A346" s="50"/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spans="1:26" ht="15.75" customHeight="1" x14ac:dyDescent="0.35">
      <c r="A347" s="50"/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spans="1:26" ht="15.75" customHeight="1" x14ac:dyDescent="0.35">
      <c r="A348" s="50"/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spans="1:26" ht="15.75" customHeight="1" x14ac:dyDescent="0.35">
      <c r="A349" s="50"/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spans="1:26" ht="15.75" customHeight="1" x14ac:dyDescent="0.35">
      <c r="A350" s="50"/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spans="1:26" ht="15.75" customHeight="1" x14ac:dyDescent="0.35">
      <c r="A351" s="50"/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spans="1:26" ht="15.75" customHeight="1" x14ac:dyDescent="0.35">
      <c r="A352" s="50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spans="1:26" ht="15.75" customHeight="1" x14ac:dyDescent="0.35">
      <c r="A353" s="50"/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spans="1:26" ht="15.75" customHeight="1" x14ac:dyDescent="0.35">
      <c r="A354" s="50"/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spans="1:26" ht="15.75" customHeight="1" x14ac:dyDescent="0.35">
      <c r="A355" s="50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spans="1:26" ht="15.75" customHeight="1" x14ac:dyDescent="0.35">
      <c r="A356" s="50"/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spans="1:26" ht="15.75" customHeight="1" x14ac:dyDescent="0.35">
      <c r="A357" s="50"/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spans="1:26" ht="15.75" customHeight="1" x14ac:dyDescent="0.35">
      <c r="A358" s="50"/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spans="1:26" ht="15.75" customHeight="1" x14ac:dyDescent="0.35">
      <c r="A359" s="50"/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spans="1:26" ht="15.75" customHeight="1" x14ac:dyDescent="0.35">
      <c r="A360" s="50"/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spans="1:26" ht="15.75" customHeight="1" x14ac:dyDescent="0.35">
      <c r="A361" s="50"/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spans="1:26" ht="15.75" customHeight="1" x14ac:dyDescent="0.35">
      <c r="A362" s="50"/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spans="1:26" ht="15.75" customHeight="1" x14ac:dyDescent="0.35">
      <c r="A363" s="50"/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spans="1:26" ht="15.75" customHeight="1" x14ac:dyDescent="0.35">
      <c r="A364" s="50"/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spans="1:26" ht="15.75" customHeight="1" x14ac:dyDescent="0.35">
      <c r="A365" s="50"/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spans="1:26" ht="15.75" customHeight="1" x14ac:dyDescent="0.35">
      <c r="A366" s="50"/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spans="1:26" ht="15.75" customHeight="1" x14ac:dyDescent="0.35">
      <c r="A367" s="50"/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spans="1:26" ht="15.75" customHeight="1" x14ac:dyDescent="0.35">
      <c r="A368" s="50"/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spans="1:26" ht="15.75" customHeight="1" x14ac:dyDescent="0.35">
      <c r="A369" s="50"/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spans="1:26" ht="15.75" customHeight="1" x14ac:dyDescent="0.35">
      <c r="A370" s="50"/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spans="1:26" ht="15.75" customHeight="1" x14ac:dyDescent="0.35">
      <c r="A371" s="50"/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spans="1:26" ht="15.75" customHeight="1" x14ac:dyDescent="0.35">
      <c r="A372" s="50"/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spans="1:26" ht="15.75" customHeight="1" x14ac:dyDescent="0.35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spans="1:26" ht="15.75" customHeight="1" x14ac:dyDescent="0.35">
      <c r="A374" s="50"/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spans="1:26" ht="15.75" customHeight="1" x14ac:dyDescent="0.35">
      <c r="A375" s="50"/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spans="1:26" ht="15.75" customHeight="1" x14ac:dyDescent="0.35">
      <c r="A376" s="50"/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spans="1:26" ht="15.75" customHeight="1" x14ac:dyDescent="0.35">
      <c r="A377" s="50"/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spans="1:26" ht="15.75" customHeight="1" x14ac:dyDescent="0.35">
      <c r="A378" s="50"/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spans="1:26" ht="15.75" customHeight="1" x14ac:dyDescent="0.35">
      <c r="A379" s="50"/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spans="1:26" ht="15.75" customHeight="1" x14ac:dyDescent="0.35">
      <c r="A380" s="50"/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spans="1:26" ht="15.75" customHeight="1" x14ac:dyDescent="0.35">
      <c r="A381" s="50"/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spans="1:26" ht="15.75" customHeight="1" x14ac:dyDescent="0.35">
      <c r="A382" s="50"/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spans="1:26" ht="15.75" customHeight="1" x14ac:dyDescent="0.35">
      <c r="A383" s="50"/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spans="1:26" ht="15.75" customHeight="1" x14ac:dyDescent="0.35">
      <c r="A384" s="50"/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spans="1:26" ht="15.75" customHeight="1" x14ac:dyDescent="0.35">
      <c r="A385" s="50"/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spans="1:26" ht="15.75" customHeight="1" x14ac:dyDescent="0.35">
      <c r="A386" s="50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spans="1:26" ht="15.75" customHeight="1" x14ac:dyDescent="0.35">
      <c r="A387" s="50"/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spans="1:26" ht="15.75" customHeight="1" x14ac:dyDescent="0.35">
      <c r="A388" s="50"/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spans="1:26" ht="15.75" customHeight="1" x14ac:dyDescent="0.35">
      <c r="A389" s="50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spans="1:26" ht="15.75" customHeight="1" x14ac:dyDescent="0.35">
      <c r="A390" s="50"/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spans="1:26" ht="15.75" customHeight="1" x14ac:dyDescent="0.35">
      <c r="A391" s="50"/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spans="1:26" ht="15.75" customHeight="1" x14ac:dyDescent="0.35">
      <c r="A392" s="50"/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spans="1:26" ht="15.75" customHeight="1" x14ac:dyDescent="0.35">
      <c r="A393" s="50"/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spans="1:26" ht="15.75" customHeight="1" x14ac:dyDescent="0.35">
      <c r="A394" s="50"/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spans="1:26" ht="15.75" customHeight="1" x14ac:dyDescent="0.35">
      <c r="A395" s="50"/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spans="1:26" ht="15.75" customHeight="1" x14ac:dyDescent="0.35">
      <c r="A396" s="50"/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spans="1:26" ht="15.75" customHeight="1" x14ac:dyDescent="0.35">
      <c r="A397" s="50"/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spans="1:26" ht="15.75" customHeight="1" x14ac:dyDescent="0.35">
      <c r="A398" s="50"/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spans="1:26" ht="15.75" customHeight="1" x14ac:dyDescent="0.35">
      <c r="A399" s="50"/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spans="1:26" ht="15.75" customHeight="1" x14ac:dyDescent="0.35">
      <c r="A400" s="50"/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spans="1:26" ht="15.75" customHeight="1" x14ac:dyDescent="0.35">
      <c r="A401" s="50"/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spans="1:26" ht="15.75" customHeight="1" x14ac:dyDescent="0.35">
      <c r="A402" s="50"/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spans="1:26" ht="15.75" customHeight="1" x14ac:dyDescent="0.35">
      <c r="A403" s="50"/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spans="1:26" ht="15.75" customHeight="1" x14ac:dyDescent="0.35">
      <c r="A404" s="50"/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spans="1:26" ht="15.75" customHeight="1" x14ac:dyDescent="0.35">
      <c r="A405" s="50"/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spans="1:26" ht="15.75" customHeight="1" x14ac:dyDescent="0.35">
      <c r="A406" s="50"/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spans="1:26" ht="15.75" customHeight="1" x14ac:dyDescent="0.35">
      <c r="A407" s="50"/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spans="1:26" ht="15.75" customHeight="1" x14ac:dyDescent="0.35">
      <c r="A408" s="50"/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spans="1:26" ht="15.75" customHeight="1" x14ac:dyDescent="0.35">
      <c r="A409" s="50"/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spans="1:26" ht="15.75" customHeight="1" x14ac:dyDescent="0.35">
      <c r="A410" s="50"/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spans="1:26" ht="15.75" customHeight="1" x14ac:dyDescent="0.35">
      <c r="A411" s="50"/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spans="1:26" ht="15.75" customHeight="1" x14ac:dyDescent="0.35">
      <c r="A412" s="50"/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spans="1:26" ht="15.75" customHeight="1" x14ac:dyDescent="0.35">
      <c r="A413" s="50"/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spans="1:26" ht="15.75" customHeight="1" x14ac:dyDescent="0.35">
      <c r="A414" s="50"/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spans="1:26" ht="15.75" customHeight="1" x14ac:dyDescent="0.35">
      <c r="A415" s="50"/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spans="1:26" ht="15.75" customHeight="1" x14ac:dyDescent="0.35">
      <c r="A416" s="50"/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spans="1:26" ht="15.75" customHeight="1" x14ac:dyDescent="0.35">
      <c r="A417" s="50"/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spans="1:26" ht="15.75" customHeight="1" x14ac:dyDescent="0.35">
      <c r="A418" s="50"/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spans="1:26" ht="15.75" customHeight="1" x14ac:dyDescent="0.35">
      <c r="A419" s="50"/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spans="1:26" ht="15.75" customHeight="1" x14ac:dyDescent="0.35">
      <c r="A420" s="50"/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spans="1:26" ht="15.75" customHeight="1" x14ac:dyDescent="0.35">
      <c r="A421" s="50"/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spans="1:26" ht="15.75" customHeight="1" x14ac:dyDescent="0.35">
      <c r="A422" s="50"/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spans="1:26" ht="15.75" customHeight="1" x14ac:dyDescent="0.35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spans="1:26" ht="15.75" customHeight="1" x14ac:dyDescent="0.35">
      <c r="A424" s="50"/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spans="1:26" ht="15.75" customHeight="1" x14ac:dyDescent="0.35">
      <c r="A425" s="50"/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spans="1:26" ht="15.75" customHeight="1" x14ac:dyDescent="0.35">
      <c r="A426" s="50"/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spans="1:26" ht="15.75" customHeight="1" x14ac:dyDescent="0.35">
      <c r="A427" s="50"/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spans="1:26" ht="15.75" customHeight="1" x14ac:dyDescent="0.35">
      <c r="A428" s="50"/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spans="1:26" ht="15.75" customHeight="1" x14ac:dyDescent="0.35">
      <c r="A429" s="50"/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spans="1:26" ht="15.75" customHeight="1" x14ac:dyDescent="0.35">
      <c r="A430" s="50"/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spans="1:26" ht="15.75" customHeight="1" x14ac:dyDescent="0.35">
      <c r="A431" s="50"/>
      <c r="B431" s="50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spans="1:26" ht="15.75" customHeight="1" x14ac:dyDescent="0.35">
      <c r="A432" s="50"/>
      <c r="B432" s="50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spans="1:26" ht="15.75" customHeight="1" x14ac:dyDescent="0.35">
      <c r="A433" s="50"/>
      <c r="B433" s="50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spans="1:26" ht="15.75" customHeight="1" x14ac:dyDescent="0.35">
      <c r="A434" s="50"/>
      <c r="B434" s="50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spans="1:26" ht="15.75" customHeight="1" x14ac:dyDescent="0.35">
      <c r="A435" s="50"/>
      <c r="B435" s="50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spans="1:26" ht="15.75" customHeight="1" x14ac:dyDescent="0.35">
      <c r="A436" s="50"/>
      <c r="B436" s="50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spans="1:26" ht="15.75" customHeight="1" x14ac:dyDescent="0.35">
      <c r="A437" s="50"/>
      <c r="B437" s="50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spans="1:26" ht="15.75" customHeight="1" x14ac:dyDescent="0.35">
      <c r="A438" s="50"/>
      <c r="B438" s="50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spans="1:26" ht="15.75" customHeight="1" x14ac:dyDescent="0.35">
      <c r="A439" s="50"/>
      <c r="B439" s="50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spans="1:26" ht="15.75" customHeight="1" x14ac:dyDescent="0.35">
      <c r="A440" s="50"/>
      <c r="B440" s="50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spans="1:26" ht="15.75" customHeight="1" x14ac:dyDescent="0.35">
      <c r="A441" s="50"/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spans="1:26" ht="15.75" customHeight="1" x14ac:dyDescent="0.35">
      <c r="A442" s="50"/>
      <c r="B442" s="50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spans="1:26" ht="15.75" customHeight="1" x14ac:dyDescent="0.35">
      <c r="A443" s="50"/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spans="1:26" ht="15.75" customHeight="1" x14ac:dyDescent="0.35">
      <c r="A444" s="50"/>
      <c r="B444" s="50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spans="1:26" ht="15.75" customHeight="1" x14ac:dyDescent="0.35">
      <c r="A445" s="50"/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spans="1:26" ht="15.75" customHeight="1" x14ac:dyDescent="0.35">
      <c r="A446" s="50"/>
      <c r="B446" s="50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spans="1:26" ht="15.75" customHeight="1" x14ac:dyDescent="0.35">
      <c r="A447" s="50"/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spans="1:26" ht="15.75" customHeight="1" x14ac:dyDescent="0.35">
      <c r="A448" s="50"/>
      <c r="B448" s="50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spans="1:26" ht="15.75" customHeight="1" x14ac:dyDescent="0.35">
      <c r="A449" s="50"/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spans="1:26" ht="15.75" customHeight="1" x14ac:dyDescent="0.35">
      <c r="A450" s="50"/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spans="1:26" ht="15.75" customHeight="1" x14ac:dyDescent="0.35">
      <c r="A451" s="50"/>
      <c r="B451" s="50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spans="1:26" ht="15.75" customHeight="1" x14ac:dyDescent="0.35">
      <c r="A452" s="50"/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spans="1:26" ht="15.75" customHeight="1" x14ac:dyDescent="0.35">
      <c r="A453" s="50"/>
      <c r="B453" s="50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spans="1:26" ht="15.75" customHeight="1" x14ac:dyDescent="0.35">
      <c r="A454" s="50"/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spans="1:26" ht="15.75" customHeight="1" x14ac:dyDescent="0.35">
      <c r="A455" s="50"/>
      <c r="B455" s="50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spans="1:26" ht="15.75" customHeight="1" x14ac:dyDescent="0.35">
      <c r="A456" s="50"/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spans="1:26" ht="15.75" customHeight="1" x14ac:dyDescent="0.35">
      <c r="A457" s="50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spans="1:26" ht="15.75" customHeight="1" x14ac:dyDescent="0.35">
      <c r="A458" s="50"/>
      <c r="B458" s="50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spans="1:26" ht="15.75" customHeight="1" x14ac:dyDescent="0.35">
      <c r="A459" s="50"/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spans="1:26" ht="15.75" customHeight="1" x14ac:dyDescent="0.35">
      <c r="A460" s="50"/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spans="1:26" ht="15.75" customHeight="1" x14ac:dyDescent="0.35">
      <c r="A461" s="50"/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spans="1:26" ht="15.75" customHeight="1" x14ac:dyDescent="0.35">
      <c r="A462" s="50"/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spans="1:26" ht="15.75" customHeight="1" x14ac:dyDescent="0.35">
      <c r="A463" s="50"/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spans="1:26" ht="15.75" customHeight="1" x14ac:dyDescent="0.35">
      <c r="A464" s="50"/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spans="1:26" ht="15.75" customHeight="1" x14ac:dyDescent="0.35">
      <c r="A465" s="50"/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spans="1:26" ht="15.75" customHeight="1" x14ac:dyDescent="0.35">
      <c r="A466" s="50"/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spans="1:26" ht="15.75" customHeight="1" x14ac:dyDescent="0.35">
      <c r="A467" s="50"/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spans="1:26" ht="15.75" customHeight="1" x14ac:dyDescent="0.35">
      <c r="A468" s="50"/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spans="1:26" ht="15.75" customHeight="1" x14ac:dyDescent="0.35">
      <c r="A469" s="50"/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spans="1:26" ht="15.75" customHeight="1" x14ac:dyDescent="0.35">
      <c r="A470" s="50"/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spans="1:26" ht="15.75" customHeight="1" x14ac:dyDescent="0.35">
      <c r="A471" s="50"/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spans="1:26" ht="15.75" customHeight="1" x14ac:dyDescent="0.35">
      <c r="A472" s="50"/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spans="1:26" ht="15.75" customHeight="1" x14ac:dyDescent="0.35">
      <c r="A473" s="50"/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spans="1:26" ht="15.75" customHeight="1" x14ac:dyDescent="0.35">
      <c r="A474" s="50"/>
      <c r="B474" s="50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spans="1:26" ht="15.75" customHeight="1" x14ac:dyDescent="0.35">
      <c r="A475" s="50"/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spans="1:26" ht="15.75" customHeight="1" x14ac:dyDescent="0.35">
      <c r="A476" s="50"/>
      <c r="B476" s="50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spans="1:26" ht="15.75" customHeight="1" x14ac:dyDescent="0.35">
      <c r="A477" s="50"/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spans="1:26" ht="15.75" customHeight="1" x14ac:dyDescent="0.35">
      <c r="A478" s="50"/>
      <c r="B478" s="50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spans="1:26" ht="15.75" customHeight="1" x14ac:dyDescent="0.35">
      <c r="A479" s="50"/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spans="1:26" ht="15.75" customHeight="1" x14ac:dyDescent="0.35">
      <c r="A480" s="50"/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spans="1:26" ht="15.75" customHeight="1" x14ac:dyDescent="0.35">
      <c r="A481" s="50"/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spans="1:26" ht="15.75" customHeight="1" x14ac:dyDescent="0.35">
      <c r="A482" s="50"/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spans="1:26" ht="15.75" customHeight="1" x14ac:dyDescent="0.35">
      <c r="A483" s="50"/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spans="1:26" ht="15.75" customHeight="1" x14ac:dyDescent="0.35">
      <c r="A484" s="50"/>
      <c r="B484" s="50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spans="1:26" ht="15.75" customHeight="1" x14ac:dyDescent="0.35">
      <c r="A485" s="50"/>
      <c r="B485" s="50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spans="1:26" ht="15.75" customHeight="1" x14ac:dyDescent="0.35">
      <c r="A486" s="50"/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spans="1:26" ht="15.75" customHeight="1" x14ac:dyDescent="0.35">
      <c r="A487" s="50"/>
      <c r="B487" s="50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spans="1:26" ht="15.75" customHeight="1" x14ac:dyDescent="0.35">
      <c r="A488" s="50"/>
      <c r="B488" s="50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spans="1:26" ht="15.75" customHeight="1" x14ac:dyDescent="0.35">
      <c r="A489" s="50"/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spans="1:26" ht="15.75" customHeight="1" x14ac:dyDescent="0.35">
      <c r="A490" s="50"/>
      <c r="B490" s="50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spans="1:26" ht="15.75" customHeight="1" x14ac:dyDescent="0.35">
      <c r="A491" s="50"/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spans="1:26" ht="15.75" customHeight="1" x14ac:dyDescent="0.35">
      <c r="A492" s="50"/>
      <c r="B492" s="50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spans="1:26" ht="15.75" customHeight="1" x14ac:dyDescent="0.35">
      <c r="A493" s="50"/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spans="1:26" ht="15.75" customHeight="1" x14ac:dyDescent="0.35">
      <c r="A494" s="50"/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spans="1:26" ht="15.75" customHeight="1" x14ac:dyDescent="0.35">
      <c r="A495" s="50"/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spans="1:26" ht="15.75" customHeight="1" x14ac:dyDescent="0.35">
      <c r="A496" s="50"/>
      <c r="B496" s="50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spans="1:26" ht="15.75" customHeight="1" x14ac:dyDescent="0.35">
      <c r="A497" s="50"/>
      <c r="B497" s="50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spans="1:26" ht="15.75" customHeight="1" x14ac:dyDescent="0.35">
      <c r="A498" s="50"/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spans="1:26" ht="15.75" customHeight="1" x14ac:dyDescent="0.35">
      <c r="A499" s="50"/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spans="1:26" ht="15.75" customHeight="1" x14ac:dyDescent="0.35">
      <c r="A500" s="50"/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spans="1:26" ht="15.75" customHeight="1" x14ac:dyDescent="0.35">
      <c r="A501" s="50"/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spans="1:26" ht="15.75" customHeight="1" x14ac:dyDescent="0.35">
      <c r="A502" s="50"/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spans="1:26" ht="15.75" customHeight="1" x14ac:dyDescent="0.35">
      <c r="A503" s="50"/>
      <c r="B503" s="50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spans="1:26" ht="15.75" customHeight="1" x14ac:dyDescent="0.35">
      <c r="A504" s="50"/>
      <c r="B504" s="50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spans="1:26" ht="15.75" customHeight="1" x14ac:dyDescent="0.35">
      <c r="A505" s="50"/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spans="1:26" ht="15.75" customHeight="1" x14ac:dyDescent="0.35">
      <c r="A506" s="50"/>
      <c r="B506" s="50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spans="1:26" ht="15.75" customHeight="1" x14ac:dyDescent="0.35">
      <c r="A507" s="50"/>
      <c r="B507" s="50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spans="1:26" ht="15.75" customHeight="1" x14ac:dyDescent="0.35">
      <c r="A508" s="50"/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spans="1:26" ht="15.75" customHeight="1" x14ac:dyDescent="0.35">
      <c r="A509" s="50"/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spans="1:26" ht="15.75" customHeight="1" x14ac:dyDescent="0.35">
      <c r="A510" s="50"/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spans="1:26" ht="15.75" customHeight="1" x14ac:dyDescent="0.35">
      <c r="A511" s="50"/>
      <c r="B511" s="50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spans="1:26" ht="15.75" customHeight="1" x14ac:dyDescent="0.35">
      <c r="A512" s="50"/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spans="1:26" ht="15.75" customHeight="1" x14ac:dyDescent="0.35">
      <c r="A513" s="50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spans="1:26" ht="15.75" customHeight="1" x14ac:dyDescent="0.35">
      <c r="A514" s="50"/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spans="1:26" ht="15.75" customHeight="1" x14ac:dyDescent="0.35">
      <c r="A515" s="50"/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spans="1:26" ht="15.75" customHeight="1" x14ac:dyDescent="0.35">
      <c r="A516" s="50"/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spans="1:26" ht="15.75" customHeight="1" x14ac:dyDescent="0.35">
      <c r="A517" s="50"/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spans="1:26" ht="15.75" customHeight="1" x14ac:dyDescent="0.35">
      <c r="A518" s="50"/>
      <c r="B518" s="50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spans="1:26" ht="15.75" customHeight="1" x14ac:dyDescent="0.35">
      <c r="A519" s="50"/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spans="1:26" ht="15.75" customHeight="1" x14ac:dyDescent="0.35">
      <c r="A520" s="50"/>
      <c r="B520" s="50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spans="1:26" ht="15.75" customHeight="1" x14ac:dyDescent="0.35">
      <c r="A521" s="50"/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spans="1:26" ht="15.75" customHeight="1" x14ac:dyDescent="0.35">
      <c r="A522" s="50"/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spans="1:26" ht="15.75" customHeight="1" x14ac:dyDescent="0.35">
      <c r="A523" s="50"/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spans="1:26" ht="15.75" customHeight="1" x14ac:dyDescent="0.35">
      <c r="A524" s="50"/>
      <c r="B524" s="50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spans="1:26" ht="15.75" customHeight="1" x14ac:dyDescent="0.35">
      <c r="A525" s="50"/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spans="1:26" ht="15.75" customHeight="1" x14ac:dyDescent="0.35">
      <c r="A526" s="50"/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spans="1:26" ht="15.75" customHeight="1" x14ac:dyDescent="0.35">
      <c r="A527" s="50"/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spans="1:26" ht="15.75" customHeight="1" x14ac:dyDescent="0.35">
      <c r="A528" s="50"/>
      <c r="B528" s="50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spans="1:26" ht="15.75" customHeight="1" x14ac:dyDescent="0.35">
      <c r="A529" s="50"/>
      <c r="B529" s="50"/>
      <c r="C529" s="50"/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spans="1:26" ht="15.75" customHeight="1" x14ac:dyDescent="0.35">
      <c r="A530" s="50"/>
      <c r="B530" s="50"/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spans="1:26" ht="15.75" customHeight="1" x14ac:dyDescent="0.35">
      <c r="A531" s="50"/>
      <c r="B531" s="50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spans="1:26" ht="15.75" customHeight="1" x14ac:dyDescent="0.35">
      <c r="A532" s="50"/>
      <c r="B532" s="50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spans="1:26" ht="15.75" customHeight="1" x14ac:dyDescent="0.35">
      <c r="A533" s="50"/>
      <c r="B533" s="50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spans="1:26" ht="15.75" customHeight="1" x14ac:dyDescent="0.35">
      <c r="A534" s="50"/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spans="1:26" ht="15.75" customHeight="1" x14ac:dyDescent="0.35">
      <c r="A535" s="50"/>
      <c r="B535" s="50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spans="1:26" ht="15.75" customHeight="1" x14ac:dyDescent="0.35">
      <c r="A536" s="50"/>
      <c r="B536" s="50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spans="1:26" ht="15.75" customHeight="1" x14ac:dyDescent="0.35">
      <c r="A537" s="50"/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spans="1:26" ht="15.75" customHeight="1" x14ac:dyDescent="0.35">
      <c r="A538" s="50"/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spans="1:26" ht="15.75" customHeight="1" x14ac:dyDescent="0.35">
      <c r="A539" s="50"/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spans="1:26" ht="15.75" customHeight="1" x14ac:dyDescent="0.35">
      <c r="A540" s="50"/>
      <c r="B540" s="50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spans="1:26" ht="15.75" customHeight="1" x14ac:dyDescent="0.35">
      <c r="A541" s="50"/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spans="1:26" ht="15.75" customHeight="1" x14ac:dyDescent="0.35">
      <c r="A542" s="50"/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spans="1:26" ht="15.75" customHeight="1" x14ac:dyDescent="0.35">
      <c r="A543" s="50"/>
      <c r="B543" s="50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spans="1:26" ht="15.75" customHeight="1" x14ac:dyDescent="0.35">
      <c r="A544" s="50"/>
      <c r="B544" s="50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spans="1:26" ht="15.75" customHeight="1" x14ac:dyDescent="0.35">
      <c r="A545" s="50"/>
      <c r="B545" s="50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spans="1:26" ht="15.75" customHeight="1" x14ac:dyDescent="0.35">
      <c r="A546" s="50"/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spans="1:26" ht="15.75" customHeight="1" x14ac:dyDescent="0.35">
      <c r="A547" s="50"/>
      <c r="B547" s="50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spans="1:26" ht="15.75" customHeight="1" x14ac:dyDescent="0.35">
      <c r="A548" s="50"/>
      <c r="B548" s="50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spans="1:26" ht="15.75" customHeight="1" x14ac:dyDescent="0.35">
      <c r="A549" s="50"/>
      <c r="B549" s="50"/>
      <c r="C549" s="50"/>
      <c r="D549" s="50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spans="1:26" ht="15.75" customHeight="1" x14ac:dyDescent="0.35">
      <c r="A550" s="50"/>
      <c r="B550" s="50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spans="1:26" ht="15.75" customHeight="1" x14ac:dyDescent="0.35">
      <c r="A551" s="50"/>
      <c r="B551" s="50"/>
      <c r="C551" s="50"/>
      <c r="D551" s="50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spans="1:26" ht="15.75" customHeight="1" x14ac:dyDescent="0.35">
      <c r="A552" s="50"/>
      <c r="B552" s="50"/>
      <c r="C552" s="50"/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spans="1:26" ht="15.75" customHeight="1" x14ac:dyDescent="0.35">
      <c r="A553" s="50"/>
      <c r="B553" s="50"/>
      <c r="C553" s="50"/>
      <c r="D553" s="50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spans="1:26" ht="15.75" customHeight="1" x14ac:dyDescent="0.35">
      <c r="A554" s="50"/>
      <c r="B554" s="50"/>
      <c r="C554" s="50"/>
      <c r="D554" s="50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spans="1:26" ht="15.75" customHeight="1" x14ac:dyDescent="0.35">
      <c r="A555" s="50"/>
      <c r="B555" s="50"/>
      <c r="C555" s="50"/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spans="1:26" ht="15.75" customHeight="1" x14ac:dyDescent="0.35">
      <c r="A556" s="50"/>
      <c r="B556" s="50"/>
      <c r="C556" s="50"/>
      <c r="D556" s="50"/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spans="1:26" ht="15.75" customHeight="1" x14ac:dyDescent="0.35">
      <c r="A557" s="50"/>
      <c r="B557" s="50"/>
      <c r="C557" s="50"/>
      <c r="D557" s="50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spans="1:26" ht="15.75" customHeight="1" x14ac:dyDescent="0.35">
      <c r="A558" s="50"/>
      <c r="B558" s="50"/>
      <c r="C558" s="50"/>
      <c r="D558" s="50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spans="1:26" ht="15.75" customHeight="1" x14ac:dyDescent="0.35">
      <c r="A559" s="50"/>
      <c r="B559" s="50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spans="1:26" ht="15.75" customHeight="1" x14ac:dyDescent="0.35">
      <c r="A560" s="50"/>
      <c r="B560" s="50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spans="1:26" ht="15.75" customHeight="1" x14ac:dyDescent="0.35">
      <c r="A561" s="50"/>
      <c r="B561" s="50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spans="1:26" ht="15.75" customHeight="1" x14ac:dyDescent="0.35">
      <c r="A562" s="50"/>
      <c r="B562" s="50"/>
      <c r="C562" s="50"/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spans="1:26" ht="15.75" customHeight="1" x14ac:dyDescent="0.35">
      <c r="A563" s="50"/>
      <c r="B563" s="50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spans="1:26" ht="15.75" customHeight="1" x14ac:dyDescent="0.35">
      <c r="A564" s="50"/>
      <c r="B564" s="50"/>
      <c r="C564" s="50"/>
      <c r="D564" s="50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spans="1:26" ht="15.75" customHeight="1" x14ac:dyDescent="0.35">
      <c r="A565" s="50"/>
      <c r="B565" s="50"/>
      <c r="C565" s="50"/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spans="1:26" ht="15.75" customHeight="1" x14ac:dyDescent="0.35">
      <c r="A566" s="50"/>
      <c r="B566" s="50"/>
      <c r="C566" s="50"/>
      <c r="D566" s="50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spans="1:26" ht="15.75" customHeight="1" x14ac:dyDescent="0.35">
      <c r="A567" s="50"/>
      <c r="B567" s="50"/>
      <c r="C567" s="50"/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spans="1:26" ht="15.75" customHeight="1" x14ac:dyDescent="0.35">
      <c r="A568" s="50"/>
      <c r="B568" s="50"/>
      <c r="C568" s="50"/>
      <c r="D568" s="50"/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spans="1:26" ht="15.75" customHeight="1" x14ac:dyDescent="0.35">
      <c r="A569" s="50"/>
      <c r="B569" s="50"/>
      <c r="C569" s="50"/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spans="1:26" ht="15.75" customHeight="1" x14ac:dyDescent="0.35">
      <c r="A570" s="50"/>
      <c r="B570" s="50"/>
      <c r="C570" s="50"/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spans="1:26" ht="15.75" customHeight="1" x14ac:dyDescent="0.35">
      <c r="A571" s="50"/>
      <c r="B571" s="50"/>
      <c r="C571" s="50"/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spans="1:26" ht="15.75" customHeight="1" x14ac:dyDescent="0.35">
      <c r="A572" s="50"/>
      <c r="B572" s="50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spans="1:26" ht="15.75" customHeight="1" x14ac:dyDescent="0.35">
      <c r="A573" s="50"/>
      <c r="B573" s="50"/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spans="1:26" ht="15.75" customHeight="1" x14ac:dyDescent="0.35">
      <c r="A574" s="50"/>
      <c r="B574" s="50"/>
      <c r="C574" s="50"/>
      <c r="D574" s="50"/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spans="1:26" ht="15.75" customHeight="1" x14ac:dyDescent="0.35">
      <c r="A575" s="50"/>
      <c r="B575" s="50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spans="1:26" ht="15.75" customHeight="1" x14ac:dyDescent="0.35">
      <c r="A576" s="50"/>
      <c r="B576" s="50"/>
      <c r="C576" s="50"/>
      <c r="D576" s="50"/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spans="1:26" ht="15.75" customHeight="1" x14ac:dyDescent="0.35">
      <c r="A577" s="50"/>
      <c r="B577" s="50"/>
      <c r="C577" s="50"/>
      <c r="D577" s="50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spans="1:26" ht="15.75" customHeight="1" x14ac:dyDescent="0.35">
      <c r="A578" s="50"/>
      <c r="B578" s="50"/>
      <c r="C578" s="50"/>
      <c r="D578" s="50"/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spans="1:26" ht="15.75" customHeight="1" x14ac:dyDescent="0.35">
      <c r="A579" s="50"/>
      <c r="B579" s="50"/>
      <c r="C579" s="50"/>
      <c r="D579" s="50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spans="1:26" ht="15.75" customHeight="1" x14ac:dyDescent="0.35">
      <c r="A580" s="50"/>
      <c r="B580" s="50"/>
      <c r="C580" s="50"/>
      <c r="D580" s="50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spans="1:26" ht="15.75" customHeight="1" x14ac:dyDescent="0.35">
      <c r="A581" s="50"/>
      <c r="B581" s="50"/>
      <c r="C581" s="50"/>
      <c r="D581" s="50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spans="1:26" ht="15.75" customHeight="1" x14ac:dyDescent="0.35">
      <c r="A582" s="50"/>
      <c r="B582" s="50"/>
      <c r="C582" s="50"/>
      <c r="D582" s="50"/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spans="1:26" ht="15.75" customHeight="1" x14ac:dyDescent="0.35">
      <c r="A583" s="50"/>
      <c r="B583" s="50"/>
      <c r="C583" s="50"/>
      <c r="D583" s="50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spans="1:26" ht="15.75" customHeight="1" x14ac:dyDescent="0.35">
      <c r="A584" s="50"/>
      <c r="B584" s="50"/>
      <c r="C584" s="50"/>
      <c r="D584" s="50"/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spans="1:26" ht="15.75" customHeight="1" x14ac:dyDescent="0.35">
      <c r="A585" s="50"/>
      <c r="B585" s="50"/>
      <c r="C585" s="50"/>
      <c r="D585" s="50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spans="1:26" ht="15.75" customHeight="1" x14ac:dyDescent="0.35">
      <c r="A586" s="50"/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spans="1:26" ht="15.75" customHeight="1" x14ac:dyDescent="0.35">
      <c r="A587" s="50"/>
      <c r="B587" s="50"/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spans="1:26" ht="15.75" customHeight="1" x14ac:dyDescent="0.35">
      <c r="A588" s="50"/>
      <c r="B588" s="50"/>
      <c r="C588" s="50"/>
      <c r="D588" s="50"/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spans="1:26" ht="15.75" customHeight="1" x14ac:dyDescent="0.35">
      <c r="A589" s="50"/>
      <c r="B589" s="50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spans="1:26" ht="15.75" customHeight="1" x14ac:dyDescent="0.35">
      <c r="A590" s="50"/>
      <c r="B590" s="50"/>
      <c r="C590" s="50"/>
      <c r="D590" s="50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spans="1:26" ht="15.75" customHeight="1" x14ac:dyDescent="0.35">
      <c r="A591" s="50"/>
      <c r="B591" s="50"/>
      <c r="C591" s="50"/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spans="1:26" ht="15.75" customHeight="1" x14ac:dyDescent="0.35">
      <c r="A592" s="50"/>
      <c r="B592" s="50"/>
      <c r="C592" s="50"/>
      <c r="D592" s="50"/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spans="1:26" ht="15.75" customHeight="1" x14ac:dyDescent="0.35">
      <c r="A593" s="50"/>
      <c r="B593" s="50"/>
      <c r="C593" s="50"/>
      <c r="D593" s="50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spans="1:26" ht="15.75" customHeight="1" x14ac:dyDescent="0.35">
      <c r="A594" s="50"/>
      <c r="B594" s="50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spans="1:26" ht="15.75" customHeight="1" x14ac:dyDescent="0.35">
      <c r="A595" s="50"/>
      <c r="B595" s="50"/>
      <c r="C595" s="50"/>
      <c r="D595" s="50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spans="1:26" ht="15.75" customHeight="1" x14ac:dyDescent="0.35">
      <c r="A596" s="50"/>
      <c r="B596" s="50"/>
      <c r="C596" s="50"/>
      <c r="D596" s="50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spans="1:26" ht="15.75" customHeight="1" x14ac:dyDescent="0.35">
      <c r="A597" s="50"/>
      <c r="B597" s="50"/>
      <c r="C597" s="50"/>
      <c r="D597" s="50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spans="1:26" ht="15.75" customHeight="1" x14ac:dyDescent="0.35">
      <c r="A598" s="50"/>
      <c r="B598" s="50"/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spans="1:26" ht="15.75" customHeight="1" x14ac:dyDescent="0.35">
      <c r="A599" s="50"/>
      <c r="B599" s="50"/>
      <c r="C599" s="50"/>
      <c r="D599" s="50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spans="1:26" ht="15.75" customHeight="1" x14ac:dyDescent="0.35">
      <c r="A600" s="50"/>
      <c r="B600" s="50"/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spans="1:26" ht="15.75" customHeight="1" x14ac:dyDescent="0.35">
      <c r="A601" s="50"/>
      <c r="B601" s="50"/>
      <c r="C601" s="50"/>
      <c r="D601" s="50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spans="1:26" ht="15.75" customHeight="1" x14ac:dyDescent="0.35">
      <c r="A602" s="50"/>
      <c r="B602" s="50"/>
      <c r="C602" s="50"/>
      <c r="D602" s="50"/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spans="1:26" ht="15.75" customHeight="1" x14ac:dyDescent="0.35">
      <c r="A603" s="50"/>
      <c r="B603" s="50"/>
      <c r="C603" s="50"/>
      <c r="D603" s="50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spans="1:26" ht="15.75" customHeight="1" x14ac:dyDescent="0.35">
      <c r="A604" s="50"/>
      <c r="B604" s="50"/>
      <c r="C604" s="50"/>
      <c r="D604" s="50"/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spans="1:26" ht="15.75" customHeight="1" x14ac:dyDescent="0.35">
      <c r="A605" s="50"/>
      <c r="B605" s="50"/>
      <c r="C605" s="50"/>
      <c r="D605" s="50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spans="1:26" ht="15.75" customHeight="1" x14ac:dyDescent="0.35">
      <c r="A606" s="50"/>
      <c r="B606" s="50"/>
      <c r="C606" s="50"/>
      <c r="D606" s="50"/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spans="1:26" ht="15.75" customHeight="1" x14ac:dyDescent="0.35">
      <c r="A607" s="50"/>
      <c r="B607" s="50"/>
      <c r="C607" s="50"/>
      <c r="D607" s="50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spans="1:26" ht="15.75" customHeight="1" x14ac:dyDescent="0.35">
      <c r="A608" s="50"/>
      <c r="B608" s="50"/>
      <c r="C608" s="50"/>
      <c r="D608" s="50"/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spans="1:26" ht="15.75" customHeight="1" x14ac:dyDescent="0.35">
      <c r="A609" s="50"/>
      <c r="B609" s="50"/>
      <c r="C609" s="50"/>
      <c r="D609" s="50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spans="1:26" ht="15.75" customHeight="1" x14ac:dyDescent="0.35">
      <c r="A610" s="50"/>
      <c r="B610" s="50"/>
      <c r="C610" s="50"/>
      <c r="D610" s="50"/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spans="1:26" ht="15.75" customHeight="1" x14ac:dyDescent="0.35">
      <c r="A611" s="50"/>
      <c r="B611" s="50"/>
      <c r="C611" s="50"/>
      <c r="D611" s="50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  <row r="612" spans="1:26" ht="15.75" customHeight="1" x14ac:dyDescent="0.35">
      <c r="A612" s="50"/>
      <c r="B612" s="50"/>
      <c r="C612" s="50"/>
      <c r="D612" s="50"/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</row>
    <row r="613" spans="1:26" ht="15.75" customHeight="1" x14ac:dyDescent="0.35">
      <c r="A613" s="50"/>
      <c r="B613" s="50"/>
      <c r="C613" s="50"/>
      <c r="D613" s="50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</row>
    <row r="614" spans="1:26" ht="15.75" customHeight="1" x14ac:dyDescent="0.35">
      <c r="A614" s="50"/>
      <c r="B614" s="50"/>
      <c r="C614" s="50"/>
      <c r="D614" s="50"/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</row>
    <row r="615" spans="1:26" ht="15.75" customHeight="1" x14ac:dyDescent="0.35">
      <c r="A615" s="50"/>
      <c r="B615" s="50"/>
      <c r="C615" s="50"/>
      <c r="D615" s="50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</row>
    <row r="616" spans="1:26" ht="15.75" customHeight="1" x14ac:dyDescent="0.35">
      <c r="A616" s="50"/>
      <c r="B616" s="50"/>
      <c r="C616" s="50"/>
      <c r="D616" s="50"/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</row>
    <row r="617" spans="1:26" ht="15.75" customHeight="1" x14ac:dyDescent="0.35">
      <c r="A617" s="50"/>
      <c r="B617" s="50"/>
      <c r="C617" s="50"/>
      <c r="D617" s="50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</row>
    <row r="618" spans="1:26" ht="15.75" customHeight="1" x14ac:dyDescent="0.35">
      <c r="A618" s="50"/>
      <c r="B618" s="50"/>
      <c r="C618" s="50"/>
      <c r="D618" s="50"/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</row>
    <row r="619" spans="1:26" ht="15.75" customHeight="1" x14ac:dyDescent="0.35">
      <c r="A619" s="50"/>
      <c r="B619" s="50"/>
      <c r="C619" s="50"/>
      <c r="D619" s="50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</row>
    <row r="620" spans="1:26" ht="15.75" customHeight="1" x14ac:dyDescent="0.35">
      <c r="A620" s="50"/>
      <c r="B620" s="50"/>
      <c r="C620" s="50"/>
      <c r="D620" s="50"/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</row>
    <row r="621" spans="1:26" ht="15.75" customHeight="1" x14ac:dyDescent="0.35">
      <c r="A621" s="50"/>
      <c r="B621" s="50"/>
      <c r="C621" s="50"/>
      <c r="D621" s="50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</row>
    <row r="622" spans="1:26" ht="15.75" customHeight="1" x14ac:dyDescent="0.35">
      <c r="A622" s="50"/>
      <c r="B622" s="50"/>
      <c r="C622" s="50"/>
      <c r="D622" s="50"/>
      <c r="E622" s="50"/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</row>
    <row r="623" spans="1:26" ht="15.75" customHeight="1" x14ac:dyDescent="0.35">
      <c r="A623" s="50"/>
      <c r="B623" s="50"/>
      <c r="C623" s="50"/>
      <c r="D623" s="50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</row>
    <row r="624" spans="1:26" ht="15.75" customHeight="1" x14ac:dyDescent="0.35">
      <c r="A624" s="50"/>
      <c r="B624" s="50"/>
      <c r="C624" s="50"/>
      <c r="D624" s="50"/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</row>
    <row r="625" spans="1:26" ht="15.75" customHeight="1" x14ac:dyDescent="0.35">
      <c r="A625" s="50"/>
      <c r="B625" s="50"/>
      <c r="C625" s="50"/>
      <c r="D625" s="50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</row>
    <row r="626" spans="1:26" ht="15.75" customHeight="1" x14ac:dyDescent="0.35">
      <c r="A626" s="50"/>
      <c r="B626" s="50"/>
      <c r="C626" s="50"/>
      <c r="D626" s="50"/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</row>
    <row r="627" spans="1:26" ht="15.75" customHeight="1" x14ac:dyDescent="0.35">
      <c r="A627" s="50"/>
      <c r="B627" s="50"/>
      <c r="C627" s="50"/>
      <c r="D627" s="50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</row>
    <row r="628" spans="1:26" ht="15.75" customHeight="1" x14ac:dyDescent="0.35">
      <c r="A628" s="50"/>
      <c r="B628" s="50"/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</row>
    <row r="629" spans="1:26" ht="15.75" customHeight="1" x14ac:dyDescent="0.35">
      <c r="A629" s="50"/>
      <c r="B629" s="50"/>
      <c r="C629" s="50"/>
      <c r="D629" s="50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</row>
    <row r="630" spans="1:26" ht="15.75" customHeight="1" x14ac:dyDescent="0.35">
      <c r="A630" s="50"/>
      <c r="B630" s="50"/>
      <c r="C630" s="50"/>
      <c r="D630" s="50"/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</row>
    <row r="631" spans="1:26" ht="15.75" customHeight="1" x14ac:dyDescent="0.35">
      <c r="A631" s="50"/>
      <c r="B631" s="50"/>
      <c r="C631" s="50"/>
      <c r="D631" s="50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</row>
    <row r="632" spans="1:26" ht="15.75" customHeight="1" x14ac:dyDescent="0.35">
      <c r="A632" s="50"/>
      <c r="B632" s="50"/>
      <c r="C632" s="50"/>
      <c r="D632" s="50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</row>
    <row r="633" spans="1:26" ht="15.75" customHeight="1" x14ac:dyDescent="0.35">
      <c r="A633" s="50"/>
      <c r="B633" s="50"/>
      <c r="C633" s="50"/>
      <c r="D633" s="50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</row>
    <row r="634" spans="1:26" ht="15.75" customHeight="1" x14ac:dyDescent="0.35">
      <c r="A634" s="50"/>
      <c r="B634" s="50"/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</row>
    <row r="635" spans="1:26" ht="15.75" customHeight="1" x14ac:dyDescent="0.35">
      <c r="A635" s="50"/>
      <c r="B635" s="50"/>
      <c r="C635" s="50"/>
      <c r="D635" s="50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</row>
    <row r="636" spans="1:26" ht="15.75" customHeight="1" x14ac:dyDescent="0.35">
      <c r="A636" s="50"/>
      <c r="B636" s="50"/>
      <c r="C636" s="50"/>
      <c r="D636" s="50"/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</row>
    <row r="637" spans="1:26" ht="15.75" customHeight="1" x14ac:dyDescent="0.35">
      <c r="A637" s="50"/>
      <c r="B637" s="50"/>
      <c r="C637" s="50"/>
      <c r="D637" s="50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</row>
    <row r="638" spans="1:26" ht="15.75" customHeight="1" x14ac:dyDescent="0.35">
      <c r="A638" s="50"/>
      <c r="B638" s="50"/>
      <c r="C638" s="50"/>
      <c r="D638" s="50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</row>
    <row r="639" spans="1:26" ht="15.75" customHeight="1" x14ac:dyDescent="0.35">
      <c r="A639" s="50"/>
      <c r="B639" s="50"/>
      <c r="C639" s="50"/>
      <c r="D639" s="50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</row>
    <row r="640" spans="1:26" ht="15.75" customHeight="1" x14ac:dyDescent="0.35">
      <c r="A640" s="50"/>
      <c r="B640" s="50"/>
      <c r="C640" s="50"/>
      <c r="D640" s="50"/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</row>
    <row r="641" spans="1:26" ht="15.75" customHeight="1" x14ac:dyDescent="0.35">
      <c r="A641" s="50"/>
      <c r="B641" s="50"/>
      <c r="C641" s="50"/>
      <c r="D641" s="50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</row>
    <row r="642" spans="1:26" ht="15.75" customHeight="1" x14ac:dyDescent="0.35">
      <c r="A642" s="50"/>
      <c r="B642" s="50"/>
      <c r="C642" s="50"/>
      <c r="D642" s="50"/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</row>
    <row r="643" spans="1:26" ht="15.75" customHeight="1" x14ac:dyDescent="0.35">
      <c r="A643" s="50"/>
      <c r="B643" s="50"/>
      <c r="C643" s="50"/>
      <c r="D643" s="50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</row>
    <row r="644" spans="1:26" ht="15.75" customHeight="1" x14ac:dyDescent="0.35">
      <c r="A644" s="50"/>
      <c r="B644" s="50"/>
      <c r="C644" s="50"/>
      <c r="D644" s="50"/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</row>
    <row r="645" spans="1:26" ht="15.75" customHeight="1" x14ac:dyDescent="0.35">
      <c r="A645" s="50"/>
      <c r="B645" s="50"/>
      <c r="C645" s="50"/>
      <c r="D645" s="50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</row>
    <row r="646" spans="1:26" ht="15.75" customHeight="1" x14ac:dyDescent="0.35">
      <c r="A646" s="50"/>
      <c r="B646" s="50"/>
      <c r="C646" s="50"/>
      <c r="D646" s="50"/>
      <c r="E646" s="50"/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</row>
    <row r="647" spans="1:26" ht="15.75" customHeight="1" x14ac:dyDescent="0.35">
      <c r="A647" s="50"/>
      <c r="B647" s="50"/>
      <c r="C647" s="50"/>
      <c r="D647" s="50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</row>
    <row r="648" spans="1:26" ht="15.75" customHeight="1" x14ac:dyDescent="0.35">
      <c r="A648" s="50"/>
      <c r="B648" s="50"/>
      <c r="C648" s="50"/>
      <c r="D648" s="50"/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</row>
    <row r="649" spans="1:26" ht="15.75" customHeight="1" x14ac:dyDescent="0.35">
      <c r="A649" s="50"/>
      <c r="B649" s="50"/>
      <c r="C649" s="50"/>
      <c r="D649" s="50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</row>
    <row r="650" spans="1:26" ht="15.75" customHeight="1" x14ac:dyDescent="0.35">
      <c r="A650" s="50"/>
      <c r="B650" s="50"/>
      <c r="C650" s="50"/>
      <c r="D650" s="50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</row>
    <row r="651" spans="1:26" ht="15.75" customHeight="1" x14ac:dyDescent="0.35">
      <c r="A651" s="50"/>
      <c r="B651" s="50"/>
      <c r="C651" s="50"/>
      <c r="D651" s="50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</row>
    <row r="652" spans="1:26" ht="15.75" customHeight="1" x14ac:dyDescent="0.35">
      <c r="A652" s="50"/>
      <c r="B652" s="50"/>
      <c r="C652" s="50"/>
      <c r="D652" s="50"/>
      <c r="E652" s="50"/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</row>
    <row r="653" spans="1:26" ht="15.75" customHeight="1" x14ac:dyDescent="0.35">
      <c r="A653" s="50"/>
      <c r="B653" s="50"/>
      <c r="C653" s="50"/>
      <c r="D653" s="50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</row>
    <row r="654" spans="1:26" ht="15.75" customHeight="1" x14ac:dyDescent="0.35">
      <c r="A654" s="50"/>
      <c r="B654" s="50"/>
      <c r="C654" s="50"/>
      <c r="D654" s="50"/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</row>
    <row r="655" spans="1:26" ht="15.75" customHeight="1" x14ac:dyDescent="0.35">
      <c r="A655" s="50"/>
      <c r="B655" s="50"/>
      <c r="C655" s="50"/>
      <c r="D655" s="50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</row>
    <row r="656" spans="1:26" ht="15.75" customHeight="1" x14ac:dyDescent="0.35">
      <c r="A656" s="50"/>
      <c r="B656" s="50"/>
      <c r="C656" s="50"/>
      <c r="D656" s="50"/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</row>
    <row r="657" spans="1:26" ht="15.75" customHeight="1" x14ac:dyDescent="0.35">
      <c r="A657" s="50"/>
      <c r="B657" s="50"/>
      <c r="C657" s="50"/>
      <c r="D657" s="50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</row>
    <row r="658" spans="1:26" ht="15.75" customHeight="1" x14ac:dyDescent="0.35">
      <c r="A658" s="50"/>
      <c r="B658" s="50"/>
      <c r="C658" s="50"/>
      <c r="D658" s="50"/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</row>
    <row r="659" spans="1:26" ht="15.75" customHeight="1" x14ac:dyDescent="0.35">
      <c r="A659" s="50"/>
      <c r="B659" s="50"/>
      <c r="C659" s="50"/>
      <c r="D659" s="50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</row>
    <row r="660" spans="1:26" ht="15.75" customHeight="1" x14ac:dyDescent="0.35">
      <c r="A660" s="50"/>
      <c r="B660" s="50"/>
      <c r="C660" s="50"/>
      <c r="D660" s="50"/>
      <c r="E660" s="50"/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</row>
    <row r="661" spans="1:26" ht="15.75" customHeight="1" x14ac:dyDescent="0.35">
      <c r="A661" s="50"/>
      <c r="B661" s="50"/>
      <c r="C661" s="50"/>
      <c r="D661" s="50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</row>
    <row r="662" spans="1:26" ht="15.75" customHeight="1" x14ac:dyDescent="0.35">
      <c r="A662" s="50"/>
      <c r="B662" s="50"/>
      <c r="C662" s="50"/>
      <c r="D662" s="50"/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</row>
    <row r="663" spans="1:26" ht="15.75" customHeight="1" x14ac:dyDescent="0.35">
      <c r="A663" s="50"/>
      <c r="B663" s="50"/>
      <c r="C663" s="50"/>
      <c r="D663" s="50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</row>
    <row r="664" spans="1:26" ht="15.75" customHeight="1" x14ac:dyDescent="0.35">
      <c r="A664" s="50"/>
      <c r="B664" s="50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</row>
    <row r="665" spans="1:26" ht="15.75" customHeight="1" x14ac:dyDescent="0.35">
      <c r="A665" s="50"/>
      <c r="B665" s="50"/>
      <c r="C665" s="50"/>
      <c r="D665" s="50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</row>
    <row r="666" spans="1:26" ht="15.75" customHeight="1" x14ac:dyDescent="0.35">
      <c r="A666" s="50"/>
      <c r="B666" s="50"/>
      <c r="C666" s="50"/>
      <c r="D666" s="50"/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</row>
    <row r="667" spans="1:26" ht="15.75" customHeight="1" x14ac:dyDescent="0.35">
      <c r="A667" s="50"/>
      <c r="B667" s="50"/>
      <c r="C667" s="50"/>
      <c r="D667" s="50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</row>
    <row r="668" spans="1:26" ht="15.75" customHeight="1" x14ac:dyDescent="0.35">
      <c r="A668" s="50"/>
      <c r="B668" s="50"/>
      <c r="C668" s="50"/>
      <c r="D668" s="50"/>
      <c r="E668" s="50"/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</row>
    <row r="669" spans="1:26" ht="15.75" customHeight="1" x14ac:dyDescent="0.35">
      <c r="A669" s="50"/>
      <c r="B669" s="50"/>
      <c r="C669" s="50"/>
      <c r="D669" s="50"/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</row>
    <row r="670" spans="1:26" ht="15.75" customHeight="1" x14ac:dyDescent="0.35">
      <c r="A670" s="50"/>
      <c r="B670" s="50"/>
      <c r="C670" s="50"/>
      <c r="D670" s="50"/>
      <c r="E670" s="50"/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</row>
    <row r="671" spans="1:26" ht="15.75" customHeight="1" x14ac:dyDescent="0.35">
      <c r="A671" s="50"/>
      <c r="B671" s="50"/>
      <c r="C671" s="50"/>
      <c r="D671" s="50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</row>
    <row r="672" spans="1:26" ht="15.75" customHeight="1" x14ac:dyDescent="0.35">
      <c r="A672" s="50"/>
      <c r="B672" s="50"/>
      <c r="C672" s="50"/>
      <c r="D672" s="50"/>
      <c r="E672" s="50"/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</row>
    <row r="673" spans="1:26" ht="15.75" customHeight="1" x14ac:dyDescent="0.35">
      <c r="A673" s="50"/>
      <c r="B673" s="50"/>
      <c r="C673" s="50"/>
      <c r="D673" s="50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</row>
    <row r="674" spans="1:26" ht="15.75" customHeight="1" x14ac:dyDescent="0.35">
      <c r="A674" s="50"/>
      <c r="B674" s="50"/>
      <c r="C674" s="50"/>
      <c r="D674" s="50"/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</row>
    <row r="675" spans="1:26" ht="15.75" customHeight="1" x14ac:dyDescent="0.35">
      <c r="A675" s="50"/>
      <c r="B675" s="50"/>
      <c r="C675" s="50"/>
      <c r="D675" s="50"/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</row>
    <row r="676" spans="1:26" ht="15.75" customHeight="1" x14ac:dyDescent="0.35">
      <c r="A676" s="50"/>
      <c r="B676" s="50"/>
      <c r="C676" s="50"/>
      <c r="D676" s="50"/>
      <c r="E676" s="50"/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</row>
    <row r="677" spans="1:26" ht="15.75" customHeight="1" x14ac:dyDescent="0.35">
      <c r="A677" s="50"/>
      <c r="B677" s="50"/>
      <c r="C677" s="50"/>
      <c r="D677" s="50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</row>
    <row r="678" spans="1:26" ht="15.75" customHeight="1" x14ac:dyDescent="0.35">
      <c r="A678" s="50"/>
      <c r="B678" s="50"/>
      <c r="C678" s="50"/>
      <c r="D678" s="50"/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</row>
    <row r="679" spans="1:26" ht="15.75" customHeight="1" x14ac:dyDescent="0.35">
      <c r="A679" s="50"/>
      <c r="B679" s="50"/>
      <c r="C679" s="50"/>
      <c r="D679" s="50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</row>
    <row r="680" spans="1:26" ht="15.75" customHeight="1" x14ac:dyDescent="0.35">
      <c r="A680" s="50"/>
      <c r="B680" s="50"/>
      <c r="C680" s="50"/>
      <c r="D680" s="50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</row>
    <row r="681" spans="1:26" ht="15.75" customHeight="1" x14ac:dyDescent="0.35">
      <c r="A681" s="50"/>
      <c r="B681" s="50"/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</row>
    <row r="682" spans="1:26" ht="15.75" customHeight="1" x14ac:dyDescent="0.35">
      <c r="A682" s="50"/>
      <c r="B682" s="50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</row>
    <row r="683" spans="1:26" ht="15.75" customHeight="1" x14ac:dyDescent="0.35">
      <c r="A683" s="50"/>
      <c r="B683" s="50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</row>
    <row r="684" spans="1:26" ht="15.75" customHeight="1" x14ac:dyDescent="0.35">
      <c r="A684" s="50"/>
      <c r="B684" s="50"/>
      <c r="C684" s="50"/>
      <c r="D684" s="50"/>
      <c r="E684" s="50"/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</row>
    <row r="685" spans="1:26" ht="15.75" customHeight="1" x14ac:dyDescent="0.35">
      <c r="A685" s="50"/>
      <c r="B685" s="50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</row>
    <row r="686" spans="1:26" ht="15.75" customHeight="1" x14ac:dyDescent="0.35">
      <c r="A686" s="50"/>
      <c r="B686" s="50"/>
      <c r="C686" s="50"/>
      <c r="D686" s="50"/>
      <c r="E686" s="50"/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</row>
    <row r="687" spans="1:26" ht="15.75" customHeight="1" x14ac:dyDescent="0.35">
      <c r="A687" s="50"/>
      <c r="B687" s="50"/>
      <c r="C687" s="50"/>
      <c r="D687" s="50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</row>
    <row r="688" spans="1:26" ht="15.75" customHeight="1" x14ac:dyDescent="0.35">
      <c r="A688" s="50"/>
      <c r="B688" s="50"/>
      <c r="C688" s="50"/>
      <c r="D688" s="50"/>
      <c r="E688" s="50"/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</row>
    <row r="689" spans="1:26" ht="15.75" customHeight="1" x14ac:dyDescent="0.35">
      <c r="A689" s="50"/>
      <c r="B689" s="50"/>
      <c r="C689" s="50"/>
      <c r="D689" s="50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</row>
    <row r="690" spans="1:26" ht="15.75" customHeight="1" x14ac:dyDescent="0.35">
      <c r="A690" s="50"/>
      <c r="B690" s="50"/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</row>
    <row r="691" spans="1:26" ht="15.75" customHeight="1" x14ac:dyDescent="0.35">
      <c r="A691" s="50"/>
      <c r="B691" s="50"/>
      <c r="C691" s="50"/>
      <c r="D691" s="50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</row>
    <row r="692" spans="1:26" ht="15.75" customHeight="1" x14ac:dyDescent="0.35">
      <c r="A692" s="50"/>
      <c r="B692" s="50"/>
      <c r="C692" s="50"/>
      <c r="D692" s="50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</row>
    <row r="693" spans="1:26" ht="15.75" customHeight="1" x14ac:dyDescent="0.35">
      <c r="A693" s="50"/>
      <c r="B693" s="50"/>
      <c r="C693" s="50"/>
      <c r="D693" s="50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</row>
    <row r="694" spans="1:26" ht="15.75" customHeight="1" x14ac:dyDescent="0.35">
      <c r="A694" s="50"/>
      <c r="B694" s="50"/>
      <c r="C694" s="50"/>
      <c r="D694" s="50"/>
      <c r="E694" s="50"/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</row>
    <row r="695" spans="1:26" ht="15.75" customHeight="1" x14ac:dyDescent="0.35">
      <c r="A695" s="50"/>
      <c r="B695" s="50"/>
      <c r="C695" s="50"/>
      <c r="D695" s="50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</row>
    <row r="696" spans="1:26" ht="15.75" customHeight="1" x14ac:dyDescent="0.35">
      <c r="A696" s="50"/>
      <c r="B696" s="50"/>
      <c r="C696" s="50"/>
      <c r="D696" s="50"/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</row>
    <row r="697" spans="1:26" ht="15.75" customHeight="1" x14ac:dyDescent="0.35">
      <c r="A697" s="50"/>
      <c r="B697" s="50"/>
      <c r="C697" s="50"/>
      <c r="D697" s="50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</row>
    <row r="698" spans="1:26" ht="15.75" customHeight="1" x14ac:dyDescent="0.35">
      <c r="A698" s="50"/>
      <c r="B698" s="50"/>
      <c r="C698" s="50"/>
      <c r="D698" s="50"/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</row>
    <row r="699" spans="1:26" ht="15.75" customHeight="1" x14ac:dyDescent="0.35">
      <c r="A699" s="50"/>
      <c r="B699" s="50"/>
      <c r="C699" s="50"/>
      <c r="D699" s="50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</row>
    <row r="700" spans="1:26" ht="15.75" customHeight="1" x14ac:dyDescent="0.35">
      <c r="A700" s="50"/>
      <c r="B700" s="50"/>
      <c r="C700" s="50"/>
      <c r="D700" s="50"/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</row>
    <row r="701" spans="1:26" ht="15.75" customHeight="1" x14ac:dyDescent="0.35">
      <c r="A701" s="50"/>
      <c r="B701" s="50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</row>
    <row r="702" spans="1:26" ht="15.75" customHeight="1" x14ac:dyDescent="0.35">
      <c r="A702" s="50"/>
      <c r="B702" s="50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</row>
    <row r="703" spans="1:26" ht="15.75" customHeight="1" x14ac:dyDescent="0.35">
      <c r="A703" s="50"/>
      <c r="B703" s="50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</row>
    <row r="704" spans="1:26" ht="15.75" customHeight="1" x14ac:dyDescent="0.35">
      <c r="A704" s="50"/>
      <c r="B704" s="50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</row>
    <row r="705" spans="1:26" ht="15.75" customHeight="1" x14ac:dyDescent="0.35">
      <c r="A705" s="50"/>
      <c r="B705" s="50"/>
      <c r="C705" s="50"/>
      <c r="D705" s="50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</row>
    <row r="706" spans="1:26" ht="15.75" customHeight="1" x14ac:dyDescent="0.35">
      <c r="A706" s="50"/>
      <c r="B706" s="50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</row>
    <row r="707" spans="1:26" ht="15.75" customHeight="1" x14ac:dyDescent="0.35">
      <c r="A707" s="50"/>
      <c r="B707" s="50"/>
      <c r="C707" s="50"/>
      <c r="D707" s="50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</row>
    <row r="708" spans="1:26" ht="15.75" customHeight="1" x14ac:dyDescent="0.35">
      <c r="A708" s="50"/>
      <c r="B708" s="50"/>
      <c r="C708" s="50"/>
      <c r="D708" s="50"/>
      <c r="E708" s="50"/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</row>
    <row r="709" spans="1:26" ht="15.75" customHeight="1" x14ac:dyDescent="0.35">
      <c r="A709" s="50"/>
      <c r="B709" s="50"/>
      <c r="C709" s="50"/>
      <c r="D709" s="50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</row>
    <row r="710" spans="1:26" ht="15.75" customHeight="1" x14ac:dyDescent="0.35">
      <c r="A710" s="50"/>
      <c r="B710" s="50"/>
      <c r="C710" s="50"/>
      <c r="D710" s="50"/>
      <c r="E710" s="50"/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</row>
    <row r="711" spans="1:26" ht="15.75" customHeight="1" x14ac:dyDescent="0.35">
      <c r="A711" s="50"/>
      <c r="B711" s="50"/>
      <c r="C711" s="50"/>
      <c r="D711" s="50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</row>
    <row r="712" spans="1:26" ht="15.75" customHeight="1" x14ac:dyDescent="0.35">
      <c r="A712" s="50"/>
      <c r="B712" s="50"/>
      <c r="C712" s="50"/>
      <c r="D712" s="50"/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</row>
    <row r="713" spans="1:26" ht="15.75" customHeight="1" x14ac:dyDescent="0.35">
      <c r="A713" s="50"/>
      <c r="B713" s="50"/>
      <c r="C713" s="50"/>
      <c r="D713" s="50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</row>
    <row r="714" spans="1:26" ht="15.75" customHeight="1" x14ac:dyDescent="0.35">
      <c r="A714" s="50"/>
      <c r="B714" s="50"/>
      <c r="C714" s="50"/>
      <c r="D714" s="50"/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</row>
    <row r="715" spans="1:26" ht="15.75" customHeight="1" x14ac:dyDescent="0.35">
      <c r="A715" s="50"/>
      <c r="B715" s="50"/>
      <c r="C715" s="50"/>
      <c r="D715" s="50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</row>
    <row r="716" spans="1:26" ht="15.75" customHeight="1" x14ac:dyDescent="0.35">
      <c r="A716" s="50"/>
      <c r="B716" s="50"/>
      <c r="C716" s="50"/>
      <c r="D716" s="50"/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</row>
    <row r="717" spans="1:26" ht="15.75" customHeight="1" x14ac:dyDescent="0.35">
      <c r="A717" s="50"/>
      <c r="B717" s="50"/>
      <c r="C717" s="50"/>
      <c r="D717" s="50"/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</row>
    <row r="718" spans="1:26" ht="15.75" customHeight="1" x14ac:dyDescent="0.35">
      <c r="A718" s="50"/>
      <c r="B718" s="50"/>
      <c r="C718" s="50"/>
      <c r="D718" s="50"/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</row>
    <row r="719" spans="1:26" ht="15.75" customHeight="1" x14ac:dyDescent="0.35">
      <c r="A719" s="50"/>
      <c r="B719" s="50"/>
      <c r="C719" s="50"/>
      <c r="D719" s="50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</row>
    <row r="720" spans="1:26" ht="15.75" customHeight="1" x14ac:dyDescent="0.35">
      <c r="A720" s="50"/>
      <c r="B720" s="50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</row>
    <row r="721" spans="1:26" ht="15.75" customHeight="1" x14ac:dyDescent="0.35">
      <c r="A721" s="50"/>
      <c r="B721" s="50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</row>
    <row r="722" spans="1:26" ht="15.75" customHeight="1" x14ac:dyDescent="0.35">
      <c r="A722" s="50"/>
      <c r="B722" s="50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</row>
    <row r="723" spans="1:26" ht="15.75" customHeight="1" x14ac:dyDescent="0.35">
      <c r="A723" s="50"/>
      <c r="B723" s="50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</row>
    <row r="724" spans="1:26" ht="15.75" customHeight="1" x14ac:dyDescent="0.35">
      <c r="A724" s="50"/>
      <c r="B724" s="50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</row>
    <row r="725" spans="1:26" ht="15.75" customHeight="1" x14ac:dyDescent="0.35">
      <c r="A725" s="50"/>
      <c r="B725" s="50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</row>
    <row r="726" spans="1:26" ht="15.75" customHeight="1" x14ac:dyDescent="0.35">
      <c r="A726" s="50"/>
      <c r="B726" s="50"/>
      <c r="C726" s="50"/>
      <c r="D726" s="50"/>
      <c r="E726" s="50"/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</row>
    <row r="727" spans="1:26" ht="15.75" customHeight="1" x14ac:dyDescent="0.35">
      <c r="A727" s="50"/>
      <c r="B727" s="50"/>
      <c r="C727" s="50"/>
      <c r="D727" s="50"/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</row>
    <row r="728" spans="1:26" ht="15.75" customHeight="1" x14ac:dyDescent="0.35">
      <c r="A728" s="50"/>
      <c r="B728" s="50"/>
      <c r="C728" s="50"/>
      <c r="D728" s="50"/>
      <c r="E728" s="50"/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</row>
    <row r="729" spans="1:26" ht="15.75" customHeight="1" x14ac:dyDescent="0.35">
      <c r="A729" s="50"/>
      <c r="B729" s="50"/>
      <c r="C729" s="50"/>
      <c r="D729" s="50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</row>
    <row r="730" spans="1:26" ht="15.75" customHeight="1" x14ac:dyDescent="0.35">
      <c r="A730" s="50"/>
      <c r="B730" s="50"/>
      <c r="C730" s="50"/>
      <c r="D730" s="50"/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</row>
    <row r="731" spans="1:26" ht="15.75" customHeight="1" x14ac:dyDescent="0.35">
      <c r="A731" s="50"/>
      <c r="B731" s="50"/>
      <c r="C731" s="50"/>
      <c r="D731" s="50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</row>
    <row r="732" spans="1:26" ht="15.75" customHeight="1" x14ac:dyDescent="0.35">
      <c r="A732" s="50"/>
      <c r="B732" s="50"/>
      <c r="C732" s="50"/>
      <c r="D732" s="50"/>
      <c r="E732" s="50"/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</row>
    <row r="733" spans="1:26" ht="15.75" customHeight="1" x14ac:dyDescent="0.35">
      <c r="A733" s="50"/>
      <c r="B733" s="50"/>
      <c r="C733" s="50"/>
      <c r="D733" s="50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</row>
    <row r="734" spans="1:26" ht="15.75" customHeight="1" x14ac:dyDescent="0.35">
      <c r="A734" s="50"/>
      <c r="B734" s="50"/>
      <c r="C734" s="50"/>
      <c r="D734" s="50"/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</row>
    <row r="735" spans="1:26" ht="15.75" customHeight="1" x14ac:dyDescent="0.35">
      <c r="A735" s="50"/>
      <c r="B735" s="50"/>
      <c r="C735" s="50"/>
      <c r="D735" s="50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</row>
    <row r="736" spans="1:26" ht="15.75" customHeight="1" x14ac:dyDescent="0.35">
      <c r="A736" s="50"/>
      <c r="B736" s="50"/>
      <c r="C736" s="50"/>
      <c r="D736" s="50"/>
      <c r="E736" s="50"/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</row>
    <row r="737" spans="1:26" ht="15.75" customHeight="1" x14ac:dyDescent="0.35">
      <c r="A737" s="50"/>
      <c r="B737" s="50"/>
      <c r="C737" s="50"/>
      <c r="D737" s="50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</row>
    <row r="738" spans="1:26" ht="15.75" customHeight="1" x14ac:dyDescent="0.35">
      <c r="A738" s="50"/>
      <c r="B738" s="50"/>
      <c r="C738" s="50"/>
      <c r="D738" s="50"/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</row>
    <row r="739" spans="1:26" ht="15.75" customHeight="1" x14ac:dyDescent="0.35">
      <c r="A739" s="50"/>
      <c r="B739" s="50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</row>
    <row r="740" spans="1:26" ht="15.75" customHeight="1" x14ac:dyDescent="0.35">
      <c r="A740" s="50"/>
      <c r="B740" s="50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</row>
    <row r="741" spans="1:26" ht="15.75" customHeight="1" x14ac:dyDescent="0.35">
      <c r="A741" s="50"/>
      <c r="B741" s="50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</row>
    <row r="742" spans="1:26" ht="15.75" customHeight="1" x14ac:dyDescent="0.35">
      <c r="A742" s="50"/>
      <c r="B742" s="50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</row>
    <row r="743" spans="1:26" ht="15.75" customHeight="1" x14ac:dyDescent="0.35">
      <c r="A743" s="50"/>
      <c r="B743" s="50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</row>
    <row r="744" spans="1:26" ht="15.75" customHeight="1" x14ac:dyDescent="0.35">
      <c r="A744" s="50"/>
      <c r="B744" s="50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</row>
    <row r="745" spans="1:26" ht="15.75" customHeight="1" x14ac:dyDescent="0.35">
      <c r="A745" s="50"/>
      <c r="B745" s="50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</row>
    <row r="746" spans="1:26" ht="15.75" customHeight="1" x14ac:dyDescent="0.35">
      <c r="A746" s="50"/>
      <c r="B746" s="50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</row>
    <row r="747" spans="1:26" ht="15.75" customHeight="1" x14ac:dyDescent="0.35">
      <c r="A747" s="50"/>
      <c r="B747" s="50"/>
      <c r="C747" s="50"/>
      <c r="D747" s="50"/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</row>
    <row r="748" spans="1:26" ht="15.75" customHeight="1" x14ac:dyDescent="0.35">
      <c r="A748" s="50"/>
      <c r="B748" s="50"/>
      <c r="C748" s="50"/>
      <c r="D748" s="50"/>
      <c r="E748" s="50"/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</row>
    <row r="749" spans="1:26" ht="15.75" customHeight="1" x14ac:dyDescent="0.35">
      <c r="A749" s="50"/>
      <c r="B749" s="50"/>
      <c r="C749" s="50"/>
      <c r="D749" s="50"/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</row>
    <row r="750" spans="1:26" ht="15.75" customHeight="1" x14ac:dyDescent="0.35">
      <c r="A750" s="50"/>
      <c r="B750" s="50"/>
      <c r="C750" s="50"/>
      <c r="D750" s="50"/>
      <c r="E750" s="50"/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</row>
    <row r="751" spans="1:26" ht="15.75" customHeight="1" x14ac:dyDescent="0.35">
      <c r="A751" s="50"/>
      <c r="B751" s="50"/>
      <c r="C751" s="50"/>
      <c r="D751" s="50"/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</row>
    <row r="752" spans="1:26" ht="15.75" customHeight="1" x14ac:dyDescent="0.35">
      <c r="A752" s="50"/>
      <c r="B752" s="50"/>
      <c r="C752" s="50"/>
      <c r="D752" s="50"/>
      <c r="E752" s="50"/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</row>
    <row r="753" spans="1:26" ht="15.75" customHeight="1" x14ac:dyDescent="0.35">
      <c r="A753" s="50"/>
      <c r="B753" s="50"/>
      <c r="C753" s="50"/>
      <c r="D753" s="50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</row>
    <row r="754" spans="1:26" ht="15.75" customHeight="1" x14ac:dyDescent="0.35">
      <c r="A754" s="50"/>
      <c r="B754" s="50"/>
      <c r="C754" s="50"/>
      <c r="D754" s="50"/>
      <c r="E754" s="50"/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</row>
    <row r="755" spans="1:26" ht="15.75" customHeight="1" x14ac:dyDescent="0.35">
      <c r="A755" s="50"/>
      <c r="B755" s="50"/>
      <c r="C755" s="50"/>
      <c r="D755" s="50"/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</row>
    <row r="756" spans="1:26" ht="15.75" customHeight="1" x14ac:dyDescent="0.35">
      <c r="A756" s="50"/>
      <c r="B756" s="50"/>
      <c r="C756" s="50"/>
      <c r="D756" s="50"/>
      <c r="E756" s="50"/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</row>
    <row r="757" spans="1:26" ht="15.75" customHeight="1" x14ac:dyDescent="0.35">
      <c r="A757" s="50"/>
      <c r="B757" s="50"/>
      <c r="C757" s="50"/>
      <c r="D757" s="50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</row>
    <row r="758" spans="1:26" ht="15.75" customHeight="1" x14ac:dyDescent="0.35">
      <c r="A758" s="50"/>
      <c r="B758" s="50"/>
      <c r="C758" s="50"/>
      <c r="D758" s="50"/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</row>
    <row r="759" spans="1:26" ht="15.75" customHeight="1" x14ac:dyDescent="0.35">
      <c r="A759" s="50"/>
      <c r="B759" s="50"/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</row>
    <row r="760" spans="1:26" ht="15.75" customHeight="1" x14ac:dyDescent="0.35">
      <c r="A760" s="50"/>
      <c r="B760" s="50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</row>
    <row r="761" spans="1:26" ht="15.75" customHeight="1" x14ac:dyDescent="0.35">
      <c r="A761" s="50"/>
      <c r="B761" s="50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</row>
    <row r="762" spans="1:26" ht="15.75" customHeight="1" x14ac:dyDescent="0.35">
      <c r="A762" s="50"/>
      <c r="B762" s="50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</row>
    <row r="763" spans="1:26" ht="15.75" customHeight="1" x14ac:dyDescent="0.35">
      <c r="A763" s="50"/>
      <c r="B763" s="50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</row>
    <row r="764" spans="1:26" ht="15.75" customHeight="1" x14ac:dyDescent="0.35">
      <c r="A764" s="50"/>
      <c r="B764" s="50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spans="1:26" ht="15.75" customHeight="1" x14ac:dyDescent="0.35">
      <c r="A765" s="50"/>
      <c r="B765" s="50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spans="1:26" ht="15.75" customHeight="1" x14ac:dyDescent="0.35">
      <c r="A766" s="50"/>
      <c r="B766" s="50"/>
      <c r="C766" s="50"/>
      <c r="D766" s="50"/>
      <c r="E766" s="50"/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spans="1:26" ht="15.75" customHeight="1" x14ac:dyDescent="0.35">
      <c r="A767" s="50"/>
      <c r="B767" s="50"/>
      <c r="C767" s="50"/>
      <c r="D767" s="50"/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spans="1:26" ht="15.75" customHeight="1" x14ac:dyDescent="0.35">
      <c r="A768" s="50"/>
      <c r="B768" s="50"/>
      <c r="C768" s="50"/>
      <c r="D768" s="50"/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spans="1:26" ht="15.75" customHeight="1" x14ac:dyDescent="0.35">
      <c r="A769" s="50"/>
      <c r="B769" s="50"/>
      <c r="C769" s="50"/>
      <c r="D769" s="50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spans="1:26" ht="15.75" customHeight="1" x14ac:dyDescent="0.35">
      <c r="A770" s="50"/>
      <c r="B770" s="50"/>
      <c r="C770" s="50"/>
      <c r="D770" s="50"/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spans="1:26" ht="15.75" customHeight="1" x14ac:dyDescent="0.35">
      <c r="A771" s="50"/>
      <c r="B771" s="50"/>
      <c r="C771" s="50"/>
      <c r="D771" s="50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spans="1:26" ht="15.75" customHeight="1" x14ac:dyDescent="0.35">
      <c r="A772" s="50"/>
      <c r="B772" s="50"/>
      <c r="C772" s="50"/>
      <c r="D772" s="50"/>
      <c r="E772" s="50"/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spans="1:26" ht="15.75" customHeight="1" x14ac:dyDescent="0.35">
      <c r="A773" s="50"/>
      <c r="B773" s="50"/>
      <c r="C773" s="50"/>
      <c r="D773" s="50"/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spans="1:26" ht="15.75" customHeight="1" x14ac:dyDescent="0.35">
      <c r="A774" s="50"/>
      <c r="B774" s="50"/>
      <c r="C774" s="50"/>
      <c r="D774" s="50"/>
      <c r="E774" s="50"/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spans="1:26" ht="15.75" customHeight="1" x14ac:dyDescent="0.35">
      <c r="A775" s="50"/>
      <c r="B775" s="50"/>
      <c r="C775" s="50"/>
      <c r="D775" s="50"/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spans="1:26" ht="15.75" customHeight="1" x14ac:dyDescent="0.35">
      <c r="A776" s="50"/>
      <c r="B776" s="50"/>
      <c r="C776" s="50"/>
      <c r="D776" s="50"/>
      <c r="E776" s="50"/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spans="1:26" ht="15.75" customHeight="1" x14ac:dyDescent="0.35">
      <c r="A777" s="50"/>
      <c r="B777" s="50"/>
      <c r="C777" s="50"/>
      <c r="D777" s="50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spans="1:26" ht="15.75" customHeight="1" x14ac:dyDescent="0.35">
      <c r="A778" s="50"/>
      <c r="B778" s="50"/>
      <c r="C778" s="50"/>
      <c r="D778" s="50"/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spans="1:26" ht="15.75" customHeight="1" x14ac:dyDescent="0.35">
      <c r="A779" s="50"/>
      <c r="B779" s="50"/>
      <c r="C779" s="50"/>
      <c r="D779" s="50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spans="1:26" ht="15.75" customHeight="1" x14ac:dyDescent="0.35">
      <c r="A780" s="50"/>
      <c r="B780" s="50"/>
      <c r="C780" s="50"/>
      <c r="D780" s="50"/>
      <c r="E780" s="50"/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spans="1:26" ht="15.75" customHeight="1" x14ac:dyDescent="0.35">
      <c r="A781" s="50"/>
      <c r="B781" s="50"/>
      <c r="C781" s="50"/>
      <c r="D781" s="50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spans="1:26" ht="15.75" customHeight="1" x14ac:dyDescent="0.35">
      <c r="A782" s="50"/>
      <c r="B782" s="50"/>
      <c r="C782" s="50"/>
      <c r="D782" s="50"/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spans="1:26" ht="15.75" customHeight="1" x14ac:dyDescent="0.35">
      <c r="A783" s="50"/>
      <c r="B783" s="50"/>
      <c r="C783" s="50"/>
      <c r="D783" s="50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spans="1:26" ht="15.75" customHeight="1" x14ac:dyDescent="0.35">
      <c r="A784" s="50"/>
      <c r="B784" s="50"/>
      <c r="C784" s="50"/>
      <c r="D784" s="50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spans="1:26" ht="15.75" customHeight="1" x14ac:dyDescent="0.35">
      <c r="A785" s="50"/>
      <c r="B785" s="50"/>
      <c r="C785" s="50"/>
      <c r="D785" s="50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spans="1:26" ht="15.75" customHeight="1" x14ac:dyDescent="0.35">
      <c r="A786" s="50"/>
      <c r="B786" s="50"/>
      <c r="C786" s="50"/>
      <c r="D786" s="50"/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spans="1:26" ht="15.75" customHeight="1" x14ac:dyDescent="0.35">
      <c r="A787" s="50"/>
      <c r="B787" s="50"/>
      <c r="C787" s="50"/>
      <c r="D787" s="50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spans="1:26" ht="15.75" customHeight="1" x14ac:dyDescent="0.35">
      <c r="A788" s="50"/>
      <c r="B788" s="50"/>
      <c r="C788" s="50"/>
      <c r="D788" s="50"/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spans="1:26" ht="15.75" customHeight="1" x14ac:dyDescent="0.35">
      <c r="A789" s="50"/>
      <c r="B789" s="50"/>
      <c r="C789" s="50"/>
      <c r="D789" s="50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spans="1:26" ht="15.75" customHeight="1" x14ac:dyDescent="0.35">
      <c r="A790" s="50"/>
      <c r="B790" s="50"/>
      <c r="C790" s="50"/>
      <c r="D790" s="50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spans="1:26" ht="15.75" customHeight="1" x14ac:dyDescent="0.35">
      <c r="A791" s="50"/>
      <c r="B791" s="50"/>
      <c r="C791" s="50"/>
      <c r="D791" s="50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spans="1:26" ht="15.75" customHeight="1" x14ac:dyDescent="0.35">
      <c r="A792" s="50"/>
      <c r="B792" s="50"/>
      <c r="C792" s="50"/>
      <c r="D792" s="50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spans="1:26" ht="15.75" customHeight="1" x14ac:dyDescent="0.35">
      <c r="A793" s="50"/>
      <c r="B793" s="50"/>
      <c r="C793" s="50"/>
      <c r="D793" s="50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spans="1:26" ht="15.75" customHeight="1" x14ac:dyDescent="0.35">
      <c r="A794" s="50"/>
      <c r="B794" s="50"/>
      <c r="C794" s="50"/>
      <c r="D794" s="50"/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spans="1:26" ht="15.75" customHeight="1" x14ac:dyDescent="0.35">
      <c r="A795" s="50"/>
      <c r="B795" s="50"/>
      <c r="C795" s="50"/>
      <c r="D795" s="50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spans="1:26" ht="15.75" customHeight="1" x14ac:dyDescent="0.35">
      <c r="A796" s="50"/>
      <c r="B796" s="50"/>
      <c r="C796" s="50"/>
      <c r="D796" s="50"/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spans="1:26" ht="15.75" customHeight="1" x14ac:dyDescent="0.35">
      <c r="A797" s="50"/>
      <c r="B797" s="50"/>
      <c r="C797" s="50"/>
      <c r="D797" s="50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spans="1:26" ht="15.75" customHeight="1" x14ac:dyDescent="0.35">
      <c r="A798" s="50"/>
      <c r="B798" s="50"/>
      <c r="C798" s="50"/>
      <c r="D798" s="50"/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spans="1:26" ht="15.75" customHeight="1" x14ac:dyDescent="0.35">
      <c r="A799" s="50"/>
      <c r="B799" s="50"/>
      <c r="C799" s="50"/>
      <c r="D799" s="50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spans="1:26" ht="15.75" customHeight="1" x14ac:dyDescent="0.35">
      <c r="A800" s="50"/>
      <c r="B800" s="50"/>
      <c r="C800" s="50"/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spans="1:26" ht="15.75" customHeight="1" x14ac:dyDescent="0.35">
      <c r="A801" s="50"/>
      <c r="B801" s="50"/>
      <c r="C801" s="50"/>
      <c r="D801" s="50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spans="1:26" ht="15.75" customHeight="1" x14ac:dyDescent="0.35">
      <c r="A802" s="50"/>
      <c r="B802" s="50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spans="1:26" ht="15.75" customHeight="1" x14ac:dyDescent="0.35">
      <c r="A803" s="50"/>
      <c r="B803" s="50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spans="1:26" ht="15.75" customHeight="1" x14ac:dyDescent="0.35">
      <c r="A804" s="50"/>
      <c r="B804" s="50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spans="1:26" ht="15.75" customHeight="1" x14ac:dyDescent="0.35">
      <c r="A805" s="50"/>
      <c r="B805" s="50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spans="1:26" ht="15.75" customHeight="1" x14ac:dyDescent="0.35">
      <c r="A806" s="50"/>
      <c r="B806" s="50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spans="1:26" ht="15.75" customHeight="1" x14ac:dyDescent="0.35">
      <c r="A807" s="50"/>
      <c r="B807" s="50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spans="1:26" ht="15.75" customHeight="1" x14ac:dyDescent="0.35">
      <c r="A808" s="50"/>
      <c r="B808" s="50"/>
      <c r="C808" s="50"/>
      <c r="D808" s="50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spans="1:26" ht="15.75" customHeight="1" x14ac:dyDescent="0.35">
      <c r="A809" s="50"/>
      <c r="B809" s="50"/>
      <c r="C809" s="50"/>
      <c r="D809" s="50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spans="1:26" ht="15.75" customHeight="1" x14ac:dyDescent="0.35">
      <c r="A810" s="50"/>
      <c r="B810" s="50"/>
      <c r="C810" s="50"/>
      <c r="D810" s="50"/>
      <c r="E810" s="50"/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spans="1:26" ht="15.75" customHeight="1" x14ac:dyDescent="0.35">
      <c r="A811" s="50"/>
      <c r="B811" s="50"/>
      <c r="C811" s="50"/>
      <c r="D811" s="50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spans="1:26" ht="15.75" customHeight="1" x14ac:dyDescent="0.35">
      <c r="A812" s="50"/>
      <c r="B812" s="50"/>
      <c r="C812" s="50"/>
      <c r="D812" s="50"/>
      <c r="E812" s="50"/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spans="1:26" ht="15.75" customHeight="1" x14ac:dyDescent="0.35">
      <c r="A813" s="50"/>
      <c r="B813" s="50"/>
      <c r="C813" s="50"/>
      <c r="D813" s="50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</row>
    <row r="814" spans="1:26" ht="15.75" customHeight="1" x14ac:dyDescent="0.35">
      <c r="A814" s="50"/>
      <c r="B814" s="50"/>
      <c r="C814" s="50"/>
      <c r="D814" s="50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</row>
    <row r="815" spans="1:26" ht="15.75" customHeight="1" x14ac:dyDescent="0.35">
      <c r="A815" s="50"/>
      <c r="B815" s="50"/>
      <c r="C815" s="50"/>
      <c r="D815" s="50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</row>
    <row r="816" spans="1:26" ht="15.75" customHeight="1" x14ac:dyDescent="0.35">
      <c r="A816" s="50"/>
      <c r="B816" s="50"/>
      <c r="C816" s="50"/>
      <c r="D816" s="50"/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</row>
    <row r="817" spans="1:26" ht="15.75" customHeight="1" x14ac:dyDescent="0.35">
      <c r="A817" s="50"/>
      <c r="B817" s="50"/>
      <c r="C817" s="50"/>
      <c r="D817" s="50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</row>
    <row r="818" spans="1:26" ht="15.75" customHeight="1" x14ac:dyDescent="0.35">
      <c r="A818" s="50"/>
      <c r="B818" s="50"/>
      <c r="C818" s="50"/>
      <c r="D818" s="50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</row>
    <row r="819" spans="1:26" ht="15.75" customHeight="1" x14ac:dyDescent="0.35">
      <c r="A819" s="50"/>
      <c r="B819" s="50"/>
      <c r="C819" s="50"/>
      <c r="D819" s="50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</row>
    <row r="820" spans="1:26" ht="15.75" customHeight="1" x14ac:dyDescent="0.35">
      <c r="A820" s="50"/>
      <c r="B820" s="50"/>
      <c r="C820" s="50"/>
      <c r="D820" s="50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</row>
    <row r="821" spans="1:26" ht="15.75" customHeight="1" x14ac:dyDescent="0.35">
      <c r="A821" s="50"/>
      <c r="B821" s="50"/>
      <c r="C821" s="50"/>
      <c r="D821" s="50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</row>
    <row r="822" spans="1:26" ht="15.75" customHeight="1" x14ac:dyDescent="0.35">
      <c r="A822" s="50"/>
      <c r="B822" s="50"/>
      <c r="C822" s="50"/>
      <c r="D822" s="50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</row>
    <row r="823" spans="1:26" ht="15.75" customHeight="1" x14ac:dyDescent="0.35">
      <c r="A823" s="50"/>
      <c r="B823" s="50"/>
      <c r="C823" s="50"/>
      <c r="D823" s="50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</row>
    <row r="824" spans="1:26" ht="15.75" customHeight="1" x14ac:dyDescent="0.35">
      <c r="A824" s="50"/>
      <c r="B824" s="50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</row>
    <row r="825" spans="1:26" ht="15.75" customHeight="1" x14ac:dyDescent="0.35">
      <c r="A825" s="50"/>
      <c r="B825" s="50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</row>
    <row r="826" spans="1:26" ht="15.75" customHeight="1" x14ac:dyDescent="0.35">
      <c r="A826" s="50"/>
      <c r="B826" s="50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</row>
    <row r="827" spans="1:26" ht="15.75" customHeight="1" x14ac:dyDescent="0.35">
      <c r="A827" s="50"/>
      <c r="B827" s="50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</row>
    <row r="828" spans="1:26" ht="15.75" customHeight="1" x14ac:dyDescent="0.35">
      <c r="A828" s="50"/>
      <c r="B828" s="50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</row>
    <row r="829" spans="1:26" ht="15.75" customHeight="1" x14ac:dyDescent="0.35">
      <c r="A829" s="50"/>
      <c r="B829" s="50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</row>
    <row r="830" spans="1:26" ht="15.75" customHeight="1" x14ac:dyDescent="0.35">
      <c r="A830" s="50"/>
      <c r="B830" s="50"/>
      <c r="C830" s="50"/>
      <c r="D830" s="50"/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</row>
    <row r="831" spans="1:26" ht="15.75" customHeight="1" x14ac:dyDescent="0.35">
      <c r="A831" s="50"/>
      <c r="B831" s="50"/>
      <c r="C831" s="50"/>
      <c r="D831" s="50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</row>
    <row r="832" spans="1:26" ht="15.75" customHeight="1" x14ac:dyDescent="0.35">
      <c r="A832" s="50"/>
      <c r="B832" s="50"/>
      <c r="C832" s="50"/>
      <c r="D832" s="50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</row>
    <row r="833" spans="1:26" ht="15.75" customHeight="1" x14ac:dyDescent="0.35">
      <c r="A833" s="50"/>
      <c r="B833" s="50"/>
      <c r="C833" s="50"/>
      <c r="D833" s="50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</row>
    <row r="834" spans="1:26" ht="15.75" customHeight="1" x14ac:dyDescent="0.35">
      <c r="A834" s="50"/>
      <c r="B834" s="50"/>
      <c r="C834" s="50"/>
      <c r="D834" s="50"/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</row>
    <row r="835" spans="1:26" ht="15.75" customHeight="1" x14ac:dyDescent="0.35">
      <c r="A835" s="50"/>
      <c r="B835" s="50"/>
      <c r="C835" s="50"/>
      <c r="D835" s="50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</row>
    <row r="836" spans="1:26" ht="15.75" customHeight="1" x14ac:dyDescent="0.35">
      <c r="A836" s="50"/>
      <c r="B836" s="50"/>
      <c r="C836" s="50"/>
      <c r="D836" s="50"/>
      <c r="E836" s="50"/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</row>
    <row r="837" spans="1:26" ht="15.75" customHeight="1" x14ac:dyDescent="0.35">
      <c r="A837" s="50"/>
      <c r="B837" s="50"/>
      <c r="C837" s="50"/>
      <c r="D837" s="50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</row>
    <row r="838" spans="1:26" ht="15.75" customHeight="1" x14ac:dyDescent="0.35">
      <c r="A838" s="50"/>
      <c r="B838" s="50"/>
      <c r="C838" s="50"/>
      <c r="D838" s="50"/>
      <c r="E838" s="50"/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</row>
    <row r="839" spans="1:26" ht="15.75" customHeight="1" x14ac:dyDescent="0.35">
      <c r="A839" s="50"/>
      <c r="B839" s="50"/>
      <c r="C839" s="50"/>
      <c r="D839" s="50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</row>
    <row r="840" spans="1:26" ht="15.75" customHeight="1" x14ac:dyDescent="0.35">
      <c r="A840" s="50"/>
      <c r="B840" s="50"/>
      <c r="C840" s="50"/>
      <c r="D840" s="50"/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</row>
    <row r="841" spans="1:26" ht="15.75" customHeight="1" x14ac:dyDescent="0.35">
      <c r="A841" s="50"/>
      <c r="B841" s="50"/>
      <c r="C841" s="50"/>
      <c r="D841" s="50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</row>
    <row r="842" spans="1:26" ht="15.75" customHeight="1" x14ac:dyDescent="0.35">
      <c r="A842" s="50"/>
      <c r="B842" s="50"/>
      <c r="C842" s="50"/>
      <c r="D842" s="50"/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</row>
    <row r="843" spans="1:26" ht="15.75" customHeight="1" x14ac:dyDescent="0.35">
      <c r="A843" s="50"/>
      <c r="B843" s="50"/>
      <c r="C843" s="50"/>
      <c r="D843" s="50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</row>
    <row r="844" spans="1:26" ht="15.75" customHeight="1" x14ac:dyDescent="0.35">
      <c r="A844" s="50"/>
      <c r="B844" s="50"/>
      <c r="C844" s="50"/>
      <c r="D844" s="50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</row>
  </sheetData>
  <mergeCells count="4">
    <mergeCell ref="F5:Z5"/>
    <mergeCell ref="R6:V6"/>
    <mergeCell ref="J7:N7"/>
    <mergeCell ref="A35:Z35"/>
  </mergeCells>
  <pageMargins left="0.5" right="0.5" top="0.5" bottom="0.6" header="0.49" footer="0.4"/>
  <pageSetup paperSize="9" scale="83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48"/>
  <sheetViews>
    <sheetView tabSelected="1" topLeftCell="A86" zoomScale="85" zoomScaleNormal="85" workbookViewId="0">
      <selection activeCell="C103" sqref="C103"/>
    </sheetView>
  </sheetViews>
  <sheetFormatPr defaultColWidth="14.42578125" defaultRowHeight="20.100000000000001" customHeight="1" x14ac:dyDescent="0.25"/>
  <cols>
    <col min="1" max="2" width="1.7109375" customWidth="1"/>
    <col min="3" max="3" width="38.7109375" customWidth="1"/>
    <col min="4" max="4" width="8.28515625" customWidth="1"/>
    <col min="5" max="5" width="0.5703125" customWidth="1"/>
    <col min="6" max="6" width="11.7109375" customWidth="1"/>
    <col min="7" max="7" width="0.5703125" customWidth="1"/>
    <col min="8" max="8" width="11.7109375" customWidth="1"/>
    <col min="9" max="9" width="0.5703125" customWidth="1"/>
    <col min="10" max="10" width="11.7109375" customWidth="1"/>
    <col min="11" max="11" width="0.5703125" customWidth="1"/>
    <col min="12" max="12" width="11.7109375" customWidth="1"/>
  </cols>
  <sheetData>
    <row r="1" spans="1:12" ht="20.100000000000001" customHeight="1" x14ac:dyDescent="0.25">
      <c r="A1" s="1" t="s">
        <v>0</v>
      </c>
      <c r="B1" s="1"/>
      <c r="C1" s="1"/>
      <c r="D1" s="52"/>
      <c r="E1" s="1"/>
      <c r="F1" s="1"/>
      <c r="G1" s="1"/>
      <c r="H1" s="1"/>
      <c r="I1" s="1"/>
      <c r="J1" s="1"/>
      <c r="K1" s="1"/>
      <c r="L1" s="1"/>
    </row>
    <row r="2" spans="1:12" ht="20.100000000000001" customHeight="1" x14ac:dyDescent="0.25">
      <c r="A2" s="1" t="s">
        <v>251</v>
      </c>
      <c r="B2" s="1"/>
      <c r="C2" s="1"/>
      <c r="D2" s="52"/>
      <c r="E2" s="1"/>
      <c r="F2" s="1"/>
      <c r="G2" s="1"/>
      <c r="H2" s="1"/>
      <c r="I2" s="1"/>
      <c r="J2" s="1"/>
      <c r="K2" s="1"/>
      <c r="L2" s="1"/>
    </row>
    <row r="3" spans="1:12" ht="20.100000000000001" customHeight="1" x14ac:dyDescent="0.25">
      <c r="A3" s="7" t="s">
        <v>71</v>
      </c>
      <c r="B3" s="53"/>
      <c r="C3" s="53"/>
      <c r="D3" s="54"/>
      <c r="E3" s="53"/>
      <c r="F3" s="53"/>
      <c r="G3" s="53"/>
      <c r="H3" s="53"/>
      <c r="I3" s="53"/>
      <c r="J3" s="53"/>
      <c r="K3" s="53"/>
      <c r="L3" s="53"/>
    </row>
    <row r="4" spans="1:12" ht="19.5" customHeight="1" x14ac:dyDescent="0.25">
      <c r="A4" s="55"/>
      <c r="B4" s="55"/>
      <c r="C4" s="55"/>
      <c r="D4" s="20"/>
      <c r="E4" s="55"/>
      <c r="F4" s="13"/>
      <c r="G4" s="13"/>
      <c r="H4" s="13"/>
      <c r="I4" s="13"/>
      <c r="J4" s="4"/>
      <c r="K4" s="4"/>
      <c r="L4" s="4"/>
    </row>
    <row r="5" spans="1:12" ht="19.5" customHeight="1" x14ac:dyDescent="0.25">
      <c r="A5" s="55"/>
      <c r="B5" s="55"/>
      <c r="C5" s="55"/>
      <c r="D5" s="20"/>
      <c r="E5" s="55"/>
      <c r="F5" s="98" t="s">
        <v>3</v>
      </c>
      <c r="G5" s="103"/>
      <c r="H5" s="103"/>
      <c r="I5" s="3"/>
      <c r="J5" s="98" t="s">
        <v>4</v>
      </c>
      <c r="K5" s="103"/>
      <c r="L5" s="103"/>
    </row>
    <row r="6" spans="1:12" ht="19.5" customHeight="1" x14ac:dyDescent="0.25">
      <c r="A6" s="55"/>
      <c r="B6" s="55"/>
      <c r="C6" s="55"/>
      <c r="D6" s="20"/>
      <c r="E6" s="55"/>
      <c r="F6" s="12" t="s">
        <v>7</v>
      </c>
      <c r="G6" s="11"/>
      <c r="H6" s="12" t="s">
        <v>7</v>
      </c>
      <c r="I6" s="3"/>
      <c r="J6" s="12" t="s">
        <v>7</v>
      </c>
      <c r="K6" s="11"/>
      <c r="L6" s="12" t="s">
        <v>7</v>
      </c>
    </row>
    <row r="7" spans="1:12" ht="19.5" customHeight="1" x14ac:dyDescent="0.25">
      <c r="A7" s="55"/>
      <c r="B7" s="55"/>
      <c r="C7" s="55"/>
      <c r="D7" s="20"/>
      <c r="E7" s="20"/>
      <c r="F7" s="11" t="s">
        <v>9</v>
      </c>
      <c r="G7" s="11"/>
      <c r="H7" s="11" t="s">
        <v>10</v>
      </c>
      <c r="I7" s="15"/>
      <c r="J7" s="11" t="s">
        <v>9</v>
      </c>
      <c r="K7" s="11"/>
      <c r="L7" s="11" t="s">
        <v>10</v>
      </c>
    </row>
    <row r="8" spans="1:12" ht="19.5" customHeight="1" x14ac:dyDescent="0.25">
      <c r="A8" s="55"/>
      <c r="B8" s="55"/>
      <c r="C8" s="55"/>
      <c r="D8" s="56" t="s">
        <v>11</v>
      </c>
      <c r="E8" s="57"/>
      <c r="F8" s="17" t="s">
        <v>12</v>
      </c>
      <c r="G8" s="11"/>
      <c r="H8" s="17" t="s">
        <v>12</v>
      </c>
      <c r="I8" s="14"/>
      <c r="J8" s="17" t="s">
        <v>12</v>
      </c>
      <c r="K8" s="11"/>
      <c r="L8" s="17" t="s">
        <v>12</v>
      </c>
    </row>
    <row r="9" spans="1:12" ht="19.5" customHeight="1" x14ac:dyDescent="0.25">
      <c r="A9" s="55"/>
      <c r="B9" s="55"/>
      <c r="C9" s="55"/>
      <c r="D9" s="58"/>
      <c r="E9" s="57"/>
      <c r="F9" s="59"/>
      <c r="G9" s="60"/>
      <c r="H9" s="57"/>
      <c r="I9" s="20"/>
      <c r="J9" s="59"/>
      <c r="K9" s="20"/>
      <c r="L9" s="57"/>
    </row>
    <row r="10" spans="1:12" ht="19.5" customHeight="1" x14ac:dyDescent="0.25">
      <c r="A10" s="1" t="s">
        <v>184</v>
      </c>
      <c r="B10" s="55"/>
      <c r="C10" s="55"/>
      <c r="D10" s="77">
        <v>21</v>
      </c>
      <c r="E10" s="55"/>
      <c r="F10" s="48">
        <v>632770</v>
      </c>
      <c r="G10" s="13"/>
      <c r="H10" s="10">
        <v>2252844</v>
      </c>
      <c r="I10" s="13"/>
      <c r="J10" s="48">
        <v>652295</v>
      </c>
      <c r="K10" s="13"/>
      <c r="L10" s="32">
        <v>473290</v>
      </c>
    </row>
    <row r="11" spans="1:12" ht="19.5" customHeight="1" x14ac:dyDescent="0.25">
      <c r="A11" s="1"/>
      <c r="B11" s="55"/>
      <c r="C11" s="55"/>
      <c r="D11" s="77"/>
      <c r="E11" s="55"/>
      <c r="F11" s="27"/>
      <c r="G11" s="13"/>
      <c r="H11" s="28"/>
      <c r="I11" s="13"/>
      <c r="J11" s="27"/>
      <c r="K11" s="13"/>
      <c r="L11" s="28"/>
    </row>
    <row r="12" spans="1:12" ht="19.5" customHeight="1" x14ac:dyDescent="0.25">
      <c r="A12" s="1" t="s">
        <v>185</v>
      </c>
      <c r="B12" s="55"/>
      <c r="C12" s="55"/>
      <c r="D12" s="77"/>
      <c r="E12" s="55"/>
      <c r="F12" s="29"/>
      <c r="G12" s="2"/>
      <c r="H12" s="2"/>
      <c r="I12" s="2"/>
      <c r="J12" s="29"/>
      <c r="K12" s="2"/>
      <c r="L12" s="2"/>
    </row>
    <row r="13" spans="1:12" ht="19.5" customHeight="1" x14ac:dyDescent="0.25">
      <c r="A13" s="55" t="s">
        <v>186</v>
      </c>
      <c r="B13" s="55"/>
      <c r="C13" s="55"/>
      <c r="D13" s="77"/>
      <c r="E13" s="55"/>
      <c r="F13" s="27">
        <v>0</v>
      </c>
      <c r="G13" s="28"/>
      <c r="H13" s="4">
        <v>-11</v>
      </c>
      <c r="I13" s="28"/>
      <c r="J13" s="27">
        <v>0</v>
      </c>
      <c r="K13" s="28"/>
      <c r="L13" s="4">
        <v>0</v>
      </c>
    </row>
    <row r="14" spans="1:12" ht="19.5" customHeight="1" x14ac:dyDescent="0.25">
      <c r="A14" s="55" t="s">
        <v>187</v>
      </c>
      <c r="B14" s="55"/>
      <c r="C14" s="55"/>
      <c r="D14" s="20"/>
      <c r="E14" s="55"/>
      <c r="F14" s="21">
        <v>-847257</v>
      </c>
      <c r="G14" s="13"/>
      <c r="H14" s="4">
        <v>-1237963</v>
      </c>
      <c r="I14" s="13"/>
      <c r="J14" s="21">
        <v>-61695</v>
      </c>
      <c r="K14" s="13"/>
      <c r="L14" s="4">
        <v>-164089</v>
      </c>
    </row>
    <row r="15" spans="1:12" ht="19.5" customHeight="1" x14ac:dyDescent="0.25">
      <c r="A15" s="55" t="s">
        <v>214</v>
      </c>
      <c r="B15" s="55"/>
      <c r="C15" s="55"/>
      <c r="D15" s="20"/>
      <c r="E15" s="55"/>
      <c r="F15" s="29"/>
      <c r="G15" s="2"/>
      <c r="H15" s="2"/>
      <c r="I15" s="2"/>
      <c r="J15" s="29"/>
      <c r="K15" s="2"/>
      <c r="L15" s="2"/>
    </row>
    <row r="16" spans="1:12" ht="19.5" customHeight="1" x14ac:dyDescent="0.25">
      <c r="A16" s="55"/>
      <c r="B16" s="55" t="s">
        <v>215</v>
      </c>
      <c r="C16" s="55"/>
      <c r="D16" s="20"/>
      <c r="E16" s="55"/>
      <c r="F16" s="27">
        <v>4328</v>
      </c>
      <c r="G16" s="13"/>
      <c r="H16" s="13">
        <v>25453</v>
      </c>
      <c r="I16" s="13"/>
      <c r="J16" s="27">
        <v>634</v>
      </c>
      <c r="K16" s="13"/>
      <c r="L16" s="4">
        <v>1127</v>
      </c>
    </row>
    <row r="17" spans="1:12" ht="19.5" customHeight="1" x14ac:dyDescent="0.25">
      <c r="A17" s="55" t="s">
        <v>188</v>
      </c>
      <c r="B17" s="55"/>
      <c r="C17" s="55"/>
      <c r="D17" s="20">
        <v>11</v>
      </c>
      <c r="E17" s="55"/>
      <c r="F17" s="27">
        <v>0</v>
      </c>
      <c r="G17" s="13"/>
      <c r="H17" s="4">
        <v>0</v>
      </c>
      <c r="I17" s="13"/>
      <c r="J17" s="21">
        <v>-71400</v>
      </c>
      <c r="K17" s="13"/>
      <c r="L17" s="4">
        <v>-263</v>
      </c>
    </row>
    <row r="18" spans="1:12" ht="19.5" customHeight="1" x14ac:dyDescent="0.25">
      <c r="A18" s="55" t="s">
        <v>189</v>
      </c>
      <c r="B18" s="55"/>
      <c r="C18" s="55"/>
      <c r="D18" s="20"/>
      <c r="E18" s="55"/>
      <c r="F18" s="27">
        <v>0</v>
      </c>
      <c r="G18" s="13"/>
      <c r="H18" s="4">
        <v>-65</v>
      </c>
      <c r="I18" s="13"/>
      <c r="J18" s="19">
        <v>0</v>
      </c>
      <c r="K18" s="13"/>
      <c r="L18" s="4">
        <v>0</v>
      </c>
    </row>
    <row r="19" spans="1:12" ht="19.5" customHeight="1" x14ac:dyDescent="0.25">
      <c r="A19" s="55" t="s">
        <v>190</v>
      </c>
      <c r="B19" s="55"/>
      <c r="C19" s="55"/>
      <c r="D19" s="20">
        <v>11</v>
      </c>
      <c r="E19" s="55"/>
      <c r="F19" s="27">
        <v>-20826</v>
      </c>
      <c r="G19" s="13"/>
      <c r="H19" s="4">
        <v>0</v>
      </c>
      <c r="I19" s="13"/>
      <c r="J19" s="19">
        <v>0</v>
      </c>
      <c r="K19" s="13"/>
      <c r="L19" s="4">
        <v>0</v>
      </c>
    </row>
    <row r="20" spans="1:12" ht="19.5" customHeight="1" x14ac:dyDescent="0.25">
      <c r="A20" s="55" t="s">
        <v>191</v>
      </c>
      <c r="B20" s="55"/>
      <c r="C20" s="55"/>
      <c r="D20" s="20"/>
      <c r="E20" s="55"/>
      <c r="F20" s="27">
        <v>-118802</v>
      </c>
      <c r="G20" s="13"/>
      <c r="H20" s="4">
        <v>-142</v>
      </c>
      <c r="I20" s="13"/>
      <c r="J20" s="19">
        <v>-113438</v>
      </c>
      <c r="K20" s="13"/>
      <c r="L20" s="4">
        <v>0</v>
      </c>
    </row>
    <row r="21" spans="1:12" ht="19.5" customHeight="1" x14ac:dyDescent="0.25">
      <c r="A21" s="55" t="s">
        <v>192</v>
      </c>
      <c r="B21" s="55"/>
      <c r="C21" s="55"/>
      <c r="D21" s="20"/>
      <c r="E21" s="55"/>
      <c r="F21" s="27">
        <v>192</v>
      </c>
      <c r="G21" s="13"/>
      <c r="H21" s="13">
        <v>-1009</v>
      </c>
      <c r="I21" s="13"/>
      <c r="J21" s="19">
        <v>-4956799</v>
      </c>
      <c r="K21" s="13"/>
      <c r="L21" s="13">
        <v>-656435</v>
      </c>
    </row>
    <row r="22" spans="1:12" ht="19.5" customHeight="1" x14ac:dyDescent="0.25">
      <c r="A22" s="55" t="s">
        <v>193</v>
      </c>
      <c r="B22" s="55"/>
      <c r="C22" s="55"/>
      <c r="D22" s="20">
        <v>20</v>
      </c>
      <c r="E22" s="55"/>
      <c r="F22" s="27">
        <v>0</v>
      </c>
      <c r="G22" s="13"/>
      <c r="H22" s="4">
        <v>0</v>
      </c>
      <c r="I22" s="13"/>
      <c r="J22" s="19">
        <v>166250</v>
      </c>
      <c r="K22" s="13"/>
      <c r="L22" s="4">
        <v>110990</v>
      </c>
    </row>
    <row r="23" spans="1:12" ht="19.5" customHeight="1" x14ac:dyDescent="0.25">
      <c r="A23" s="55" t="s">
        <v>194</v>
      </c>
      <c r="B23" s="55"/>
      <c r="C23" s="55"/>
      <c r="D23" s="20">
        <v>20</v>
      </c>
      <c r="E23" s="55"/>
      <c r="F23" s="19">
        <v>0</v>
      </c>
      <c r="G23" s="13"/>
      <c r="H23" s="4">
        <v>0</v>
      </c>
      <c r="I23" s="13"/>
      <c r="J23" s="19">
        <v>-33670</v>
      </c>
      <c r="K23" s="13"/>
      <c r="L23" s="4">
        <v>-318800</v>
      </c>
    </row>
    <row r="24" spans="1:12" ht="19.5" customHeight="1" x14ac:dyDescent="0.25">
      <c r="A24" s="79" t="s">
        <v>195</v>
      </c>
      <c r="B24" s="79"/>
      <c r="C24" s="79"/>
      <c r="D24" s="20"/>
      <c r="E24" s="55"/>
      <c r="F24" s="19">
        <v>39533</v>
      </c>
      <c r="G24" s="13"/>
      <c r="H24" s="13">
        <v>52952</v>
      </c>
      <c r="I24" s="13"/>
      <c r="J24" s="19">
        <v>491557</v>
      </c>
      <c r="K24" s="13"/>
      <c r="L24" s="13">
        <v>385975</v>
      </c>
    </row>
    <row r="25" spans="1:12" ht="19.5" customHeight="1" x14ac:dyDescent="0.25">
      <c r="A25" s="79" t="s">
        <v>196</v>
      </c>
      <c r="B25" s="79"/>
      <c r="C25" s="79"/>
      <c r="D25" s="20"/>
      <c r="E25" s="55"/>
      <c r="F25" s="48">
        <v>96426</v>
      </c>
      <c r="G25" s="13"/>
      <c r="H25" s="23">
        <v>71602</v>
      </c>
      <c r="I25" s="13"/>
      <c r="J25" s="48">
        <v>50000</v>
      </c>
      <c r="K25" s="13"/>
      <c r="L25" s="23">
        <v>45693</v>
      </c>
    </row>
    <row r="26" spans="1:12" ht="6" customHeight="1" x14ac:dyDescent="0.25">
      <c r="A26" s="79"/>
      <c r="B26" s="79"/>
      <c r="C26" s="79"/>
      <c r="D26" s="55"/>
      <c r="E26" s="55"/>
      <c r="F26" s="61"/>
      <c r="G26" s="55"/>
      <c r="H26" s="55"/>
      <c r="I26" s="55"/>
      <c r="J26" s="61"/>
      <c r="K26" s="55"/>
      <c r="L26" s="55"/>
    </row>
    <row r="27" spans="1:12" ht="19.5" customHeight="1" x14ac:dyDescent="0.25">
      <c r="A27" s="80" t="s">
        <v>239</v>
      </c>
      <c r="B27" s="79"/>
      <c r="C27" s="79"/>
      <c r="D27" s="20"/>
      <c r="E27" s="62"/>
      <c r="F27" s="48">
        <f>SUM(F13:F25)</f>
        <v>-846406</v>
      </c>
      <c r="G27" s="13"/>
      <c r="H27" s="32">
        <f>SUM(H13:H25)</f>
        <v>-1089183</v>
      </c>
      <c r="I27" s="13"/>
      <c r="J27" s="48">
        <f>SUM(J13:J25)</f>
        <v>-4528561</v>
      </c>
      <c r="K27" s="13"/>
      <c r="L27" s="32">
        <f>SUM(L13:L25)</f>
        <v>-595802</v>
      </c>
    </row>
    <row r="28" spans="1:12" ht="19.5" customHeight="1" x14ac:dyDescent="0.25">
      <c r="A28" s="79"/>
      <c r="B28" s="79"/>
      <c r="C28" s="79"/>
      <c r="D28" s="55"/>
      <c r="E28" s="55"/>
      <c r="F28" s="61"/>
      <c r="G28" s="55"/>
      <c r="H28" s="55"/>
      <c r="I28" s="55"/>
      <c r="J28" s="61"/>
      <c r="K28" s="55"/>
      <c r="L28" s="55"/>
    </row>
    <row r="29" spans="1:12" ht="19.5" customHeight="1" x14ac:dyDescent="0.25">
      <c r="A29" s="80" t="s">
        <v>197</v>
      </c>
      <c r="B29" s="79"/>
      <c r="C29" s="79"/>
      <c r="D29" s="20"/>
      <c r="E29" s="55"/>
      <c r="F29" s="21"/>
      <c r="G29" s="13"/>
      <c r="H29" s="13"/>
      <c r="I29" s="13"/>
      <c r="J29" s="21"/>
      <c r="K29" s="13"/>
      <c r="L29" s="13"/>
    </row>
    <row r="30" spans="1:12" ht="19.5" customHeight="1" x14ac:dyDescent="0.25">
      <c r="A30" s="55" t="s">
        <v>198</v>
      </c>
      <c r="B30" s="55"/>
      <c r="C30" s="55"/>
      <c r="D30" s="20"/>
      <c r="E30" s="55"/>
      <c r="F30" s="21">
        <v>-5952905</v>
      </c>
      <c r="G30" s="13"/>
      <c r="H30" s="4">
        <v>604180</v>
      </c>
      <c r="I30" s="13"/>
      <c r="J30" s="21">
        <v>-2572919</v>
      </c>
      <c r="K30" s="13"/>
      <c r="L30" s="4">
        <v>1313857</v>
      </c>
    </row>
    <row r="31" spans="1:12" ht="19.5" customHeight="1" x14ac:dyDescent="0.25">
      <c r="A31" s="55" t="s">
        <v>199</v>
      </c>
      <c r="B31" s="55"/>
      <c r="C31" s="55"/>
      <c r="D31" s="20"/>
      <c r="E31" s="55"/>
      <c r="F31" s="19">
        <v>8000</v>
      </c>
      <c r="G31" s="4"/>
      <c r="H31" s="4">
        <v>-29500</v>
      </c>
      <c r="I31" s="4"/>
      <c r="J31" s="19">
        <v>455373</v>
      </c>
      <c r="K31" s="4"/>
      <c r="L31" s="4">
        <v>108868</v>
      </c>
    </row>
    <row r="32" spans="1:12" ht="19.5" customHeight="1" x14ac:dyDescent="0.25">
      <c r="A32" s="55" t="s">
        <v>200</v>
      </c>
      <c r="B32" s="55"/>
      <c r="C32" s="55"/>
      <c r="D32" s="20">
        <v>15</v>
      </c>
      <c r="E32" s="55"/>
      <c r="F32" s="19">
        <v>6067000</v>
      </c>
      <c r="G32" s="4"/>
      <c r="H32" s="4">
        <v>0</v>
      </c>
      <c r="I32" s="4"/>
      <c r="J32" s="19">
        <v>6067000</v>
      </c>
      <c r="K32" s="4"/>
      <c r="L32" s="4">
        <v>0</v>
      </c>
    </row>
    <row r="33" spans="1:12" ht="19.5" customHeight="1" x14ac:dyDescent="0.25">
      <c r="A33" s="55" t="s">
        <v>201</v>
      </c>
      <c r="B33" s="55"/>
      <c r="C33" s="55"/>
      <c r="D33" s="20">
        <v>15</v>
      </c>
      <c r="E33" s="79"/>
      <c r="F33" s="19">
        <v>-16322</v>
      </c>
      <c r="G33" s="4"/>
      <c r="H33" s="4">
        <v>-21480</v>
      </c>
      <c r="I33" s="4"/>
      <c r="J33" s="19">
        <v>0</v>
      </c>
      <c r="K33" s="4"/>
      <c r="L33" s="4">
        <v>0</v>
      </c>
    </row>
    <row r="34" spans="1:12" ht="19.5" customHeight="1" x14ac:dyDescent="0.4">
      <c r="A34" s="31" t="s">
        <v>202</v>
      </c>
      <c r="B34" s="55"/>
      <c r="C34" s="55"/>
      <c r="D34" s="20">
        <v>16</v>
      </c>
      <c r="E34" s="55"/>
      <c r="F34" s="19">
        <v>-1550000</v>
      </c>
      <c r="G34" s="4"/>
      <c r="H34" s="4">
        <v>-3500000</v>
      </c>
      <c r="I34" s="4"/>
      <c r="J34" s="19">
        <v>-1550000</v>
      </c>
      <c r="K34" s="4"/>
      <c r="L34" s="4">
        <v>-3500000</v>
      </c>
    </row>
    <row r="35" spans="1:12" ht="19.5" customHeight="1" x14ac:dyDescent="0.4">
      <c r="A35" s="31" t="s">
        <v>203</v>
      </c>
      <c r="B35" s="55"/>
      <c r="C35" s="55"/>
      <c r="D35" s="20">
        <v>15</v>
      </c>
      <c r="E35" s="55"/>
      <c r="F35" s="19">
        <v>-109805</v>
      </c>
      <c r="G35" s="4"/>
      <c r="H35" s="4">
        <v>0</v>
      </c>
      <c r="I35" s="4"/>
      <c r="J35" s="19">
        <v>-109805</v>
      </c>
      <c r="K35" s="4"/>
      <c r="L35" s="4">
        <v>0</v>
      </c>
    </row>
    <row r="36" spans="1:12" ht="19.5" customHeight="1" x14ac:dyDescent="0.25">
      <c r="A36" s="55" t="s">
        <v>204</v>
      </c>
      <c r="B36" s="55"/>
      <c r="C36" s="55"/>
      <c r="D36" s="20"/>
      <c r="E36" s="55"/>
      <c r="F36" s="19">
        <v>-300742</v>
      </c>
      <c r="G36" s="4"/>
      <c r="H36" s="4">
        <v>-483954</v>
      </c>
      <c r="I36" s="4"/>
      <c r="J36" s="19">
        <v>-213351</v>
      </c>
      <c r="K36" s="4"/>
      <c r="L36" s="4">
        <v>-378941</v>
      </c>
    </row>
    <row r="37" spans="1:12" ht="19.5" customHeight="1" x14ac:dyDescent="0.25">
      <c r="A37" s="55" t="s">
        <v>205</v>
      </c>
      <c r="B37" s="55"/>
      <c r="C37" s="55"/>
      <c r="D37" s="20"/>
      <c r="E37" s="55"/>
      <c r="F37" s="19">
        <v>-125396</v>
      </c>
      <c r="G37" s="4"/>
      <c r="H37" s="4">
        <v>-129335</v>
      </c>
      <c r="I37" s="4"/>
      <c r="J37" s="19">
        <v>-33157</v>
      </c>
      <c r="K37" s="4"/>
      <c r="L37" s="4">
        <v>-36153</v>
      </c>
    </row>
    <row r="38" spans="1:12" ht="19.5" customHeight="1" x14ac:dyDescent="0.25">
      <c r="A38" s="79" t="s">
        <v>206</v>
      </c>
      <c r="B38" s="79"/>
      <c r="C38" s="79"/>
      <c r="D38" s="77"/>
      <c r="E38" s="55"/>
      <c r="F38" s="19">
        <v>-75617</v>
      </c>
      <c r="G38" s="4"/>
      <c r="H38" s="4">
        <v>-75617</v>
      </c>
      <c r="I38" s="4"/>
      <c r="J38" s="19">
        <v>-75617</v>
      </c>
      <c r="K38" s="4"/>
      <c r="L38" s="4">
        <v>-75617</v>
      </c>
    </row>
    <row r="39" spans="1:12" ht="19.5" customHeight="1" x14ac:dyDescent="0.25">
      <c r="A39" s="79" t="s">
        <v>216</v>
      </c>
      <c r="B39" s="79"/>
      <c r="C39" s="79"/>
      <c r="D39" s="77"/>
      <c r="E39" s="55"/>
      <c r="F39" s="19"/>
      <c r="G39" s="4"/>
      <c r="H39" s="4"/>
      <c r="I39" s="4"/>
      <c r="J39" s="19"/>
      <c r="K39" s="4"/>
      <c r="L39" s="4"/>
    </row>
    <row r="40" spans="1:12" ht="19.5" customHeight="1" x14ac:dyDescent="0.25">
      <c r="A40" s="79"/>
      <c r="B40" s="79" t="s">
        <v>217</v>
      </c>
      <c r="C40" s="79"/>
      <c r="D40" s="77"/>
      <c r="E40" s="55"/>
      <c r="F40" s="19">
        <v>3600</v>
      </c>
      <c r="G40" s="4"/>
      <c r="H40" s="4">
        <v>26939</v>
      </c>
      <c r="I40" s="4"/>
      <c r="J40" s="19">
        <v>0</v>
      </c>
      <c r="K40" s="4"/>
      <c r="L40" s="4">
        <v>0</v>
      </c>
    </row>
    <row r="41" spans="1:12" ht="19.5" customHeight="1" x14ac:dyDescent="0.25">
      <c r="A41" s="79" t="s">
        <v>207</v>
      </c>
      <c r="B41" s="79"/>
      <c r="C41" s="79"/>
      <c r="D41" s="77"/>
      <c r="E41" s="55"/>
      <c r="F41" s="21">
        <v>-18</v>
      </c>
      <c r="G41" s="4"/>
      <c r="H41" s="4">
        <v>-8</v>
      </c>
      <c r="I41" s="4"/>
      <c r="J41" s="21">
        <v>-18</v>
      </c>
      <c r="K41" s="4"/>
      <c r="L41" s="4">
        <v>-8</v>
      </c>
    </row>
    <row r="42" spans="1:12" ht="19.5" customHeight="1" x14ac:dyDescent="0.25">
      <c r="A42" s="79" t="s">
        <v>208</v>
      </c>
      <c r="B42" s="79"/>
      <c r="C42" s="79"/>
      <c r="D42" s="77"/>
      <c r="E42" s="55"/>
      <c r="F42" s="24">
        <v>-4942</v>
      </c>
      <c r="G42" s="13"/>
      <c r="H42" s="10">
        <v>-141</v>
      </c>
      <c r="I42" s="13"/>
      <c r="J42" s="24">
        <v>0</v>
      </c>
      <c r="K42" s="13"/>
      <c r="L42" s="10">
        <v>0</v>
      </c>
    </row>
    <row r="43" spans="1:12" ht="6" customHeight="1" x14ac:dyDescent="0.25">
      <c r="A43" s="79"/>
      <c r="B43" s="79"/>
      <c r="C43" s="79"/>
      <c r="D43" s="79"/>
      <c r="E43" s="55"/>
      <c r="F43" s="61"/>
      <c r="G43" s="55"/>
      <c r="H43" s="55"/>
      <c r="I43" s="55"/>
      <c r="J43" s="61"/>
      <c r="K43" s="55"/>
      <c r="L43" s="55"/>
    </row>
    <row r="44" spans="1:12" ht="19.5" customHeight="1" x14ac:dyDescent="0.25">
      <c r="A44" s="80" t="s">
        <v>240</v>
      </c>
      <c r="B44" s="79"/>
      <c r="C44" s="79"/>
      <c r="D44" s="77"/>
      <c r="E44" s="55"/>
      <c r="F44" s="48">
        <f>SUM(F30:F42)</f>
        <v>-2057147</v>
      </c>
      <c r="G44" s="13"/>
      <c r="H44" s="10">
        <f>SUM(H30:H42)</f>
        <v>-3608916</v>
      </c>
      <c r="I44" s="13"/>
      <c r="J44" s="48">
        <f>SUM(J30:J42)</f>
        <v>1967506</v>
      </c>
      <c r="K44" s="13"/>
      <c r="L44" s="10">
        <f>SUM(L30:L42)</f>
        <v>-2567994</v>
      </c>
    </row>
    <row r="45" spans="1:12" ht="19.5" customHeight="1" x14ac:dyDescent="0.25">
      <c r="A45" s="79"/>
      <c r="B45" s="79"/>
      <c r="C45" s="79"/>
      <c r="D45" s="77"/>
      <c r="E45" s="55"/>
      <c r="F45" s="75"/>
      <c r="G45" s="83"/>
      <c r="H45" s="73"/>
      <c r="I45" s="83"/>
      <c r="J45" s="75"/>
      <c r="K45" s="83"/>
      <c r="L45" s="73"/>
    </row>
    <row r="46" spans="1:12" ht="12.75" customHeight="1" x14ac:dyDescent="0.25">
      <c r="A46" s="79"/>
      <c r="B46" s="79"/>
      <c r="C46" s="79"/>
      <c r="D46" s="77"/>
      <c r="E46" s="55"/>
      <c r="F46" s="75"/>
      <c r="G46" s="83"/>
      <c r="H46" s="73"/>
      <c r="I46" s="83"/>
      <c r="J46" s="75"/>
      <c r="K46" s="83"/>
      <c r="L46" s="73"/>
    </row>
    <row r="47" spans="1:12" ht="21.95" customHeight="1" x14ac:dyDescent="0.25">
      <c r="A47" s="84" t="str">
        <f>+'EQ Company 8'!A35:Z35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7" s="84"/>
      <c r="C47" s="84"/>
      <c r="D47" s="85"/>
      <c r="E47" s="86"/>
      <c r="F47" s="87"/>
      <c r="G47" s="88"/>
      <c r="H47" s="89"/>
      <c r="I47" s="88"/>
      <c r="J47" s="87"/>
      <c r="K47" s="88"/>
      <c r="L47" s="89"/>
    </row>
    <row r="48" spans="1:12" ht="20.100000000000001" customHeight="1" x14ac:dyDescent="0.25">
      <c r="A48" s="1" t="s">
        <v>0</v>
      </c>
      <c r="B48" s="1"/>
      <c r="C48" s="1"/>
      <c r="D48" s="52"/>
      <c r="E48" s="1"/>
      <c r="F48" s="80"/>
      <c r="G48" s="80"/>
      <c r="H48" s="80"/>
      <c r="I48" s="80"/>
      <c r="J48" s="80"/>
      <c r="K48" s="80"/>
      <c r="L48" s="80"/>
    </row>
    <row r="49" spans="1:12" ht="20.100000000000001" customHeight="1" x14ac:dyDescent="0.25">
      <c r="A49" s="1" t="s">
        <v>252</v>
      </c>
      <c r="B49" s="1"/>
      <c r="C49" s="1"/>
      <c r="D49" s="52"/>
      <c r="E49" s="1"/>
      <c r="F49" s="1"/>
      <c r="G49" s="1"/>
      <c r="H49" s="1"/>
      <c r="I49" s="1"/>
      <c r="J49" s="1"/>
      <c r="K49" s="1"/>
      <c r="L49" s="1"/>
    </row>
    <row r="50" spans="1:12" ht="20.100000000000001" customHeight="1" x14ac:dyDescent="0.25">
      <c r="A50" s="7" t="s">
        <v>71</v>
      </c>
      <c r="B50" s="53"/>
      <c r="C50" s="53"/>
      <c r="D50" s="54"/>
      <c r="E50" s="53"/>
      <c r="F50" s="53"/>
      <c r="G50" s="53"/>
      <c r="H50" s="53"/>
      <c r="I50" s="53"/>
      <c r="J50" s="53"/>
      <c r="K50" s="53"/>
      <c r="L50" s="53"/>
    </row>
    <row r="51" spans="1:12" ht="20.100000000000001" customHeight="1" x14ac:dyDescent="0.25">
      <c r="A51" s="55"/>
      <c r="B51" s="55"/>
      <c r="C51" s="55"/>
      <c r="D51" s="20"/>
      <c r="E51" s="55"/>
      <c r="F51" s="13"/>
      <c r="G51" s="13"/>
      <c r="H51" s="13"/>
      <c r="I51" s="13"/>
      <c r="J51" s="4"/>
      <c r="K51" s="4"/>
      <c r="L51" s="4"/>
    </row>
    <row r="52" spans="1:12" ht="20.100000000000001" customHeight="1" x14ac:dyDescent="0.25">
      <c r="A52" s="55"/>
      <c r="B52" s="55"/>
      <c r="C52" s="55"/>
      <c r="D52" s="20"/>
      <c r="E52" s="55"/>
      <c r="F52" s="98" t="s">
        <v>3</v>
      </c>
      <c r="G52" s="103"/>
      <c r="H52" s="103"/>
      <c r="I52" s="3"/>
      <c r="J52" s="98" t="s">
        <v>4</v>
      </c>
      <c r="K52" s="103"/>
      <c r="L52" s="103"/>
    </row>
    <row r="53" spans="1:12" ht="20.100000000000001" customHeight="1" x14ac:dyDescent="0.25">
      <c r="A53" s="55"/>
      <c r="B53" s="55"/>
      <c r="C53" s="55"/>
      <c r="D53" s="20"/>
      <c r="E53" s="55"/>
      <c r="F53" s="12" t="s">
        <v>7</v>
      </c>
      <c r="G53" s="11"/>
      <c r="H53" s="12" t="s">
        <v>7</v>
      </c>
      <c r="I53" s="3"/>
      <c r="J53" s="12" t="s">
        <v>7</v>
      </c>
      <c r="K53" s="11"/>
      <c r="L53" s="12" t="s">
        <v>7</v>
      </c>
    </row>
    <row r="54" spans="1:12" ht="20.100000000000001" customHeight="1" x14ac:dyDescent="0.25">
      <c r="A54" s="55"/>
      <c r="B54" s="55"/>
      <c r="C54" s="55"/>
      <c r="D54" s="20"/>
      <c r="E54" s="20"/>
      <c r="F54" s="11" t="s">
        <v>9</v>
      </c>
      <c r="G54" s="11"/>
      <c r="H54" s="11" t="s">
        <v>10</v>
      </c>
      <c r="I54" s="15"/>
      <c r="J54" s="11" t="s">
        <v>9</v>
      </c>
      <c r="K54" s="11"/>
      <c r="L54" s="11" t="s">
        <v>10</v>
      </c>
    </row>
    <row r="55" spans="1:12" ht="20.100000000000001" customHeight="1" x14ac:dyDescent="0.25">
      <c r="A55" s="55"/>
      <c r="B55" s="55"/>
      <c r="C55" s="55"/>
      <c r="D55" s="56" t="s">
        <v>11</v>
      </c>
      <c r="E55" s="57"/>
      <c r="F55" s="17" t="s">
        <v>12</v>
      </c>
      <c r="G55" s="11"/>
      <c r="H55" s="17" t="s">
        <v>12</v>
      </c>
      <c r="I55" s="14"/>
      <c r="J55" s="17" t="s">
        <v>12</v>
      </c>
      <c r="K55" s="11"/>
      <c r="L55" s="17" t="s">
        <v>12</v>
      </c>
    </row>
    <row r="56" spans="1:12" ht="20.100000000000001" customHeight="1" x14ac:dyDescent="0.25">
      <c r="A56" s="55"/>
      <c r="B56" s="55"/>
      <c r="C56" s="55"/>
      <c r="D56" s="58"/>
      <c r="E56" s="57"/>
      <c r="F56" s="59"/>
      <c r="G56" s="60"/>
      <c r="H56" s="57"/>
      <c r="I56" s="20"/>
      <c r="J56" s="59"/>
      <c r="K56" s="20"/>
      <c r="L56" s="57"/>
    </row>
    <row r="57" spans="1:12" ht="20.100000000000001" customHeight="1" x14ac:dyDescent="0.25">
      <c r="A57" s="80" t="s">
        <v>238</v>
      </c>
      <c r="B57" s="80"/>
      <c r="C57" s="80"/>
      <c r="D57" s="77"/>
      <c r="E57" s="55"/>
      <c r="F57" s="27">
        <f>SUM(F10,F27,F44)</f>
        <v>-2270783</v>
      </c>
      <c r="G57" s="13"/>
      <c r="H57" s="4">
        <f>SUM(H10,H27,H44)</f>
        <v>-2445255</v>
      </c>
      <c r="I57" s="13"/>
      <c r="J57" s="27">
        <f>SUM(J10,J27,J44)</f>
        <v>-1908760</v>
      </c>
      <c r="K57" s="13"/>
      <c r="L57" s="4">
        <f>SUM(L10,L27,L44)</f>
        <v>-2690506</v>
      </c>
    </row>
    <row r="58" spans="1:12" ht="20.100000000000001" customHeight="1" x14ac:dyDescent="0.25">
      <c r="A58" s="79" t="s">
        <v>209</v>
      </c>
      <c r="B58" s="80"/>
      <c r="C58" s="80"/>
      <c r="D58" s="77">
        <v>8</v>
      </c>
      <c r="E58" s="55"/>
      <c r="F58" s="21">
        <v>6019247</v>
      </c>
      <c r="G58" s="13"/>
      <c r="H58" s="13">
        <v>4483430</v>
      </c>
      <c r="I58" s="13"/>
      <c r="J58" s="21">
        <v>5160207</v>
      </c>
      <c r="K58" s="13"/>
      <c r="L58" s="13">
        <v>3622572</v>
      </c>
    </row>
    <row r="59" spans="1:12" ht="20.100000000000001" customHeight="1" x14ac:dyDescent="0.25">
      <c r="A59" s="79" t="s">
        <v>243</v>
      </c>
      <c r="B59" s="80"/>
      <c r="C59" s="79"/>
      <c r="D59" s="77"/>
      <c r="E59" s="55"/>
      <c r="F59" s="19"/>
      <c r="G59" s="91"/>
      <c r="H59" s="90"/>
      <c r="I59" s="91"/>
      <c r="J59" s="19"/>
      <c r="K59" s="91"/>
      <c r="L59" s="90"/>
    </row>
    <row r="60" spans="1:12" ht="20.100000000000001" customHeight="1" x14ac:dyDescent="0.25">
      <c r="A60" s="79"/>
      <c r="B60" s="79" t="s">
        <v>244</v>
      </c>
      <c r="C60" s="79"/>
      <c r="D60" s="77"/>
      <c r="E60" s="55"/>
      <c r="F60" s="24">
        <v>6387</v>
      </c>
      <c r="G60" s="13"/>
      <c r="H60" s="10">
        <v>43754</v>
      </c>
      <c r="I60" s="13"/>
      <c r="J60" s="24">
        <v>5648</v>
      </c>
      <c r="K60" s="13"/>
      <c r="L60" s="10">
        <v>-3711</v>
      </c>
    </row>
    <row r="61" spans="1:12" ht="20.100000000000001" customHeight="1" x14ac:dyDescent="0.25">
      <c r="A61" s="79"/>
      <c r="B61" s="79"/>
      <c r="C61" s="79"/>
      <c r="D61" s="79"/>
      <c r="E61" s="55"/>
      <c r="F61" s="61"/>
      <c r="G61" s="55"/>
      <c r="H61" s="55"/>
      <c r="I61" s="55"/>
      <c r="J61" s="61"/>
      <c r="K61" s="55"/>
      <c r="L61" s="55"/>
    </row>
    <row r="62" spans="1:12" ht="20.100000000000001" customHeight="1" x14ac:dyDescent="0.25">
      <c r="A62" s="80" t="s">
        <v>210</v>
      </c>
      <c r="B62" s="80"/>
      <c r="C62" s="80"/>
      <c r="D62" s="77">
        <v>8</v>
      </c>
      <c r="E62" s="55"/>
      <c r="F62" s="25">
        <f>SUM(F57:F60)</f>
        <v>3754851</v>
      </c>
      <c r="G62" s="83"/>
      <c r="H62" s="94">
        <f>SUM(H57:H60)</f>
        <v>2081929</v>
      </c>
      <c r="I62" s="83"/>
      <c r="J62" s="25">
        <f>SUM(J57:J60)</f>
        <v>3257095</v>
      </c>
      <c r="K62" s="83"/>
      <c r="L62" s="94">
        <f>SUM(L57:L60)</f>
        <v>928355</v>
      </c>
    </row>
    <row r="63" spans="1:12" ht="20.100000000000001" customHeight="1" x14ac:dyDescent="0.25">
      <c r="A63" s="79"/>
      <c r="B63" s="79"/>
      <c r="C63" s="79"/>
      <c r="D63" s="77"/>
      <c r="E63" s="55"/>
      <c r="F63" s="63"/>
      <c r="G63" s="64"/>
      <c r="H63" s="64"/>
      <c r="I63" s="64"/>
      <c r="J63" s="63"/>
      <c r="K63" s="64"/>
      <c r="L63" s="64"/>
    </row>
    <row r="64" spans="1:12" ht="20.100000000000001" customHeight="1" x14ac:dyDescent="0.25">
      <c r="A64" s="80" t="s">
        <v>211</v>
      </c>
      <c r="B64" s="79"/>
      <c r="C64" s="79"/>
      <c r="D64" s="77"/>
      <c r="E64" s="55"/>
      <c r="F64" s="63"/>
      <c r="G64" s="13"/>
      <c r="H64" s="64"/>
      <c r="I64" s="13"/>
      <c r="J64" s="63"/>
      <c r="K64" s="13"/>
      <c r="L64" s="64"/>
    </row>
    <row r="65" spans="1:12" ht="20.100000000000001" customHeight="1" x14ac:dyDescent="0.25">
      <c r="A65" s="79" t="s">
        <v>212</v>
      </c>
      <c r="B65" s="79"/>
      <c r="C65" s="79"/>
      <c r="D65" s="77"/>
      <c r="E65" s="55"/>
      <c r="F65" s="21"/>
      <c r="G65" s="13"/>
      <c r="H65" s="13"/>
      <c r="I65" s="13"/>
      <c r="J65" s="21"/>
      <c r="K65" s="13"/>
      <c r="L65" s="13"/>
    </row>
    <row r="66" spans="1:12" ht="20.100000000000001" customHeight="1" x14ac:dyDescent="0.25">
      <c r="A66" s="79"/>
      <c r="B66" s="79" t="s">
        <v>213</v>
      </c>
      <c r="C66" s="79"/>
      <c r="D66" s="77">
        <v>14</v>
      </c>
      <c r="E66" s="55"/>
      <c r="F66" s="19">
        <v>329473</v>
      </c>
      <c r="G66" s="4"/>
      <c r="H66" s="4">
        <v>336844</v>
      </c>
      <c r="I66" s="4"/>
      <c r="J66" s="19">
        <v>36462</v>
      </c>
      <c r="K66" s="4"/>
      <c r="L66" s="4">
        <v>57537</v>
      </c>
    </row>
    <row r="67" spans="1:12" ht="20.100000000000001" customHeight="1" x14ac:dyDescent="0.4">
      <c r="A67" s="55" t="s">
        <v>218</v>
      </c>
      <c r="B67" s="55"/>
      <c r="C67" s="55"/>
      <c r="D67" s="20"/>
      <c r="E67" s="55"/>
      <c r="F67" s="19"/>
      <c r="G67" s="13"/>
      <c r="H67" s="65"/>
      <c r="I67" s="13"/>
      <c r="J67" s="19"/>
      <c r="K67" s="13"/>
      <c r="L67" s="4"/>
    </row>
    <row r="68" spans="1:12" ht="20.100000000000001" customHeight="1" x14ac:dyDescent="0.4">
      <c r="A68" s="55"/>
      <c r="B68" s="55" t="s">
        <v>219</v>
      </c>
      <c r="C68" s="55"/>
      <c r="D68" s="20"/>
      <c r="E68" s="55"/>
      <c r="F68" s="19">
        <v>78880</v>
      </c>
      <c r="G68" s="13"/>
      <c r="H68" s="65">
        <v>57360</v>
      </c>
      <c r="I68" s="13"/>
      <c r="J68" s="19">
        <v>17889</v>
      </c>
      <c r="K68" s="13"/>
      <c r="L68" s="4">
        <v>0</v>
      </c>
    </row>
    <row r="69" spans="1:12" ht="20.100000000000001" customHeight="1" x14ac:dyDescent="0.25">
      <c r="A69" s="55" t="s">
        <v>245</v>
      </c>
      <c r="B69" s="55"/>
      <c r="C69" s="55"/>
      <c r="D69" s="20"/>
      <c r="E69" s="55"/>
      <c r="F69" s="19"/>
      <c r="G69" s="13"/>
      <c r="H69" s="4"/>
      <c r="I69" s="13"/>
      <c r="J69" s="19"/>
      <c r="K69" s="13"/>
      <c r="L69" s="4"/>
    </row>
    <row r="70" spans="1:12" ht="20.100000000000001" customHeight="1" x14ac:dyDescent="0.25">
      <c r="A70" s="55"/>
      <c r="B70" s="55" t="s">
        <v>246</v>
      </c>
      <c r="C70" s="55"/>
      <c r="D70" s="20"/>
      <c r="E70" s="55"/>
      <c r="F70" s="19">
        <v>0</v>
      </c>
      <c r="G70" s="13"/>
      <c r="H70" s="4">
        <v>0</v>
      </c>
      <c r="I70" s="13"/>
      <c r="J70" s="19">
        <v>154445</v>
      </c>
      <c r="K70" s="13"/>
      <c r="L70" s="4">
        <v>0</v>
      </c>
    </row>
    <row r="71" spans="1:12" ht="20.100000000000001" customHeight="1" x14ac:dyDescent="0.25">
      <c r="A71" s="55" t="s">
        <v>247</v>
      </c>
      <c r="B71" s="55"/>
      <c r="C71" s="55"/>
      <c r="D71" s="20"/>
      <c r="E71" s="55"/>
      <c r="F71" s="19"/>
      <c r="G71" s="13"/>
      <c r="H71" s="4"/>
      <c r="I71" s="13"/>
      <c r="J71" s="19"/>
      <c r="K71" s="13"/>
      <c r="L71" s="4"/>
    </row>
    <row r="72" spans="1:12" ht="20.100000000000001" customHeight="1" x14ac:dyDescent="0.25">
      <c r="A72" s="55"/>
      <c r="B72" s="55" t="s">
        <v>248</v>
      </c>
      <c r="C72" s="55"/>
      <c r="D72" s="20"/>
      <c r="E72" s="55"/>
      <c r="F72" s="19">
        <v>0</v>
      </c>
      <c r="G72" s="13"/>
      <c r="H72" s="4">
        <v>0</v>
      </c>
      <c r="I72" s="13"/>
      <c r="J72" s="19">
        <v>0</v>
      </c>
      <c r="K72" s="13"/>
      <c r="L72" s="4">
        <v>204122</v>
      </c>
    </row>
    <row r="73" spans="1:12" ht="20.100000000000001" customHeight="1" x14ac:dyDescent="0.25">
      <c r="A73" s="55"/>
      <c r="B73" s="55"/>
      <c r="C73" s="55"/>
      <c r="D73" s="20"/>
      <c r="E73" s="55"/>
      <c r="F73" s="4"/>
      <c r="G73" s="13"/>
      <c r="H73" s="4"/>
      <c r="I73" s="13"/>
      <c r="J73" s="4"/>
      <c r="K73" s="13"/>
      <c r="L73" s="4"/>
    </row>
    <row r="74" spans="1:12" ht="20.100000000000001" customHeight="1" x14ac:dyDescent="0.25">
      <c r="A74" s="55"/>
      <c r="B74" s="55"/>
      <c r="C74" s="55"/>
      <c r="D74" s="20"/>
      <c r="E74" s="55"/>
      <c r="F74" s="4"/>
      <c r="G74" s="13"/>
      <c r="H74" s="4"/>
      <c r="I74" s="13"/>
      <c r="J74" s="4"/>
      <c r="K74" s="13"/>
      <c r="L74" s="4"/>
    </row>
    <row r="75" spans="1:12" ht="20.100000000000001" customHeight="1" x14ac:dyDescent="0.25">
      <c r="A75" s="55"/>
      <c r="B75" s="55"/>
      <c r="C75" s="55"/>
      <c r="D75" s="20"/>
      <c r="E75" s="55"/>
      <c r="F75" s="4"/>
      <c r="G75" s="13"/>
      <c r="H75" s="4"/>
      <c r="I75" s="13"/>
      <c r="J75" s="4"/>
      <c r="K75" s="13"/>
      <c r="L75" s="4"/>
    </row>
    <row r="76" spans="1:12" ht="20.100000000000001" customHeight="1" x14ac:dyDescent="0.25">
      <c r="A76" s="55"/>
      <c r="B76" s="55"/>
      <c r="C76" s="55"/>
      <c r="D76" s="20"/>
      <c r="E76" s="55"/>
      <c r="F76" s="4"/>
      <c r="G76" s="13"/>
      <c r="H76" s="4"/>
      <c r="I76" s="13"/>
      <c r="J76" s="4"/>
      <c r="K76" s="13"/>
      <c r="L76" s="4"/>
    </row>
    <row r="77" spans="1:12" ht="20.100000000000001" customHeight="1" x14ac:dyDescent="0.25">
      <c r="A77" s="55"/>
      <c r="B77" s="55"/>
      <c r="C77" s="55"/>
      <c r="D77" s="20"/>
      <c r="E77" s="55"/>
      <c r="F77" s="4"/>
      <c r="G77" s="13"/>
      <c r="H77" s="4"/>
      <c r="I77" s="13"/>
      <c r="J77" s="4"/>
      <c r="K77" s="13"/>
      <c r="L77" s="4"/>
    </row>
    <row r="78" spans="1:12" ht="20.100000000000001" customHeight="1" x14ac:dyDescent="0.25">
      <c r="A78" s="55"/>
      <c r="B78" s="55"/>
      <c r="C78" s="55"/>
      <c r="D78" s="20"/>
      <c r="E78" s="55"/>
      <c r="F78" s="4"/>
      <c r="G78" s="13"/>
      <c r="H78" s="4"/>
      <c r="I78" s="13"/>
      <c r="J78" s="4"/>
      <c r="K78" s="13"/>
      <c r="L78" s="4"/>
    </row>
    <row r="79" spans="1:12" ht="20.100000000000001" customHeight="1" x14ac:dyDescent="0.25">
      <c r="A79" s="55"/>
      <c r="B79" s="55"/>
      <c r="C79" s="55"/>
      <c r="D79" s="20"/>
      <c r="E79" s="55"/>
      <c r="F79" s="4"/>
      <c r="G79" s="13"/>
      <c r="H79" s="4"/>
      <c r="I79" s="13"/>
      <c r="J79" s="4"/>
      <c r="K79" s="13"/>
      <c r="L79" s="4"/>
    </row>
    <row r="80" spans="1:12" ht="20.100000000000001" customHeight="1" x14ac:dyDescent="0.25">
      <c r="A80" s="55"/>
      <c r="B80" s="55"/>
      <c r="C80" s="55"/>
      <c r="D80" s="20"/>
      <c r="E80" s="55"/>
      <c r="F80" s="4"/>
      <c r="G80" s="13"/>
      <c r="H80" s="4"/>
      <c r="I80" s="13"/>
      <c r="J80" s="4"/>
      <c r="K80" s="13"/>
      <c r="L80" s="4"/>
    </row>
    <row r="81" spans="1:12" ht="20.100000000000001" customHeight="1" x14ac:dyDescent="0.25">
      <c r="A81" s="55"/>
      <c r="B81" s="55"/>
      <c r="C81" s="55"/>
      <c r="D81" s="20"/>
      <c r="E81" s="55"/>
      <c r="F81" s="4"/>
      <c r="G81" s="13"/>
      <c r="H81" s="4"/>
      <c r="I81" s="13"/>
      <c r="J81" s="4"/>
      <c r="K81" s="13"/>
      <c r="L81" s="4"/>
    </row>
    <row r="82" spans="1:12" ht="20.100000000000001" customHeight="1" x14ac:dyDescent="0.25">
      <c r="A82" s="55"/>
      <c r="B82" s="55"/>
      <c r="C82" s="55"/>
      <c r="D82" s="20"/>
      <c r="E82" s="55"/>
      <c r="F82" s="4"/>
      <c r="G82" s="13"/>
      <c r="H82" s="4"/>
      <c r="I82" s="13"/>
      <c r="J82" s="4"/>
      <c r="K82" s="13"/>
      <c r="L82" s="4"/>
    </row>
    <row r="83" spans="1:12" ht="20.100000000000001" customHeight="1" x14ac:dyDescent="0.25">
      <c r="A83" s="55"/>
      <c r="B83" s="55"/>
      <c r="C83" s="55"/>
      <c r="D83" s="20"/>
      <c r="E83" s="55"/>
      <c r="F83" s="4"/>
      <c r="G83" s="13"/>
      <c r="H83" s="4"/>
      <c r="I83" s="13"/>
      <c r="J83" s="4"/>
      <c r="K83" s="13"/>
      <c r="L83" s="4"/>
    </row>
    <row r="84" spans="1:12" ht="20.100000000000001" customHeight="1" x14ac:dyDescent="0.25">
      <c r="A84" s="55"/>
      <c r="B84" s="55"/>
      <c r="C84" s="55"/>
      <c r="D84" s="20"/>
      <c r="E84" s="55"/>
      <c r="F84" s="4"/>
      <c r="G84" s="13"/>
      <c r="H84" s="4"/>
      <c r="I84" s="13"/>
      <c r="J84" s="4"/>
      <c r="K84" s="13"/>
      <c r="L84" s="4"/>
    </row>
    <row r="85" spans="1:12" ht="20.100000000000001" customHeight="1" x14ac:dyDescent="0.25">
      <c r="A85" s="55"/>
      <c r="B85" s="55"/>
      <c r="C85" s="55"/>
      <c r="D85" s="20"/>
      <c r="E85" s="55"/>
      <c r="F85" s="4"/>
      <c r="G85" s="13"/>
      <c r="H85" s="4"/>
      <c r="I85" s="13"/>
      <c r="J85" s="4"/>
      <c r="K85" s="13"/>
      <c r="L85" s="4"/>
    </row>
    <row r="86" spans="1:12" ht="20.100000000000001" customHeight="1" x14ac:dyDescent="0.25">
      <c r="A86" s="55"/>
      <c r="B86" s="55"/>
      <c r="C86" s="55"/>
      <c r="D86" s="20"/>
      <c r="E86" s="55"/>
      <c r="F86" s="4"/>
      <c r="G86" s="13"/>
      <c r="H86" s="4"/>
      <c r="I86" s="13"/>
      <c r="J86" s="4"/>
      <c r="K86" s="13"/>
      <c r="L86" s="4"/>
    </row>
    <row r="87" spans="1:12" ht="20.100000000000001" customHeight="1" x14ac:dyDescent="0.25">
      <c r="A87" s="55"/>
      <c r="B87" s="55"/>
      <c r="C87" s="55"/>
      <c r="D87" s="20"/>
      <c r="E87" s="55"/>
      <c r="F87" s="4"/>
      <c r="G87" s="13"/>
      <c r="H87" s="4"/>
      <c r="I87" s="13"/>
      <c r="J87" s="4"/>
      <c r="K87" s="13"/>
      <c r="L87" s="4"/>
    </row>
    <row r="88" spans="1:12" ht="20.100000000000001" customHeight="1" x14ac:dyDescent="0.25">
      <c r="A88" s="55"/>
      <c r="B88" s="55"/>
      <c r="C88" s="55"/>
      <c r="D88" s="20"/>
      <c r="E88" s="55"/>
      <c r="F88" s="4"/>
      <c r="G88" s="13"/>
      <c r="H88" s="4"/>
      <c r="I88" s="13"/>
      <c r="J88" s="4"/>
      <c r="K88" s="13"/>
      <c r="L88" s="4"/>
    </row>
    <row r="89" spans="1:12" ht="20.100000000000001" customHeight="1" x14ac:dyDescent="0.25">
      <c r="A89" s="55"/>
      <c r="B89" s="55"/>
      <c r="C89" s="55"/>
      <c r="D89" s="20"/>
      <c r="E89" s="55"/>
      <c r="F89" s="4"/>
      <c r="G89" s="13"/>
      <c r="H89" s="4"/>
      <c r="I89" s="13"/>
      <c r="J89" s="4"/>
      <c r="K89" s="13"/>
      <c r="L89" s="4"/>
    </row>
    <row r="90" spans="1:12" ht="20.100000000000001" customHeight="1" x14ac:dyDescent="0.25">
      <c r="A90" s="55"/>
      <c r="B90" s="55"/>
      <c r="C90" s="55"/>
      <c r="D90" s="20"/>
      <c r="E90" s="55"/>
      <c r="F90" s="4"/>
      <c r="G90" s="13"/>
      <c r="H90" s="4"/>
      <c r="I90" s="13"/>
      <c r="J90" s="4"/>
      <c r="K90" s="13"/>
      <c r="L90" s="4"/>
    </row>
    <row r="91" spans="1:12" ht="21.95" customHeight="1" x14ac:dyDescent="0.25">
      <c r="A91" s="8" t="str">
        <f>+'BS 2-4'!A51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1" s="66"/>
      <c r="C91" s="66"/>
      <c r="D91" s="67"/>
      <c r="E91" s="66"/>
      <c r="F91" s="23"/>
      <c r="G91" s="23"/>
      <c r="H91" s="23"/>
      <c r="I91" s="23"/>
      <c r="J91" s="23"/>
      <c r="K91" s="23"/>
      <c r="L91" s="23"/>
    </row>
    <row r="92" spans="1:12" ht="20.100000000000001" customHeight="1" x14ac:dyDescent="0.4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ht="20.100000000000001" customHeight="1" x14ac:dyDescent="0.4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ht="20.100000000000001" customHeight="1" x14ac:dyDescent="0.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ht="20.100000000000001" customHeight="1" x14ac:dyDescent="0.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ht="20.100000000000001" customHeight="1" x14ac:dyDescent="0.4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ht="20.100000000000001" customHeight="1" x14ac:dyDescent="0.4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ht="20.100000000000001" customHeight="1" x14ac:dyDescent="0.4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ht="20.100000000000001" customHeight="1" x14ac:dyDescent="0.4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ht="20.100000000000001" customHeight="1" x14ac:dyDescent="0.4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ht="20.100000000000001" customHeight="1" x14ac:dyDescent="0.4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ht="20.100000000000001" customHeight="1" x14ac:dyDescent="0.4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ht="20.100000000000001" customHeight="1" x14ac:dyDescent="0.4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ht="20.100000000000001" customHeight="1" x14ac:dyDescent="0.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ht="20.100000000000001" customHeight="1" x14ac:dyDescent="0.4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ht="20.100000000000001" customHeight="1" x14ac:dyDescent="0.4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ht="20.100000000000001" customHeight="1" x14ac:dyDescent="0.4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ht="20.100000000000001" customHeight="1" x14ac:dyDescent="0.4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ht="20.100000000000001" customHeight="1" x14ac:dyDescent="0.4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ht="20.100000000000001" customHeight="1" x14ac:dyDescent="0.4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ht="20.100000000000001" customHeight="1" x14ac:dyDescent="0.4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ht="20.100000000000001" customHeight="1" x14ac:dyDescent="0.4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ht="20.100000000000001" customHeight="1" x14ac:dyDescent="0.4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ht="20.100000000000001" customHeight="1" x14ac:dyDescent="0.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ht="20.100000000000001" customHeight="1" x14ac:dyDescent="0.4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ht="20.100000000000001" customHeight="1" x14ac:dyDescent="0.4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ht="20.100000000000001" customHeight="1" x14ac:dyDescent="0.4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ht="20.100000000000001" customHeight="1" x14ac:dyDescent="0.4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ht="20.100000000000001" customHeight="1" x14ac:dyDescent="0.4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ht="20.100000000000001" customHeight="1" x14ac:dyDescent="0.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ht="20.100000000000001" customHeight="1" x14ac:dyDescent="0.4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ht="20.100000000000001" customHeight="1" x14ac:dyDescent="0.4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ht="20.100000000000001" customHeight="1" x14ac:dyDescent="0.4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ht="20.100000000000001" customHeight="1" x14ac:dyDescent="0.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ht="20.100000000000001" customHeight="1" x14ac:dyDescent="0.4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ht="20.100000000000001" customHeight="1" x14ac:dyDescent="0.4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ht="20.100000000000001" customHeight="1" x14ac:dyDescent="0.4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ht="20.100000000000001" customHeight="1" x14ac:dyDescent="0.4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ht="20.100000000000001" customHeight="1" x14ac:dyDescent="0.4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ht="20.100000000000001" customHeight="1" x14ac:dyDescent="0.4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ht="20.100000000000001" customHeight="1" x14ac:dyDescent="0.4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ht="20.100000000000001" customHeight="1" x14ac:dyDescent="0.4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ht="20.100000000000001" customHeight="1" x14ac:dyDescent="0.4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ht="20.100000000000001" customHeight="1" x14ac:dyDescent="0.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ht="20.100000000000001" customHeight="1" x14ac:dyDescent="0.4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ht="20.100000000000001" customHeight="1" x14ac:dyDescent="0.4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ht="20.100000000000001" customHeight="1" x14ac:dyDescent="0.4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ht="20.100000000000001" customHeight="1" x14ac:dyDescent="0.4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ht="20.100000000000001" customHeight="1" x14ac:dyDescent="0.4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ht="20.100000000000001" customHeight="1" x14ac:dyDescent="0.4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ht="20.100000000000001" customHeight="1" x14ac:dyDescent="0.4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ht="20.100000000000001" customHeight="1" x14ac:dyDescent="0.4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ht="20.100000000000001" customHeight="1" x14ac:dyDescent="0.4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ht="20.100000000000001" customHeight="1" x14ac:dyDescent="0.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ht="20.100000000000001" customHeight="1" x14ac:dyDescent="0.4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ht="20.100000000000001" customHeight="1" x14ac:dyDescent="0.4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ht="20.100000000000001" customHeight="1" x14ac:dyDescent="0.4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ht="20.100000000000001" customHeight="1" x14ac:dyDescent="0.4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ht="20.100000000000001" customHeight="1" x14ac:dyDescent="0.4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ht="20.100000000000001" customHeight="1" x14ac:dyDescent="0.4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ht="20.100000000000001" customHeight="1" x14ac:dyDescent="0.4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ht="20.100000000000001" customHeight="1" x14ac:dyDescent="0.4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ht="20.100000000000001" customHeight="1" x14ac:dyDescent="0.4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ht="20.100000000000001" customHeight="1" x14ac:dyDescent="0.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ht="20.100000000000001" customHeight="1" x14ac:dyDescent="0.4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ht="20.100000000000001" customHeight="1" x14ac:dyDescent="0.4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ht="20.100000000000001" customHeight="1" x14ac:dyDescent="0.4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ht="20.100000000000001" customHeight="1" x14ac:dyDescent="0.4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ht="20.100000000000001" customHeight="1" x14ac:dyDescent="0.4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ht="20.100000000000001" customHeight="1" x14ac:dyDescent="0.4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ht="20.100000000000001" customHeight="1" x14ac:dyDescent="0.4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ht="20.100000000000001" customHeight="1" x14ac:dyDescent="0.4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ht="20.100000000000001" customHeight="1" x14ac:dyDescent="0.4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ht="20.100000000000001" customHeight="1" x14ac:dyDescent="0.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ht="20.100000000000001" customHeight="1" x14ac:dyDescent="0.4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ht="20.100000000000001" customHeight="1" x14ac:dyDescent="0.4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ht="20.100000000000001" customHeight="1" x14ac:dyDescent="0.4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ht="20.100000000000001" customHeight="1" x14ac:dyDescent="0.4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ht="20.100000000000001" customHeight="1" x14ac:dyDescent="0.4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ht="20.100000000000001" customHeight="1" x14ac:dyDescent="0.4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ht="20.100000000000001" customHeight="1" x14ac:dyDescent="0.4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ht="20.100000000000001" customHeight="1" x14ac:dyDescent="0.4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ht="20.100000000000001" customHeight="1" x14ac:dyDescent="0.4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ht="20.100000000000001" customHeight="1" x14ac:dyDescent="0.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ht="20.100000000000001" customHeight="1" x14ac:dyDescent="0.4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ht="20.100000000000001" customHeight="1" x14ac:dyDescent="0.4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ht="20.100000000000001" customHeight="1" x14ac:dyDescent="0.4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ht="20.100000000000001" customHeight="1" x14ac:dyDescent="0.4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ht="20.100000000000001" customHeight="1" x14ac:dyDescent="0.4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ht="20.100000000000001" customHeight="1" x14ac:dyDescent="0.4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ht="20.100000000000001" customHeight="1" x14ac:dyDescent="0.4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ht="20.100000000000001" customHeight="1" x14ac:dyDescent="0.4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ht="20.100000000000001" customHeight="1" x14ac:dyDescent="0.4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ht="20.100000000000001" customHeight="1" x14ac:dyDescent="0.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ht="20.100000000000001" customHeight="1" x14ac:dyDescent="0.4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ht="20.100000000000001" customHeight="1" x14ac:dyDescent="0.4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ht="20.100000000000001" customHeight="1" x14ac:dyDescent="0.4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ht="20.100000000000001" customHeight="1" x14ac:dyDescent="0.4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ht="20.100000000000001" customHeight="1" x14ac:dyDescent="0.4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ht="20.100000000000001" customHeight="1" x14ac:dyDescent="0.4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ht="20.100000000000001" customHeight="1" x14ac:dyDescent="0.4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ht="20.100000000000001" customHeight="1" x14ac:dyDescent="0.4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ht="20.100000000000001" customHeight="1" x14ac:dyDescent="0.4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ht="20.100000000000001" customHeight="1" x14ac:dyDescent="0.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ht="20.100000000000001" customHeight="1" x14ac:dyDescent="0.4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ht="20.100000000000001" customHeight="1" x14ac:dyDescent="0.4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ht="20.100000000000001" customHeight="1" x14ac:dyDescent="0.4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ht="20.100000000000001" customHeight="1" x14ac:dyDescent="0.4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ht="20.100000000000001" customHeight="1" x14ac:dyDescent="0.4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ht="20.100000000000001" customHeight="1" x14ac:dyDescent="0.4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ht="20.100000000000001" customHeight="1" x14ac:dyDescent="0.4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ht="20.100000000000001" customHeight="1" x14ac:dyDescent="0.4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ht="20.100000000000001" customHeight="1" x14ac:dyDescent="0.4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ht="20.100000000000001" customHeight="1" x14ac:dyDescent="0.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ht="20.100000000000001" customHeight="1" x14ac:dyDescent="0.4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ht="20.100000000000001" customHeight="1" x14ac:dyDescent="0.4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ht="20.100000000000001" customHeight="1" x14ac:dyDescent="0.4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ht="20.100000000000001" customHeight="1" x14ac:dyDescent="0.4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ht="20.100000000000001" customHeight="1" x14ac:dyDescent="0.4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ht="20.100000000000001" customHeight="1" x14ac:dyDescent="0.4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ht="20.100000000000001" customHeight="1" x14ac:dyDescent="0.4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ht="20.100000000000001" customHeight="1" x14ac:dyDescent="0.4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ht="20.100000000000001" customHeight="1" x14ac:dyDescent="0.4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ht="20.100000000000001" customHeight="1" x14ac:dyDescent="0.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ht="20.100000000000001" customHeight="1" x14ac:dyDescent="0.4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ht="20.100000000000001" customHeight="1" x14ac:dyDescent="0.4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ht="20.100000000000001" customHeight="1" x14ac:dyDescent="0.4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ht="20.100000000000001" customHeight="1" x14ac:dyDescent="0.4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ht="20.100000000000001" customHeight="1" x14ac:dyDescent="0.4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ht="20.100000000000001" customHeight="1" x14ac:dyDescent="0.4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ht="20.100000000000001" customHeight="1" x14ac:dyDescent="0.4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ht="20.100000000000001" customHeight="1" x14ac:dyDescent="0.4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ht="20.100000000000001" customHeight="1" x14ac:dyDescent="0.4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ht="20.100000000000001" customHeight="1" x14ac:dyDescent="0.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ht="20.100000000000001" customHeight="1" x14ac:dyDescent="0.4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ht="20.100000000000001" customHeight="1" x14ac:dyDescent="0.4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ht="20.100000000000001" customHeight="1" x14ac:dyDescent="0.4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ht="20.100000000000001" customHeight="1" x14ac:dyDescent="0.4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ht="20.100000000000001" customHeight="1" x14ac:dyDescent="0.4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ht="20.100000000000001" customHeight="1" x14ac:dyDescent="0.4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ht="20.100000000000001" customHeight="1" x14ac:dyDescent="0.4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ht="20.100000000000001" customHeight="1" x14ac:dyDescent="0.4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ht="20.100000000000001" customHeight="1" x14ac:dyDescent="0.4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ht="20.100000000000001" customHeight="1" x14ac:dyDescent="0.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ht="20.100000000000001" customHeight="1" x14ac:dyDescent="0.4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ht="20.100000000000001" customHeight="1" x14ac:dyDescent="0.4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ht="20.100000000000001" customHeight="1" x14ac:dyDescent="0.4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ht="20.100000000000001" customHeight="1" x14ac:dyDescent="0.4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ht="20.100000000000001" customHeight="1" x14ac:dyDescent="0.4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ht="20.100000000000001" customHeight="1" x14ac:dyDescent="0.4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ht="20.100000000000001" customHeight="1" x14ac:dyDescent="0.4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ht="20.100000000000001" customHeight="1" x14ac:dyDescent="0.4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ht="20.100000000000001" customHeight="1" x14ac:dyDescent="0.4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ht="20.100000000000001" customHeight="1" x14ac:dyDescent="0.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ht="20.100000000000001" customHeight="1" x14ac:dyDescent="0.4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ht="20.100000000000001" customHeight="1" x14ac:dyDescent="0.4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ht="20.100000000000001" customHeight="1" x14ac:dyDescent="0.4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ht="20.100000000000001" customHeight="1" x14ac:dyDescent="0.4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ht="20.100000000000001" customHeight="1" x14ac:dyDescent="0.4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ht="20.100000000000001" customHeight="1" x14ac:dyDescent="0.4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ht="20.100000000000001" customHeight="1" x14ac:dyDescent="0.4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ht="20.100000000000001" customHeight="1" x14ac:dyDescent="0.4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ht="20.100000000000001" customHeight="1" x14ac:dyDescent="0.4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ht="20.100000000000001" customHeight="1" x14ac:dyDescent="0.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ht="20.100000000000001" customHeight="1" x14ac:dyDescent="0.4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ht="20.100000000000001" customHeight="1" x14ac:dyDescent="0.4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ht="20.100000000000001" customHeight="1" x14ac:dyDescent="0.4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ht="20.100000000000001" customHeight="1" x14ac:dyDescent="0.4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ht="20.100000000000001" customHeight="1" x14ac:dyDescent="0.4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ht="20.100000000000001" customHeight="1" x14ac:dyDescent="0.4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ht="20.100000000000001" customHeight="1" x14ac:dyDescent="0.4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ht="20.100000000000001" customHeight="1" x14ac:dyDescent="0.4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ht="20.100000000000001" customHeight="1" x14ac:dyDescent="0.4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ht="20.100000000000001" customHeight="1" x14ac:dyDescent="0.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ht="20.100000000000001" customHeight="1" x14ac:dyDescent="0.4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ht="20.100000000000001" customHeight="1" x14ac:dyDescent="0.4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ht="20.100000000000001" customHeight="1" x14ac:dyDescent="0.4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ht="20.100000000000001" customHeight="1" x14ac:dyDescent="0.4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ht="20.100000000000001" customHeight="1" x14ac:dyDescent="0.4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ht="20.100000000000001" customHeight="1" x14ac:dyDescent="0.4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ht="20.100000000000001" customHeight="1" x14ac:dyDescent="0.4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ht="20.100000000000001" customHeight="1" x14ac:dyDescent="0.4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ht="20.100000000000001" customHeight="1" x14ac:dyDescent="0.4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ht="20.100000000000001" customHeight="1" x14ac:dyDescent="0.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ht="20.100000000000001" customHeight="1" x14ac:dyDescent="0.4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ht="20.100000000000001" customHeight="1" x14ac:dyDescent="0.4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ht="20.100000000000001" customHeight="1" x14ac:dyDescent="0.4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ht="20.100000000000001" customHeight="1" x14ac:dyDescent="0.4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ht="20.100000000000001" customHeight="1" x14ac:dyDescent="0.4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ht="20.100000000000001" customHeight="1" x14ac:dyDescent="0.4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ht="20.100000000000001" customHeight="1" x14ac:dyDescent="0.4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ht="20.100000000000001" customHeight="1" x14ac:dyDescent="0.4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ht="20.100000000000001" customHeight="1" x14ac:dyDescent="0.4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ht="20.100000000000001" customHeight="1" x14ac:dyDescent="0.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ht="20.100000000000001" customHeight="1" x14ac:dyDescent="0.4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ht="20.100000000000001" customHeight="1" x14ac:dyDescent="0.4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ht="20.100000000000001" customHeight="1" x14ac:dyDescent="0.4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ht="20.100000000000001" customHeight="1" x14ac:dyDescent="0.4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ht="20.100000000000001" customHeight="1" x14ac:dyDescent="0.4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ht="20.100000000000001" customHeight="1" x14ac:dyDescent="0.4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ht="20.100000000000001" customHeight="1" x14ac:dyDescent="0.4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ht="20.100000000000001" customHeight="1" x14ac:dyDescent="0.4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ht="20.100000000000001" customHeight="1" x14ac:dyDescent="0.4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ht="20.100000000000001" customHeight="1" x14ac:dyDescent="0.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ht="20.100000000000001" customHeight="1" x14ac:dyDescent="0.4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ht="20.100000000000001" customHeight="1" x14ac:dyDescent="0.4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ht="20.100000000000001" customHeight="1" x14ac:dyDescent="0.4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ht="20.100000000000001" customHeight="1" x14ac:dyDescent="0.4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ht="20.100000000000001" customHeight="1" x14ac:dyDescent="0.4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ht="20.100000000000001" customHeight="1" x14ac:dyDescent="0.4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ht="20.100000000000001" customHeight="1" x14ac:dyDescent="0.4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ht="20.100000000000001" customHeight="1" x14ac:dyDescent="0.4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ht="20.100000000000001" customHeight="1" x14ac:dyDescent="0.4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ht="20.100000000000001" customHeight="1" x14ac:dyDescent="0.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ht="20.100000000000001" customHeight="1" x14ac:dyDescent="0.4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ht="20.100000000000001" customHeight="1" x14ac:dyDescent="0.4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ht="20.100000000000001" customHeight="1" x14ac:dyDescent="0.4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ht="20.100000000000001" customHeight="1" x14ac:dyDescent="0.4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ht="20.100000000000001" customHeight="1" x14ac:dyDescent="0.4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ht="20.100000000000001" customHeight="1" x14ac:dyDescent="0.4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ht="20.100000000000001" customHeight="1" x14ac:dyDescent="0.4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ht="20.100000000000001" customHeight="1" x14ac:dyDescent="0.4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ht="20.100000000000001" customHeight="1" x14ac:dyDescent="0.4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ht="20.100000000000001" customHeight="1" x14ac:dyDescent="0.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ht="20.100000000000001" customHeight="1" x14ac:dyDescent="0.4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ht="20.100000000000001" customHeight="1" x14ac:dyDescent="0.4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ht="20.100000000000001" customHeight="1" x14ac:dyDescent="0.4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ht="20.100000000000001" customHeight="1" x14ac:dyDescent="0.4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ht="20.100000000000001" customHeight="1" x14ac:dyDescent="0.4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ht="20.100000000000001" customHeight="1" x14ac:dyDescent="0.4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ht="20.100000000000001" customHeight="1" x14ac:dyDescent="0.4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ht="20.100000000000001" customHeight="1" x14ac:dyDescent="0.4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ht="20.100000000000001" customHeight="1" x14ac:dyDescent="0.4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ht="20.100000000000001" customHeight="1" x14ac:dyDescent="0.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ht="20.100000000000001" customHeight="1" x14ac:dyDescent="0.4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ht="20.100000000000001" customHeight="1" x14ac:dyDescent="0.4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ht="20.100000000000001" customHeight="1" x14ac:dyDescent="0.4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ht="20.100000000000001" customHeight="1" x14ac:dyDescent="0.4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ht="20.100000000000001" customHeight="1" x14ac:dyDescent="0.4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ht="20.100000000000001" customHeight="1" x14ac:dyDescent="0.4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ht="20.100000000000001" customHeight="1" x14ac:dyDescent="0.4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ht="20.100000000000001" customHeight="1" x14ac:dyDescent="0.4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ht="20.100000000000001" customHeight="1" x14ac:dyDescent="0.4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ht="20.100000000000001" customHeight="1" x14ac:dyDescent="0.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ht="20.100000000000001" customHeight="1" x14ac:dyDescent="0.4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ht="20.100000000000001" customHeight="1" x14ac:dyDescent="0.4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ht="20.100000000000001" customHeight="1" x14ac:dyDescent="0.4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ht="20.100000000000001" customHeight="1" x14ac:dyDescent="0.4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ht="20.100000000000001" customHeight="1" x14ac:dyDescent="0.4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ht="20.100000000000001" customHeight="1" x14ac:dyDescent="0.4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ht="20.100000000000001" customHeight="1" x14ac:dyDescent="0.4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ht="20.100000000000001" customHeight="1" x14ac:dyDescent="0.4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ht="20.100000000000001" customHeight="1" x14ac:dyDescent="0.4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ht="20.100000000000001" customHeight="1" x14ac:dyDescent="0.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ht="20.100000000000001" customHeight="1" x14ac:dyDescent="0.4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ht="20.100000000000001" customHeight="1" x14ac:dyDescent="0.4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ht="20.100000000000001" customHeight="1" x14ac:dyDescent="0.4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ht="20.100000000000001" customHeight="1" x14ac:dyDescent="0.4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ht="20.100000000000001" customHeight="1" x14ac:dyDescent="0.4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ht="20.100000000000001" customHeight="1" x14ac:dyDescent="0.4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ht="20.100000000000001" customHeight="1" x14ac:dyDescent="0.4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ht="20.100000000000001" customHeight="1" x14ac:dyDescent="0.4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ht="20.100000000000001" customHeight="1" x14ac:dyDescent="0.4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ht="20.100000000000001" customHeight="1" x14ac:dyDescent="0.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ht="20.100000000000001" customHeight="1" x14ac:dyDescent="0.4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ht="20.100000000000001" customHeight="1" x14ac:dyDescent="0.4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ht="20.100000000000001" customHeight="1" x14ac:dyDescent="0.4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ht="20.100000000000001" customHeight="1" x14ac:dyDescent="0.4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ht="20.100000000000001" customHeight="1" x14ac:dyDescent="0.4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ht="20.100000000000001" customHeight="1" x14ac:dyDescent="0.4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ht="20.100000000000001" customHeight="1" x14ac:dyDescent="0.4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ht="20.100000000000001" customHeight="1" x14ac:dyDescent="0.4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ht="20.100000000000001" customHeight="1" x14ac:dyDescent="0.4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ht="20.100000000000001" customHeight="1" x14ac:dyDescent="0.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ht="20.100000000000001" customHeight="1" x14ac:dyDescent="0.4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ht="20.100000000000001" customHeight="1" x14ac:dyDescent="0.4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ht="20.100000000000001" customHeight="1" x14ac:dyDescent="0.4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ht="20.100000000000001" customHeight="1" x14ac:dyDescent="0.4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ht="20.100000000000001" customHeight="1" x14ac:dyDescent="0.4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ht="20.100000000000001" customHeight="1" x14ac:dyDescent="0.4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ht="20.100000000000001" customHeight="1" x14ac:dyDescent="0.4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ht="20.100000000000001" customHeight="1" x14ac:dyDescent="0.4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ht="20.100000000000001" customHeight="1" x14ac:dyDescent="0.4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ht="20.100000000000001" customHeight="1" x14ac:dyDescent="0.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ht="20.100000000000001" customHeight="1" x14ac:dyDescent="0.4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ht="20.100000000000001" customHeight="1" x14ac:dyDescent="0.4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ht="20.100000000000001" customHeight="1" x14ac:dyDescent="0.4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ht="20.100000000000001" customHeight="1" x14ac:dyDescent="0.4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ht="20.100000000000001" customHeight="1" x14ac:dyDescent="0.4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ht="20.100000000000001" customHeight="1" x14ac:dyDescent="0.4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ht="20.100000000000001" customHeight="1" x14ac:dyDescent="0.4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ht="20.100000000000001" customHeight="1" x14ac:dyDescent="0.4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ht="20.100000000000001" customHeight="1" x14ac:dyDescent="0.4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ht="20.100000000000001" customHeight="1" x14ac:dyDescent="0.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ht="20.100000000000001" customHeight="1" x14ac:dyDescent="0.4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ht="20.100000000000001" customHeight="1" x14ac:dyDescent="0.4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ht="20.100000000000001" customHeight="1" x14ac:dyDescent="0.4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ht="20.100000000000001" customHeight="1" x14ac:dyDescent="0.4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ht="20.100000000000001" customHeight="1" x14ac:dyDescent="0.4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ht="20.100000000000001" customHeight="1" x14ac:dyDescent="0.4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ht="20.100000000000001" customHeight="1" x14ac:dyDescent="0.4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ht="20.100000000000001" customHeight="1" x14ac:dyDescent="0.4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ht="20.100000000000001" customHeight="1" x14ac:dyDescent="0.4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ht="20.100000000000001" customHeight="1" x14ac:dyDescent="0.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ht="20.100000000000001" customHeight="1" x14ac:dyDescent="0.4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ht="20.100000000000001" customHeight="1" x14ac:dyDescent="0.4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ht="20.100000000000001" customHeight="1" x14ac:dyDescent="0.4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ht="20.100000000000001" customHeight="1" x14ac:dyDescent="0.4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ht="20.100000000000001" customHeight="1" x14ac:dyDescent="0.4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ht="20.100000000000001" customHeight="1" x14ac:dyDescent="0.4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ht="20.100000000000001" customHeight="1" x14ac:dyDescent="0.4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ht="20.100000000000001" customHeight="1" x14ac:dyDescent="0.4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ht="20.100000000000001" customHeight="1" x14ac:dyDescent="0.4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ht="20.100000000000001" customHeight="1" x14ac:dyDescent="0.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ht="20.100000000000001" customHeight="1" x14ac:dyDescent="0.4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ht="20.100000000000001" customHeight="1" x14ac:dyDescent="0.4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ht="20.100000000000001" customHeight="1" x14ac:dyDescent="0.4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ht="20.100000000000001" customHeight="1" x14ac:dyDescent="0.4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ht="20.100000000000001" customHeight="1" x14ac:dyDescent="0.4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ht="20.100000000000001" customHeight="1" x14ac:dyDescent="0.4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ht="20.100000000000001" customHeight="1" x14ac:dyDescent="0.4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ht="20.100000000000001" customHeight="1" x14ac:dyDescent="0.4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ht="20.100000000000001" customHeight="1" x14ac:dyDescent="0.4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ht="20.100000000000001" customHeight="1" x14ac:dyDescent="0.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ht="20.100000000000001" customHeight="1" x14ac:dyDescent="0.4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ht="20.100000000000001" customHeight="1" x14ac:dyDescent="0.4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ht="20.100000000000001" customHeight="1" x14ac:dyDescent="0.4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ht="20.100000000000001" customHeight="1" x14ac:dyDescent="0.4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ht="20.100000000000001" customHeight="1" x14ac:dyDescent="0.4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ht="20.100000000000001" customHeight="1" x14ac:dyDescent="0.4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ht="20.100000000000001" customHeight="1" x14ac:dyDescent="0.4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ht="20.100000000000001" customHeight="1" x14ac:dyDescent="0.4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ht="20.100000000000001" customHeight="1" x14ac:dyDescent="0.4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ht="20.100000000000001" customHeight="1" x14ac:dyDescent="0.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ht="20.100000000000001" customHeight="1" x14ac:dyDescent="0.4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ht="20.100000000000001" customHeight="1" x14ac:dyDescent="0.4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ht="20.100000000000001" customHeight="1" x14ac:dyDescent="0.4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ht="20.100000000000001" customHeight="1" x14ac:dyDescent="0.4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ht="20.100000000000001" customHeight="1" x14ac:dyDescent="0.4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ht="20.100000000000001" customHeight="1" x14ac:dyDescent="0.4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ht="20.100000000000001" customHeight="1" x14ac:dyDescent="0.4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ht="20.100000000000001" customHeight="1" x14ac:dyDescent="0.4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ht="20.100000000000001" customHeight="1" x14ac:dyDescent="0.4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ht="20.100000000000001" customHeight="1" x14ac:dyDescent="0.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ht="20.100000000000001" customHeight="1" x14ac:dyDescent="0.4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ht="20.100000000000001" customHeight="1" x14ac:dyDescent="0.4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ht="20.100000000000001" customHeight="1" x14ac:dyDescent="0.4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ht="20.100000000000001" customHeight="1" x14ac:dyDescent="0.4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ht="20.100000000000001" customHeight="1" x14ac:dyDescent="0.4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ht="20.100000000000001" customHeight="1" x14ac:dyDescent="0.4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ht="20.100000000000001" customHeight="1" x14ac:dyDescent="0.4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ht="20.100000000000001" customHeight="1" x14ac:dyDescent="0.4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ht="20.100000000000001" customHeight="1" x14ac:dyDescent="0.4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ht="20.100000000000001" customHeight="1" x14ac:dyDescent="0.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ht="20.100000000000001" customHeight="1" x14ac:dyDescent="0.4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ht="20.100000000000001" customHeight="1" x14ac:dyDescent="0.4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ht="20.100000000000001" customHeight="1" x14ac:dyDescent="0.4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ht="20.100000000000001" customHeight="1" x14ac:dyDescent="0.4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ht="20.100000000000001" customHeight="1" x14ac:dyDescent="0.4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ht="20.100000000000001" customHeight="1" x14ac:dyDescent="0.4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ht="20.100000000000001" customHeight="1" x14ac:dyDescent="0.4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ht="20.100000000000001" customHeight="1" x14ac:dyDescent="0.4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ht="20.100000000000001" customHeight="1" x14ac:dyDescent="0.4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ht="20.100000000000001" customHeight="1" x14ac:dyDescent="0.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ht="20.100000000000001" customHeight="1" x14ac:dyDescent="0.4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ht="20.100000000000001" customHeight="1" x14ac:dyDescent="0.4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ht="20.100000000000001" customHeight="1" x14ac:dyDescent="0.4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ht="20.100000000000001" customHeight="1" x14ac:dyDescent="0.4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ht="20.100000000000001" customHeight="1" x14ac:dyDescent="0.4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ht="20.100000000000001" customHeight="1" x14ac:dyDescent="0.4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ht="20.100000000000001" customHeight="1" x14ac:dyDescent="0.4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ht="20.100000000000001" customHeight="1" x14ac:dyDescent="0.4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ht="20.100000000000001" customHeight="1" x14ac:dyDescent="0.4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ht="20.100000000000001" customHeight="1" x14ac:dyDescent="0.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ht="20.100000000000001" customHeight="1" x14ac:dyDescent="0.4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ht="20.100000000000001" customHeight="1" x14ac:dyDescent="0.4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ht="20.100000000000001" customHeight="1" x14ac:dyDescent="0.4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ht="20.100000000000001" customHeight="1" x14ac:dyDescent="0.4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ht="20.100000000000001" customHeight="1" x14ac:dyDescent="0.4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ht="20.100000000000001" customHeight="1" x14ac:dyDescent="0.4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ht="20.100000000000001" customHeight="1" x14ac:dyDescent="0.4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ht="20.100000000000001" customHeight="1" x14ac:dyDescent="0.4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ht="20.100000000000001" customHeight="1" x14ac:dyDescent="0.4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ht="20.100000000000001" customHeight="1" x14ac:dyDescent="0.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ht="20.100000000000001" customHeight="1" x14ac:dyDescent="0.4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ht="20.100000000000001" customHeight="1" x14ac:dyDescent="0.4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ht="20.100000000000001" customHeight="1" x14ac:dyDescent="0.4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ht="20.100000000000001" customHeight="1" x14ac:dyDescent="0.4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ht="20.100000000000001" customHeight="1" x14ac:dyDescent="0.4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ht="20.100000000000001" customHeight="1" x14ac:dyDescent="0.4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ht="20.100000000000001" customHeight="1" x14ac:dyDescent="0.4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ht="20.100000000000001" customHeight="1" x14ac:dyDescent="0.4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 ht="20.100000000000001" customHeight="1" x14ac:dyDescent="0.4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ht="20.100000000000001" customHeight="1" x14ac:dyDescent="0.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 ht="20.100000000000001" customHeight="1" x14ac:dyDescent="0.4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ht="20.100000000000001" customHeight="1" x14ac:dyDescent="0.4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ht="20.100000000000001" customHeight="1" x14ac:dyDescent="0.4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ht="20.100000000000001" customHeight="1" x14ac:dyDescent="0.4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 ht="20.100000000000001" customHeight="1" x14ac:dyDescent="0.4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ht="20.100000000000001" customHeight="1" x14ac:dyDescent="0.4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ht="20.100000000000001" customHeight="1" x14ac:dyDescent="0.4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ht="20.100000000000001" customHeight="1" x14ac:dyDescent="0.4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ht="20.100000000000001" customHeight="1" x14ac:dyDescent="0.4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ht="20.100000000000001" customHeight="1" x14ac:dyDescent="0.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ht="20.100000000000001" customHeight="1" x14ac:dyDescent="0.4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ht="20.100000000000001" customHeight="1" x14ac:dyDescent="0.4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1:12" ht="20.100000000000001" customHeight="1" x14ac:dyDescent="0.4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ht="20.100000000000001" customHeight="1" x14ac:dyDescent="0.4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1:12" ht="20.100000000000001" customHeight="1" x14ac:dyDescent="0.4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ht="20.100000000000001" customHeight="1" x14ac:dyDescent="0.4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1:12" ht="20.100000000000001" customHeight="1" x14ac:dyDescent="0.4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ht="20.100000000000001" customHeight="1" x14ac:dyDescent="0.4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spans="1:12" ht="20.100000000000001" customHeight="1" x14ac:dyDescent="0.4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ht="20.100000000000001" customHeight="1" x14ac:dyDescent="0.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spans="1:12" ht="20.100000000000001" customHeight="1" x14ac:dyDescent="0.4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1:12" ht="20.100000000000001" customHeight="1" x14ac:dyDescent="0.4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1:12" ht="20.100000000000001" customHeight="1" x14ac:dyDescent="0.4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ht="20.100000000000001" customHeight="1" x14ac:dyDescent="0.4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1:12" ht="20.100000000000001" customHeight="1" x14ac:dyDescent="0.4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ht="20.100000000000001" customHeight="1" x14ac:dyDescent="0.4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1:12" ht="20.100000000000001" customHeight="1" x14ac:dyDescent="0.4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ht="20.100000000000001" customHeight="1" x14ac:dyDescent="0.4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spans="1:12" ht="20.100000000000001" customHeight="1" x14ac:dyDescent="0.4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1:12" ht="20.100000000000001" customHeight="1" x14ac:dyDescent="0.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1:12" ht="20.100000000000001" customHeight="1" x14ac:dyDescent="0.4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1:12" ht="20.100000000000001" customHeight="1" x14ac:dyDescent="0.4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1:12" ht="20.100000000000001" customHeight="1" x14ac:dyDescent="0.4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ht="20.100000000000001" customHeight="1" x14ac:dyDescent="0.4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1:12" ht="20.100000000000001" customHeight="1" x14ac:dyDescent="0.4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1:12" ht="20.100000000000001" customHeight="1" x14ac:dyDescent="0.4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spans="1:12" ht="20.100000000000001" customHeight="1" x14ac:dyDescent="0.4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ht="20.100000000000001" customHeight="1" x14ac:dyDescent="0.4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1:12" ht="20.100000000000001" customHeight="1" x14ac:dyDescent="0.4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ht="20.100000000000001" customHeight="1" x14ac:dyDescent="0.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1:12" ht="20.100000000000001" customHeight="1" x14ac:dyDescent="0.4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1:12" ht="20.100000000000001" customHeight="1" x14ac:dyDescent="0.4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1:12" ht="20.100000000000001" customHeight="1" x14ac:dyDescent="0.4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1:12" ht="20.100000000000001" customHeight="1" x14ac:dyDescent="0.4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</row>
    <row r="529" spans="1:12" ht="20.100000000000001" customHeight="1" x14ac:dyDescent="0.4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1:12" ht="20.100000000000001" customHeight="1" x14ac:dyDescent="0.4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</row>
    <row r="531" spans="1:12" ht="20.100000000000001" customHeight="1" x14ac:dyDescent="0.4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1:12" ht="20.100000000000001" customHeight="1" x14ac:dyDescent="0.4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</row>
    <row r="533" spans="1:12" ht="20.100000000000001" customHeight="1" x14ac:dyDescent="0.4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1:12" ht="20.100000000000001" customHeight="1" x14ac:dyDescent="0.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</row>
    <row r="535" spans="1:12" ht="20.100000000000001" customHeight="1" x14ac:dyDescent="0.4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1:12" ht="20.100000000000001" customHeight="1" x14ac:dyDescent="0.4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</row>
    <row r="537" spans="1:12" ht="20.100000000000001" customHeight="1" x14ac:dyDescent="0.4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1:12" ht="20.100000000000001" customHeight="1" x14ac:dyDescent="0.4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</row>
    <row r="539" spans="1:12" ht="20.100000000000001" customHeight="1" x14ac:dyDescent="0.4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1:12" ht="20.100000000000001" customHeight="1" x14ac:dyDescent="0.4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</row>
    <row r="541" spans="1:12" ht="20.100000000000001" customHeight="1" x14ac:dyDescent="0.4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1:12" ht="20.100000000000001" customHeight="1" x14ac:dyDescent="0.4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spans="1:12" ht="20.100000000000001" customHeight="1" x14ac:dyDescent="0.4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1:12" ht="20.100000000000001" customHeight="1" x14ac:dyDescent="0.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</row>
    <row r="545" spans="1:12" ht="20.100000000000001" customHeight="1" x14ac:dyDescent="0.4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1:12" ht="20.100000000000001" customHeight="1" x14ac:dyDescent="0.4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</row>
    <row r="547" spans="1:12" ht="20.100000000000001" customHeight="1" x14ac:dyDescent="0.4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1:12" ht="20.100000000000001" customHeight="1" x14ac:dyDescent="0.4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</row>
    <row r="549" spans="1:12" ht="20.100000000000001" customHeight="1" x14ac:dyDescent="0.4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1:12" ht="20.100000000000001" customHeight="1" x14ac:dyDescent="0.4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</row>
    <row r="551" spans="1:12" ht="20.100000000000001" customHeight="1" x14ac:dyDescent="0.4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spans="1:12" ht="20.100000000000001" customHeight="1" x14ac:dyDescent="0.4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</row>
    <row r="553" spans="1:12" ht="20.100000000000001" customHeight="1" x14ac:dyDescent="0.4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1:12" ht="20.100000000000001" customHeight="1" x14ac:dyDescent="0.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</row>
    <row r="555" spans="1:12" ht="20.100000000000001" customHeight="1" x14ac:dyDescent="0.4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1:12" ht="20.100000000000001" customHeight="1" x14ac:dyDescent="0.4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spans="1:12" ht="20.100000000000001" customHeight="1" x14ac:dyDescent="0.4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1:12" ht="20.100000000000001" customHeight="1" x14ac:dyDescent="0.4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</row>
    <row r="559" spans="1:12" ht="20.100000000000001" customHeight="1" x14ac:dyDescent="0.4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</row>
    <row r="560" spans="1:12" ht="20.100000000000001" customHeight="1" x14ac:dyDescent="0.4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</row>
    <row r="561" spans="1:12" ht="20.100000000000001" customHeight="1" x14ac:dyDescent="0.4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</row>
    <row r="562" spans="1:12" ht="20.100000000000001" customHeight="1" x14ac:dyDescent="0.4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</row>
    <row r="563" spans="1:12" ht="20.100000000000001" customHeight="1" x14ac:dyDescent="0.4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</row>
    <row r="564" spans="1:12" ht="20.100000000000001" customHeight="1" x14ac:dyDescent="0.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</row>
    <row r="565" spans="1:12" ht="20.100000000000001" customHeight="1" x14ac:dyDescent="0.4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</row>
    <row r="566" spans="1:12" ht="20.100000000000001" customHeight="1" x14ac:dyDescent="0.4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</row>
    <row r="567" spans="1:12" ht="20.100000000000001" customHeight="1" x14ac:dyDescent="0.4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</row>
    <row r="568" spans="1:12" ht="20.100000000000001" customHeight="1" x14ac:dyDescent="0.4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</row>
    <row r="569" spans="1:12" ht="20.100000000000001" customHeight="1" x14ac:dyDescent="0.4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</row>
    <row r="570" spans="1:12" ht="20.100000000000001" customHeight="1" x14ac:dyDescent="0.4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</row>
    <row r="571" spans="1:12" ht="20.100000000000001" customHeight="1" x14ac:dyDescent="0.4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</row>
    <row r="572" spans="1:12" ht="20.100000000000001" customHeight="1" x14ac:dyDescent="0.4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</row>
    <row r="573" spans="1:12" ht="20.100000000000001" customHeight="1" x14ac:dyDescent="0.4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spans="1:12" ht="20.100000000000001" customHeight="1" x14ac:dyDescent="0.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</row>
    <row r="575" spans="1:12" ht="20.100000000000001" customHeight="1" x14ac:dyDescent="0.4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spans="1:12" ht="20.100000000000001" customHeight="1" x14ac:dyDescent="0.4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</row>
    <row r="577" spans="1:12" ht="20.100000000000001" customHeight="1" x14ac:dyDescent="0.4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spans="1:12" ht="20.100000000000001" customHeight="1" x14ac:dyDescent="0.4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</row>
    <row r="579" spans="1:12" ht="20.100000000000001" customHeight="1" x14ac:dyDescent="0.4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spans="1:12" ht="20.100000000000001" customHeight="1" x14ac:dyDescent="0.4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</row>
    <row r="581" spans="1:12" ht="20.100000000000001" customHeight="1" x14ac:dyDescent="0.4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</row>
    <row r="582" spans="1:12" ht="20.100000000000001" customHeight="1" x14ac:dyDescent="0.4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</row>
    <row r="583" spans="1:12" ht="20.100000000000001" customHeight="1" x14ac:dyDescent="0.4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spans="1:12" ht="20.100000000000001" customHeight="1" x14ac:dyDescent="0.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</row>
    <row r="585" spans="1:12" ht="20.100000000000001" customHeight="1" x14ac:dyDescent="0.4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</row>
    <row r="586" spans="1:12" ht="20.100000000000001" customHeight="1" x14ac:dyDescent="0.4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</row>
    <row r="587" spans="1:12" ht="20.100000000000001" customHeight="1" x14ac:dyDescent="0.4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</row>
    <row r="588" spans="1:12" ht="20.100000000000001" customHeight="1" x14ac:dyDescent="0.4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</row>
    <row r="589" spans="1:12" ht="20.100000000000001" customHeight="1" x14ac:dyDescent="0.4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spans="1:12" ht="20.100000000000001" customHeight="1" x14ac:dyDescent="0.4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</row>
    <row r="591" spans="1:12" ht="20.100000000000001" customHeight="1" x14ac:dyDescent="0.4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spans="1:12" ht="20.100000000000001" customHeight="1" x14ac:dyDescent="0.4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</row>
    <row r="593" spans="1:12" ht="20.100000000000001" customHeight="1" x14ac:dyDescent="0.4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</row>
    <row r="594" spans="1:12" ht="20.100000000000001" customHeight="1" x14ac:dyDescent="0.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</row>
    <row r="595" spans="1:12" ht="20.100000000000001" customHeight="1" x14ac:dyDescent="0.4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</row>
    <row r="596" spans="1:12" ht="20.100000000000001" customHeight="1" x14ac:dyDescent="0.4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</row>
    <row r="597" spans="1:12" ht="20.100000000000001" customHeight="1" x14ac:dyDescent="0.4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</row>
    <row r="598" spans="1:12" ht="20.100000000000001" customHeight="1" x14ac:dyDescent="0.4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</row>
    <row r="599" spans="1:12" ht="20.100000000000001" customHeight="1" x14ac:dyDescent="0.4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</row>
    <row r="600" spans="1:12" ht="20.100000000000001" customHeight="1" x14ac:dyDescent="0.4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</row>
    <row r="601" spans="1:12" ht="20.100000000000001" customHeight="1" x14ac:dyDescent="0.4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</row>
    <row r="602" spans="1:12" ht="20.100000000000001" customHeight="1" x14ac:dyDescent="0.4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</row>
    <row r="603" spans="1:12" ht="20.100000000000001" customHeight="1" x14ac:dyDescent="0.4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</row>
    <row r="604" spans="1:12" ht="20.100000000000001" customHeight="1" x14ac:dyDescent="0.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</row>
    <row r="605" spans="1:12" ht="20.100000000000001" customHeight="1" x14ac:dyDescent="0.4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</row>
    <row r="606" spans="1:12" ht="20.100000000000001" customHeight="1" x14ac:dyDescent="0.4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</row>
    <row r="607" spans="1:12" ht="20.100000000000001" customHeight="1" x14ac:dyDescent="0.4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</row>
    <row r="608" spans="1:12" ht="20.100000000000001" customHeight="1" x14ac:dyDescent="0.4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</row>
    <row r="609" spans="1:12" ht="20.100000000000001" customHeight="1" x14ac:dyDescent="0.4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</row>
    <row r="610" spans="1:12" ht="20.100000000000001" customHeight="1" x14ac:dyDescent="0.4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</row>
    <row r="611" spans="1:12" ht="20.100000000000001" customHeight="1" x14ac:dyDescent="0.4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</row>
    <row r="612" spans="1:12" ht="20.100000000000001" customHeight="1" x14ac:dyDescent="0.4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</row>
    <row r="613" spans="1:12" ht="20.100000000000001" customHeight="1" x14ac:dyDescent="0.4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</row>
    <row r="614" spans="1:12" ht="20.100000000000001" customHeight="1" x14ac:dyDescent="0.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</row>
    <row r="615" spans="1:12" ht="20.100000000000001" customHeight="1" x14ac:dyDescent="0.4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</row>
    <row r="616" spans="1:12" ht="20.100000000000001" customHeight="1" x14ac:dyDescent="0.4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</row>
    <row r="617" spans="1:12" ht="20.100000000000001" customHeight="1" x14ac:dyDescent="0.4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</row>
    <row r="618" spans="1:12" ht="20.100000000000001" customHeight="1" x14ac:dyDescent="0.4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</row>
    <row r="619" spans="1:12" ht="20.100000000000001" customHeight="1" x14ac:dyDescent="0.4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</row>
    <row r="620" spans="1:12" ht="20.100000000000001" customHeight="1" x14ac:dyDescent="0.4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</row>
    <row r="621" spans="1:12" ht="20.100000000000001" customHeight="1" x14ac:dyDescent="0.4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</row>
    <row r="622" spans="1:12" ht="20.100000000000001" customHeight="1" x14ac:dyDescent="0.4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</row>
    <row r="623" spans="1:12" ht="20.100000000000001" customHeight="1" x14ac:dyDescent="0.4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</row>
    <row r="624" spans="1:12" ht="20.100000000000001" customHeight="1" x14ac:dyDescent="0.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</row>
    <row r="625" spans="1:12" ht="20.100000000000001" customHeight="1" x14ac:dyDescent="0.4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</row>
    <row r="626" spans="1:12" ht="20.100000000000001" customHeight="1" x14ac:dyDescent="0.4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</row>
    <row r="627" spans="1:12" ht="20.100000000000001" customHeight="1" x14ac:dyDescent="0.4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</row>
    <row r="628" spans="1:12" ht="20.100000000000001" customHeight="1" x14ac:dyDescent="0.4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</row>
    <row r="629" spans="1:12" ht="20.100000000000001" customHeight="1" x14ac:dyDescent="0.4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</row>
    <row r="630" spans="1:12" ht="20.100000000000001" customHeight="1" x14ac:dyDescent="0.4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</row>
    <row r="631" spans="1:12" ht="20.100000000000001" customHeight="1" x14ac:dyDescent="0.4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</row>
    <row r="632" spans="1:12" ht="20.100000000000001" customHeight="1" x14ac:dyDescent="0.4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</row>
    <row r="633" spans="1:12" ht="20.100000000000001" customHeight="1" x14ac:dyDescent="0.4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</row>
    <row r="634" spans="1:12" ht="20.100000000000001" customHeight="1" x14ac:dyDescent="0.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</row>
    <row r="635" spans="1:12" ht="20.100000000000001" customHeight="1" x14ac:dyDescent="0.4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</row>
    <row r="636" spans="1:12" ht="20.100000000000001" customHeight="1" x14ac:dyDescent="0.4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</row>
    <row r="637" spans="1:12" ht="20.100000000000001" customHeight="1" x14ac:dyDescent="0.4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</row>
    <row r="638" spans="1:12" ht="20.100000000000001" customHeight="1" x14ac:dyDescent="0.4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</row>
    <row r="639" spans="1:12" ht="20.100000000000001" customHeight="1" x14ac:dyDescent="0.4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</row>
    <row r="640" spans="1:12" ht="20.100000000000001" customHeight="1" x14ac:dyDescent="0.4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</row>
    <row r="641" spans="1:12" ht="20.100000000000001" customHeight="1" x14ac:dyDescent="0.4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</row>
    <row r="642" spans="1:12" ht="20.100000000000001" customHeight="1" x14ac:dyDescent="0.4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</row>
    <row r="643" spans="1:12" ht="20.100000000000001" customHeight="1" x14ac:dyDescent="0.4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</row>
    <row r="644" spans="1:12" ht="20.100000000000001" customHeight="1" x14ac:dyDescent="0.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</row>
    <row r="645" spans="1:12" ht="20.100000000000001" customHeight="1" x14ac:dyDescent="0.4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</row>
    <row r="646" spans="1:12" ht="20.100000000000001" customHeight="1" x14ac:dyDescent="0.4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</row>
    <row r="647" spans="1:12" ht="20.100000000000001" customHeight="1" x14ac:dyDescent="0.4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</row>
    <row r="648" spans="1:12" ht="20.100000000000001" customHeight="1" x14ac:dyDescent="0.4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</row>
    <row r="649" spans="1:12" ht="20.100000000000001" customHeight="1" x14ac:dyDescent="0.4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</row>
    <row r="650" spans="1:12" ht="20.100000000000001" customHeight="1" x14ac:dyDescent="0.4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</row>
    <row r="651" spans="1:12" ht="20.100000000000001" customHeight="1" x14ac:dyDescent="0.4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</row>
    <row r="652" spans="1:12" ht="20.100000000000001" customHeight="1" x14ac:dyDescent="0.4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</row>
    <row r="653" spans="1:12" ht="20.100000000000001" customHeight="1" x14ac:dyDescent="0.4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</row>
    <row r="654" spans="1:12" ht="20.100000000000001" customHeight="1" x14ac:dyDescent="0.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</row>
    <row r="655" spans="1:12" ht="20.100000000000001" customHeight="1" x14ac:dyDescent="0.4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</row>
    <row r="656" spans="1:12" ht="20.100000000000001" customHeight="1" x14ac:dyDescent="0.4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</row>
    <row r="657" spans="1:12" ht="20.100000000000001" customHeight="1" x14ac:dyDescent="0.4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</row>
    <row r="658" spans="1:12" ht="20.100000000000001" customHeight="1" x14ac:dyDescent="0.4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</row>
    <row r="659" spans="1:12" ht="20.100000000000001" customHeight="1" x14ac:dyDescent="0.4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</row>
    <row r="660" spans="1:12" ht="20.100000000000001" customHeight="1" x14ac:dyDescent="0.4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</row>
    <row r="661" spans="1:12" ht="20.100000000000001" customHeight="1" x14ac:dyDescent="0.4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</row>
    <row r="662" spans="1:12" ht="20.100000000000001" customHeight="1" x14ac:dyDescent="0.4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</row>
    <row r="663" spans="1:12" ht="20.100000000000001" customHeight="1" x14ac:dyDescent="0.4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</row>
    <row r="664" spans="1:12" ht="20.100000000000001" customHeight="1" x14ac:dyDescent="0.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</row>
    <row r="665" spans="1:12" ht="20.100000000000001" customHeight="1" x14ac:dyDescent="0.4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</row>
    <row r="666" spans="1:12" ht="20.100000000000001" customHeight="1" x14ac:dyDescent="0.4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</row>
    <row r="667" spans="1:12" ht="20.100000000000001" customHeight="1" x14ac:dyDescent="0.4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</row>
    <row r="668" spans="1:12" ht="20.100000000000001" customHeight="1" x14ac:dyDescent="0.4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</row>
    <row r="669" spans="1:12" ht="20.100000000000001" customHeight="1" x14ac:dyDescent="0.4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</row>
    <row r="670" spans="1:12" ht="20.100000000000001" customHeight="1" x14ac:dyDescent="0.4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</row>
    <row r="671" spans="1:12" ht="20.100000000000001" customHeight="1" x14ac:dyDescent="0.4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</row>
    <row r="672" spans="1:12" ht="20.100000000000001" customHeight="1" x14ac:dyDescent="0.4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</row>
    <row r="673" spans="1:12" ht="20.100000000000001" customHeight="1" x14ac:dyDescent="0.4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</row>
    <row r="674" spans="1:12" ht="20.100000000000001" customHeight="1" x14ac:dyDescent="0.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</row>
    <row r="675" spans="1:12" ht="20.100000000000001" customHeight="1" x14ac:dyDescent="0.4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</row>
    <row r="676" spans="1:12" ht="20.100000000000001" customHeight="1" x14ac:dyDescent="0.4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</row>
    <row r="677" spans="1:12" ht="20.100000000000001" customHeight="1" x14ac:dyDescent="0.4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</row>
    <row r="678" spans="1:12" ht="20.100000000000001" customHeight="1" x14ac:dyDescent="0.4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</row>
    <row r="679" spans="1:12" ht="20.100000000000001" customHeight="1" x14ac:dyDescent="0.4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</row>
    <row r="680" spans="1:12" ht="20.100000000000001" customHeight="1" x14ac:dyDescent="0.4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</row>
    <row r="681" spans="1:12" ht="20.100000000000001" customHeight="1" x14ac:dyDescent="0.4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</row>
    <row r="682" spans="1:12" ht="20.100000000000001" customHeight="1" x14ac:dyDescent="0.4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</row>
    <row r="683" spans="1:12" ht="20.100000000000001" customHeight="1" x14ac:dyDescent="0.4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</row>
    <row r="684" spans="1:12" ht="20.100000000000001" customHeight="1" x14ac:dyDescent="0.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</row>
    <row r="685" spans="1:12" ht="20.100000000000001" customHeight="1" x14ac:dyDescent="0.4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</row>
    <row r="686" spans="1:12" ht="20.100000000000001" customHeight="1" x14ac:dyDescent="0.4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</row>
    <row r="687" spans="1:12" ht="20.100000000000001" customHeight="1" x14ac:dyDescent="0.4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</row>
    <row r="688" spans="1:12" ht="20.100000000000001" customHeight="1" x14ac:dyDescent="0.4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</row>
    <row r="689" spans="1:12" ht="20.100000000000001" customHeight="1" x14ac:dyDescent="0.4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</row>
    <row r="690" spans="1:12" ht="20.100000000000001" customHeight="1" x14ac:dyDescent="0.4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</row>
    <row r="691" spans="1:12" ht="20.100000000000001" customHeight="1" x14ac:dyDescent="0.4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</row>
    <row r="692" spans="1:12" ht="20.100000000000001" customHeight="1" x14ac:dyDescent="0.4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</row>
    <row r="693" spans="1:12" ht="20.100000000000001" customHeight="1" x14ac:dyDescent="0.4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</row>
    <row r="694" spans="1:12" ht="20.100000000000001" customHeight="1" x14ac:dyDescent="0.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</row>
    <row r="695" spans="1:12" ht="20.100000000000001" customHeight="1" x14ac:dyDescent="0.4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</row>
    <row r="696" spans="1:12" ht="20.100000000000001" customHeight="1" x14ac:dyDescent="0.4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</row>
    <row r="697" spans="1:12" ht="20.100000000000001" customHeight="1" x14ac:dyDescent="0.4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</row>
    <row r="698" spans="1:12" ht="20.100000000000001" customHeight="1" x14ac:dyDescent="0.4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</row>
    <row r="699" spans="1:12" ht="20.100000000000001" customHeight="1" x14ac:dyDescent="0.4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</row>
    <row r="700" spans="1:12" ht="20.100000000000001" customHeight="1" x14ac:dyDescent="0.4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</row>
    <row r="701" spans="1:12" ht="20.100000000000001" customHeight="1" x14ac:dyDescent="0.4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</row>
    <row r="702" spans="1:12" ht="20.100000000000001" customHeight="1" x14ac:dyDescent="0.4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</row>
    <row r="703" spans="1:12" ht="20.100000000000001" customHeight="1" x14ac:dyDescent="0.4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</row>
    <row r="704" spans="1:12" ht="20.100000000000001" customHeight="1" x14ac:dyDescent="0.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</row>
    <row r="705" spans="1:12" ht="20.100000000000001" customHeight="1" x14ac:dyDescent="0.4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</row>
    <row r="706" spans="1:12" ht="20.100000000000001" customHeight="1" x14ac:dyDescent="0.4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</row>
    <row r="707" spans="1:12" ht="20.100000000000001" customHeight="1" x14ac:dyDescent="0.4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</row>
    <row r="708" spans="1:12" ht="20.100000000000001" customHeight="1" x14ac:dyDescent="0.4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</row>
    <row r="709" spans="1:12" ht="20.100000000000001" customHeight="1" x14ac:dyDescent="0.4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</row>
    <row r="710" spans="1:12" ht="20.100000000000001" customHeight="1" x14ac:dyDescent="0.4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</row>
    <row r="711" spans="1:12" ht="20.100000000000001" customHeight="1" x14ac:dyDescent="0.4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</row>
    <row r="712" spans="1:12" ht="20.100000000000001" customHeight="1" x14ac:dyDescent="0.4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</row>
    <row r="713" spans="1:12" ht="20.100000000000001" customHeight="1" x14ac:dyDescent="0.4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</row>
    <row r="714" spans="1:12" ht="20.100000000000001" customHeight="1" x14ac:dyDescent="0.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</row>
    <row r="715" spans="1:12" ht="20.100000000000001" customHeight="1" x14ac:dyDescent="0.4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</row>
    <row r="716" spans="1:12" ht="20.100000000000001" customHeight="1" x14ac:dyDescent="0.4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</row>
    <row r="717" spans="1:12" ht="20.100000000000001" customHeight="1" x14ac:dyDescent="0.4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</row>
    <row r="718" spans="1:12" ht="20.100000000000001" customHeight="1" x14ac:dyDescent="0.4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</row>
    <row r="719" spans="1:12" ht="20.100000000000001" customHeight="1" x14ac:dyDescent="0.4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</row>
    <row r="720" spans="1:12" ht="20.100000000000001" customHeight="1" x14ac:dyDescent="0.4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</row>
    <row r="721" spans="1:12" ht="20.100000000000001" customHeight="1" x14ac:dyDescent="0.4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</row>
    <row r="722" spans="1:12" ht="20.100000000000001" customHeight="1" x14ac:dyDescent="0.4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</row>
    <row r="723" spans="1:12" ht="20.100000000000001" customHeight="1" x14ac:dyDescent="0.4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</row>
    <row r="724" spans="1:12" ht="20.100000000000001" customHeight="1" x14ac:dyDescent="0.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</row>
    <row r="725" spans="1:12" ht="20.100000000000001" customHeight="1" x14ac:dyDescent="0.4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</row>
    <row r="726" spans="1:12" ht="20.100000000000001" customHeight="1" x14ac:dyDescent="0.4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</row>
    <row r="727" spans="1:12" ht="20.100000000000001" customHeight="1" x14ac:dyDescent="0.4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</row>
    <row r="728" spans="1:12" ht="20.100000000000001" customHeight="1" x14ac:dyDescent="0.4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</row>
    <row r="729" spans="1:12" ht="20.100000000000001" customHeight="1" x14ac:dyDescent="0.4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</row>
    <row r="730" spans="1:12" ht="20.100000000000001" customHeight="1" x14ac:dyDescent="0.4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</row>
    <row r="731" spans="1:12" ht="20.100000000000001" customHeight="1" x14ac:dyDescent="0.4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</row>
    <row r="732" spans="1:12" ht="20.100000000000001" customHeight="1" x14ac:dyDescent="0.4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</row>
    <row r="733" spans="1:12" ht="20.100000000000001" customHeight="1" x14ac:dyDescent="0.4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</row>
    <row r="734" spans="1:12" ht="20.100000000000001" customHeight="1" x14ac:dyDescent="0.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</row>
    <row r="735" spans="1:12" ht="20.100000000000001" customHeight="1" x14ac:dyDescent="0.4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</row>
    <row r="736" spans="1:12" ht="20.100000000000001" customHeight="1" x14ac:dyDescent="0.4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</row>
    <row r="737" spans="1:12" ht="20.100000000000001" customHeight="1" x14ac:dyDescent="0.4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</row>
    <row r="738" spans="1:12" ht="20.100000000000001" customHeight="1" x14ac:dyDescent="0.4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</row>
    <row r="739" spans="1:12" ht="20.100000000000001" customHeight="1" x14ac:dyDescent="0.4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</row>
    <row r="740" spans="1:12" ht="20.100000000000001" customHeight="1" x14ac:dyDescent="0.4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</row>
    <row r="741" spans="1:12" ht="20.100000000000001" customHeight="1" x14ac:dyDescent="0.4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</row>
    <row r="742" spans="1:12" ht="20.100000000000001" customHeight="1" x14ac:dyDescent="0.4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</row>
    <row r="743" spans="1:12" ht="20.100000000000001" customHeight="1" x14ac:dyDescent="0.4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</row>
    <row r="744" spans="1:12" ht="20.100000000000001" customHeight="1" x14ac:dyDescent="0.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</row>
    <row r="745" spans="1:12" ht="20.100000000000001" customHeight="1" x14ac:dyDescent="0.4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</row>
    <row r="746" spans="1:12" ht="20.100000000000001" customHeight="1" x14ac:dyDescent="0.4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</row>
    <row r="747" spans="1:12" ht="20.100000000000001" customHeight="1" x14ac:dyDescent="0.4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</row>
    <row r="748" spans="1:12" ht="20.100000000000001" customHeight="1" x14ac:dyDescent="0.4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</vt:lpstr>
      <vt:lpstr>PL 6</vt:lpstr>
      <vt:lpstr>EQ Consol 7</vt:lpstr>
      <vt:lpstr>EQ Company 8</vt:lpstr>
      <vt:lpstr>CF 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2021-05-07T04:57:11Z</cp:lastPrinted>
  <dcterms:created xsi:type="dcterms:W3CDTF">2012-05-15T09:42:19Z</dcterms:created>
  <dcterms:modified xsi:type="dcterms:W3CDTF">2021-05-07T04:57:15Z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