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1'Q3 ☻\"/>
    </mc:Choice>
  </mc:AlternateContent>
  <xr:revisionPtr revIDLastSave="0" documentId="13_ncr:1_{38E7EA7C-06D0-44F1-B989-DD061CE003D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BS 2-4" sheetId="1" r:id="rId1"/>
    <sheet name="PL 5" sheetId="2" r:id="rId2"/>
    <sheet name="PL 6" sheetId="3" r:id="rId3"/>
    <sheet name="EQ 7" sheetId="4" r:id="rId4"/>
    <sheet name="EQ 8" sheetId="5" r:id="rId5"/>
    <sheet name="CF 9-10" sheetId="6" r:id="rId6"/>
  </sheets>
  <definedNames>
    <definedName name="_.._mik" localSheetId="1">#REF!</definedName>
    <definedName name="_.._mik" localSheetId="2">#REF!</definedName>
    <definedName name="_.._mik">#REF!</definedName>
    <definedName name="__kks1" localSheetId="1">#REF!</definedName>
    <definedName name="__kks1" localSheetId="2">#REF!</definedName>
    <definedName name="__kks1">#REF!</definedName>
    <definedName name="__W020798" localSheetId="1">#REF!</definedName>
    <definedName name="__W020798" localSheetId="2">#REF!</definedName>
    <definedName name="__W020798">#REF!</definedName>
    <definedName name="_1" localSheetId="1">#REF!</definedName>
    <definedName name="_1" localSheetId="2">#REF!</definedName>
    <definedName name="_1">#REF!</definedName>
    <definedName name="_1Excel_BuiltIn_Print_Area_4_1" localSheetId="1">#REF!</definedName>
    <definedName name="_1Excel_BuiltIn_Print_Area_4_1" localSheetId="2">#REF!</definedName>
    <definedName name="_1Excel_BuiltIn_Print_Area_4_1">#REF!</definedName>
    <definedName name="_2" localSheetId="1">#REF!</definedName>
    <definedName name="_2" localSheetId="2">#REF!</definedName>
    <definedName name="_2">#REF!</definedName>
    <definedName name="_4Excel_BuiltIn_Print_Area_4_1" localSheetId="1">#REF!</definedName>
    <definedName name="_4Excel_BuiltIn_Print_Area_4_1" localSheetId="2">#REF!</definedName>
    <definedName name="_4Excel_BuiltIn_Print_Area_4_1">#REF!</definedName>
    <definedName name="_CON1" localSheetId="1">#REF!</definedName>
    <definedName name="_CON1" localSheetId="2">#REF!</definedName>
    <definedName name="_CON1">#REF!</definedName>
    <definedName name="_CON2" localSheetId="1">#REF!</definedName>
    <definedName name="_CON2" localSheetId="2">#REF!</definedName>
    <definedName name="_CON2">#REF!</definedName>
    <definedName name="_DAT1" localSheetId="1">#REF!</definedName>
    <definedName name="_DAT1" localSheetId="2">#REF!</definedName>
    <definedName name="_DAT1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Fill" localSheetId="5">#REF!</definedName>
    <definedName name="_Fill" localSheetId="1">#REF!</definedName>
    <definedName name="_Fill" localSheetId="2">#REF!</definedName>
    <definedName name="_Fill">#REF!</definedName>
    <definedName name="_GIA1" localSheetId="5">#REF!</definedName>
    <definedName name="_GIA1" localSheetId="1">#REF!</definedName>
    <definedName name="_GIA1" localSheetId="2">#REF!</definedName>
    <definedName name="_GIA1">#REF!</definedName>
    <definedName name="_Key1" localSheetId="0">#REF!</definedName>
    <definedName name="_Key1" localSheetId="3">#REF!</definedName>
    <definedName name="_Key1" localSheetId="4">#REF!</definedName>
    <definedName name="_Key1" localSheetId="1">#REF!</definedName>
    <definedName name="_Key1" localSheetId="2">#REF!</definedName>
    <definedName name="_Key1">#REF!</definedName>
    <definedName name="_Key2" localSheetId="5">#REF!</definedName>
    <definedName name="_Key2" localSheetId="1">#REF!</definedName>
    <definedName name="_Key2" localSheetId="2">#REF!</definedName>
    <definedName name="_Key2">#REF!</definedName>
    <definedName name="_kks1" localSheetId="1">#REF!</definedName>
    <definedName name="_kks1" localSheetId="2">#REF!</definedName>
    <definedName name="_kks1">#REF!</definedName>
    <definedName name="_KL1" localSheetId="1">#REF!</definedName>
    <definedName name="_KL1" localSheetId="2">#REF!</definedName>
    <definedName name="_KL1">#REF!</definedName>
    <definedName name="_KL2" localSheetId="1">#REF!</definedName>
    <definedName name="_KL2" localSheetId="2">#REF!</definedName>
    <definedName name="_KL2">#REF!</definedName>
    <definedName name="_KL3" localSheetId="1">#REF!</definedName>
    <definedName name="_KL3" localSheetId="2">#REF!</definedName>
    <definedName name="_KL3">#REF!</definedName>
    <definedName name="_KL4" localSheetId="1">#REF!</definedName>
    <definedName name="_KL4" localSheetId="2">#REF!</definedName>
    <definedName name="_KL4">#REF!</definedName>
    <definedName name="_KL5" localSheetId="1">#REF!</definedName>
    <definedName name="_KL5" localSheetId="2">#REF!</definedName>
    <definedName name="_KL5">#REF!</definedName>
    <definedName name="_KL6" localSheetId="1">#REF!</definedName>
    <definedName name="_KL6" localSheetId="2">#REF!</definedName>
    <definedName name="_KL6">#REF!</definedName>
    <definedName name="_KL7" localSheetId="1">#REF!</definedName>
    <definedName name="_KL7" localSheetId="2">#REF!</definedName>
    <definedName name="_KL7">#REF!</definedName>
    <definedName name="_nc27" localSheetId="1">#REF!</definedName>
    <definedName name="_nc27" localSheetId="2">#REF!</definedName>
    <definedName name="_nc27">#REF!</definedName>
    <definedName name="_nc30" localSheetId="1">#REF!</definedName>
    <definedName name="_nc30" localSheetId="2">#REF!</definedName>
    <definedName name="_nc30">#REF!</definedName>
    <definedName name="_nc32" localSheetId="1">#REF!</definedName>
    <definedName name="_nc32" localSheetId="2">#REF!</definedName>
    <definedName name="_nc32">#REF!</definedName>
    <definedName name="_nc35" localSheetId="1">#REF!</definedName>
    <definedName name="_nc35" localSheetId="2">#REF!</definedName>
    <definedName name="_nc35">#REF!</definedName>
    <definedName name="_nc37" localSheetId="1">#REF!</definedName>
    <definedName name="_nc37" localSheetId="2">#REF!</definedName>
    <definedName name="_nc37">#REF!</definedName>
    <definedName name="_nc40" localSheetId="1">#REF!</definedName>
    <definedName name="_nc40" localSheetId="2">#REF!</definedName>
    <definedName name="_nc40">#REF!</definedName>
    <definedName name="_nc45" localSheetId="1">#REF!</definedName>
    <definedName name="_nc45" localSheetId="2">#REF!</definedName>
    <definedName name="_nc45">#REF!</definedName>
    <definedName name="_NET2" localSheetId="1">#REF!</definedName>
    <definedName name="_NET2" localSheetId="2">#REF!</definedName>
    <definedName name="_NET2">#REF!</definedName>
    <definedName name="_Sort" localSheetId="5">#REF!</definedName>
    <definedName name="_Sort" localSheetId="1">#REF!</definedName>
    <definedName name="_Sort" localSheetId="2">#REF!</definedName>
    <definedName name="_Sort">#REF!</definedName>
    <definedName name="_SQT10" localSheetId="1">#REF!</definedName>
    <definedName name="_SQT10" localSheetId="2">#REF!</definedName>
    <definedName name="_SQT10">#REF!</definedName>
    <definedName name="_SQT8" localSheetId="1">#REF!</definedName>
    <definedName name="_SQT8" localSheetId="2">#REF!</definedName>
    <definedName name="_SQT8">#REF!</definedName>
    <definedName name="_SQT9" localSheetId="1">#REF!</definedName>
    <definedName name="_SQT9" localSheetId="2">#REF!</definedName>
    <definedName name="_SQT9">#REF!</definedName>
    <definedName name="_st13" localSheetId="1">#REF!</definedName>
    <definedName name="_st13" localSheetId="2">#REF!</definedName>
    <definedName name="_st13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6" localSheetId="1">#REF!</definedName>
    <definedName name="_st16" localSheetId="2">#REF!</definedName>
    <definedName name="_st16">#REF!</definedName>
    <definedName name="_st18" localSheetId="1">#REF!</definedName>
    <definedName name="_st18" localSheetId="2">#REF!</definedName>
    <definedName name="_st18">#REF!</definedName>
    <definedName name="_tnh10" localSheetId="1">#REF!</definedName>
    <definedName name="_tnh10" localSheetId="2">#REF!</definedName>
    <definedName name="_tnh10">#REF!</definedName>
    <definedName name="_TVL1" localSheetId="1">#REF!</definedName>
    <definedName name="_TVL1" localSheetId="2">#REF!</definedName>
    <definedName name="_TVL1">#REF!</definedName>
    <definedName name="_W020798" localSheetId="1">#REF!</definedName>
    <definedName name="_W020798" localSheetId="2">#REF!</definedName>
    <definedName name="_W020798">#REF!</definedName>
    <definedName name="a277Print_Titles" localSheetId="5">#REF!</definedName>
    <definedName name="a277Print_Titles" localSheetId="1">#REF!</definedName>
    <definedName name="a277Print_Titles" localSheetId="2">#REF!</definedName>
    <definedName name="a277Print_Titles">#REF!</definedName>
    <definedName name="abc" localSheetId="1">#REF!</definedName>
    <definedName name="abc" localSheetId="2">#REF!</definedName>
    <definedName name="abc">#REF!</definedName>
    <definedName name="account_code" localSheetId="1">#REF!</definedName>
    <definedName name="account_code" localSheetId="2">#REF!</definedName>
    <definedName name="account_code">#REF!</definedName>
    <definedName name="account_lao" localSheetId="1">#REF!</definedName>
    <definedName name="account_lao" localSheetId="2">#REF!</definedName>
    <definedName name="account_lao">#REF!</definedName>
    <definedName name="aø18" localSheetId="1">#REF!</definedName>
    <definedName name="aø18" localSheetId="2">#REF!</definedName>
    <definedName name="aø18">#REF!</definedName>
    <definedName name="AS2TickmarkLS" localSheetId="1">#REF!</definedName>
    <definedName name="AS2TickmarkLS" localSheetId="2">#REF!</definedName>
    <definedName name="AS2TickmarkLS">#REF!</definedName>
    <definedName name="avl" localSheetId="5">#REF!</definedName>
    <definedName name="avl" localSheetId="1">#REF!</definedName>
    <definedName name="avl" localSheetId="2">#REF!</definedName>
    <definedName name="avl">#REF!</definedName>
    <definedName name="B_Isc" localSheetId="1">#REF!</definedName>
    <definedName name="B_Isc" localSheetId="2">#REF!</definedName>
    <definedName name="B_Isc">#REF!</definedName>
    <definedName name="BarData" localSheetId="1">#REF!</definedName>
    <definedName name="BarData" localSheetId="2">#REF!</definedName>
    <definedName name="BarData">#REF!</definedName>
    <definedName name="BAÛNG_PHAÂN_TÍCH_THAØNH_PHAÀN_HAÏT__AASHTO_T_27___93" localSheetId="1">#REF!</definedName>
    <definedName name="BAÛNG_PHAÂN_TÍCH_THAØNH_PHAÀN_HAÏT__AASHTO_T_27___93" localSheetId="2">#REF!</definedName>
    <definedName name="BAÛNG_PHAÂN_TÍCH_THAØNH_PHAÀN_HAÏT__AASHTO_T_27___93">#REF!</definedName>
    <definedName name="BGiacuoc" localSheetId="5">#REF!</definedName>
    <definedName name="BGiacuoc" localSheetId="1">#REF!</definedName>
    <definedName name="BGiacuoc" localSheetId="2">#REF!</definedName>
    <definedName name="BGiacuoc">#REF!</definedName>
    <definedName name="BKP" localSheetId="1">#REF!</definedName>
    <definedName name="BKP" localSheetId="2">#REF!</definedName>
    <definedName name="BKP">#REF!</definedName>
    <definedName name="bnc" localSheetId="1">#REF!</definedName>
    <definedName name="bnc" localSheetId="2">#REF!</definedName>
    <definedName name="bnc">#REF!</definedName>
    <definedName name="BOQ" localSheetId="1">#REF!</definedName>
    <definedName name="BOQ" localSheetId="2">#REF!</definedName>
    <definedName name="BOQ">#REF!</definedName>
    <definedName name="BPK" localSheetId="1">#REF!</definedName>
    <definedName name="BPK" localSheetId="2">#REF!</definedName>
    <definedName name="BPK">#REF!</definedName>
    <definedName name="BPKLPG" localSheetId="1">#REF!</definedName>
    <definedName name="BPKLPG" localSheetId="2">#REF!</definedName>
    <definedName name="BPKLPG">#REF!</definedName>
    <definedName name="BSsheet" localSheetId="1">#REF!</definedName>
    <definedName name="BSsheet" localSheetId="2">#REF!</definedName>
    <definedName name="BSsheet">#REF!</definedName>
    <definedName name="BTH" localSheetId="1">#REF!</definedName>
    <definedName name="BTH" localSheetId="2">#REF!</definedName>
    <definedName name="BTH">#REF!</definedName>
    <definedName name="BTN" localSheetId="1">#REF!</definedName>
    <definedName name="BTN" localSheetId="2">#REF!</definedName>
    <definedName name="BTN">#REF!</definedName>
    <definedName name="BVCISUMMARY" localSheetId="1">#REF!</definedName>
    <definedName name="BVCISUMMARY" localSheetId="2">#REF!</definedName>
    <definedName name="BVCISUMMARY">#REF!</definedName>
    <definedName name="cao" localSheetId="1">#REF!</definedName>
    <definedName name="cao" localSheetId="2">#REF!</definedName>
    <definedName name="cao">#REF!</definedName>
    <definedName name="Category_All" localSheetId="1">#REF!</definedName>
    <definedName name="Category_All" localSheetId="2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 localSheetId="5">#REF!</definedName>
    <definedName name="cch" localSheetId="1">#REF!</definedName>
    <definedName name="cch" localSheetId="2">#REF!</definedName>
    <definedName name="cch">#REF!</definedName>
    <definedName name="cfk" localSheetId="1">#REF!</definedName>
    <definedName name="cfk" localSheetId="2">#REF!</definedName>
    <definedName name="cfk">#REF!</definedName>
    <definedName name="Chi_phí_chung" localSheetId="1">#REF!</definedName>
    <definedName name="Chi_phí_chung" localSheetId="2">#REF!</definedName>
    <definedName name="Chi_phí_chung">#REF!</definedName>
    <definedName name="chxe" localSheetId="1">#REF!</definedName>
    <definedName name="chxe" localSheetId="2">#REF!</definedName>
    <definedName name="chxe">#REF!</definedName>
    <definedName name="CLai" localSheetId="1">#REF!</definedName>
    <definedName name="CLai" localSheetId="2">#REF!</definedName>
    <definedName name="CLai">#REF!</definedName>
    <definedName name="CM" localSheetId="5">#REF!</definedName>
    <definedName name="CM" localSheetId="1">#REF!</definedName>
    <definedName name="CM" localSheetId="2">#REF!</definedName>
    <definedName name="CM">#REF!</definedName>
    <definedName name="Co" localSheetId="1">#REF!</definedName>
    <definedName name="Co" localSheetId="2">#REF!</definedName>
    <definedName name="Co">#REF!</definedName>
    <definedName name="COAT" localSheetId="1">#REF!</definedName>
    <definedName name="COAT" localSheetId="2">#REF!</definedName>
    <definedName name="COAT">#REF!</definedName>
    <definedName name="COCUOI" localSheetId="1">#REF!</definedName>
    <definedName name="COCUOI" localSheetId="2">#REF!</definedName>
    <definedName name="COCUOI">#REF!</definedName>
    <definedName name="CODE" localSheetId="1">#REF!</definedName>
    <definedName name="CODE" localSheetId="2">#REF!</definedName>
    <definedName name="CODE">#REF!</definedName>
    <definedName name="COMBPK" localSheetId="1">#REF!</definedName>
    <definedName name="COMBPK" localSheetId="2">#REF!</definedName>
    <definedName name="COMBPK">#REF!</definedName>
    <definedName name="COMMON" localSheetId="1">#REF!</definedName>
    <definedName name="COMMON" localSheetId="2">#REF!</definedName>
    <definedName name="COMMON">#REF!</definedName>
    <definedName name="COMOFF" localSheetId="1">#REF!</definedName>
    <definedName name="COMOFF" localSheetId="2">#REF!</definedName>
    <definedName name="COMOFF">#REF!</definedName>
    <definedName name="CON_EQP_COS" localSheetId="1">#REF!</definedName>
    <definedName name="CON_EQP_COS" localSheetId="2">#REF!</definedName>
    <definedName name="CON_EQP_COS">#REF!</definedName>
    <definedName name="CON_EQP_COST" localSheetId="1">#REF!</definedName>
    <definedName name="CON_EQP_COST" localSheetId="2">#REF!</definedName>
    <definedName name="CON_EQP_COST">#REF!</definedName>
    <definedName name="Cong_HM_DTCT" localSheetId="1">#REF!</definedName>
    <definedName name="Cong_HM_DTCT" localSheetId="2">#REF!</definedName>
    <definedName name="Cong_HM_DTCT">#REF!</definedName>
    <definedName name="Cong_M_DTCT" localSheetId="1">#REF!</definedName>
    <definedName name="Cong_M_DTCT" localSheetId="2">#REF!</definedName>
    <definedName name="Cong_M_DTCT">#REF!</definedName>
    <definedName name="Cong_NC_DTCT" localSheetId="1">#REF!</definedName>
    <definedName name="Cong_NC_DTCT" localSheetId="2">#REF!</definedName>
    <definedName name="Cong_NC_DTCT">#REF!</definedName>
    <definedName name="Cong_VL_DTCT" localSheetId="1">#REF!</definedName>
    <definedName name="Cong_VL_DTCT" localSheetId="2">#REF!</definedName>
    <definedName name="Cong_VL_DTCT">#REF!</definedName>
    <definedName name="congtron" localSheetId="1">#REF!</definedName>
    <definedName name="congtron" localSheetId="2">#REF!</definedName>
    <definedName name="congtron">#REF!</definedName>
    <definedName name="CONST_EQ" localSheetId="1">#REF!</definedName>
    <definedName name="CONST_EQ" localSheetId="2">#REF!</definedName>
    <definedName name="CONST_EQ">#REF!</definedName>
    <definedName name="Continue" localSheetId="1">#REF!</definedName>
    <definedName name="Continue" localSheetId="2">#REF!</definedName>
    <definedName name="Continue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PC" localSheetId="1">#REF!</definedName>
    <definedName name="CPC" localSheetId="2">#REF!</definedName>
    <definedName name="CPC">#REF!</definedName>
    <definedName name="CPCC" localSheetId="1">#REF!</definedName>
    <definedName name="CPCC" localSheetId="2">#REF!</definedName>
    <definedName name="CPCC">#REF!</definedName>
    <definedName name="CPT" localSheetId="1">#REF!</definedName>
    <definedName name="CPT" localSheetId="2">#REF!</definedName>
    <definedName name="CPT">#REF!</definedName>
    <definedName name="CRITINST" localSheetId="1">#REF!</definedName>
    <definedName name="CRITINST" localSheetId="2">#REF!</definedName>
    <definedName name="CRITINST">#REF!</definedName>
    <definedName name="CRITPURC" localSheetId="1">#REF!</definedName>
    <definedName name="CRITPURC" localSheetId="2">#REF!</definedName>
    <definedName name="CRITPURC">#REF!</definedName>
    <definedName name="CS_10" localSheetId="1">#REF!</definedName>
    <definedName name="CS_10" localSheetId="2">#REF!</definedName>
    <definedName name="CS_10">#REF!</definedName>
    <definedName name="CS_100" localSheetId="1">#REF!</definedName>
    <definedName name="CS_100" localSheetId="2">#REF!</definedName>
    <definedName name="CS_100">#REF!</definedName>
    <definedName name="CS_10S" localSheetId="1">#REF!</definedName>
    <definedName name="CS_10S" localSheetId="2">#REF!</definedName>
    <definedName name="CS_10S">#REF!</definedName>
    <definedName name="CS_120" localSheetId="1">#REF!</definedName>
    <definedName name="CS_120" localSheetId="2">#REF!</definedName>
    <definedName name="CS_120">#REF!</definedName>
    <definedName name="CS_140" localSheetId="1">#REF!</definedName>
    <definedName name="CS_140" localSheetId="2">#REF!</definedName>
    <definedName name="CS_140">#REF!</definedName>
    <definedName name="CS_160" localSheetId="1">#REF!</definedName>
    <definedName name="CS_160" localSheetId="2">#REF!</definedName>
    <definedName name="CS_160">#REF!</definedName>
    <definedName name="CS_20" localSheetId="1">#REF!</definedName>
    <definedName name="CS_20" localSheetId="2">#REF!</definedName>
    <definedName name="CS_20">#REF!</definedName>
    <definedName name="CS_30" localSheetId="1">#REF!</definedName>
    <definedName name="CS_30" localSheetId="2">#REF!</definedName>
    <definedName name="CS_30">#REF!</definedName>
    <definedName name="CS_40" localSheetId="1">#REF!</definedName>
    <definedName name="CS_40" localSheetId="2">#REF!</definedName>
    <definedName name="CS_40">#REF!</definedName>
    <definedName name="CS_40S" localSheetId="1">#REF!</definedName>
    <definedName name="CS_40S" localSheetId="2">#REF!</definedName>
    <definedName name="CS_40S">#REF!</definedName>
    <definedName name="CS_5S" localSheetId="1">#REF!</definedName>
    <definedName name="CS_5S" localSheetId="2">#REF!</definedName>
    <definedName name="CS_5S">#REF!</definedName>
    <definedName name="CS_60" localSheetId="1">#REF!</definedName>
    <definedName name="CS_60" localSheetId="2">#REF!</definedName>
    <definedName name="CS_60">#REF!</definedName>
    <definedName name="CS_80" localSheetId="1">#REF!</definedName>
    <definedName name="CS_80" localSheetId="2">#REF!</definedName>
    <definedName name="CS_80">#REF!</definedName>
    <definedName name="CS_80S" localSheetId="1">#REF!</definedName>
    <definedName name="CS_80S" localSheetId="2">#REF!</definedName>
    <definedName name="CS_80S">#REF!</definedName>
    <definedName name="CS_STD" localSheetId="1">#REF!</definedName>
    <definedName name="CS_STD" localSheetId="2">#REF!</definedName>
    <definedName name="CS_STD">#REF!</definedName>
    <definedName name="CS_XS" localSheetId="1">#REF!</definedName>
    <definedName name="CS_XS" localSheetId="2">#REF!</definedName>
    <definedName name="CS_XS">#REF!</definedName>
    <definedName name="CS_XXS" localSheetId="1">#REF!</definedName>
    <definedName name="CS_XXS" localSheetId="2">#REF!</definedName>
    <definedName name="CS_XXS">#REF!</definedName>
    <definedName name="CTBTN" localSheetId="1">#REF!</definedName>
    <definedName name="CTBTN" localSheetId="2">#REF!</definedName>
    <definedName name="CTBTN">#REF!</definedName>
    <definedName name="CTHM1" localSheetId="1">#REF!</definedName>
    <definedName name="CTHM1" localSheetId="2">#REF!</definedName>
    <definedName name="CTHM1">#REF!</definedName>
    <definedName name="CTHM2" localSheetId="1">#REF!</definedName>
    <definedName name="CTHM2" localSheetId="2">#REF!</definedName>
    <definedName name="CTHM2">#REF!</definedName>
    <definedName name="ctiep" localSheetId="1">#REF!</definedName>
    <definedName name="ctiep" localSheetId="2">#REF!</definedName>
    <definedName name="ctiep">#REF!</definedName>
    <definedName name="ctr" localSheetId="1">#REF!</definedName>
    <definedName name="ctr" localSheetId="2">#REF!</definedName>
    <definedName name="ctr">#REF!</definedName>
    <definedName name="cu_ly" localSheetId="1">#REF!</definedName>
    <definedName name="cu_ly" localSheetId="2">#REF!</definedName>
    <definedName name="cu_ly">#REF!</definedName>
    <definedName name="cuoc_vc" localSheetId="1">#REF!</definedName>
    <definedName name="cuoc_vc" localSheetId="2">#REF!</definedName>
    <definedName name="cuoc_vc">#REF!</definedName>
    <definedName name="CURRENCY" localSheetId="1">#REF!</definedName>
    <definedName name="CURRENCY" localSheetId="2">#REF!</definedName>
    <definedName name="CURRENCY">#REF!</definedName>
    <definedName name="cust" localSheetId="1">#REF!</definedName>
    <definedName name="cust" localSheetId="2">#REF!</definedName>
    <definedName name="cust">#REF!</definedName>
    <definedName name="customer" localSheetId="1">#REF!</definedName>
    <definedName name="customer" localSheetId="2">#REF!</definedName>
    <definedName name="customer">#REF!</definedName>
    <definedName name="cxm" localSheetId="5">#REF!</definedName>
    <definedName name="cxm" localSheetId="1">#REF!</definedName>
    <definedName name="cxm" localSheetId="2">#REF!</definedName>
    <definedName name="cxm">#REF!</definedName>
    <definedName name="d" localSheetId="1">#REF!</definedName>
    <definedName name="d" localSheetId="2">#REF!</definedName>
    <definedName name="d">#REF!</definedName>
    <definedName name="D_7101A_B" localSheetId="1">#REF!</definedName>
    <definedName name="D_7101A_B" localSheetId="2">#REF!</definedName>
    <definedName name="D_7101A_B">#REF!</definedName>
    <definedName name="d05x1" localSheetId="1">#REF!</definedName>
    <definedName name="d05x1" localSheetId="2">#REF!</definedName>
    <definedName name="d05x1">#REF!</definedName>
    <definedName name="d0x4" localSheetId="1">#REF!</definedName>
    <definedName name="d0x4" localSheetId="2">#REF!</definedName>
    <definedName name="d0x4">#REF!</definedName>
    <definedName name="d1x2" localSheetId="1">#REF!</definedName>
    <definedName name="d1x2" localSheetId="2">#REF!</definedName>
    <definedName name="d1x2">#REF!</definedName>
    <definedName name="d4x6" localSheetId="1">#REF!</definedName>
    <definedName name="d4x6" localSheetId="2">#REF!</definedName>
    <definedName name="d4x6">#REF!</definedName>
    <definedName name="Dæû_kiãún_thaïng_4" localSheetId="1">#REF!</definedName>
    <definedName name="Dæû_kiãún_thaïng_4" localSheetId="2">#REF!</definedName>
    <definedName name="Dæû_kiãún_thaïng_4">#REF!</definedName>
    <definedName name="data" localSheetId="1">#REF!</definedName>
    <definedName name="data" localSheetId="2">#REF!</definedName>
    <definedName name="data">#REF!</definedName>
    <definedName name="Data11" localSheetId="1">#REF!</definedName>
    <definedName name="Data11" localSheetId="2">#REF!</definedName>
    <definedName name="Data11">#REF!</definedName>
    <definedName name="Data41" localSheetId="1">#REF!</definedName>
    <definedName name="Data41" localSheetId="2">#REF!</definedName>
    <definedName name="Data41">#REF!</definedName>
    <definedName name="days" localSheetId="1">#REF!</definedName>
    <definedName name="days" localSheetId="2">#REF!</definedName>
    <definedName name="days">#REF!</definedName>
    <definedName name="dbt" localSheetId="1">#REF!</definedName>
    <definedName name="dbt" localSheetId="2">#REF!</definedName>
    <definedName name="dbt">#REF!</definedName>
    <definedName name="dd" localSheetId="1">#REF!</definedName>
    <definedName name="dd" localSheetId="2">#REF!</definedName>
    <definedName name="dd">#REF!</definedName>
    <definedName name="den_bu" localSheetId="1">#REF!</definedName>
    <definedName name="den_bu" localSheetId="2">#REF!</definedName>
    <definedName name="den_bu">#REF!</definedName>
    <definedName name="dencn" localSheetId="1">#REF!</definedName>
    <definedName name="dencn" localSheetId="2">#REF!</definedName>
    <definedName name="dencn">#REF!</definedName>
    <definedName name="dentk" localSheetId="1">#REF!</definedName>
    <definedName name="dentk" localSheetId="2">#REF!</definedName>
    <definedName name="dentk">#REF!</definedName>
    <definedName name="denvt" localSheetId="1">#REF!</definedName>
    <definedName name="denvt" localSheetId="2">#REF!</definedName>
    <definedName name="denvt">#REF!</definedName>
    <definedName name="df" localSheetId="1">#REF!</definedName>
    <definedName name="df" localSheetId="2">#REF!</definedName>
    <definedName name="df">#REF!</definedName>
    <definedName name="dg" localSheetId="1">#REF!</definedName>
    <definedName name="dg" localSheetId="2">#REF!</definedName>
    <definedName name="dg">#REF!</definedName>
    <definedName name="DGCT" localSheetId="1">#REF!</definedName>
    <definedName name="DGCT" localSheetId="2">#REF!</definedName>
    <definedName name="DGCT">#REF!</definedName>
    <definedName name="dgia" localSheetId="1">#REF!</definedName>
    <definedName name="dgia" localSheetId="2">#REF!</definedName>
    <definedName name="dgia">#REF!</definedName>
    <definedName name="dk" localSheetId="1">#REF!</definedName>
    <definedName name="dk" localSheetId="2">#REF!</definedName>
    <definedName name="dk">#REF!</definedName>
    <definedName name="dl_thue" localSheetId="1">#REF!</definedName>
    <definedName name="dl_thue" localSheetId="2">#REF!</definedName>
    <definedName name="dl_thue">#REF!</definedName>
    <definedName name="dl_vt" localSheetId="1">#REF!</definedName>
    <definedName name="dl_vt" localSheetId="2">#REF!</definedName>
    <definedName name="dl_vt">#REF!</definedName>
    <definedName name="dm" localSheetId="1">#REF!</definedName>
    <definedName name="dm" localSheetId="2">#REF!</definedName>
    <definedName name="dm">#REF!</definedName>
    <definedName name="DMBTN" localSheetId="1">#REF!</definedName>
    <definedName name="DMBTN" localSheetId="2">#REF!</definedName>
    <definedName name="DMBTN">#REF!</definedName>
    <definedName name="DOC" localSheetId="1">#REF!</definedName>
    <definedName name="DOC" localSheetId="2">#REF!</definedName>
    <definedName name="DOC">#REF!</definedName>
    <definedName name="Documents_array" localSheetId="1">#REF!</definedName>
    <definedName name="Documents_array" localSheetId="2">#REF!</definedName>
    <definedName name="Documents_array">#REF!</definedName>
    <definedName name="DÖÏ_THAÀU" localSheetId="1">#REF!</definedName>
    <definedName name="DÖÏ_THAÀU" localSheetId="2">#REF!</definedName>
    <definedName name="DÖÏ_THAÀU">#REF!</definedName>
    <definedName name="DonGia" localSheetId="5">#REF!</definedName>
    <definedName name="DonGia" localSheetId="1">#REF!</definedName>
    <definedName name="DonGia" localSheetId="2">#REF!</definedName>
    <definedName name="DonGia">#REF!</definedName>
    <definedName name="DSUMDATA" localSheetId="1">#REF!</definedName>
    <definedName name="DSUMDATA" localSheetId="2">#REF!</definedName>
    <definedName name="DSUMDATA">#REF!</definedName>
    <definedName name="dtc" localSheetId="1">#REF!</definedName>
    <definedName name="dtc" localSheetId="2">#REF!</definedName>
    <definedName name="dtc">#REF!</definedName>
    <definedName name="duong" localSheetId="1">#REF!</definedName>
    <definedName name="duong" localSheetId="2">#REF!</definedName>
    <definedName name="duong">#REF!</definedName>
    <definedName name="End_1" localSheetId="1">#REF!</definedName>
    <definedName name="End_1" localSheetId="2">#REF!</definedName>
    <definedName name="End_1">#REF!</definedName>
    <definedName name="End_10" localSheetId="1">#REF!</definedName>
    <definedName name="End_10" localSheetId="2">#REF!</definedName>
    <definedName name="End_10">#REF!</definedName>
    <definedName name="End_11" localSheetId="1">#REF!</definedName>
    <definedName name="End_11" localSheetId="2">#REF!</definedName>
    <definedName name="End_11">#REF!</definedName>
    <definedName name="End_12" localSheetId="1">#REF!</definedName>
    <definedName name="End_12" localSheetId="2">#REF!</definedName>
    <definedName name="End_12">#REF!</definedName>
    <definedName name="End_13" localSheetId="1">#REF!</definedName>
    <definedName name="End_13" localSheetId="2">#REF!</definedName>
    <definedName name="End_13">#REF!</definedName>
    <definedName name="End_2" localSheetId="1">#REF!</definedName>
    <definedName name="End_2" localSheetId="2">#REF!</definedName>
    <definedName name="End_2">#REF!</definedName>
    <definedName name="End_3" localSheetId="1">#REF!</definedName>
    <definedName name="End_3" localSheetId="2">#REF!</definedName>
    <definedName name="End_3">#REF!</definedName>
    <definedName name="End_4" localSheetId="1">#REF!</definedName>
    <definedName name="End_4" localSheetId="2">#REF!</definedName>
    <definedName name="End_4">#REF!</definedName>
    <definedName name="End_5" localSheetId="1">#REF!</definedName>
    <definedName name="End_5" localSheetId="2">#REF!</definedName>
    <definedName name="End_5">#REF!</definedName>
    <definedName name="End_6" localSheetId="1">#REF!</definedName>
    <definedName name="End_6" localSheetId="2">#REF!</definedName>
    <definedName name="End_6">#REF!</definedName>
    <definedName name="End_7" localSheetId="1">#REF!</definedName>
    <definedName name="End_7" localSheetId="2">#REF!</definedName>
    <definedName name="End_7">#REF!</definedName>
    <definedName name="End_8" localSheetId="1">#REF!</definedName>
    <definedName name="End_8" localSheetId="2">#REF!</definedName>
    <definedName name="End_8">#REF!</definedName>
    <definedName name="End_9" localSheetId="1">#REF!</definedName>
    <definedName name="End_9" localSheetId="2">#REF!</definedName>
    <definedName name="End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FACTOR" localSheetId="1">#REF!</definedName>
    <definedName name="FACTOR" localSheetId="2">#REF!</definedName>
    <definedName name="FACTOR">#REF!</definedName>
    <definedName name="FP" localSheetId="1">#REF!</definedName>
    <definedName name="FP" localSheetId="2">#REF!</definedName>
    <definedName name="FP">#REF!</definedName>
    <definedName name="g" localSheetId="1">#REF!</definedName>
    <definedName name="g" localSheetId="2">#REF!</definedName>
    <definedName name="g">#REF!</definedName>
    <definedName name="ghichu" localSheetId="5">#REF!</definedName>
    <definedName name="ghichu" localSheetId="1">#REF!</definedName>
    <definedName name="ghichu" localSheetId="2">#REF!</definedName>
    <definedName name="ghichu">#REF!</definedName>
    <definedName name="GIA" localSheetId="1">#REF!</definedName>
    <definedName name="GIA" localSheetId="2">#REF!</definedName>
    <definedName name="GIA">#REF!</definedName>
    <definedName name="Gia_tien" localSheetId="1">#REF!</definedName>
    <definedName name="Gia_tien" localSheetId="2">#REF!</definedName>
    <definedName name="Gia_tien">#REF!</definedName>
    <definedName name="gia_tien_BTN" localSheetId="1">#REF!</definedName>
    <definedName name="gia_tien_BTN" localSheetId="2">#REF!</definedName>
    <definedName name="gia_tien_BTN">#REF!</definedName>
    <definedName name="GiaBTN" localSheetId="1">#REF!</definedName>
    <definedName name="GiaBTN" localSheetId="2">#REF!</definedName>
    <definedName name="GiaBTN">#REF!</definedName>
    <definedName name="GiaVTBTN" localSheetId="1">#REF!</definedName>
    <definedName name="GiaVTBTN" localSheetId="2">#REF!</definedName>
    <definedName name="GiaVTBTN">#REF!</definedName>
    <definedName name="GT" localSheetId="1">#REF!</definedName>
    <definedName name="GT" localSheetId="2">#REF!</definedName>
    <definedName name="GT">#REF!</definedName>
    <definedName name="gvk" localSheetId="1">#REF!</definedName>
    <definedName name="gvk" localSheetId="2">#REF!</definedName>
    <definedName name="gvk">#REF!</definedName>
    <definedName name="ha" localSheetId="1">#REF!</definedName>
    <definedName name="ha" localSheetId="2">#REF!</definedName>
    <definedName name="ha">#REF!</definedName>
    <definedName name="HapCKVA" localSheetId="1">#REF!</definedName>
    <definedName name="HapCKVA" localSheetId="2">#REF!</definedName>
    <definedName name="HapCKVA">#REF!</definedName>
    <definedName name="HapCKvar" localSheetId="1">#REF!</definedName>
    <definedName name="HapCKvar" localSheetId="2">#REF!</definedName>
    <definedName name="HapCKvar">#REF!</definedName>
    <definedName name="HapCKW" localSheetId="1">#REF!</definedName>
    <definedName name="HapCKW" localSheetId="2">#REF!</definedName>
    <definedName name="HapCKW">#REF!</definedName>
    <definedName name="HapIKVA" localSheetId="1">#REF!</definedName>
    <definedName name="HapIKVA" localSheetId="2">#REF!</definedName>
    <definedName name="HapIKVA">#REF!</definedName>
    <definedName name="HapIKvar" localSheetId="1">#REF!</definedName>
    <definedName name="HapIKvar" localSheetId="2">#REF!</definedName>
    <definedName name="HapIKvar">#REF!</definedName>
    <definedName name="HapIKW" localSheetId="1">#REF!</definedName>
    <definedName name="HapIKW" localSheetId="2">#REF!</definedName>
    <definedName name="HapIKW">#REF!</definedName>
    <definedName name="HapKVA" localSheetId="1">#REF!</definedName>
    <definedName name="HapKVA" localSheetId="2">#REF!</definedName>
    <definedName name="HapKVA">#REF!</definedName>
    <definedName name="HapSKVA" localSheetId="1">#REF!</definedName>
    <definedName name="HapSKVA" localSheetId="2">#REF!</definedName>
    <definedName name="HapSKVA">#REF!</definedName>
    <definedName name="HapSKW" localSheetId="1">#REF!</definedName>
    <definedName name="HapSKW" localSheetId="2">#REF!</definedName>
    <definedName name="HapSKW">#REF!</definedName>
    <definedName name="hd" localSheetId="1">#REF!</definedName>
    <definedName name="hd" localSheetId="2">#REF!</definedName>
    <definedName name="hd">#REF!</definedName>
    <definedName name="Hello" localSheetId="1">#REF!</definedName>
    <definedName name="Hello" localSheetId="2">#REF!</definedName>
    <definedName name="Hello">#REF!</definedName>
    <definedName name="hg" localSheetId="1">#REF!</definedName>
    <definedName name="hg" localSheetId="2">#REF!</definedName>
    <definedName name="hg">#REF!</definedName>
    <definedName name="HH" localSheetId="1">#REF!</definedName>
    <definedName name="HH" localSheetId="2">#REF!</definedName>
    <definedName name="HH">#REF!</definedName>
    <definedName name="hien" localSheetId="1">#REF!</definedName>
    <definedName name="hien" localSheetId="2">#REF!</definedName>
    <definedName name="hien">#REF!</definedName>
    <definedName name="HM" localSheetId="1">#REF!</definedName>
    <definedName name="HM" localSheetId="2">#REF!</definedName>
    <definedName name="HM">#REF!</definedName>
    <definedName name="HMUC" localSheetId="1">#REF!</definedName>
    <definedName name="HMUC" localSheetId="2">#REF!</definedName>
    <definedName name="HMUC">#REF!</definedName>
    <definedName name="HNC" localSheetId="1">#REF!</definedName>
    <definedName name="HNC" localSheetId="2">#REF!</definedName>
    <definedName name="HNC">#REF!</definedName>
    <definedName name="HOME_MANP" localSheetId="1">#REF!</definedName>
    <definedName name="HOME_MANP" localSheetId="2">#REF!</definedName>
    <definedName name="HOME_MANP">#REF!</definedName>
    <definedName name="HOMEOFFICE_COST" localSheetId="1">#REF!</definedName>
    <definedName name="HOMEOFFICE_COST" localSheetId="2">#REF!</definedName>
    <definedName name="HOMEOFFICE_COST">#REF!</definedName>
    <definedName name="HSCPCC" localSheetId="1">#REF!</definedName>
    <definedName name="HSCPCC" localSheetId="2">#REF!</definedName>
    <definedName name="HSCPCC">#REF!</definedName>
    <definedName name="HSCPCD" localSheetId="1">#REF!</definedName>
    <definedName name="HSCPCD" localSheetId="2">#REF!</definedName>
    <definedName name="HSCPCD">#REF!</definedName>
    <definedName name="hscq" localSheetId="1">#REF!</definedName>
    <definedName name="hscq" localSheetId="2">#REF!</definedName>
    <definedName name="hscq">#REF!</definedName>
    <definedName name="HSKT1" localSheetId="1">#REF!</definedName>
    <definedName name="HSKT1" localSheetId="2">#REF!</definedName>
    <definedName name="HSKT1">#REF!</definedName>
    <definedName name="HSKT2" localSheetId="1">#REF!</definedName>
    <definedName name="HSKT2" localSheetId="2">#REF!</definedName>
    <definedName name="HSKT2">#REF!</definedName>
    <definedName name="HSNC" localSheetId="1">#REF!</definedName>
    <definedName name="HSNC" localSheetId="2">#REF!</definedName>
    <definedName name="HSNC">#REF!</definedName>
    <definedName name="hstn" localSheetId="1">#REF!</definedName>
    <definedName name="hstn" localSheetId="2">#REF!</definedName>
    <definedName name="hstn">#REF!</definedName>
    <definedName name="HSVC" localSheetId="1">#REF!</definedName>
    <definedName name="HSVC" localSheetId="2">#REF!</definedName>
    <definedName name="HSVC">#REF!</definedName>
    <definedName name="HSXM" localSheetId="1">#REF!</definedName>
    <definedName name="HSXM" localSheetId="2">#REF!</definedName>
    <definedName name="HSXM">#REF!</definedName>
    <definedName name="HXM" localSheetId="5">#REF!</definedName>
    <definedName name="HXM" localSheetId="1">#REF!</definedName>
    <definedName name="HXM" localSheetId="2">#REF!</definedName>
    <definedName name="HXM">#REF!</definedName>
    <definedName name="HY" localSheetId="1">#REF!</definedName>
    <definedName name="HY" localSheetId="2">#REF!</definedName>
    <definedName name="HY">#REF!</definedName>
    <definedName name="I" localSheetId="1">#REF!</definedName>
    <definedName name="I" localSheetId="2">#REF!</definedName>
    <definedName name="I">#REF!</definedName>
    <definedName name="I_A" localSheetId="1">#REF!</definedName>
    <definedName name="I_A" localSheetId="2">#REF!</definedName>
    <definedName name="I_A">#REF!</definedName>
    <definedName name="I_B" localSheetId="1">#REF!</definedName>
    <definedName name="I_B" localSheetId="2">#REF!</definedName>
    <definedName name="I_B">#REF!</definedName>
    <definedName name="I_c" localSheetId="1">#REF!</definedName>
    <definedName name="I_c" localSheetId="2">#REF!</definedName>
    <definedName name="I_c">#REF!</definedName>
    <definedName name="IDLAB_COST" localSheetId="1">#REF!</definedName>
    <definedName name="IDLAB_COST" localSheetId="2">#REF!</definedName>
    <definedName name="IDLAB_COST">#REF!</definedName>
    <definedName name="II_A" localSheetId="1">#REF!</definedName>
    <definedName name="II_A" localSheetId="2">#REF!</definedName>
    <definedName name="II_A">#REF!</definedName>
    <definedName name="II_B" localSheetId="1">#REF!</definedName>
    <definedName name="II_B" localSheetId="2">#REF!</definedName>
    <definedName name="II_B">#REF!</definedName>
    <definedName name="II_c" localSheetId="1">#REF!</definedName>
    <definedName name="II_c" localSheetId="2">#REF!</definedName>
    <definedName name="II_c">#REF!</definedName>
    <definedName name="III_a" localSheetId="1">#REF!</definedName>
    <definedName name="III_a" localSheetId="2">#REF!</definedName>
    <definedName name="III_a">#REF!</definedName>
    <definedName name="III_B" localSheetId="1">#REF!</definedName>
    <definedName name="III_B" localSheetId="2">#REF!</definedName>
    <definedName name="III_B">#REF!</definedName>
    <definedName name="III_c" localSheetId="1">#REF!</definedName>
    <definedName name="III_c" localSheetId="2">#REF!</definedName>
    <definedName name="III_c">#REF!</definedName>
    <definedName name="in" localSheetId="1">#REF!</definedName>
    <definedName name="in" localSheetId="2">#REF!</definedName>
    <definedName name="in">#REF!</definedName>
    <definedName name="IND_LAB" localSheetId="1">#REF!</definedName>
    <definedName name="IND_LAB" localSheetId="2">#REF!</definedName>
    <definedName name="IND_LAB">#REF!</definedName>
    <definedName name="INDMANP" localSheetId="1">#REF!</definedName>
    <definedName name="INDMANP" localSheetId="2">#REF!</definedName>
    <definedName name="INDMANP">#REF!</definedName>
    <definedName name="INPAY" localSheetId="1">#REF!</definedName>
    <definedName name="INPAY" localSheetId="2">#REF!</definedName>
    <definedName name="INPAY">#REF!</definedName>
    <definedName name="INREC" localSheetId="1">#REF!</definedName>
    <definedName name="INREC" localSheetId="2">#REF!</definedName>
    <definedName name="INREC">#REF!</definedName>
    <definedName name="IO" localSheetId="1">#REF!</definedName>
    <definedName name="IO" localSheetId="2">#REF!</definedName>
    <definedName name="IO">#REF!</definedName>
    <definedName name="j356C8" localSheetId="1">#REF!</definedName>
    <definedName name="j356C8" localSheetId="2">#REF!</definedName>
    <definedName name="j356C8">#REF!</definedName>
    <definedName name="jew" localSheetId="1">#REF!</definedName>
    <definedName name="jew" localSheetId="2">#REF!</definedName>
    <definedName name="jew">#REF!</definedName>
    <definedName name="jkklj" localSheetId="5">#REF!</definedName>
    <definedName name="jkklj" localSheetId="1">#REF!</definedName>
    <definedName name="jkklj" localSheetId="2">#REF!</definedName>
    <definedName name="jkklj">#REF!</definedName>
    <definedName name="K.L" localSheetId="1">#REF!</definedName>
    <definedName name="K.L" localSheetId="2">#REF!</definedName>
    <definedName name="K.L">#REF!</definedName>
    <definedName name="kb" localSheetId="5">#REF!</definedName>
    <definedName name="kb" localSheetId="1">#REF!</definedName>
    <definedName name="kb" localSheetId="2">#REF!</definedName>
    <definedName name="kb">#REF!</definedName>
    <definedName name="kcong" localSheetId="1">#REF!</definedName>
    <definedName name="kcong" localSheetId="2">#REF!</definedName>
    <definedName name="kcong">#REF!</definedName>
    <definedName name="KH" localSheetId="1">#REF!</definedName>
    <definedName name="KH" localSheetId="2">#REF!</definedName>
    <definedName name="KH">#REF!</definedName>
    <definedName name="khac" localSheetId="1">#REF!</definedName>
    <definedName name="khac" localSheetId="2">#REF!</definedName>
    <definedName name="khac">#REF!</definedName>
    <definedName name="khach1" localSheetId="1">#REF!</definedName>
    <definedName name="khach1" localSheetId="2">#REF!</definedName>
    <definedName name="khach1">#REF!</definedName>
    <definedName name="khach10" localSheetId="1">#REF!</definedName>
    <definedName name="khach10" localSheetId="2">#REF!</definedName>
    <definedName name="khach10">#REF!</definedName>
    <definedName name="khach100" localSheetId="1">#REF!</definedName>
    <definedName name="khach100" localSheetId="2">#REF!</definedName>
    <definedName name="khach100">#REF!</definedName>
    <definedName name="khach101" localSheetId="1">#REF!</definedName>
    <definedName name="khach101" localSheetId="2">#REF!</definedName>
    <definedName name="khach101">#REF!</definedName>
    <definedName name="khach102" localSheetId="1">#REF!</definedName>
    <definedName name="khach102" localSheetId="2">#REF!</definedName>
    <definedName name="khach102">#REF!</definedName>
    <definedName name="khach103" localSheetId="1">#REF!</definedName>
    <definedName name="khach103" localSheetId="2">#REF!</definedName>
    <definedName name="khach103">#REF!</definedName>
    <definedName name="khach104" localSheetId="1">#REF!</definedName>
    <definedName name="khach104" localSheetId="2">#REF!</definedName>
    <definedName name="khach104">#REF!</definedName>
    <definedName name="khach105" localSheetId="1">#REF!</definedName>
    <definedName name="khach105" localSheetId="2">#REF!</definedName>
    <definedName name="khach105">#REF!</definedName>
    <definedName name="khach106" localSheetId="1">#REF!</definedName>
    <definedName name="khach106" localSheetId="2">#REF!</definedName>
    <definedName name="khach106">#REF!</definedName>
    <definedName name="khach107" localSheetId="1">#REF!</definedName>
    <definedName name="khach107" localSheetId="2">#REF!</definedName>
    <definedName name="khach107">#REF!</definedName>
    <definedName name="khach108" localSheetId="1">#REF!</definedName>
    <definedName name="khach108" localSheetId="2">#REF!</definedName>
    <definedName name="khach108">#REF!</definedName>
    <definedName name="khach109" localSheetId="1">#REF!</definedName>
    <definedName name="khach109" localSheetId="2">#REF!</definedName>
    <definedName name="khach109">#REF!</definedName>
    <definedName name="khach11" localSheetId="1">#REF!</definedName>
    <definedName name="khach11" localSheetId="2">#REF!</definedName>
    <definedName name="khach11">#REF!</definedName>
    <definedName name="khach110" localSheetId="1">#REF!</definedName>
    <definedName name="khach110" localSheetId="2">#REF!</definedName>
    <definedName name="khach110">#REF!</definedName>
    <definedName name="khach111" localSheetId="1">#REF!</definedName>
    <definedName name="khach111" localSheetId="2">#REF!</definedName>
    <definedName name="khach111">#REF!</definedName>
    <definedName name="khach112" localSheetId="1">#REF!</definedName>
    <definedName name="khach112" localSheetId="2">#REF!</definedName>
    <definedName name="khach112">#REF!</definedName>
    <definedName name="khach113" localSheetId="1">#REF!</definedName>
    <definedName name="khach113" localSheetId="2">#REF!</definedName>
    <definedName name="khach113">#REF!</definedName>
    <definedName name="khach114" localSheetId="1">#REF!</definedName>
    <definedName name="khach114" localSheetId="2">#REF!</definedName>
    <definedName name="khach114">#REF!</definedName>
    <definedName name="khach115" localSheetId="1">#REF!</definedName>
    <definedName name="khach115" localSheetId="2">#REF!</definedName>
    <definedName name="khach115">#REF!</definedName>
    <definedName name="khach116" localSheetId="1">#REF!</definedName>
    <definedName name="khach116" localSheetId="2">#REF!</definedName>
    <definedName name="khach116">#REF!</definedName>
    <definedName name="khach117" localSheetId="1">#REF!</definedName>
    <definedName name="khach117" localSheetId="2">#REF!</definedName>
    <definedName name="khach117">#REF!</definedName>
    <definedName name="khach118" localSheetId="1">#REF!</definedName>
    <definedName name="khach118" localSheetId="2">#REF!</definedName>
    <definedName name="khach118">#REF!</definedName>
    <definedName name="khach119" localSheetId="1">#REF!</definedName>
    <definedName name="khach119" localSheetId="2">#REF!</definedName>
    <definedName name="khach119">#REF!</definedName>
    <definedName name="khach12" localSheetId="1">#REF!</definedName>
    <definedName name="khach12" localSheetId="2">#REF!</definedName>
    <definedName name="khach12">#REF!</definedName>
    <definedName name="khach120" localSheetId="1">#REF!</definedName>
    <definedName name="khach120" localSheetId="2">#REF!</definedName>
    <definedName name="khach120">#REF!</definedName>
    <definedName name="khach121" localSheetId="1">#REF!</definedName>
    <definedName name="khach121" localSheetId="2">#REF!</definedName>
    <definedName name="khach121">#REF!</definedName>
    <definedName name="khach122" localSheetId="1">#REF!</definedName>
    <definedName name="khach122" localSheetId="2">#REF!</definedName>
    <definedName name="khach122">#REF!</definedName>
    <definedName name="khach123" localSheetId="1">#REF!</definedName>
    <definedName name="khach123" localSheetId="2">#REF!</definedName>
    <definedName name="khach123">#REF!</definedName>
    <definedName name="khach124" localSheetId="1">#REF!</definedName>
    <definedName name="khach124" localSheetId="2">#REF!</definedName>
    <definedName name="khach124">#REF!</definedName>
    <definedName name="khach125" localSheetId="1">#REF!</definedName>
    <definedName name="khach125" localSheetId="2">#REF!</definedName>
    <definedName name="khach125">#REF!</definedName>
    <definedName name="khach126" localSheetId="1">#REF!</definedName>
    <definedName name="khach126" localSheetId="2">#REF!</definedName>
    <definedName name="khach126">#REF!</definedName>
    <definedName name="khach127" localSheetId="1">#REF!</definedName>
    <definedName name="khach127" localSheetId="2">#REF!</definedName>
    <definedName name="khach127">#REF!</definedName>
    <definedName name="khach128" localSheetId="1">#REF!</definedName>
    <definedName name="khach128" localSheetId="2">#REF!</definedName>
    <definedName name="khach128">#REF!</definedName>
    <definedName name="khach129" localSheetId="1">#REF!</definedName>
    <definedName name="khach129" localSheetId="2">#REF!</definedName>
    <definedName name="khach129">#REF!</definedName>
    <definedName name="khach13" localSheetId="1">#REF!</definedName>
    <definedName name="khach13" localSheetId="2">#REF!</definedName>
    <definedName name="khach13">#REF!</definedName>
    <definedName name="khach130" localSheetId="1">#REF!</definedName>
    <definedName name="khach130" localSheetId="2">#REF!</definedName>
    <definedName name="khach130">#REF!</definedName>
    <definedName name="khach131" localSheetId="1">#REF!</definedName>
    <definedName name="khach131" localSheetId="2">#REF!</definedName>
    <definedName name="khach131">#REF!</definedName>
    <definedName name="khach132" localSheetId="1">#REF!</definedName>
    <definedName name="khach132" localSheetId="2">#REF!</definedName>
    <definedName name="khach132">#REF!</definedName>
    <definedName name="khach133" localSheetId="1">#REF!</definedName>
    <definedName name="khach133" localSheetId="2">#REF!</definedName>
    <definedName name="khach133">#REF!</definedName>
    <definedName name="khach134" localSheetId="1">#REF!</definedName>
    <definedName name="khach134" localSheetId="2">#REF!</definedName>
    <definedName name="khach134">#REF!</definedName>
    <definedName name="khach135" localSheetId="1">#REF!</definedName>
    <definedName name="khach135" localSheetId="2">#REF!</definedName>
    <definedName name="khach135">#REF!</definedName>
    <definedName name="khach136" localSheetId="1">#REF!</definedName>
    <definedName name="khach136" localSheetId="2">#REF!</definedName>
    <definedName name="khach136">#REF!</definedName>
    <definedName name="khach137" localSheetId="1">#REF!</definedName>
    <definedName name="khach137" localSheetId="2">#REF!</definedName>
    <definedName name="khach137">#REF!</definedName>
    <definedName name="khach138" localSheetId="1">#REF!</definedName>
    <definedName name="khach138" localSheetId="2">#REF!</definedName>
    <definedName name="khach138">#REF!</definedName>
    <definedName name="khach139" localSheetId="1">#REF!</definedName>
    <definedName name="khach139" localSheetId="2">#REF!</definedName>
    <definedName name="khach139">#REF!</definedName>
    <definedName name="khach14" localSheetId="1">#REF!</definedName>
    <definedName name="khach14" localSheetId="2">#REF!</definedName>
    <definedName name="khach14">#REF!</definedName>
    <definedName name="khach140" localSheetId="1">#REF!</definedName>
    <definedName name="khach140" localSheetId="2">#REF!</definedName>
    <definedName name="khach140">#REF!</definedName>
    <definedName name="khach141" localSheetId="1">#REF!</definedName>
    <definedName name="khach141" localSheetId="2">#REF!</definedName>
    <definedName name="khach141">#REF!</definedName>
    <definedName name="khach142" localSheetId="1">#REF!</definedName>
    <definedName name="khach142" localSheetId="2">#REF!</definedName>
    <definedName name="khach142">#REF!</definedName>
    <definedName name="khach143" localSheetId="1">#REF!</definedName>
    <definedName name="khach143" localSheetId="2">#REF!</definedName>
    <definedName name="khach143">#REF!</definedName>
    <definedName name="khach144" localSheetId="1">#REF!</definedName>
    <definedName name="khach144" localSheetId="2">#REF!</definedName>
    <definedName name="khach144">#REF!</definedName>
    <definedName name="khach145" localSheetId="1">#REF!</definedName>
    <definedName name="khach145" localSheetId="2">#REF!</definedName>
    <definedName name="khach145">#REF!</definedName>
    <definedName name="khach146" localSheetId="1">#REF!</definedName>
    <definedName name="khach146" localSheetId="2">#REF!</definedName>
    <definedName name="khach146">#REF!</definedName>
    <definedName name="khach147" localSheetId="1">#REF!</definedName>
    <definedName name="khach147" localSheetId="2">#REF!</definedName>
    <definedName name="khach147">#REF!</definedName>
    <definedName name="khach148" localSheetId="1">#REF!</definedName>
    <definedName name="khach148" localSheetId="2">#REF!</definedName>
    <definedName name="khach148">#REF!</definedName>
    <definedName name="khach15" localSheetId="1">#REF!</definedName>
    <definedName name="khach15" localSheetId="2">#REF!</definedName>
    <definedName name="khach15">#REF!</definedName>
    <definedName name="khach150" localSheetId="1">#REF!</definedName>
    <definedName name="khach150" localSheetId="2">#REF!</definedName>
    <definedName name="khach150">#REF!</definedName>
    <definedName name="khach151" localSheetId="1">#REF!</definedName>
    <definedName name="khach151" localSheetId="2">#REF!</definedName>
    <definedName name="khach151">#REF!</definedName>
    <definedName name="khach152" localSheetId="1">#REF!</definedName>
    <definedName name="khach152" localSheetId="2">#REF!</definedName>
    <definedName name="khach152">#REF!</definedName>
    <definedName name="khach153" localSheetId="1">#REF!</definedName>
    <definedName name="khach153" localSheetId="2">#REF!</definedName>
    <definedName name="khach153">#REF!</definedName>
    <definedName name="khach154" localSheetId="1">#REF!</definedName>
    <definedName name="khach154" localSheetId="2">#REF!</definedName>
    <definedName name="khach154">#REF!</definedName>
    <definedName name="khach155" localSheetId="1">#REF!</definedName>
    <definedName name="khach155" localSheetId="2">#REF!</definedName>
    <definedName name="khach155">#REF!</definedName>
    <definedName name="khach156" localSheetId="1">#REF!</definedName>
    <definedName name="khach156" localSheetId="2">#REF!</definedName>
    <definedName name="khach156">#REF!</definedName>
    <definedName name="khach157" localSheetId="1">#REF!</definedName>
    <definedName name="khach157" localSheetId="2">#REF!</definedName>
    <definedName name="khach157">#REF!</definedName>
    <definedName name="khach158" localSheetId="1">#REF!</definedName>
    <definedName name="khach158" localSheetId="2">#REF!</definedName>
    <definedName name="khach158">#REF!</definedName>
    <definedName name="khach159" localSheetId="1">#REF!</definedName>
    <definedName name="khach159" localSheetId="2">#REF!</definedName>
    <definedName name="khach159">#REF!</definedName>
    <definedName name="khach160" localSheetId="1">#REF!</definedName>
    <definedName name="khach160" localSheetId="2">#REF!</definedName>
    <definedName name="khach160">#REF!</definedName>
    <definedName name="khach161" localSheetId="1">#REF!</definedName>
    <definedName name="khach161" localSheetId="2">#REF!</definedName>
    <definedName name="khach161">#REF!</definedName>
    <definedName name="khach162" localSheetId="1">#REF!</definedName>
    <definedName name="khach162" localSheetId="2">#REF!</definedName>
    <definedName name="khach162">#REF!</definedName>
    <definedName name="khach1625" localSheetId="1">#REF!</definedName>
    <definedName name="khach1625" localSheetId="2">#REF!</definedName>
    <definedName name="khach1625">#REF!</definedName>
    <definedName name="khach163" localSheetId="1">#REF!</definedName>
    <definedName name="khach163" localSheetId="2">#REF!</definedName>
    <definedName name="khach163">#REF!</definedName>
    <definedName name="khach164" localSheetId="1">#REF!</definedName>
    <definedName name="khach164" localSheetId="2">#REF!</definedName>
    <definedName name="khach164">#REF!</definedName>
    <definedName name="khach165" localSheetId="1">#REF!</definedName>
    <definedName name="khach165" localSheetId="2">#REF!</definedName>
    <definedName name="khach165">#REF!</definedName>
    <definedName name="khach166" localSheetId="1">#REF!</definedName>
    <definedName name="khach166" localSheetId="2">#REF!</definedName>
    <definedName name="khach166">#REF!</definedName>
    <definedName name="khach167" localSheetId="1">#REF!</definedName>
    <definedName name="khach167" localSheetId="2">#REF!</definedName>
    <definedName name="khach167">#REF!</definedName>
    <definedName name="khach168" localSheetId="1">#REF!</definedName>
    <definedName name="khach168" localSheetId="2">#REF!</definedName>
    <definedName name="khach168">#REF!</definedName>
    <definedName name="khach169" localSheetId="1">#REF!</definedName>
    <definedName name="khach169" localSheetId="2">#REF!</definedName>
    <definedName name="khach169">#REF!</definedName>
    <definedName name="khach170" localSheetId="1">#REF!</definedName>
    <definedName name="khach170" localSheetId="2">#REF!</definedName>
    <definedName name="khach170">#REF!</definedName>
    <definedName name="khach171" localSheetId="1">#REF!</definedName>
    <definedName name="khach171" localSheetId="2">#REF!</definedName>
    <definedName name="khach171">#REF!</definedName>
    <definedName name="khach172" localSheetId="1">#REF!</definedName>
    <definedName name="khach172" localSheetId="2">#REF!</definedName>
    <definedName name="khach172">#REF!</definedName>
    <definedName name="khach173" localSheetId="1">#REF!</definedName>
    <definedName name="khach173" localSheetId="2">#REF!</definedName>
    <definedName name="khach173">#REF!</definedName>
    <definedName name="khach174" localSheetId="1">#REF!</definedName>
    <definedName name="khach174" localSheetId="2">#REF!</definedName>
    <definedName name="khach174">#REF!</definedName>
    <definedName name="khach175" localSheetId="1">#REF!</definedName>
    <definedName name="khach175" localSheetId="2">#REF!</definedName>
    <definedName name="khach175">#REF!</definedName>
    <definedName name="khach176" localSheetId="1">#REF!</definedName>
    <definedName name="khach176" localSheetId="2">#REF!</definedName>
    <definedName name="khach176">#REF!</definedName>
    <definedName name="khach177" localSheetId="1">#REF!</definedName>
    <definedName name="khach177" localSheetId="2">#REF!</definedName>
    <definedName name="khach177">#REF!</definedName>
    <definedName name="khach178" localSheetId="1">#REF!</definedName>
    <definedName name="khach178" localSheetId="2">#REF!</definedName>
    <definedName name="khach178">#REF!</definedName>
    <definedName name="khach179" localSheetId="1">#REF!</definedName>
    <definedName name="khach179" localSheetId="2">#REF!</definedName>
    <definedName name="khach179">#REF!</definedName>
    <definedName name="khach180" localSheetId="1">#REF!</definedName>
    <definedName name="khach180" localSheetId="2">#REF!</definedName>
    <definedName name="khach180">#REF!</definedName>
    <definedName name="khach181" localSheetId="1">#REF!</definedName>
    <definedName name="khach181" localSheetId="2">#REF!</definedName>
    <definedName name="khach181">#REF!</definedName>
    <definedName name="khach182" localSheetId="1">#REF!</definedName>
    <definedName name="khach182" localSheetId="2">#REF!</definedName>
    <definedName name="khach182">#REF!</definedName>
    <definedName name="khach183" localSheetId="1">#REF!</definedName>
    <definedName name="khach183" localSheetId="2">#REF!</definedName>
    <definedName name="khach183">#REF!</definedName>
    <definedName name="khach184" localSheetId="1">#REF!</definedName>
    <definedName name="khach184" localSheetId="2">#REF!</definedName>
    <definedName name="khach184">#REF!</definedName>
    <definedName name="khach185" localSheetId="1">#REF!</definedName>
    <definedName name="khach185" localSheetId="2">#REF!</definedName>
    <definedName name="khach185">#REF!</definedName>
    <definedName name="khach186" localSheetId="1">#REF!</definedName>
    <definedName name="khach186" localSheetId="2">#REF!</definedName>
    <definedName name="khach186">#REF!</definedName>
    <definedName name="khach187" localSheetId="1">#REF!</definedName>
    <definedName name="khach187" localSheetId="2">#REF!</definedName>
    <definedName name="khach187">#REF!</definedName>
    <definedName name="khach188" localSheetId="1">#REF!</definedName>
    <definedName name="khach188" localSheetId="2">#REF!</definedName>
    <definedName name="khach188">#REF!</definedName>
    <definedName name="khach189" localSheetId="1">#REF!</definedName>
    <definedName name="khach189" localSheetId="2">#REF!</definedName>
    <definedName name="khach189">#REF!</definedName>
    <definedName name="khach190" localSheetId="1">#REF!</definedName>
    <definedName name="khach190" localSheetId="2">#REF!</definedName>
    <definedName name="khach190">#REF!</definedName>
    <definedName name="khach191" localSheetId="1">#REF!</definedName>
    <definedName name="khach191" localSheetId="2">#REF!</definedName>
    <definedName name="khach191">#REF!</definedName>
    <definedName name="khach192" localSheetId="1">#REF!</definedName>
    <definedName name="khach192" localSheetId="2">#REF!</definedName>
    <definedName name="khach192">#REF!</definedName>
    <definedName name="khach193" localSheetId="1">#REF!</definedName>
    <definedName name="khach193" localSheetId="2">#REF!</definedName>
    <definedName name="khach193">#REF!</definedName>
    <definedName name="khach194" localSheetId="1">#REF!</definedName>
    <definedName name="khach194" localSheetId="2">#REF!</definedName>
    <definedName name="khach194">#REF!</definedName>
    <definedName name="khach195" localSheetId="1">#REF!</definedName>
    <definedName name="khach195" localSheetId="2">#REF!</definedName>
    <definedName name="khach195">#REF!</definedName>
    <definedName name="khach196" localSheetId="1">#REF!</definedName>
    <definedName name="khach196" localSheetId="2">#REF!</definedName>
    <definedName name="khach196">#REF!</definedName>
    <definedName name="khach197" localSheetId="1">#REF!</definedName>
    <definedName name="khach197" localSheetId="2">#REF!</definedName>
    <definedName name="khach197">#REF!</definedName>
    <definedName name="khach198" localSheetId="1">#REF!</definedName>
    <definedName name="khach198" localSheetId="2">#REF!</definedName>
    <definedName name="khach198">#REF!</definedName>
    <definedName name="khach199" localSheetId="1">#REF!</definedName>
    <definedName name="khach199" localSheetId="2">#REF!</definedName>
    <definedName name="khach199">#REF!</definedName>
    <definedName name="khach2" localSheetId="1">#REF!</definedName>
    <definedName name="khach2" localSheetId="2">#REF!</definedName>
    <definedName name="khach2">#REF!</definedName>
    <definedName name="khach200" localSheetId="1">#REF!</definedName>
    <definedName name="khach200" localSheetId="2">#REF!</definedName>
    <definedName name="khach200">#REF!</definedName>
    <definedName name="khach201" localSheetId="1">#REF!</definedName>
    <definedName name="khach201" localSheetId="2">#REF!</definedName>
    <definedName name="khach201">#REF!</definedName>
    <definedName name="khach202" localSheetId="1">#REF!</definedName>
    <definedName name="khach202" localSheetId="2">#REF!</definedName>
    <definedName name="khach202">#REF!</definedName>
    <definedName name="khach203" localSheetId="1">#REF!</definedName>
    <definedName name="khach203" localSheetId="2">#REF!</definedName>
    <definedName name="khach203">#REF!</definedName>
    <definedName name="khach204" localSheetId="1">#REF!</definedName>
    <definedName name="khach204" localSheetId="2">#REF!</definedName>
    <definedName name="khach204">#REF!</definedName>
    <definedName name="khach205" localSheetId="1">#REF!</definedName>
    <definedName name="khach205" localSheetId="2">#REF!</definedName>
    <definedName name="khach205">#REF!</definedName>
    <definedName name="khach206" localSheetId="1">#REF!</definedName>
    <definedName name="khach206" localSheetId="2">#REF!</definedName>
    <definedName name="khach206">#REF!</definedName>
    <definedName name="khach207" localSheetId="1">#REF!</definedName>
    <definedName name="khach207" localSheetId="2">#REF!</definedName>
    <definedName name="khach207">#REF!</definedName>
    <definedName name="khach208" localSheetId="1">#REF!</definedName>
    <definedName name="khach208" localSheetId="2">#REF!</definedName>
    <definedName name="khach208">#REF!</definedName>
    <definedName name="khach209" localSheetId="1">#REF!</definedName>
    <definedName name="khach209" localSheetId="2">#REF!</definedName>
    <definedName name="khach209">#REF!</definedName>
    <definedName name="khach210" localSheetId="1">#REF!</definedName>
    <definedName name="khach210" localSheetId="2">#REF!</definedName>
    <definedName name="khach210">#REF!</definedName>
    <definedName name="khach211" localSheetId="1">#REF!</definedName>
    <definedName name="khach211" localSheetId="2">#REF!</definedName>
    <definedName name="khach211">#REF!</definedName>
    <definedName name="khach212" localSheetId="1">#REF!</definedName>
    <definedName name="khach212" localSheetId="2">#REF!</definedName>
    <definedName name="khach212">#REF!</definedName>
    <definedName name="khach213" localSheetId="1">#REF!</definedName>
    <definedName name="khach213" localSheetId="2">#REF!</definedName>
    <definedName name="khach213">#REF!</definedName>
    <definedName name="khach214" localSheetId="1">#REF!</definedName>
    <definedName name="khach214" localSheetId="2">#REF!</definedName>
    <definedName name="khach214">#REF!</definedName>
    <definedName name="khach215" localSheetId="1">#REF!</definedName>
    <definedName name="khach215" localSheetId="2">#REF!</definedName>
    <definedName name="khach215">#REF!</definedName>
    <definedName name="khach216" localSheetId="1">#REF!</definedName>
    <definedName name="khach216" localSheetId="2">#REF!</definedName>
    <definedName name="khach216">#REF!</definedName>
    <definedName name="khach217" localSheetId="1">#REF!</definedName>
    <definedName name="khach217" localSheetId="2">#REF!</definedName>
    <definedName name="khach217">#REF!</definedName>
    <definedName name="khach218" localSheetId="1">#REF!</definedName>
    <definedName name="khach218" localSheetId="2">#REF!</definedName>
    <definedName name="khach218">#REF!</definedName>
    <definedName name="khach219" localSheetId="1">#REF!</definedName>
    <definedName name="khach219" localSheetId="2">#REF!</definedName>
    <definedName name="khach219">#REF!</definedName>
    <definedName name="khach220" localSheetId="1">#REF!</definedName>
    <definedName name="khach220" localSheetId="2">#REF!</definedName>
    <definedName name="khach220">#REF!</definedName>
    <definedName name="khach221" localSheetId="1">#REF!</definedName>
    <definedName name="khach221" localSheetId="2">#REF!</definedName>
    <definedName name="khach221">#REF!</definedName>
    <definedName name="khach222" localSheetId="1">#REF!</definedName>
    <definedName name="khach222" localSheetId="2">#REF!</definedName>
    <definedName name="khach222">#REF!</definedName>
    <definedName name="khach223" localSheetId="1">#REF!</definedName>
    <definedName name="khach223" localSheetId="2">#REF!</definedName>
    <definedName name="khach223">#REF!</definedName>
    <definedName name="khach224" localSheetId="1">#REF!</definedName>
    <definedName name="khach224" localSheetId="2">#REF!</definedName>
    <definedName name="khach224">#REF!</definedName>
    <definedName name="khach225" localSheetId="1">#REF!</definedName>
    <definedName name="khach225" localSheetId="2">#REF!</definedName>
    <definedName name="khach225">#REF!</definedName>
    <definedName name="khach226" localSheetId="1">#REF!</definedName>
    <definedName name="khach226" localSheetId="2">#REF!</definedName>
    <definedName name="khach226">#REF!</definedName>
    <definedName name="khach227" localSheetId="1">#REF!</definedName>
    <definedName name="khach227" localSheetId="2">#REF!</definedName>
    <definedName name="khach227">#REF!</definedName>
    <definedName name="khach228" localSheetId="1">#REF!</definedName>
    <definedName name="khach228" localSheetId="2">#REF!</definedName>
    <definedName name="khach228">#REF!</definedName>
    <definedName name="khach229" localSheetId="1">#REF!</definedName>
    <definedName name="khach229" localSheetId="2">#REF!</definedName>
    <definedName name="khach229">#REF!</definedName>
    <definedName name="khach230" localSheetId="1">#REF!</definedName>
    <definedName name="khach230" localSheetId="2">#REF!</definedName>
    <definedName name="khach230">#REF!</definedName>
    <definedName name="khach3" localSheetId="1">#REF!</definedName>
    <definedName name="khach3" localSheetId="2">#REF!</definedName>
    <definedName name="khach3">#REF!</definedName>
    <definedName name="khach4" localSheetId="1">#REF!</definedName>
    <definedName name="khach4" localSheetId="2">#REF!</definedName>
    <definedName name="khach4">#REF!</definedName>
    <definedName name="khach5" localSheetId="1">#REF!</definedName>
    <definedName name="khach5" localSheetId="2">#REF!</definedName>
    <definedName name="khach5">#REF!</definedName>
    <definedName name="khach51" localSheetId="1">#REF!</definedName>
    <definedName name="khach51" localSheetId="2">#REF!</definedName>
    <definedName name="khach51">#REF!</definedName>
    <definedName name="khach52" localSheetId="1">#REF!</definedName>
    <definedName name="khach52" localSheetId="2">#REF!</definedName>
    <definedName name="khach52">#REF!</definedName>
    <definedName name="khach53" localSheetId="1">#REF!</definedName>
    <definedName name="khach53" localSheetId="2">#REF!</definedName>
    <definedName name="khach53">#REF!</definedName>
    <definedName name="khach54" localSheetId="1">#REF!</definedName>
    <definedName name="khach54" localSheetId="2">#REF!</definedName>
    <definedName name="khach54">#REF!</definedName>
    <definedName name="khach55" localSheetId="1">#REF!</definedName>
    <definedName name="khach55" localSheetId="2">#REF!</definedName>
    <definedName name="khach55">#REF!</definedName>
    <definedName name="khach56" localSheetId="1">#REF!</definedName>
    <definedName name="khach56" localSheetId="2">#REF!</definedName>
    <definedName name="khach56">#REF!</definedName>
    <definedName name="khach57" localSheetId="1">#REF!</definedName>
    <definedName name="khach57" localSheetId="2">#REF!</definedName>
    <definedName name="khach57">#REF!</definedName>
    <definedName name="khach58" localSheetId="1">#REF!</definedName>
    <definedName name="khach58" localSheetId="2">#REF!</definedName>
    <definedName name="khach58">#REF!</definedName>
    <definedName name="khach59" localSheetId="1">#REF!</definedName>
    <definedName name="khach59" localSheetId="2">#REF!</definedName>
    <definedName name="khach59">#REF!</definedName>
    <definedName name="khach6" localSheetId="1">#REF!</definedName>
    <definedName name="khach6" localSheetId="2">#REF!</definedName>
    <definedName name="khach6">#REF!</definedName>
    <definedName name="khach60" localSheetId="1">#REF!</definedName>
    <definedName name="khach60" localSheetId="2">#REF!</definedName>
    <definedName name="khach60">#REF!</definedName>
    <definedName name="khach61" localSheetId="1">#REF!</definedName>
    <definedName name="khach61" localSheetId="2">#REF!</definedName>
    <definedName name="khach61">#REF!</definedName>
    <definedName name="khach62" localSheetId="1">#REF!</definedName>
    <definedName name="khach62" localSheetId="2">#REF!</definedName>
    <definedName name="khach62">#REF!</definedName>
    <definedName name="khach63" localSheetId="1">#REF!</definedName>
    <definedName name="khach63" localSheetId="2">#REF!</definedName>
    <definedName name="khach63">#REF!</definedName>
    <definedName name="khach64" localSheetId="1">#REF!</definedName>
    <definedName name="khach64" localSheetId="2">#REF!</definedName>
    <definedName name="khach64">#REF!</definedName>
    <definedName name="khach65" localSheetId="1">#REF!</definedName>
    <definedName name="khach65" localSheetId="2">#REF!</definedName>
    <definedName name="khach65">#REF!</definedName>
    <definedName name="khach66" localSheetId="1">#REF!</definedName>
    <definedName name="khach66" localSheetId="2">#REF!</definedName>
    <definedName name="khach66">#REF!</definedName>
    <definedName name="khach67" localSheetId="1">#REF!</definedName>
    <definedName name="khach67" localSheetId="2">#REF!</definedName>
    <definedName name="khach67">#REF!</definedName>
    <definedName name="khach68" localSheetId="1">#REF!</definedName>
    <definedName name="khach68" localSheetId="2">#REF!</definedName>
    <definedName name="khach68">#REF!</definedName>
    <definedName name="khach69" localSheetId="1">#REF!</definedName>
    <definedName name="khach69" localSheetId="2">#REF!</definedName>
    <definedName name="khach69">#REF!</definedName>
    <definedName name="khach7" localSheetId="1">#REF!</definedName>
    <definedName name="khach7" localSheetId="2">#REF!</definedName>
    <definedName name="khach7">#REF!</definedName>
    <definedName name="khach70" localSheetId="1">#REF!</definedName>
    <definedName name="khach70" localSheetId="2">#REF!</definedName>
    <definedName name="khach70">#REF!</definedName>
    <definedName name="khach71" localSheetId="1">#REF!</definedName>
    <definedName name="khach71" localSheetId="2">#REF!</definedName>
    <definedName name="khach71">#REF!</definedName>
    <definedName name="khach72" localSheetId="1">#REF!</definedName>
    <definedName name="khach72" localSheetId="2">#REF!</definedName>
    <definedName name="khach72">#REF!</definedName>
    <definedName name="khach73" localSheetId="1">#REF!</definedName>
    <definedName name="khach73" localSheetId="2">#REF!</definedName>
    <definedName name="khach73">#REF!</definedName>
    <definedName name="khach74" localSheetId="1">#REF!</definedName>
    <definedName name="khach74" localSheetId="2">#REF!</definedName>
    <definedName name="khach74">#REF!</definedName>
    <definedName name="khach75" localSheetId="1">#REF!</definedName>
    <definedName name="khach75" localSheetId="2">#REF!</definedName>
    <definedName name="khach75">#REF!</definedName>
    <definedName name="khach76" localSheetId="1">#REF!</definedName>
    <definedName name="khach76" localSheetId="2">#REF!</definedName>
    <definedName name="khach76">#REF!</definedName>
    <definedName name="khach77" localSheetId="1">#REF!</definedName>
    <definedName name="khach77" localSheetId="2">#REF!</definedName>
    <definedName name="khach77">#REF!</definedName>
    <definedName name="khach78" localSheetId="1">#REF!</definedName>
    <definedName name="khach78" localSheetId="2">#REF!</definedName>
    <definedName name="khach78">#REF!</definedName>
    <definedName name="khach79" localSheetId="1">#REF!</definedName>
    <definedName name="khach79" localSheetId="2">#REF!</definedName>
    <definedName name="khach79">#REF!</definedName>
    <definedName name="khach8" localSheetId="1">#REF!</definedName>
    <definedName name="khach8" localSheetId="2">#REF!</definedName>
    <definedName name="khach8">#REF!</definedName>
    <definedName name="khach80" localSheetId="1">#REF!</definedName>
    <definedName name="khach80" localSheetId="2">#REF!</definedName>
    <definedName name="khach80">#REF!</definedName>
    <definedName name="khach81" localSheetId="1">#REF!</definedName>
    <definedName name="khach81" localSheetId="2">#REF!</definedName>
    <definedName name="khach81">#REF!</definedName>
    <definedName name="khach82" localSheetId="1">#REF!</definedName>
    <definedName name="khach82" localSheetId="2">#REF!</definedName>
    <definedName name="khach82">#REF!</definedName>
    <definedName name="khach83" localSheetId="1">#REF!</definedName>
    <definedName name="khach83" localSheetId="2">#REF!</definedName>
    <definedName name="khach83">#REF!</definedName>
    <definedName name="khach84" localSheetId="1">#REF!</definedName>
    <definedName name="khach84" localSheetId="2">#REF!</definedName>
    <definedName name="khach84">#REF!</definedName>
    <definedName name="khach85" localSheetId="1">#REF!</definedName>
    <definedName name="khach85" localSheetId="2">#REF!</definedName>
    <definedName name="khach85">#REF!</definedName>
    <definedName name="khach86" localSheetId="1">#REF!</definedName>
    <definedName name="khach86" localSheetId="2">#REF!</definedName>
    <definedName name="khach86">#REF!</definedName>
    <definedName name="khach87" localSheetId="1">#REF!</definedName>
    <definedName name="khach87" localSheetId="2">#REF!</definedName>
    <definedName name="khach87">#REF!</definedName>
    <definedName name="khach88" localSheetId="1">#REF!</definedName>
    <definedName name="khach88" localSheetId="2">#REF!</definedName>
    <definedName name="khach88">#REF!</definedName>
    <definedName name="khach89" localSheetId="1">#REF!</definedName>
    <definedName name="khach89" localSheetId="2">#REF!</definedName>
    <definedName name="khach89">#REF!</definedName>
    <definedName name="khach9" localSheetId="1">#REF!</definedName>
    <definedName name="khach9" localSheetId="2">#REF!</definedName>
    <definedName name="khach9">#REF!</definedName>
    <definedName name="khach90" localSheetId="1">#REF!</definedName>
    <definedName name="khach90" localSheetId="2">#REF!</definedName>
    <definedName name="khach90">#REF!</definedName>
    <definedName name="khach91" localSheetId="1">#REF!</definedName>
    <definedName name="khach91" localSheetId="2">#REF!</definedName>
    <definedName name="khach91">#REF!</definedName>
    <definedName name="khach92" localSheetId="1">#REF!</definedName>
    <definedName name="khach92" localSheetId="2">#REF!</definedName>
    <definedName name="khach92">#REF!</definedName>
    <definedName name="khach93" localSheetId="1">#REF!</definedName>
    <definedName name="khach93" localSheetId="2">#REF!</definedName>
    <definedName name="khach93">#REF!</definedName>
    <definedName name="khach94" localSheetId="1">#REF!</definedName>
    <definedName name="khach94" localSheetId="2">#REF!</definedName>
    <definedName name="khach94">#REF!</definedName>
    <definedName name="khach95" localSheetId="1">#REF!</definedName>
    <definedName name="khach95" localSheetId="2">#REF!</definedName>
    <definedName name="khach95">#REF!</definedName>
    <definedName name="khach96" localSheetId="1">#REF!</definedName>
    <definedName name="khach96" localSheetId="2">#REF!</definedName>
    <definedName name="khach96">#REF!</definedName>
    <definedName name="khach97" localSheetId="1">#REF!</definedName>
    <definedName name="khach97" localSheetId="2">#REF!</definedName>
    <definedName name="khach97">#REF!</definedName>
    <definedName name="khach98" localSheetId="1">#REF!</definedName>
    <definedName name="khach98" localSheetId="2">#REF!</definedName>
    <definedName name="khach98">#REF!</definedName>
    <definedName name="khach99" localSheetId="1">#REF!</definedName>
    <definedName name="khach99" localSheetId="2">#REF!</definedName>
    <definedName name="khach99">#REF!</definedName>
    <definedName name="khmay" localSheetId="1">#REF!</definedName>
    <definedName name="khmay" localSheetId="2">#REF!</definedName>
    <definedName name="khmay">#REF!</definedName>
    <definedName name="KHN" localSheetId="1">#REF!</definedName>
    <definedName name="KHN" localSheetId="2">#REF!</definedName>
    <definedName name="KHN">#REF!</definedName>
    <definedName name="KhoiLuong" localSheetId="1">#REF!</definedName>
    <definedName name="KhoiLuong" localSheetId="2">#REF!</definedName>
    <definedName name="KhoiLuong">#REF!</definedName>
    <definedName name="Kiem_tra_trung_ten" localSheetId="1">#REF!</definedName>
    <definedName name="Kiem_tra_trung_ten" localSheetId="2">#REF!</definedName>
    <definedName name="Kiem_tra_trung_ten">#REF!</definedName>
    <definedName name="KL" localSheetId="1">#REF!</definedName>
    <definedName name="KL" localSheetId="2">#REF!</definedName>
    <definedName name="KL">#REF!</definedName>
    <definedName name="KLBTN" localSheetId="1">#REF!</definedName>
    <definedName name="KLBTN" localSheetId="2">#REF!</definedName>
    <definedName name="KLBTN">#REF!</definedName>
    <definedName name="KLC" localSheetId="1">#REF!</definedName>
    <definedName name="KLC" localSheetId="2">#REF!</definedName>
    <definedName name="KLC">#REF!</definedName>
    <definedName name="KLD" localSheetId="1">#REF!</definedName>
    <definedName name="KLD" localSheetId="2">#REF!</definedName>
    <definedName name="KLD">#REF!</definedName>
    <definedName name="KLVL1" localSheetId="1">#REF!</definedName>
    <definedName name="KLVL1" localSheetId="2">#REF!</definedName>
    <definedName name="KLVL1">#REF!</definedName>
    <definedName name="KNB" localSheetId="1">#REF!</definedName>
    <definedName name="KNB" localSheetId="2">#REF!</definedName>
    <definedName name="KNB">#REF!</definedName>
    <definedName name="KR" localSheetId="1">#REF!</definedName>
    <definedName name="KR" localSheetId="2">#REF!</definedName>
    <definedName name="KR">#REF!</definedName>
    <definedName name="LANANH4" localSheetId="5">#REF!</definedName>
    <definedName name="LANANH4" localSheetId="1">#REF!</definedName>
    <definedName name="LANANH4" localSheetId="2">#REF!</definedName>
    <definedName name="LANANH4">#REF!</definedName>
    <definedName name="line15" localSheetId="1">#REF!</definedName>
    <definedName name="line15" localSheetId="2">#REF!</definedName>
    <definedName name="line15">#REF!</definedName>
    <definedName name="Lnsc" localSheetId="1">#REF!</definedName>
    <definedName name="Lnsc" localSheetId="2">#REF!</definedName>
    <definedName name="Lnsc">#REF!</definedName>
    <definedName name="loai" localSheetId="1">#REF!</definedName>
    <definedName name="loai" localSheetId="2">#REF!</definedName>
    <definedName name="loai">#REF!</definedName>
    <definedName name="LOAI_DUONG" localSheetId="1">#REF!</definedName>
    <definedName name="LOAI_DUONG" localSheetId="2">#REF!</definedName>
    <definedName name="LOAI_DUONG">#REF!</definedName>
    <definedName name="lsthu" localSheetId="1">#REF!</definedName>
    <definedName name="lsthu" localSheetId="2">#REF!</definedName>
    <definedName name="lsthu">#REF!</definedName>
    <definedName name="LT" localSheetId="1">#REF!</definedName>
    <definedName name="LT" localSheetId="2">#REF!</definedName>
    <definedName name="LT">#REF!</definedName>
    <definedName name="ltdbgt" localSheetId="1">#REF!</definedName>
    <definedName name="ltdbgt" localSheetId="2">#REF!</definedName>
    <definedName name="ltdbgt">#REF!</definedName>
    <definedName name="m" localSheetId="1">#REF!</definedName>
    <definedName name="m" localSheetId="2">#REF!</definedName>
    <definedName name="m">#REF!</definedName>
    <definedName name="MAJ_CON_EQP" localSheetId="1">#REF!</definedName>
    <definedName name="MAJ_CON_EQP" localSheetId="2">#REF!</definedName>
    <definedName name="MAJ_CON_EQP">#REF!</definedName>
    <definedName name="MAT" localSheetId="1">#REF!</definedName>
    <definedName name="MAT" localSheetId="2">#REF!</definedName>
    <definedName name="MAT">#REF!</definedName>
    <definedName name="may" localSheetId="1">#REF!</definedName>
    <definedName name="may" localSheetId="2">#REF!</definedName>
    <definedName name="may">#REF!</definedName>
    <definedName name="me" localSheetId="1">#REF!</definedName>
    <definedName name="me" localSheetId="2">#REF!</definedName>
    <definedName name="me">#REF!</definedName>
    <definedName name="MF" localSheetId="1">#REF!</definedName>
    <definedName name="MF" localSheetId="2">#REF!</definedName>
    <definedName name="MF">#REF!</definedName>
    <definedName name="MG_A" localSheetId="1">#REF!</definedName>
    <definedName name="MG_A" localSheetId="2">#REF!</definedName>
    <definedName name="MG_A">#REF!</definedName>
    <definedName name="MHDM" localSheetId="1">#REF!</definedName>
    <definedName name="MHDM" localSheetId="2">#REF!</definedName>
    <definedName name="MHDM">#REF!</definedName>
    <definedName name="Morong" localSheetId="5">#REF!</definedName>
    <definedName name="Morong" localSheetId="1">#REF!</definedName>
    <definedName name="Morong" localSheetId="2">#REF!</definedName>
    <definedName name="Morong">#REF!</definedName>
    <definedName name="Morong4054_85" localSheetId="1">#REF!</definedName>
    <definedName name="Morong4054_85" localSheetId="2">#REF!</definedName>
    <definedName name="Morong4054_85">#REF!</definedName>
    <definedName name="my" localSheetId="1">#REF!</definedName>
    <definedName name="my" localSheetId="2">#REF!</definedName>
    <definedName name="my">#REF!</definedName>
    <definedName name="NC" localSheetId="1">#REF!</definedName>
    <definedName name="NC" localSheetId="2">#REF!</definedName>
    <definedName name="NC">#REF!</definedName>
    <definedName name="NCBTN" localSheetId="1">#REF!</definedName>
    <definedName name="NCBTN" localSheetId="2">#REF!</definedName>
    <definedName name="NCBTN">#REF!</definedName>
    <definedName name="NCD" localSheetId="1">#REF!</definedName>
    <definedName name="NCD" localSheetId="2">#REF!</definedName>
    <definedName name="NCD">#REF!</definedName>
    <definedName name="nen" localSheetId="1">#REF!</definedName>
    <definedName name="nen" localSheetId="2">#REF!</definedName>
    <definedName name="nen">#REF!</definedName>
    <definedName name="NenCPDD" localSheetId="1">#REF!</definedName>
    <definedName name="NenCPDD" localSheetId="2">#REF!</definedName>
    <definedName name="NenCPDD">#REF!</definedName>
    <definedName name="NET" localSheetId="1">#REF!</definedName>
    <definedName name="NET" localSheetId="2">#REF!</definedName>
    <definedName name="NET">#REF!</definedName>
    <definedName name="NET_1" localSheetId="1">#REF!</definedName>
    <definedName name="NET_1" localSheetId="2">#REF!</definedName>
    <definedName name="NET_1">#REF!</definedName>
    <definedName name="NET_ANA" localSheetId="1">#REF!</definedName>
    <definedName name="NET_ANA" localSheetId="2">#REF!</definedName>
    <definedName name="NET_ANA">#REF!</definedName>
    <definedName name="NET_ANA_1" localSheetId="1">#REF!</definedName>
    <definedName name="NET_ANA_1" localSheetId="2">#REF!</definedName>
    <definedName name="NET_ANA_1">#REF!</definedName>
    <definedName name="NET_ANA_2" localSheetId="1">#REF!</definedName>
    <definedName name="NET_ANA_2" localSheetId="2">#REF!</definedName>
    <definedName name="NET_ANA_2">#REF!</definedName>
    <definedName name="new" localSheetId="1">#REF!</definedName>
    <definedName name="new" localSheetId="2">#REF!</definedName>
    <definedName name="new">#REF!</definedName>
    <definedName name="NH" localSheetId="1">#REF!</definedName>
    <definedName name="NH" localSheetId="2">#REF!</definedName>
    <definedName name="NH">#REF!</definedName>
    <definedName name="nhd" localSheetId="1">#REF!</definedName>
    <definedName name="nhd" localSheetId="2">#REF!</definedName>
    <definedName name="nhd">#REF!</definedName>
    <definedName name="NHot" localSheetId="1">#REF!</definedName>
    <definedName name="NHot" localSheetId="2">#REF!</definedName>
    <definedName name="NHot">#REF!</definedName>
    <definedName name="Nhucau" localSheetId="1">#REF!</definedName>
    <definedName name="Nhucau" localSheetId="2">#REF!</definedName>
    <definedName name="Nhucau">#REF!</definedName>
    <definedName name="nhucauvl" localSheetId="1">#REF!</definedName>
    <definedName name="nhucauvl" localSheetId="2">#REF!</definedName>
    <definedName name="nhucauvl">#REF!</definedName>
    <definedName name="No" localSheetId="1">#REF!</definedName>
    <definedName name="No" localSheetId="2">#REF!</definedName>
    <definedName name="No">#REF!</definedName>
    <definedName name="NOCUOI" localSheetId="1">#REF!</definedName>
    <definedName name="NOCUOI" localSheetId="2">#REF!</definedName>
    <definedName name="NOCUOI">#REF!</definedName>
    <definedName name="Notes" localSheetId="1">#REF!</definedName>
    <definedName name="Notes" localSheetId="2">#REF!</definedName>
    <definedName name="Notes">#REF!</definedName>
    <definedName name="NS" localSheetId="1">#REF!</definedName>
    <definedName name="NS" localSheetId="2">#REF!</definedName>
    <definedName name="NS">#REF!</definedName>
    <definedName name="NTB" localSheetId="1">#REF!</definedName>
    <definedName name="NTB" localSheetId="2">#REF!</definedName>
    <definedName name="NTB">#REF!</definedName>
    <definedName name="NVT" localSheetId="1">#REF!</definedName>
    <definedName name="NVT" localSheetId="2">#REF!</definedName>
    <definedName name="NVT">#REF!</definedName>
    <definedName name="OFF" localSheetId="1">#REF!</definedName>
    <definedName name="OFF" localSheetId="2">#REF!</definedName>
    <definedName name="OFF">#REF!</definedName>
    <definedName name="p" localSheetId="1">#REF!</definedName>
    <definedName name="p" localSheetId="2">#REF!</definedName>
    <definedName name="p">#REF!</definedName>
    <definedName name="PA" localSheetId="1">#REF!</definedName>
    <definedName name="PA" localSheetId="2">#REF!</definedName>
    <definedName name="PA">#REF!</definedName>
    <definedName name="PEJM" localSheetId="1">#REF!</definedName>
    <definedName name="PEJM" localSheetId="2">#REF!</definedName>
    <definedName name="PEJM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PF" localSheetId="1">#REF!</definedName>
    <definedName name="PF" localSheetId="2">#REF!</definedName>
    <definedName name="PF">#REF!</definedName>
    <definedName name="Phuongtrinh" localSheetId="1">#REF!</definedName>
    <definedName name="Phuongtrinh" localSheetId="2">#REF!</definedName>
    <definedName name="Phuongtrinh">#REF!</definedName>
    <definedName name="PLstment" localSheetId="1">#REF!</definedName>
    <definedName name="PLstment" localSheetId="2">#REF!</definedName>
    <definedName name="PLstment">#REF!</definedName>
    <definedName name="PPD" localSheetId="1">#REF!</definedName>
    <definedName name="PPD" localSheetId="2">#REF!</definedName>
    <definedName name="PPD">#REF!</definedName>
    <definedName name="price" localSheetId="5">#REF!</definedName>
    <definedName name="price" localSheetId="1">#REF!</definedName>
    <definedName name="price" localSheetId="2">#REF!</definedName>
    <definedName name="price">#REF!</definedName>
    <definedName name="PRICE1" localSheetId="1">#REF!</definedName>
    <definedName name="PRICE1" localSheetId="2">#REF!</definedName>
    <definedName name="PRICE1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A" localSheetId="1">#REF!</definedName>
    <definedName name="PRINTA" localSheetId="2">#REF!</definedName>
    <definedName name="PRINTA">#REF!</definedName>
    <definedName name="PRINTB" localSheetId="1">#REF!</definedName>
    <definedName name="PRINTB" localSheetId="2">#REF!</definedName>
    <definedName name="PRINTB">#REF!</definedName>
    <definedName name="PRINTC" localSheetId="1">#REF!</definedName>
    <definedName name="PRINTC" localSheetId="2">#REF!</definedName>
    <definedName name="PRINTC">#REF!</definedName>
    <definedName name="prjName" localSheetId="5">#REF!</definedName>
    <definedName name="prjName" localSheetId="1">#REF!</definedName>
    <definedName name="prjName" localSheetId="2">#REF!</definedName>
    <definedName name="prjName">#REF!</definedName>
    <definedName name="prjNo" localSheetId="1">#REF!</definedName>
    <definedName name="prjNo" localSheetId="2">#REF!</definedName>
    <definedName name="prjNo">#REF!</definedName>
    <definedName name="PROPOSAL" localSheetId="1">#REF!</definedName>
    <definedName name="PROPOSAL" localSheetId="2">#REF!</definedName>
    <definedName name="PROPOSAL">#REF!</definedName>
    <definedName name="PTB" localSheetId="1">#REF!</definedName>
    <definedName name="PTB" localSheetId="2">#REF!</definedName>
    <definedName name="PTB">#REF!</definedName>
    <definedName name="PTC" localSheetId="1">#REF!</definedName>
    <definedName name="PTC" localSheetId="2">#REF!</definedName>
    <definedName name="PTC">#REF!</definedName>
    <definedName name="PTD" localSheetId="1">#REF!</definedName>
    <definedName name="PTD" localSheetId="2">#REF!</definedName>
    <definedName name="PTD">#REF!</definedName>
    <definedName name="PTDG_cau" localSheetId="1">#REF!</definedName>
    <definedName name="PTDG_cau" localSheetId="2">#REF!</definedName>
    <definedName name="PTDG_cau">#REF!</definedName>
    <definedName name="PTDGBPTC" localSheetId="1">#REF!</definedName>
    <definedName name="PTDGBPTC" localSheetId="2">#REF!</definedName>
    <definedName name="PTDGBPTC">#REF!</definedName>
    <definedName name="ptdgc" localSheetId="1">#REF!</definedName>
    <definedName name="ptdgc" localSheetId="2">#REF!</definedName>
    <definedName name="ptdgc">#REF!</definedName>
    <definedName name="ptdgcd" localSheetId="1">#REF!</definedName>
    <definedName name="ptdgcd" localSheetId="2">#REF!</definedName>
    <definedName name="ptdgcd">#REF!</definedName>
    <definedName name="ptdgcdt" localSheetId="1">#REF!</definedName>
    <definedName name="ptdgcdt" localSheetId="2">#REF!</definedName>
    <definedName name="ptdgcdt">#REF!</definedName>
    <definedName name="ptdgd" localSheetId="1">#REF!</definedName>
    <definedName name="ptdgd" localSheetId="2">#REF!</definedName>
    <definedName name="ptdgd">#REF!</definedName>
    <definedName name="ptdggc" localSheetId="1">#REF!</definedName>
    <definedName name="ptdggc" localSheetId="2">#REF!</definedName>
    <definedName name="ptdggc">#REF!</definedName>
    <definedName name="ptdghg" localSheetId="1">#REF!</definedName>
    <definedName name="ptdghg" localSheetId="2">#REF!</definedName>
    <definedName name="ptdghg">#REF!</definedName>
    <definedName name="ptdgnv" localSheetId="1">#REF!</definedName>
    <definedName name="ptdgnv" localSheetId="2">#REF!</definedName>
    <definedName name="ptdgnv">#REF!</definedName>
    <definedName name="PTK" localSheetId="1">#REF!</definedName>
    <definedName name="PTK" localSheetId="2">#REF!</definedName>
    <definedName name="PTK">#REF!</definedName>
    <definedName name="PTY" localSheetId="1">#REF!</definedName>
    <definedName name="PTY" localSheetId="2">#REF!</definedName>
    <definedName name="PTY">#REF!</definedName>
    <definedName name="RECOUT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FP003A" localSheetId="1">#REF!</definedName>
    <definedName name="RFP003A" localSheetId="2">#REF!</definedName>
    <definedName name="RFP003A">#REF!</definedName>
    <definedName name="RFP003B" localSheetId="1">#REF!</definedName>
    <definedName name="RFP003B" localSheetId="2">#REF!</definedName>
    <definedName name="RFP003B">#REF!</definedName>
    <definedName name="RFP003C" localSheetId="1">#REF!</definedName>
    <definedName name="RFP003C" localSheetId="2">#REF!</definedName>
    <definedName name="RFP003C">#REF!</definedName>
    <definedName name="RFP003D" localSheetId="1">#REF!</definedName>
    <definedName name="RFP003D" localSheetId="2">#REF!</definedName>
    <definedName name="RFP003D">#REF!</definedName>
    <definedName name="RFP003E" localSheetId="1">#REF!</definedName>
    <definedName name="RFP003E" localSheetId="2">#REF!</definedName>
    <definedName name="RFP003E">#REF!</definedName>
    <definedName name="RFP003F" localSheetId="1">#REF!</definedName>
    <definedName name="RFP003F" localSheetId="2">#REF!</definedName>
    <definedName name="RFP003F">#REF!</definedName>
    <definedName name="RT" localSheetId="1">#REF!</definedName>
    <definedName name="RT" localSheetId="2">#REF!</definedName>
    <definedName name="RT">#REF!</definedName>
    <definedName name="SALE_TSTC" localSheetId="5">#REF!</definedName>
    <definedName name="SALE_TSTC" localSheetId="1">#REF!</definedName>
    <definedName name="SALE_TSTC" localSheetId="2">#REF!</definedName>
    <definedName name="SALE_TSTC">#REF!</definedName>
    <definedName name="SB" localSheetId="1">#REF!</definedName>
    <definedName name="SB" localSheetId="2">#REF!</definedName>
    <definedName name="SB">#REF!</definedName>
    <definedName name="SCH" localSheetId="1">#REF!</definedName>
    <definedName name="SCH" localSheetId="2">#REF!</definedName>
    <definedName name="SCH">#REF!</definedName>
    <definedName name="SD" localSheetId="1">#REF!</definedName>
    <definedName name="SD" localSheetId="2">#REF!</definedName>
    <definedName name="SD">#REF!</definedName>
    <definedName name="SHDGC" localSheetId="1">#REF!</definedName>
    <definedName name="SHDGC" localSheetId="2">#REF!</definedName>
    <definedName name="SHDGC">#REF!</definedName>
    <definedName name="SHDGD" localSheetId="1">#REF!</definedName>
    <definedName name="SHDGD" localSheetId="2">#REF!</definedName>
    <definedName name="SHDGD">#REF!</definedName>
    <definedName name="Sheet1" localSheetId="1">#REF!</definedName>
    <definedName name="Sheet1" localSheetId="2">#REF!</definedName>
    <definedName name="Sheet1">#REF!</definedName>
    <definedName name="SHPC" localSheetId="1">#REF!</definedName>
    <definedName name="SHPC" localSheetId="2">#REF!</definedName>
    <definedName name="SHPC">#REF!</definedName>
    <definedName name="SHPD" localSheetId="1">#REF!</definedName>
    <definedName name="SHPD" localSheetId="2">#REF!</definedName>
    <definedName name="SHPD">#REF!</definedName>
    <definedName name="sieucao" localSheetId="1">#REF!</definedName>
    <definedName name="sieucao" localSheetId="2">#REF!</definedName>
    <definedName name="sieucao">#REF!</definedName>
    <definedName name="SIZE" localSheetId="1">#REF!</definedName>
    <definedName name="SIZE" localSheetId="2">#REF!</definedName>
    <definedName name="SIZE">#REF!</definedName>
    <definedName name="SL" localSheetId="1">#REF!</definedName>
    <definedName name="SL" localSheetId="2">#REF!</definedName>
    <definedName name="SL">#REF!</definedName>
    <definedName name="SORT" localSheetId="1">#REF!</definedName>
    <definedName name="SORT" localSheetId="2">#REF!</definedName>
    <definedName name="SORT">#REF!</definedName>
    <definedName name="SOTKCDKT" localSheetId="5">#REF!</definedName>
    <definedName name="SOTKCDKT" localSheetId="1">#REF!</definedName>
    <definedName name="SOTKCDKT" localSheetId="2">#REF!</definedName>
    <definedName name="SOTKCDKT">#REF!</definedName>
    <definedName name="SP" localSheetId="5">#REF!</definedName>
    <definedName name="SP" localSheetId="1">#REF!</definedName>
    <definedName name="SP" localSheetId="2">#REF!</definedName>
    <definedName name="SP">#REF!</definedName>
    <definedName name="Spec" localSheetId="1">#REF!</definedName>
    <definedName name="Spec" localSheetId="2">#REF!</definedName>
    <definedName name="Spec">#REF!</definedName>
    <definedName name="SPECSUMMARY" localSheetId="1">#REF!</definedName>
    <definedName name="SPECSUMMARY" localSheetId="2">#REF!</definedName>
    <definedName name="SPECSUMMARY">#REF!</definedName>
    <definedName name="SQDKT10" localSheetId="5">#REF!</definedName>
    <definedName name="SQDKT10" localSheetId="1">#REF!</definedName>
    <definedName name="SQDKT10" localSheetId="2">#REF!</definedName>
    <definedName name="SQDKT10">#REF!</definedName>
    <definedName name="SQDKT11" localSheetId="1">#REF!</definedName>
    <definedName name="SQDKT11" localSheetId="2">#REF!</definedName>
    <definedName name="SQDKT11">#REF!</definedName>
    <definedName name="SQDKT9" localSheetId="1">#REF!</definedName>
    <definedName name="SQDKT9" localSheetId="2">#REF!</definedName>
    <definedName name="SQDKT9">#REF!</definedName>
    <definedName name="SR" localSheetId="1">#REF!</definedName>
    <definedName name="SR" localSheetId="2">#REF!</definedName>
    <definedName name="SR">#REF!</definedName>
    <definedName name="SRSQI" localSheetId="1">#REF!</definedName>
    <definedName name="SRSQI" localSheetId="2">#REF!</definedName>
    <definedName name="SRSQI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1" localSheetId="1">#REF!</definedName>
    <definedName name="Start_1" localSheetId="2">#REF!</definedName>
    <definedName name="Start_1">#REF!</definedName>
    <definedName name="Start_10" localSheetId="1">#REF!</definedName>
    <definedName name="Start_10" localSheetId="2">#REF!</definedName>
    <definedName name="Start_10">#REF!</definedName>
    <definedName name="Start_11" localSheetId="1">#REF!</definedName>
    <definedName name="Start_11" localSheetId="2">#REF!</definedName>
    <definedName name="Start_11">#REF!</definedName>
    <definedName name="Start_12" localSheetId="1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2" localSheetId="1">#REF!</definedName>
    <definedName name="Start_2" localSheetId="2">#REF!</definedName>
    <definedName name="Start_2">#REF!</definedName>
    <definedName name="Start_3" localSheetId="1">#REF!</definedName>
    <definedName name="Start_3" localSheetId="2">#REF!</definedName>
    <definedName name="Start_3">#REF!</definedName>
    <definedName name="Start_4" localSheetId="1">#REF!</definedName>
    <definedName name="Start_4" localSheetId="2">#REF!</definedName>
    <definedName name="Start_4">#REF!</definedName>
    <definedName name="Start_5" localSheetId="1">#REF!</definedName>
    <definedName name="Start_5" localSheetId="2">#REF!</definedName>
    <definedName name="Start_5">#REF!</definedName>
    <definedName name="Start_6" localSheetId="1">#REF!</definedName>
    <definedName name="Start_6" localSheetId="2">#REF!</definedName>
    <definedName name="Start_6">#REF!</definedName>
    <definedName name="Start_7" localSheetId="1">#REF!</definedName>
    <definedName name="Start_7" localSheetId="2">#REF!</definedName>
    <definedName name="Start_7">#REF!</definedName>
    <definedName name="Start_8" localSheetId="1">#REF!</definedName>
    <definedName name="Start_8" localSheetId="2">#REF!</definedName>
    <definedName name="Start_8">#REF!</definedName>
    <definedName name="Start_9" localSheetId="1">#REF!</definedName>
    <definedName name="Start_9" localSheetId="2">#REF!</definedName>
    <definedName name="Start_9">#REF!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T" localSheetId="1">#REF!</definedName>
    <definedName name="T" localSheetId="2">#REF!</definedName>
    <definedName name="T">#REF!</definedName>
    <definedName name="tam" localSheetId="1">#REF!</definedName>
    <definedName name="tam" localSheetId="2">#REF!</definedName>
    <definedName name="tam">#REF!</definedName>
    <definedName name="taovungloc" localSheetId="1">#REF!</definedName>
    <definedName name="taovungloc" localSheetId="2">#REF!</definedName>
    <definedName name="taovungloc">#REF!</definedName>
    <definedName name="taweepong" localSheetId="1">#REF!</definedName>
    <definedName name="taweepong" localSheetId="2">#REF!</definedName>
    <definedName name="taweepong">#REF!</definedName>
    <definedName name="tbtn" localSheetId="5">#REF!</definedName>
    <definedName name="tbtn" localSheetId="1">#REF!</definedName>
    <definedName name="tbtn" localSheetId="2">#REF!</definedName>
    <definedName name="tbtn">#REF!</definedName>
    <definedName name="tca" localSheetId="1">#REF!</definedName>
    <definedName name="tca" localSheetId="2">#REF!</definedName>
    <definedName name="tca">#REF!</definedName>
    <definedName name="Tchuan" localSheetId="1">#REF!</definedName>
    <definedName name="Tchuan" localSheetId="2">#REF!</definedName>
    <definedName name="Tchuan">#REF!</definedName>
    <definedName name="ten" localSheetId="5">#REF!</definedName>
    <definedName name="ten" localSheetId="1">#REF!</definedName>
    <definedName name="ten" localSheetId="2">#REF!</definedName>
    <definedName name="ten">#REF!</definedName>
    <definedName name="tencongviec" localSheetId="1">#REF!</definedName>
    <definedName name="tencongviec" localSheetId="2">#REF!</definedName>
    <definedName name="tencongviec">#REF!</definedName>
    <definedName name="test" localSheetId="1">#REF!</definedName>
    <definedName name="test" localSheetId="2">#REF!</definedName>
    <definedName name="test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extRefCopy1" localSheetId="5">#REF!</definedName>
    <definedName name="TextRefCopy1" localSheetId="1">#REF!</definedName>
    <definedName name="TextRefCopy1" localSheetId="2">#REF!</definedName>
    <definedName name="TextRefCopy1">#REF!</definedName>
    <definedName name="TextRefCopy2" localSheetId="1">#REF!</definedName>
    <definedName name="TextRefCopy2" localSheetId="2">#REF!</definedName>
    <definedName name="TextRefCopy2">#REF!</definedName>
    <definedName name="TextRefCopy3" localSheetId="5">#REF!</definedName>
    <definedName name="TextRefCopy3" localSheetId="1">#REF!</definedName>
    <definedName name="TextRefCopy3" localSheetId="2">#REF!</definedName>
    <definedName name="TextRefCopy3">#REF!</definedName>
    <definedName name="TextRefCopy4" localSheetId="5">#REF!</definedName>
    <definedName name="TextRefCopy4" localSheetId="1">#REF!</definedName>
    <definedName name="TextRefCopy4" localSheetId="2">#REF!</definedName>
    <definedName name="TextRefCopy4">#REF!</definedName>
    <definedName name="TG" localSheetId="5">#REF!</definedName>
    <definedName name="TG" localSheetId="1">#REF!</definedName>
    <definedName name="TG" localSheetId="2">#REF!</definedName>
    <definedName name="TG">#REF!</definedName>
    <definedName name="thcnkhach" localSheetId="1">#REF!</definedName>
    <definedName name="thcnkhach" localSheetId="2">#REF!</definedName>
    <definedName name="thcnkhach">#REF!</definedName>
    <definedName name="thh" localSheetId="1">#REF!</definedName>
    <definedName name="thh" localSheetId="2">#REF!</definedName>
    <definedName name="thh">#REF!</definedName>
    <definedName name="THI" localSheetId="1">#REF!</definedName>
    <definedName name="THI" localSheetId="2">#REF!</definedName>
    <definedName name="THI">#REF!</definedName>
    <definedName name="THK" localSheetId="1">#REF!</definedName>
    <definedName name="THK" localSheetId="2">#REF!</definedName>
    <definedName name="THK">#REF!</definedName>
    <definedName name="Tien" localSheetId="1">#REF!</definedName>
    <definedName name="Tien" localSheetId="2">#REF!</definedName>
    <definedName name="Tien">#REF!</definedName>
    <definedName name="TITAN" localSheetId="1">#REF!</definedName>
    <definedName name="TITAN" localSheetId="2">#REF!</definedName>
    <definedName name="TITAN">#REF!</definedName>
    <definedName name="TKTHCNK" localSheetId="1">#REF!</definedName>
    <definedName name="TKTHCNK" localSheetId="2">#REF!</definedName>
    <definedName name="TKTHCNK">#REF!</definedName>
    <definedName name="TLD" localSheetId="1">#REF!</definedName>
    <definedName name="TLD" localSheetId="2">#REF!</definedName>
    <definedName name="TLD">#REF!</definedName>
    <definedName name="TLTT_KHO1" localSheetId="1">#REF!</definedName>
    <definedName name="TLTT_KHO1" localSheetId="2">#REF!</definedName>
    <definedName name="TLTT_KHO1">#REF!</definedName>
    <definedName name="TLTT_UOT1" localSheetId="1">#REF!</definedName>
    <definedName name="TLTT_UOT1" localSheetId="2">#REF!</definedName>
    <definedName name="TLTT_UOT1">#REF!</definedName>
    <definedName name="TLTT_UOT2" localSheetId="1">#REF!</definedName>
    <definedName name="TLTT_UOT2" localSheetId="2">#REF!</definedName>
    <definedName name="TLTT_UOT2">#REF!</definedName>
    <definedName name="TLTT_UOT3" localSheetId="1">#REF!</definedName>
    <definedName name="TLTT_UOT3" localSheetId="2">#REF!</definedName>
    <definedName name="TLTT_UOT3">#REF!</definedName>
    <definedName name="TLTT_UOT4" localSheetId="1">#REF!</definedName>
    <definedName name="TLTT_UOT4" localSheetId="2">#REF!</definedName>
    <definedName name="TLTT_UOT4">#REF!</definedName>
    <definedName name="TLTT_UOT5" localSheetId="1">#REF!</definedName>
    <definedName name="TLTT_UOT5" localSheetId="2">#REF!</definedName>
    <definedName name="TLTT_UOT5">#REF!</definedName>
    <definedName name="TLTT_UOT6" localSheetId="1">#REF!</definedName>
    <definedName name="TLTT_UOT6" localSheetId="2">#REF!</definedName>
    <definedName name="TLTT_UOT6">#REF!</definedName>
    <definedName name="TLTT_UOT7" localSheetId="1">#REF!</definedName>
    <definedName name="TLTT_UOT7" localSheetId="2">#REF!</definedName>
    <definedName name="TLTT_UOT7">#REF!</definedName>
    <definedName name="TLY" localSheetId="1">#REF!</definedName>
    <definedName name="TLY" localSheetId="2">#REF!</definedName>
    <definedName name="TLY">#REF!</definedName>
    <definedName name="TN" localSheetId="1">#REF!</definedName>
    <definedName name="TN" localSheetId="2">#REF!</definedName>
    <definedName name="TN">#REF!</definedName>
    <definedName name="TNN" localSheetId="1">#REF!</definedName>
    <definedName name="TNN" localSheetId="2">#REF!</definedName>
    <definedName name="TNN">#REF!</definedName>
    <definedName name="Tong" localSheetId="1">#REF!</definedName>
    <definedName name="Tong" localSheetId="2">#REF!</definedName>
    <definedName name="Tong">#REF!</definedName>
    <definedName name="TOTAL" localSheetId="1">#REF!</definedName>
    <definedName name="TOTAL" localSheetId="2">#REF!</definedName>
    <definedName name="TOTAL">#REF!</definedName>
    <definedName name="TPLRP" localSheetId="1">#REF!</definedName>
    <definedName name="TPLRP" localSheetId="2">#REF!</definedName>
    <definedName name="TPLRP">#REF!</definedName>
    <definedName name="Tra_Cot" localSheetId="1">#REF!</definedName>
    <definedName name="Tra_Cot" localSheetId="2">#REF!</definedName>
    <definedName name="Tra_Cot">#REF!</definedName>
    <definedName name="Tra_DM_su_dung" localSheetId="1">#REF!</definedName>
    <definedName name="Tra_DM_su_dung" localSheetId="2">#REF!</definedName>
    <definedName name="Tra_DM_su_dung">#REF!</definedName>
    <definedName name="Tra_don_gia_KS" localSheetId="1">#REF!</definedName>
    <definedName name="Tra_don_gia_KS" localSheetId="2">#REF!</definedName>
    <definedName name="Tra_don_gia_KS">#REF!</definedName>
    <definedName name="Tra_DTCT" localSheetId="1">#REF!</definedName>
    <definedName name="Tra_DTCT" localSheetId="2">#REF!</definedName>
    <definedName name="Tra_DTCT">#REF!</definedName>
    <definedName name="Tra_GTDTXLST" localSheetId="1">#REF!</definedName>
    <definedName name="Tra_GTDTXLST" localSheetId="2">#REF!</definedName>
    <definedName name="Tra_GTDTXLST">#REF!</definedName>
    <definedName name="Tra_ten_cong" localSheetId="1">#REF!</definedName>
    <definedName name="Tra_ten_cong" localSheetId="2">#REF!</definedName>
    <definedName name="Tra_ten_cong">#REF!</definedName>
    <definedName name="Tra_tim_hang_mucPT_trung" localSheetId="1">#REF!</definedName>
    <definedName name="Tra_tim_hang_mucPT_trung" localSheetId="2">#REF!</definedName>
    <definedName name="Tra_tim_hang_mucPT_trung">#REF!</definedName>
    <definedName name="TRA_VAT_LIEU" localSheetId="1">#REF!</definedName>
    <definedName name="TRA_VAT_LIEU" localSheetId="2">#REF!</definedName>
    <definedName name="TRA_VAT_LIEU">#REF!</definedName>
    <definedName name="Tra_vËt_liÖu" localSheetId="1">#REF!</definedName>
    <definedName name="Tra_vËt_liÖu" localSheetId="2">#REF!</definedName>
    <definedName name="Tra_vËt_liÖu">#REF!</definedName>
    <definedName name="TRA_VL" localSheetId="1">#REF!</definedName>
    <definedName name="TRA_VL" localSheetId="2">#REF!</definedName>
    <definedName name="TRA_VL">#REF!</definedName>
    <definedName name="Tracp" localSheetId="1">#REF!</definedName>
    <definedName name="Tracp" localSheetId="2">#REF!</definedName>
    <definedName name="Tracp">#REF!</definedName>
    <definedName name="TRADE2" localSheetId="1">#REF!</definedName>
    <definedName name="TRADE2" localSheetId="2">#REF!</definedName>
    <definedName name="TRADE2">#REF!</definedName>
    <definedName name="tthi" localSheetId="1">#REF!</definedName>
    <definedName name="tthi" localSheetId="2">#REF!</definedName>
    <definedName name="tthi">#REF!</definedName>
    <definedName name="TTN" localSheetId="1">#REF!</definedName>
    <definedName name="TTN" localSheetId="2">#REF!</definedName>
    <definedName name="TTN">#REF!</definedName>
    <definedName name="tucn" localSheetId="1">#REF!</definedName>
    <definedName name="tucn" localSheetId="2">#REF!</definedName>
    <definedName name="tucn">#REF!</definedName>
    <definedName name="tung" localSheetId="1">#REF!</definedName>
    <definedName name="tung" localSheetId="2">#REF!</definedName>
    <definedName name="tung">#REF!</definedName>
    <definedName name="tutk" localSheetId="1">#REF!</definedName>
    <definedName name="tutk" localSheetId="2">#REF!</definedName>
    <definedName name="tutk">#REF!</definedName>
    <definedName name="ty_le" localSheetId="1">#REF!</definedName>
    <definedName name="ty_le" localSheetId="2">#REF!</definedName>
    <definedName name="ty_le">#REF!</definedName>
    <definedName name="ty_le_BTN" localSheetId="1">#REF!</definedName>
    <definedName name="ty_le_BTN" localSheetId="2">#REF!</definedName>
    <definedName name="ty_le_BTN">#REF!</definedName>
    <definedName name="type">#REF!</definedName>
    <definedName name="UB" localSheetId="5">#REF!</definedName>
    <definedName name="UB" localSheetId="1">#REF!</definedName>
    <definedName name="UB" localSheetId="2">#REF!</definedName>
    <definedName name="UB">#REF!</definedName>
    <definedName name="ui" localSheetId="1">#REF!</definedName>
    <definedName name="ui" localSheetId="2">#REF!</definedName>
    <definedName name="ui">#REF!</definedName>
    <definedName name="UP" localSheetId="5">#REF!</definedName>
    <definedName name="UP" localSheetId="1">#REF!</definedName>
    <definedName name="UP" localSheetId="2">#REF!</definedName>
    <definedName name="UP">#REF!</definedName>
    <definedName name="VARIINST" localSheetId="5">#REF!</definedName>
    <definedName name="VARIINST" localSheetId="1">#REF!</definedName>
    <definedName name="VARIINST" localSheetId="2">#REF!</definedName>
    <definedName name="VARIINST">#REF!</definedName>
    <definedName name="VARIPURC" localSheetId="1">#REF!</definedName>
    <definedName name="VARIPURC" localSheetId="2">#REF!</definedName>
    <definedName name="VARIPURC">#REF!</definedName>
    <definedName name="VAT" localSheetId="1">#REF!</definedName>
    <definedName name="VAT" localSheetId="2">#REF!</definedName>
    <definedName name="VAT">#REF!</definedName>
    <definedName name="vd" localSheetId="1">#REF!</definedName>
    <definedName name="vd" localSheetId="2">#REF!</definedName>
    <definedName name="vd">#REF!</definedName>
    <definedName name="VT" localSheetId="1">#REF!</definedName>
    <definedName name="VT" localSheetId="2">#REF!</definedName>
    <definedName name="VT">#REF!</definedName>
    <definedName name="vungchon" localSheetId="1">#REF!</definedName>
    <definedName name="vungchon" localSheetId="2">#REF!</definedName>
    <definedName name="vungchon">#REF!</definedName>
    <definedName name="W" localSheetId="1">#REF!</definedName>
    <definedName name="W" localSheetId="2">#REF!</definedName>
    <definedName name="W">#REF!</definedName>
    <definedName name="WG" localSheetId="1">#REF!</definedName>
    <definedName name="WG" localSheetId="2">#REF!</definedName>
    <definedName name="WG">#REF!</definedName>
    <definedName name="X" localSheetId="1">#REF!</definedName>
    <definedName name="X" localSheetId="2">#REF!</definedName>
    <definedName name="X">#REF!</definedName>
    <definedName name="x_max" localSheetId="1">#REF!</definedName>
    <definedName name="x_max" localSheetId="2">#REF!</definedName>
    <definedName name="x_max">#REF!</definedName>
    <definedName name="x_min" localSheetId="1">#REF!</definedName>
    <definedName name="x_min" localSheetId="2">#REF!</definedName>
    <definedName name="x_min">#REF!</definedName>
    <definedName name="xangcu" localSheetId="1">#REF!</definedName>
    <definedName name="xangcu" localSheetId="2">#REF!</definedName>
    <definedName name="xangcu">#REF!</definedName>
    <definedName name="xangmoi" localSheetId="1">#REF!</definedName>
    <definedName name="xangmoi" localSheetId="2">#REF!</definedName>
    <definedName name="xangmoi">#REF!</definedName>
    <definedName name="xh" localSheetId="1">#REF!</definedName>
    <definedName name="xh" localSheetId="2">#REF!</definedName>
    <definedName name="xh">#REF!</definedName>
    <definedName name="xl" localSheetId="1">#REF!</definedName>
    <definedName name="xl" localSheetId="2">#REF!</definedName>
    <definedName name="xl">#REF!</definedName>
    <definedName name="xlc" localSheetId="1">#REF!</definedName>
    <definedName name="xlc" localSheetId="2">#REF!</definedName>
    <definedName name="xlc">#REF!</definedName>
    <definedName name="xlk" localSheetId="1">#REF!</definedName>
    <definedName name="xlk" localSheetId="2">#REF!</definedName>
    <definedName name="xlk">#REF!</definedName>
    <definedName name="xmax" localSheetId="1">#REF!</definedName>
    <definedName name="xmax" localSheetId="2">#REF!</definedName>
    <definedName name="xmax">#REF!</definedName>
    <definedName name="xn" localSheetId="1">#REF!</definedName>
    <definedName name="xn" localSheetId="2">#REF!</definedName>
    <definedName name="xn">#REF!</definedName>
    <definedName name="y_max" localSheetId="1">#REF!</definedName>
    <definedName name="y_max" localSheetId="2">#REF!</definedName>
    <definedName name="y_max">#REF!</definedName>
    <definedName name="y_min" localSheetId="1">#REF!</definedName>
    <definedName name="y_min" localSheetId="2">#REF!</definedName>
    <definedName name="y_min">#REF!</definedName>
    <definedName name="yc" localSheetId="1">#REF!</definedName>
    <definedName name="yc" localSheetId="2">#REF!</definedName>
    <definedName name="yc">#REF!</definedName>
    <definedName name="ymax" localSheetId="1">#REF!</definedName>
    <definedName name="ymax" localSheetId="2">#REF!</definedName>
    <definedName name="ymax">#REF!</definedName>
    <definedName name="ZYX" localSheetId="1">#REF!</definedName>
    <definedName name="ZYX" localSheetId="2">#REF!</definedName>
    <definedName name="ZYX">#REF!</definedName>
    <definedName name="ZZZ" localSheetId="1">#REF!</definedName>
    <definedName name="ZZZ" localSheetId="2">#REF!</definedName>
    <definedName name="ZZZ">#REF!</definedName>
    <definedName name="จำนวนทรายขาว" localSheetId="5">#REF!</definedName>
    <definedName name="จำนวนทรายขาว" localSheetId="1">#REF!</definedName>
    <definedName name="จำนวนทรายขาว" localSheetId="2">#REF!</definedName>
    <definedName name="จำนวนทรายขาว">#REF!</definedName>
    <definedName name="พพพ" localSheetId="1">#REF!</definedName>
    <definedName name="พพพ" localSheetId="2">#REF!</definedName>
    <definedName name="พพพ">#REF!</definedName>
    <definedName name="本月天数" localSheetId="1">#REF!</definedName>
    <definedName name="本月天数" localSheetId="2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22" roundtripDataSignature="AMtx7mjJ0XsosqoM08LkX8/07NSz6xNzqw=="/>
    </ext>
  </extLst>
</workbook>
</file>

<file path=xl/calcChain.xml><?xml version="1.0" encoding="utf-8"?>
<calcChain xmlns="http://schemas.openxmlformats.org/spreadsheetml/2006/main">
  <c r="J44" i="2" l="1"/>
  <c r="F28" i="4"/>
  <c r="H41" i="2" l="1"/>
  <c r="H68" i="6" l="1"/>
  <c r="M51" i="6"/>
  <c r="I51" i="6"/>
  <c r="M30" i="6"/>
  <c r="I30" i="6"/>
  <c r="A41" i="5"/>
  <c r="X29" i="5"/>
  <c r="T29" i="5"/>
  <c r="R29" i="5"/>
  <c r="P29" i="5"/>
  <c r="N29" i="5"/>
  <c r="L29" i="5"/>
  <c r="J29" i="5"/>
  <c r="H29" i="5"/>
  <c r="F29" i="5"/>
  <c r="V27" i="5"/>
  <c r="Z27" i="5" s="1"/>
  <c r="V25" i="5"/>
  <c r="V24" i="5"/>
  <c r="Z24" i="5" s="1"/>
  <c r="X21" i="5"/>
  <c r="T21" i="5"/>
  <c r="R21" i="5"/>
  <c r="P21" i="5"/>
  <c r="N21" i="5"/>
  <c r="L21" i="5"/>
  <c r="J21" i="5"/>
  <c r="H21" i="5"/>
  <c r="F21" i="5"/>
  <c r="V19" i="5"/>
  <c r="Z19" i="5" s="1"/>
  <c r="V17" i="5"/>
  <c r="Z17" i="5" s="1"/>
  <c r="V16" i="5"/>
  <c r="Z16" i="5" s="1"/>
  <c r="V15" i="5"/>
  <c r="A53" i="4"/>
  <c r="AF39" i="4"/>
  <c r="AB39" i="4"/>
  <c r="V39" i="4"/>
  <c r="T39" i="4"/>
  <c r="R39" i="4"/>
  <c r="P39" i="4"/>
  <c r="N39" i="4"/>
  <c r="L39" i="4"/>
  <c r="J39" i="4"/>
  <c r="H39" i="4"/>
  <c r="F39" i="4"/>
  <c r="AD35" i="4"/>
  <c r="AH35" i="4" s="1"/>
  <c r="AL35" i="4" s="1"/>
  <c r="AD34" i="4"/>
  <c r="AH34" i="4" s="1"/>
  <c r="AD33" i="4"/>
  <c r="AH33" i="4" s="1"/>
  <c r="AL33" i="4" s="1"/>
  <c r="X39" i="4"/>
  <c r="AJ28" i="4"/>
  <c r="AF28" i="4"/>
  <c r="AB28" i="4"/>
  <c r="V28" i="4"/>
  <c r="T28" i="4"/>
  <c r="R28" i="4"/>
  <c r="P28" i="4"/>
  <c r="N28" i="4"/>
  <c r="L28" i="4"/>
  <c r="J28" i="4"/>
  <c r="H28" i="4"/>
  <c r="AD26" i="4"/>
  <c r="AH26" i="4" s="1"/>
  <c r="AD24" i="4"/>
  <c r="AH24" i="4" s="1"/>
  <c r="AL24" i="4" s="1"/>
  <c r="AD23" i="4"/>
  <c r="AH23" i="4" s="1"/>
  <c r="AL23" i="4" s="1"/>
  <c r="AD22" i="4"/>
  <c r="AH22" i="4" s="1"/>
  <c r="AL22" i="4" s="1"/>
  <c r="Z28" i="4"/>
  <c r="X28" i="4"/>
  <c r="A52" i="3"/>
  <c r="L48" i="3"/>
  <c r="H48" i="3"/>
  <c r="F48" i="3"/>
  <c r="L36" i="3"/>
  <c r="J36" i="3"/>
  <c r="F36" i="3"/>
  <c r="L22" i="3"/>
  <c r="J22" i="3"/>
  <c r="H22" i="3"/>
  <c r="A3" i="3"/>
  <c r="A3" i="4" s="1"/>
  <c r="A57" i="2"/>
  <c r="N55" i="2"/>
  <c r="L55" i="2"/>
  <c r="J55" i="2"/>
  <c r="H55" i="2"/>
  <c r="N44" i="2"/>
  <c r="N47" i="2" s="1"/>
  <c r="L12" i="3" s="1"/>
  <c r="L44" i="2"/>
  <c r="L47" i="2" s="1"/>
  <c r="J47" i="2"/>
  <c r="H12" i="3" s="1"/>
  <c r="H44" i="2"/>
  <c r="H47" i="2" s="1"/>
  <c r="F12" i="3" s="1"/>
  <c r="N15" i="2"/>
  <c r="N20" i="2" s="1"/>
  <c r="N27" i="2" s="1"/>
  <c r="N31" i="2" s="1"/>
  <c r="L15" i="2"/>
  <c r="L20" i="2" s="1"/>
  <c r="L27" i="2" s="1"/>
  <c r="L31" i="2" s="1"/>
  <c r="J15" i="2"/>
  <c r="J20" i="2" s="1"/>
  <c r="J27" i="2" s="1"/>
  <c r="J31" i="2" s="1"/>
  <c r="H15" i="2"/>
  <c r="H20" i="2" s="1"/>
  <c r="H27" i="2" s="1"/>
  <c r="H31" i="2" s="1"/>
  <c r="A157" i="1"/>
  <c r="A56" i="6" s="1"/>
  <c r="L139" i="1"/>
  <c r="L143" i="1" s="1"/>
  <c r="L146" i="1" s="1"/>
  <c r="J139" i="1"/>
  <c r="J143" i="1" s="1"/>
  <c r="J146" i="1" s="1"/>
  <c r="H139" i="1"/>
  <c r="H143" i="1" s="1"/>
  <c r="H146" i="1" s="1"/>
  <c r="F139" i="1"/>
  <c r="F143" i="1" s="1"/>
  <c r="F146" i="1" s="1"/>
  <c r="A109" i="1"/>
  <c r="A106" i="1"/>
  <c r="L98" i="1"/>
  <c r="J98" i="1"/>
  <c r="H98" i="1"/>
  <c r="F98" i="1"/>
  <c r="L86" i="1"/>
  <c r="J86" i="1"/>
  <c r="H86" i="1"/>
  <c r="F86" i="1"/>
  <c r="A58" i="1"/>
  <c r="L46" i="1"/>
  <c r="J46" i="1"/>
  <c r="H46" i="1"/>
  <c r="F46" i="1"/>
  <c r="L26" i="1"/>
  <c r="J26" i="1"/>
  <c r="H26" i="1"/>
  <c r="F26" i="1"/>
  <c r="AL34" i="4" l="1"/>
  <c r="J39" i="3"/>
  <c r="AJ39" i="4"/>
  <c r="K51" i="6"/>
  <c r="G51" i="6"/>
  <c r="F48" i="1"/>
  <c r="L100" i="1"/>
  <c r="L148" i="1" s="1"/>
  <c r="V21" i="5"/>
  <c r="L48" i="1"/>
  <c r="J100" i="1"/>
  <c r="J148" i="1" s="1"/>
  <c r="Z39" i="4"/>
  <c r="H48" i="1"/>
  <c r="H100" i="1"/>
  <c r="H148" i="1" s="1"/>
  <c r="AD31" i="4"/>
  <c r="AH31" i="4" s="1"/>
  <c r="AL31" i="4" s="1"/>
  <c r="Z15" i="5"/>
  <c r="Z21" i="5" s="1"/>
  <c r="J48" i="1"/>
  <c r="V29" i="5"/>
  <c r="F22" i="3"/>
  <c r="F39" i="3" s="1"/>
  <c r="A3" i="6"/>
  <c r="A59" i="6" s="1"/>
  <c r="L41" i="3"/>
  <c r="L39" i="3"/>
  <c r="A3" i="5"/>
  <c r="H36" i="3"/>
  <c r="H41" i="3" s="1"/>
  <c r="M68" i="6"/>
  <c r="M72" i="6" s="1"/>
  <c r="I68" i="6"/>
  <c r="I72" i="6" s="1"/>
  <c r="G30" i="6"/>
  <c r="L34" i="2"/>
  <c r="L37" i="2" s="1"/>
  <c r="F100" i="1"/>
  <c r="F148" i="1" s="1"/>
  <c r="H34" i="2"/>
  <c r="H37" i="2" s="1"/>
  <c r="AL26" i="4"/>
  <c r="K30" i="6"/>
  <c r="J34" i="2"/>
  <c r="J37" i="2" s="1"/>
  <c r="N34" i="2"/>
  <c r="N37" i="2" s="1"/>
  <c r="J12" i="3"/>
  <c r="J41" i="3" s="1"/>
  <c r="J48" i="3" s="1"/>
  <c r="AD20" i="4"/>
  <c r="AD37" i="4"/>
  <c r="AH37" i="4" s="1"/>
  <c r="Z25" i="5"/>
  <c r="Z29" i="5" s="1"/>
  <c r="H39" i="3" l="1"/>
  <c r="F41" i="3"/>
  <c r="G68" i="6"/>
  <c r="G72" i="6" s="1"/>
  <c r="AD39" i="4"/>
  <c r="AL37" i="4"/>
  <c r="AL39" i="4" s="1"/>
  <c r="K68" i="6"/>
  <c r="K72" i="6" s="1"/>
  <c r="AD28" i="4"/>
  <c r="AH20" i="4"/>
  <c r="AH39" i="4"/>
  <c r="AH28" i="4" l="1"/>
  <c r="AL20" i="4"/>
  <c r="AL28" i="4" s="1"/>
</calcChain>
</file>

<file path=xl/sharedStrings.xml><?xml version="1.0" encoding="utf-8"?>
<sst xmlns="http://schemas.openxmlformats.org/spreadsheetml/2006/main" count="510" uniqueCount="263">
  <si>
    <t>Thai Union Group Public Company Limited</t>
  </si>
  <si>
    <t>Statement of Financial Position</t>
  </si>
  <si>
    <t>As at 31 March 2021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</si>
  <si>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</si>
  <si>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</si>
  <si>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</si>
  <si>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</si>
  <si>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</si>
  <si>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</si>
  <si>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</si>
  <si>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</si>
  <si>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</si>
  <si>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</si>
  <si>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</si>
  <si>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</si>
  <si>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</si>
  <si>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</si>
  <si>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</si>
  <si>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9, 20</t>
  </si>
  <si>
    <t>Short-term loans to, net</t>
  </si>
  <si>
    <t>Inventories, net</t>
  </si>
  <si>
    <t>Derivative assets</t>
  </si>
  <si>
    <t>Other current assets</t>
  </si>
  <si>
    <t>Assets of disposal groups classified as</t>
  </si>
  <si>
    <t>held-for-sale from discontinued operations</t>
  </si>
  <si>
    <t>Total current assets</t>
  </si>
  <si>
    <t>Non-current assets</t>
  </si>
  <si>
    <t>Restricted deposits with financial institutions</t>
  </si>
  <si>
    <t>Investments in subsidiaries, associates</t>
  </si>
  <si>
    <t>and joint ventures using cost method, net</t>
  </si>
  <si>
    <t xml:space="preserve">Investments accounted for using </t>
  </si>
  <si>
    <t>the equity method, net</t>
  </si>
  <si>
    <t>Financial assets measured at fair value</t>
  </si>
  <si>
    <t>Long-term loans to,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</si>
  <si>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</si>
  <si>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</si>
  <si>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</si>
  <si>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</si>
  <si>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</si>
  <si>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</si>
  <si>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</si>
  <si>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</si>
  <si>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</si>
  <si>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</si>
  <si>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integral part of these consolidated and separate financial information.</t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</si>
  <si>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</si>
  <si>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</si>
  <si>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</si>
  <si>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</si>
  <si>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</si>
  <si>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14, 20</t>
  </si>
  <si>
    <t>Short-term loans from</t>
  </si>
  <si>
    <t xml:space="preserve">Current portion of long-term loans from </t>
  </si>
  <si>
    <t>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</si>
  <si>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</si>
  <si>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</si>
  <si>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</si>
  <si>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</si>
  <si>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</si>
  <si>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>Liabilities of disposal groups classified as</t>
  </si>
  <si>
    <t>Total current liabilities</t>
  </si>
  <si>
    <t>Non-current liabilities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</si>
  <si>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</si>
  <si>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</si>
  <si>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</si>
  <si>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</si>
  <si>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</si>
  <si>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</si>
  <si>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</si>
  <si>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</si>
  <si>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</si>
  <si>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</si>
  <si>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5,971,815,496 ordinary shares at</t>
  </si>
  <si>
    <t>a par value of Baht 0.25 per share</t>
  </si>
  <si>
    <t xml:space="preserve">Issued and fully paid-up share capital </t>
  </si>
  <si>
    <t xml:space="preserve">4,771,815,496 ordinary shares at </t>
  </si>
  <si>
    <t>Premium on share capital</t>
  </si>
  <si>
    <t>Retained earnings</t>
  </si>
  <si>
    <t>Appropriated - legal reserve</t>
  </si>
  <si>
    <t>Reserve for treasury shares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</si>
  <si>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</si>
  <si>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</si>
  <si>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</si>
  <si>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</t>
  </si>
  <si>
    <t>Perpetual debentures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</si>
  <si>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</si>
  <si>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</si>
  <si>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</si>
  <si>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</si>
  <si>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</si>
  <si>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For the three-month period ended 31 March 2021</t>
  </si>
  <si>
    <t>Sales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</si>
  <si>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</si>
  <si>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</si>
  <si>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</si>
  <si>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</si>
  <si>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</si>
  <si>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</si>
  <si>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</si>
  <si>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</si>
  <si>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</si>
  <si>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</si>
  <si>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Profit before share of profit from investments</t>
  </si>
  <si>
    <t>accounted for using the equity method</t>
  </si>
  <si>
    <t>Profit before income tax</t>
  </si>
  <si>
    <t>Income tax</t>
  </si>
  <si>
    <t>Profit for the period from continuing operations</t>
  </si>
  <si>
    <t>Loss for the period from discontinued operations</t>
  </si>
  <si>
    <t>Profit for the period</t>
  </si>
  <si>
    <t>Profit (Loss) attributable to:</t>
  </si>
  <si>
    <t xml:space="preserve">Owners of the parent </t>
  </si>
  <si>
    <t>From continuing operations</t>
  </si>
  <si>
    <t>From discontinued operations</t>
  </si>
  <si>
    <t>Earnings per share for profit attributable</t>
  </si>
  <si>
    <t>to the owners of the parent (Baht)</t>
  </si>
  <si>
    <t>Basic earnings per share</t>
  </si>
  <si>
    <t>Total basic earnings per share</t>
  </si>
  <si>
    <t>Note</t>
  </si>
  <si>
    <t>Other comprehensive income (expenses):</t>
  </si>
  <si>
    <t xml:space="preserve">Items that will not be reclassified </t>
  </si>
  <si>
    <t>subsequently to profit or loss</t>
  </si>
  <si>
    <t>Change in fair value of equity instruments,</t>
  </si>
  <si>
    <t xml:space="preserve">   net of income tax</t>
  </si>
  <si>
    <t>Increase (decrease) in other reserves</t>
  </si>
  <si>
    <t xml:space="preserve">Total items that will not be </t>
  </si>
  <si>
    <t xml:space="preserve">   reclassified subsequently to profit or loss</t>
  </si>
  <si>
    <t xml:space="preserve">Items that will be reclassified </t>
  </si>
  <si>
    <t>Exchange differences on translation</t>
  </si>
  <si>
    <t xml:space="preserve">Share of comprehensive income </t>
  </si>
  <si>
    <t xml:space="preserve">   from investments accounted for using</t>
  </si>
  <si>
    <t xml:space="preserve">   the equity method, net of income tax</t>
  </si>
  <si>
    <t>Hedging reserve reclassified to profit or loss,</t>
  </si>
  <si>
    <t>Change in fair value of hedging derivatives,</t>
  </si>
  <si>
    <t>Total items that will be reclassified subsequently</t>
  </si>
  <si>
    <t xml:space="preserve">   to profit or loss</t>
  </si>
  <si>
    <t xml:space="preserve">Other comprehensive income (expenses) </t>
  </si>
  <si>
    <t>for the period, net of income tax</t>
  </si>
  <si>
    <t>Total comprehensive income for the period</t>
  </si>
  <si>
    <t>Total comprehensive income attributable to:</t>
  </si>
  <si>
    <t>Owners of the parent</t>
  </si>
  <si>
    <t>Consolidated financial information</t>
  </si>
  <si>
    <t>Attributable to owners of the parent</t>
  </si>
  <si>
    <t>Share of other</t>
  </si>
  <si>
    <t>comprehensive</t>
  </si>
  <si>
    <t>Changes in</t>
  </si>
  <si>
    <t xml:space="preserve">investments </t>
  </si>
  <si>
    <t>Issued and</t>
  </si>
  <si>
    <t>Premium</t>
  </si>
  <si>
    <t>Appropriated</t>
  </si>
  <si>
    <t>Reserve</t>
  </si>
  <si>
    <t>Exchange</t>
  </si>
  <si>
    <t>fair value of</t>
  </si>
  <si>
    <t xml:space="preserve">accounted for </t>
  </si>
  <si>
    <t>ownership</t>
  </si>
  <si>
    <t>Total other</t>
  </si>
  <si>
    <t>attributable</t>
  </si>
  <si>
    <t>paid-up</t>
  </si>
  <si>
    <t>on share</t>
  </si>
  <si>
    <t>- legal</t>
  </si>
  <si>
    <t>for treasury</t>
  </si>
  <si>
    <t>Treasury</t>
  </si>
  <si>
    <t xml:space="preserve">differences </t>
  </si>
  <si>
    <t>equity</t>
  </si>
  <si>
    <t>Hedging</t>
  </si>
  <si>
    <t>using the</t>
  </si>
  <si>
    <t>Other</t>
  </si>
  <si>
    <t>interest in</t>
  </si>
  <si>
    <t>components</t>
  </si>
  <si>
    <t>Perpetual</t>
  </si>
  <si>
    <t>to owners of</t>
  </si>
  <si>
    <t>Non-controlling</t>
  </si>
  <si>
    <t>share capital</t>
  </si>
  <si>
    <t>capital</t>
  </si>
  <si>
    <t>reserve</t>
  </si>
  <si>
    <t>shares</t>
  </si>
  <si>
    <t>on translation</t>
  </si>
  <si>
    <t>instruments</t>
  </si>
  <si>
    <t>reserves</t>
  </si>
  <si>
    <t>equity method</t>
  </si>
  <si>
    <t>subsidiaries</t>
  </si>
  <si>
    <t>of equity</t>
  </si>
  <si>
    <t>debentures</t>
  </si>
  <si>
    <t>the parent</t>
  </si>
  <si>
    <t>interests</t>
  </si>
  <si>
    <t>Thousand</t>
  </si>
  <si>
    <t>Baht</t>
  </si>
  <si>
    <t>Opening balance as at 1 January 2020</t>
  </si>
  <si>
    <t xml:space="preserve">Net increase in non-controlling interests </t>
  </si>
  <si>
    <t>from change in investment in subsidiary</t>
  </si>
  <si>
    <t>Dividend payment</t>
  </si>
  <si>
    <t>Interest paid on perpetual debentures</t>
  </si>
  <si>
    <t xml:space="preserve">Total comprehensive income (expenses) </t>
  </si>
  <si>
    <t>for the period</t>
  </si>
  <si>
    <t>Closing balance as at 31 March 2020</t>
  </si>
  <si>
    <t>Opening balance as at 1 January 2021</t>
  </si>
  <si>
    <t>Closing balance as at 31 March 2021</t>
  </si>
  <si>
    <t>Separate financial information</t>
  </si>
  <si>
    <t>Reserve for</t>
  </si>
  <si>
    <t>Change in fair</t>
  </si>
  <si>
    <t>treasury</t>
  </si>
  <si>
    <t>value of equity</t>
  </si>
  <si>
    <t xml:space="preserve">Interest paid on perpetual debentures
</t>
  </si>
  <si>
    <t>Total comprehensive income (expenses)</t>
  </si>
  <si>
    <t>Net cash receipts from operating activities</t>
  </si>
  <si>
    <t>Cash flows from investing activities</t>
  </si>
  <si>
    <t>Increase in restricted deposits with financial institutions</t>
  </si>
  <si>
    <t xml:space="preserve">Proceeds from disposals of property, plant </t>
  </si>
  <si>
    <t>and equipment and intangible assets</t>
  </si>
  <si>
    <t>Cash payment for investments in subsidiaries</t>
  </si>
  <si>
    <t>Cash payment for investments in associates</t>
  </si>
  <si>
    <t>Cash payment for investments in joint ventures</t>
  </si>
  <si>
    <t>Cash payment for invesments in equity instruments</t>
  </si>
  <si>
    <t>Cash receipts from long-term loans to</t>
  </si>
  <si>
    <t>Cash payments for long-term loans to</t>
  </si>
  <si>
    <t>Interest received</t>
  </si>
  <si>
    <t>Dividend received</t>
  </si>
  <si>
    <t>Cash flows from financing activities</t>
  </si>
  <si>
    <t xml:space="preserve">Net cash receipts from (payments for) </t>
  </si>
  <si>
    <t>short-term loans from financial institutions</t>
  </si>
  <si>
    <t>Repayments for debentures</t>
  </si>
  <si>
    <t>Deferred financial costs paid</t>
  </si>
  <si>
    <t>Interest and other finance costs paid</t>
  </si>
  <si>
    <t>Cash paid for lease liabilities</t>
  </si>
  <si>
    <t xml:space="preserve">Cash receipts from non-controlling interests </t>
  </si>
  <si>
    <t>for additional share capital in a subsidiary</t>
  </si>
  <si>
    <t>Dividends paid to the owners of the parent</t>
  </si>
  <si>
    <t>Dividends paid to non-controlling interests</t>
  </si>
  <si>
    <t>Net decrease in cash and cash equivalents</t>
  </si>
  <si>
    <t>Cash and cash equivalents - opening balance</t>
  </si>
  <si>
    <t>Cash and cash equivalents - closing balance</t>
  </si>
  <si>
    <t>Non-cash items</t>
  </si>
  <si>
    <t xml:space="preserve">Acquisitions and remeasurement of right-of-use </t>
  </si>
  <si>
    <t>assets under lease contracts</t>
  </si>
  <si>
    <t>accrued interest income to loans</t>
  </si>
  <si>
    <t>Increase in investment in a subsidiary by</t>
  </si>
  <si>
    <t>converting loan receivables to investment</t>
  </si>
  <si>
    <t>The accompanying notes are an integral part of these consolidated and separate financial information.</t>
  </si>
  <si>
    <t>Net cash payments for investing activities</t>
  </si>
  <si>
    <t>Exchange gain (loss) on cash and cash equivalents</t>
  </si>
  <si>
    <t>Share of loss from investments</t>
  </si>
  <si>
    <t>Long-term loans from financial institutions, net</t>
  </si>
  <si>
    <r>
      <t xml:space="preserve">Statement of Comprehensive Income </t>
    </r>
    <r>
      <rPr>
        <sz val="9"/>
        <color theme="1"/>
        <rFont val="Arial"/>
        <family val="2"/>
      </rPr>
      <t>(Unaudited)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</si>
  <si>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</si>
  <si>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 xml:space="preserve">Purchases of property, plant and equipment </t>
  </si>
  <si>
    <t>and intangible assets</t>
  </si>
  <si>
    <t>Cash receipts from long-term loans from</t>
  </si>
  <si>
    <t>financial institutions</t>
  </si>
  <si>
    <t>Repayments for long-term loans from</t>
  </si>
  <si>
    <t>Net cash receipts from (payments for)</t>
  </si>
  <si>
    <t>financing activities</t>
  </si>
  <si>
    <t xml:space="preserve">Payable balances from purchase of </t>
  </si>
  <si>
    <t>(included in trade and other payables)</t>
  </si>
  <si>
    <t>property, plant and equipment and intangible assets</t>
  </si>
  <si>
    <t>Increase in long-term loans to subsidiary by transferring</t>
  </si>
  <si>
    <t>(expenses) from</t>
  </si>
  <si>
    <t>income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</si>
  <si>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</si>
  <si>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</si>
  <si>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Income </t>
    </r>
    <r>
      <rPr>
        <sz val="9"/>
        <color theme="1"/>
        <rFont val="Arial"/>
        <family val="2"/>
      </rPr>
      <t>(Unaudited)</t>
    </r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</si>
  <si>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</si>
  <si>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r>
      <t>Statement of Cash Flows</t>
    </r>
    <r>
      <rPr>
        <sz val="9"/>
        <color theme="1"/>
        <rFont val="Arial"/>
        <family val="2"/>
      </rPr>
      <t xml:space="preserve"> (Unaudited)</t>
    </r>
  </si>
  <si>
    <t>Net cash receipts from (payments for) short-term loans to</t>
  </si>
  <si>
    <t>Net cash receipts from (payments for)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</si>
</sst>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\-"/>
    <numFmt numFmtId="166" formatCode="_(* #,##0_);_(* \(#,##0\);_(* &quot;-&quot;??_);_(@_)"/>
    <numFmt numFmtId="167" formatCode="&quot;£&quot;#,##0"/>
    <numFmt numFmtId="168" formatCode="#,##0;\(#,##0\)"/>
    <numFmt numFmtId="169" formatCode="_(* #,##0_);_(* \(#,##0\);_(* &quot;-&quot;_)\ \ \ \ \ ;_(@_)"/>
    <numFmt numFmtId="170" formatCode="#,##0.00;\(#,##0.00\);\-"/>
    <numFmt numFmtId="171" formatCode="#,##0;\(#,##0\);_(* &quot;-&quot;???_);_(@_)"/>
  </numFmts>
  <fonts count="15" x14ac:knownFonts="1">
    <font>
      <sz val="14"/>
      <color rgb="FF000000"/>
      <name val="Angsan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8EAADB"/>
      <name val="Arial"/>
      <family val="2"/>
    </font>
    <font>
      <sz val="9"/>
      <color rgb="FFC8C8C8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color rgb="FF000000"/>
      <name val="Angsana New"/>
      <family val="1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1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9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170" fontId="2" fillId="2" borderId="6" xfId="0" applyNumberFormat="1" applyFont="1" applyFill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9" fontId="1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quotePrefix="1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8" fontId="1" fillId="0" borderId="5" xfId="0" applyNumberFormat="1" applyFont="1" applyBorder="1" applyAlignment="1">
      <alignment vertical="center"/>
    </xf>
    <xf numFmtId="168" fontId="1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8" fontId="1" fillId="2" borderId="2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/>
    <xf numFmtId="166" fontId="3" fillId="2" borderId="2" xfId="0" applyNumberFormat="1" applyFont="1" applyFill="1" applyBorder="1"/>
    <xf numFmtId="3" fontId="2" fillId="0" borderId="0" xfId="0" applyNumberFormat="1" applyFont="1"/>
    <xf numFmtId="164" fontId="3" fillId="2" borderId="2" xfId="0" applyNumberFormat="1" applyFont="1" applyFill="1" applyBorder="1"/>
    <xf numFmtId="3" fontId="2" fillId="2" borderId="2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3" borderId="3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/>
    <xf numFmtId="168" fontId="10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2" fillId="0" borderId="1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11" fillId="0" borderId="0" xfId="0" applyFont="1" applyAlignment="1"/>
    <xf numFmtId="0" fontId="2" fillId="0" borderId="0" xfId="0" applyFont="1" applyAlignment="1">
      <alignment horizontal="center" vertical="center"/>
    </xf>
    <xf numFmtId="0" fontId="8" fillId="0" borderId="0" xfId="0" applyFont="1" applyAlignment="1"/>
    <xf numFmtId="0" fontId="9" fillId="0" borderId="1" xfId="0" applyFont="1" applyBorder="1"/>
    <xf numFmtId="0" fontId="2" fillId="0" borderId="1" xfId="0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0" fontId="12" fillId="0" borderId="8" xfId="0" applyFont="1" applyBorder="1"/>
    <xf numFmtId="169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3" fillId="0" borderId="0" xfId="0" applyFont="1" applyAlignment="1"/>
    <xf numFmtId="169" fontId="2" fillId="0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5"/>
  <sheetViews>
    <sheetView tabSelected="1" topLeftCell="A157" zoomScaleNormal="100" workbookViewId="0">
      <selection activeCell="D168" sqref="D168"/>
    </sheetView>
  </sheetViews>
  <sheetFormatPr defaultColWidth="10.1640625" defaultRowHeight="16.5" customHeight="1" x14ac:dyDescent="0.25"/>
  <cols>
    <col min="1" max="1" width="1.1640625" style="136" customWidth="1"/>
    <col min="2" max="2" width="1.6640625" style="136" customWidth="1"/>
    <col min="3" max="3" width="39.33203125" style="136" customWidth="1"/>
    <col min="4" max="4" width="7.1640625" style="136" customWidth="1"/>
    <col min="5" max="5" width="1" style="136" customWidth="1"/>
    <col min="6" max="6" width="15.1640625" style="136" customWidth="1"/>
    <col min="7" max="7" width="1" style="136" customWidth="1"/>
    <col min="8" max="8" width="15.1640625" style="136" customWidth="1"/>
    <col min="9" max="9" width="1" style="136" customWidth="1"/>
    <col min="10" max="10" width="15.1640625" style="136" customWidth="1"/>
    <col min="11" max="11" width="1" style="136" customWidth="1"/>
    <col min="12" max="12" width="15.1640625" style="136" customWidth="1"/>
    <col min="13" max="16384" width="10.1640625" style="136"/>
  </cols>
  <sheetData>
    <row r="1" spans="1:12" ht="16.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123"/>
      <c r="K1" s="3"/>
      <c r="L1" s="123"/>
    </row>
    <row r="2" spans="1:12" ht="16.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3"/>
      <c r="L2" s="5"/>
    </row>
    <row r="3" spans="1:12" ht="16.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122"/>
      <c r="L3" s="7"/>
    </row>
    <row r="4" spans="1:12" ht="15.6" customHeight="1" x14ac:dyDescent="0.25">
      <c r="A4" s="3"/>
      <c r="B4" s="3"/>
      <c r="C4" s="3"/>
      <c r="D4" s="132"/>
      <c r="E4" s="8"/>
      <c r="F4" s="9"/>
      <c r="G4" s="9"/>
      <c r="H4" s="9"/>
      <c r="I4" s="9"/>
      <c r="J4" s="9"/>
      <c r="K4" s="9"/>
      <c r="L4" s="9"/>
    </row>
    <row r="5" spans="1:12" ht="15.6" customHeight="1" x14ac:dyDescent="0.25">
      <c r="A5" s="3"/>
      <c r="B5" s="3"/>
      <c r="C5" s="3"/>
      <c r="D5" s="132"/>
      <c r="E5" s="8"/>
      <c r="F5" s="9"/>
      <c r="G5" s="9"/>
      <c r="H5" s="9"/>
      <c r="I5" s="9"/>
      <c r="J5" s="9"/>
      <c r="K5" s="9"/>
      <c r="L5" s="9"/>
    </row>
    <row r="6" spans="1:12" ht="15.6" customHeight="1" x14ac:dyDescent="0.25">
      <c r="A6" s="5"/>
      <c r="B6" s="5"/>
      <c r="C6" s="3"/>
      <c r="D6" s="10"/>
      <c r="E6" s="11"/>
      <c r="F6" s="142" t="s">
        <v>3</v>
      </c>
      <c r="G6" s="143"/>
      <c r="H6" s="143"/>
      <c r="I6" s="12"/>
      <c r="J6" s="142" t="s">
        <v>4</v>
      </c>
      <c r="K6" s="143"/>
      <c r="L6" s="143"/>
    </row>
    <row r="7" spans="1:12" ht="15.6" customHeight="1" x14ac:dyDescent="0.25">
      <c r="A7" s="5"/>
      <c r="B7" s="5"/>
      <c r="C7" s="3"/>
      <c r="D7" s="10"/>
      <c r="E7" s="11"/>
      <c r="F7" s="139" t="s">
        <v>5</v>
      </c>
      <c r="G7" s="140"/>
      <c r="H7" s="140"/>
      <c r="I7" s="12"/>
      <c r="J7" s="139" t="s">
        <v>5</v>
      </c>
      <c r="K7" s="140"/>
      <c r="L7" s="140"/>
    </row>
    <row r="8" spans="1:12" ht="15.6" customHeight="1" x14ac:dyDescent="0.25">
      <c r="A8" s="5"/>
      <c r="B8" s="5"/>
      <c r="C8" s="3"/>
      <c r="D8" s="10"/>
      <c r="E8" s="11"/>
      <c r="F8" s="13" t="s">
        <v>6</v>
      </c>
      <c r="G8" s="123"/>
      <c r="H8" s="13" t="s">
        <v>7</v>
      </c>
      <c r="I8" s="123"/>
      <c r="J8" s="13" t="s">
        <v>6</v>
      </c>
      <c r="K8" s="123"/>
      <c r="L8" s="13" t="s">
        <v>7</v>
      </c>
    </row>
    <row r="9" spans="1:12" ht="15.6" customHeight="1" x14ac:dyDescent="0.25">
      <c r="A9" s="5"/>
      <c r="B9" s="5"/>
      <c r="C9" s="3"/>
      <c r="D9" s="10"/>
      <c r="E9" s="11"/>
      <c r="F9" s="13" t="s">
        <v>8</v>
      </c>
      <c r="G9" s="123"/>
      <c r="H9" s="13" t="s">
        <v>9</v>
      </c>
      <c r="I9" s="123"/>
      <c r="J9" s="13" t="s">
        <v>8</v>
      </c>
      <c r="K9" s="123"/>
      <c r="L9" s="13" t="s">
        <v>9</v>
      </c>
    </row>
    <row r="10" spans="1:12" ht="15.6" customHeight="1" x14ac:dyDescent="0.25">
      <c r="A10" s="5"/>
      <c r="B10" s="5"/>
      <c r="C10" s="3"/>
      <c r="D10" s="10"/>
      <c r="E10" s="11"/>
      <c r="F10" s="14" t="s">
        <v>10</v>
      </c>
      <c r="G10" s="123"/>
      <c r="H10" s="14" t="s">
        <v>11</v>
      </c>
      <c r="I10" s="123"/>
      <c r="J10" s="14" t="s">
        <v>10</v>
      </c>
      <c r="K10" s="123"/>
      <c r="L10" s="14" t="s">
        <v>11</v>
      </c>
    </row>
    <row r="11" spans="1:12" ht="15.6" customHeight="1" x14ac:dyDescent="0.25">
      <c r="A11" s="5"/>
      <c r="B11" s="5"/>
      <c r="C11" s="3"/>
      <c r="D11" s="15" t="s">
        <v>12</v>
      </c>
      <c r="E11" s="11"/>
      <c r="F11" s="16" t="s">
        <v>13</v>
      </c>
      <c r="G11" s="123"/>
      <c r="H11" s="16" t="s">
        <v>13</v>
      </c>
      <c r="I11" s="123"/>
      <c r="J11" s="16" t="s">
        <v>13</v>
      </c>
      <c r="K11" s="123"/>
      <c r="L11" s="16" t="s">
        <v>13</v>
      </c>
    </row>
    <row r="12" spans="1:12" ht="15.6" customHeight="1" x14ac:dyDescent="0.25">
      <c r="A12" s="5"/>
      <c r="B12" s="5"/>
      <c r="C12" s="3"/>
      <c r="D12" s="10"/>
      <c r="E12" s="11"/>
      <c r="F12" s="17"/>
      <c r="G12" s="123"/>
      <c r="H12" s="123"/>
      <c r="I12" s="123"/>
      <c r="J12" s="17"/>
      <c r="K12" s="123"/>
      <c r="L12" s="123"/>
    </row>
    <row r="13" spans="1:12" ht="15.6" customHeight="1" x14ac:dyDescent="0.25">
      <c r="A13" s="5" t="s">
        <v>14</v>
      </c>
      <c r="B13" s="3"/>
      <c r="C13" s="3"/>
      <c r="D13" s="132"/>
      <c r="E13" s="8"/>
      <c r="F13" s="18"/>
      <c r="G13" s="9"/>
      <c r="H13" s="9"/>
      <c r="I13" s="9"/>
      <c r="J13" s="18"/>
      <c r="K13" s="9"/>
      <c r="L13" s="9"/>
    </row>
    <row r="14" spans="1:12" ht="15.6" customHeight="1" x14ac:dyDescent="0.25">
      <c r="A14" s="5"/>
      <c r="B14" s="3"/>
      <c r="C14" s="3"/>
      <c r="D14" s="132"/>
      <c r="E14" s="8"/>
      <c r="F14" s="18"/>
      <c r="G14" s="9"/>
      <c r="H14" s="9"/>
      <c r="I14" s="9"/>
      <c r="J14" s="18"/>
      <c r="K14" s="9"/>
      <c r="L14" s="9"/>
    </row>
    <row r="15" spans="1:12" ht="15.6" customHeight="1" x14ac:dyDescent="0.25">
      <c r="A15" s="5" t="s">
        <v>15</v>
      </c>
      <c r="B15" s="3"/>
      <c r="C15" s="3"/>
      <c r="D15" s="132"/>
      <c r="E15" s="8"/>
      <c r="F15" s="18"/>
      <c r="G15" s="9"/>
      <c r="H15" s="9"/>
      <c r="I15" s="9"/>
      <c r="J15" s="18"/>
      <c r="K15" s="9"/>
      <c r="L15" s="9"/>
    </row>
    <row r="16" spans="1:12" ht="15.6" customHeight="1" x14ac:dyDescent="0.25">
      <c r="A16" s="5"/>
      <c r="B16" s="3"/>
      <c r="C16" s="3"/>
      <c r="D16" s="132"/>
      <c r="E16" s="8"/>
      <c r="F16" s="18"/>
      <c r="G16" s="9"/>
      <c r="H16" s="9"/>
      <c r="I16" s="9"/>
      <c r="J16" s="18"/>
      <c r="K16" s="9"/>
      <c r="L16" s="9"/>
    </row>
    <row r="17" spans="1:12" ht="15.6" customHeight="1" x14ac:dyDescent="0.25">
      <c r="A17" s="3" t="s">
        <v>16</v>
      </c>
      <c r="B17" s="3"/>
      <c r="C17" s="3"/>
      <c r="D17" s="132">
        <v>8</v>
      </c>
      <c r="E17" s="8"/>
      <c r="F17" s="18">
        <v>4077368</v>
      </c>
      <c r="G17" s="9"/>
      <c r="H17" s="9">
        <v>6286409</v>
      </c>
      <c r="I17" s="9"/>
      <c r="J17" s="18">
        <v>3257095</v>
      </c>
      <c r="K17" s="9"/>
      <c r="L17" s="9">
        <v>5246046</v>
      </c>
    </row>
    <row r="18" spans="1:12" ht="15.6" customHeight="1" x14ac:dyDescent="0.25">
      <c r="A18" s="3" t="s">
        <v>17</v>
      </c>
      <c r="B18" s="3"/>
      <c r="C18" s="3"/>
      <c r="D18" s="132" t="s">
        <v>18</v>
      </c>
      <c r="E18" s="8"/>
      <c r="F18" s="18">
        <v>14565467</v>
      </c>
      <c r="G18" s="9"/>
      <c r="H18" s="9">
        <v>13319536</v>
      </c>
      <c r="I18" s="9"/>
      <c r="J18" s="18">
        <v>3489404</v>
      </c>
      <c r="K18" s="9"/>
      <c r="L18" s="9">
        <v>4002364</v>
      </c>
    </row>
    <row r="19" spans="1:12" ht="15.6" customHeight="1" x14ac:dyDescent="0.25">
      <c r="A19" s="3" t="s">
        <v>19</v>
      </c>
      <c r="B19" s="3"/>
      <c r="C19" s="3"/>
      <c r="D19" s="112">
        <v>20</v>
      </c>
      <c r="E19" s="8"/>
      <c r="F19" s="18">
        <v>8953</v>
      </c>
      <c r="G19" s="9"/>
      <c r="H19" s="9">
        <v>8944</v>
      </c>
      <c r="I19" s="9"/>
      <c r="J19" s="18">
        <v>15770377</v>
      </c>
      <c r="K19" s="9"/>
      <c r="L19" s="9">
        <v>13038591</v>
      </c>
    </row>
    <row r="20" spans="1:12" ht="15.6" customHeight="1" x14ac:dyDescent="0.25">
      <c r="A20" s="3" t="s">
        <v>20</v>
      </c>
      <c r="B20" s="3"/>
      <c r="C20" s="3"/>
      <c r="D20" s="132">
        <v>10</v>
      </c>
      <c r="E20" s="8"/>
      <c r="F20" s="18">
        <v>39194542</v>
      </c>
      <c r="G20" s="9"/>
      <c r="H20" s="9">
        <v>38546197</v>
      </c>
      <c r="I20" s="9"/>
      <c r="J20" s="18">
        <v>3758967</v>
      </c>
      <c r="K20" s="9"/>
      <c r="L20" s="9">
        <v>3471029</v>
      </c>
    </row>
    <row r="21" spans="1:12" ht="15.6" customHeight="1" x14ac:dyDescent="0.25">
      <c r="A21" s="3" t="s">
        <v>21</v>
      </c>
      <c r="B21" s="3"/>
      <c r="C21" s="3"/>
      <c r="D21" s="132">
        <v>7</v>
      </c>
      <c r="E21" s="8"/>
      <c r="F21" s="18">
        <v>683332</v>
      </c>
      <c r="G21" s="9"/>
      <c r="H21" s="9">
        <v>1408438</v>
      </c>
      <c r="I21" s="9"/>
      <c r="J21" s="18">
        <v>889184</v>
      </c>
      <c r="K21" s="9"/>
      <c r="L21" s="9">
        <v>999827</v>
      </c>
    </row>
    <row r="22" spans="1:12" ht="15.6" customHeight="1" x14ac:dyDescent="0.25">
      <c r="A22" s="3" t="s">
        <v>22</v>
      </c>
      <c r="B22" s="3"/>
      <c r="C22" s="3"/>
      <c r="D22" s="132"/>
      <c r="E22" s="8"/>
      <c r="F22" s="18">
        <v>726544</v>
      </c>
      <c r="G22" s="9"/>
      <c r="H22" s="9">
        <v>888550</v>
      </c>
      <c r="I22" s="9"/>
      <c r="J22" s="18">
        <v>47786</v>
      </c>
      <c r="K22" s="9"/>
      <c r="L22" s="9">
        <v>38042</v>
      </c>
    </row>
    <row r="23" spans="1:12" ht="15.6" customHeight="1" x14ac:dyDescent="0.25">
      <c r="A23" s="3" t="s">
        <v>23</v>
      </c>
      <c r="B23" s="3"/>
      <c r="C23" s="3"/>
      <c r="D23" s="132"/>
      <c r="E23" s="8"/>
      <c r="F23" s="18"/>
      <c r="G23" s="9"/>
      <c r="H23" s="9"/>
      <c r="I23" s="9"/>
      <c r="J23" s="18"/>
      <c r="K23" s="9"/>
      <c r="L23" s="9"/>
    </row>
    <row r="24" spans="1:12" ht="15.6" customHeight="1" x14ac:dyDescent="0.25">
      <c r="A24" s="4"/>
      <c r="B24" s="3" t="s">
        <v>24</v>
      </c>
      <c r="C24" s="3"/>
      <c r="D24" s="132"/>
      <c r="E24" s="4"/>
      <c r="F24" s="19">
        <v>6781</v>
      </c>
      <c r="G24" s="9"/>
      <c r="H24" s="20">
        <v>6463</v>
      </c>
      <c r="I24" s="9"/>
      <c r="J24" s="19">
        <v>0</v>
      </c>
      <c r="K24" s="9"/>
      <c r="L24" s="20">
        <v>0</v>
      </c>
    </row>
    <row r="25" spans="1:12" ht="15.6" customHeight="1" x14ac:dyDescent="0.25">
      <c r="A25" s="4"/>
      <c r="B25" s="3"/>
      <c r="C25" s="3"/>
      <c r="D25" s="132"/>
      <c r="E25" s="4"/>
      <c r="F25" s="18"/>
      <c r="G25" s="9"/>
      <c r="H25" s="9"/>
      <c r="I25" s="9"/>
      <c r="J25" s="18"/>
      <c r="K25" s="9"/>
      <c r="L25" s="9"/>
    </row>
    <row r="26" spans="1:12" ht="15.6" customHeight="1" x14ac:dyDescent="0.25">
      <c r="A26" s="5" t="s">
        <v>25</v>
      </c>
      <c r="B26" s="3"/>
      <c r="C26" s="3"/>
      <c r="D26" s="132"/>
      <c r="E26" s="8"/>
      <c r="F26" s="19">
        <f>SUM(F17:F25)</f>
        <v>59262987</v>
      </c>
      <c r="G26" s="9"/>
      <c r="H26" s="20">
        <f>SUM(H17:H25)</f>
        <v>60464537</v>
      </c>
      <c r="I26" s="9"/>
      <c r="J26" s="19">
        <f>SUM(J17:J25)</f>
        <v>27212813</v>
      </c>
      <c r="K26" s="9"/>
      <c r="L26" s="20">
        <f>SUM(L17:L25)</f>
        <v>26795899</v>
      </c>
    </row>
    <row r="27" spans="1:12" ht="15.6" customHeight="1" x14ac:dyDescent="0.25">
      <c r="A27" s="5"/>
      <c r="B27" s="3"/>
      <c r="C27" s="3"/>
      <c r="D27" s="132"/>
      <c r="E27" s="8"/>
      <c r="F27" s="18"/>
      <c r="G27" s="9"/>
      <c r="H27" s="9"/>
      <c r="I27" s="9"/>
      <c r="J27" s="18"/>
      <c r="K27" s="9"/>
      <c r="L27" s="9"/>
    </row>
    <row r="28" spans="1:12" ht="15.6" customHeight="1" x14ac:dyDescent="0.25">
      <c r="A28" s="5" t="s">
        <v>26</v>
      </c>
      <c r="B28" s="3"/>
      <c r="C28" s="3"/>
      <c r="D28" s="132"/>
      <c r="E28" s="8"/>
      <c r="F28" s="18"/>
      <c r="G28" s="9"/>
      <c r="H28" s="9"/>
      <c r="I28" s="9"/>
      <c r="J28" s="18"/>
      <c r="K28" s="9"/>
      <c r="L28" s="9"/>
    </row>
    <row r="29" spans="1:12" ht="15.6" customHeight="1" x14ac:dyDescent="0.25">
      <c r="A29" s="5"/>
      <c r="B29" s="3"/>
      <c r="C29" s="3"/>
      <c r="D29" s="132"/>
      <c r="E29" s="8"/>
      <c r="F29" s="18"/>
      <c r="G29" s="9"/>
      <c r="H29" s="9"/>
      <c r="I29" s="9"/>
      <c r="J29" s="18"/>
      <c r="K29" s="9"/>
      <c r="L29" s="9"/>
    </row>
    <row r="30" spans="1:12" ht="15.6" customHeight="1" x14ac:dyDescent="0.25">
      <c r="A30" s="3" t="s">
        <v>27</v>
      </c>
      <c r="B30" s="3"/>
      <c r="C30" s="3"/>
      <c r="D30" s="132"/>
      <c r="E30" s="8"/>
      <c r="F30" s="18">
        <v>5017</v>
      </c>
      <c r="G30" s="9"/>
      <c r="H30" s="9">
        <v>5017</v>
      </c>
      <c r="I30" s="9"/>
      <c r="J30" s="18">
        <v>0</v>
      </c>
      <c r="K30" s="9"/>
      <c r="L30" s="9">
        <v>0</v>
      </c>
    </row>
    <row r="31" spans="1:12" ht="15.6" customHeight="1" x14ac:dyDescent="0.25">
      <c r="A31" s="3" t="s">
        <v>28</v>
      </c>
      <c r="B31" s="3"/>
      <c r="C31" s="3"/>
      <c r="D31" s="132"/>
      <c r="E31" s="8"/>
      <c r="F31" s="18"/>
      <c r="G31" s="9"/>
      <c r="H31" s="9"/>
      <c r="I31" s="9"/>
      <c r="J31" s="18"/>
      <c r="K31" s="9"/>
      <c r="L31" s="9"/>
    </row>
    <row r="32" spans="1:12" ht="15.6" customHeight="1" x14ac:dyDescent="0.25">
      <c r="A32" s="3"/>
      <c r="B32" s="3" t="s">
        <v>29</v>
      </c>
      <c r="C32" s="3"/>
      <c r="D32" s="132">
        <v>11</v>
      </c>
      <c r="E32" s="8"/>
      <c r="F32" s="18">
        <v>0</v>
      </c>
      <c r="G32" s="9"/>
      <c r="H32" s="9">
        <v>0</v>
      </c>
      <c r="I32" s="9"/>
      <c r="J32" s="18">
        <v>32269333</v>
      </c>
      <c r="K32" s="9"/>
      <c r="L32" s="9">
        <v>32197933</v>
      </c>
    </row>
    <row r="33" spans="1:12" ht="15.6" customHeight="1" x14ac:dyDescent="0.25">
      <c r="A33" s="3" t="s">
        <v>30</v>
      </c>
      <c r="B33" s="3"/>
      <c r="C33" s="3"/>
      <c r="D33" s="132"/>
      <c r="E33" s="8"/>
      <c r="F33" s="18"/>
      <c r="G33" s="9"/>
      <c r="H33" s="9"/>
      <c r="I33" s="9"/>
      <c r="J33" s="18"/>
      <c r="K33" s="9"/>
      <c r="L33" s="9"/>
    </row>
    <row r="34" spans="1:12" ht="15.6" customHeight="1" x14ac:dyDescent="0.25">
      <c r="A34" s="3"/>
      <c r="B34" s="3" t="s">
        <v>31</v>
      </c>
      <c r="C34" s="3"/>
      <c r="D34" s="132">
        <v>11</v>
      </c>
      <c r="E34" s="8"/>
      <c r="F34" s="18">
        <v>9533318</v>
      </c>
      <c r="G34" s="9"/>
      <c r="H34" s="9">
        <v>9269170</v>
      </c>
      <c r="I34" s="9"/>
      <c r="J34" s="18">
        <v>0</v>
      </c>
      <c r="K34" s="9"/>
      <c r="L34" s="9">
        <v>0</v>
      </c>
    </row>
    <row r="35" spans="1:12" ht="15.6" customHeight="1" x14ac:dyDescent="0.25">
      <c r="A35" s="3" t="s">
        <v>32</v>
      </c>
      <c r="B35" s="3"/>
      <c r="C35" s="3"/>
      <c r="D35" s="132">
        <v>7</v>
      </c>
      <c r="E35" s="8"/>
      <c r="F35" s="18">
        <v>13414577</v>
      </c>
      <c r="G35" s="9"/>
      <c r="H35" s="9">
        <v>12477542</v>
      </c>
      <c r="I35" s="9"/>
      <c r="J35" s="18">
        <v>137595</v>
      </c>
      <c r="K35" s="9"/>
      <c r="L35" s="9">
        <v>9000</v>
      </c>
    </row>
    <row r="36" spans="1:12" ht="15.6" customHeight="1" x14ac:dyDescent="0.25">
      <c r="A36" s="3" t="s">
        <v>33</v>
      </c>
      <c r="B36" s="3"/>
      <c r="C36" s="3"/>
      <c r="D36" s="132">
        <v>20</v>
      </c>
      <c r="E36" s="8"/>
      <c r="F36" s="18">
        <v>627</v>
      </c>
      <c r="G36" s="9"/>
      <c r="H36" s="9">
        <v>601</v>
      </c>
      <c r="I36" s="9"/>
      <c r="J36" s="18">
        <v>36982863</v>
      </c>
      <c r="K36" s="9"/>
      <c r="L36" s="9">
        <v>33624499</v>
      </c>
    </row>
    <row r="37" spans="1:12" ht="15.6" customHeight="1" x14ac:dyDescent="0.25">
      <c r="A37" s="3" t="s">
        <v>34</v>
      </c>
      <c r="B37" s="3"/>
      <c r="C37" s="3"/>
      <c r="D37" s="132"/>
      <c r="E37" s="8"/>
      <c r="F37" s="18">
        <v>87358</v>
      </c>
      <c r="G37" s="9"/>
      <c r="H37" s="9">
        <v>67840</v>
      </c>
      <c r="I37" s="9"/>
      <c r="J37" s="18">
        <v>442288</v>
      </c>
      <c r="K37" s="9"/>
      <c r="L37" s="9">
        <v>442288</v>
      </c>
    </row>
    <row r="38" spans="1:12" ht="15.6" customHeight="1" x14ac:dyDescent="0.25">
      <c r="A38" s="3" t="s">
        <v>35</v>
      </c>
      <c r="B38" s="3"/>
      <c r="C38" s="3"/>
      <c r="D38" s="132">
        <v>12</v>
      </c>
      <c r="E38" s="8"/>
      <c r="F38" s="18">
        <v>26541841</v>
      </c>
      <c r="G38" s="9"/>
      <c r="H38" s="9">
        <v>26690925</v>
      </c>
      <c r="I38" s="9"/>
      <c r="J38" s="18">
        <v>4220632</v>
      </c>
      <c r="K38" s="9"/>
      <c r="L38" s="9">
        <v>4319110</v>
      </c>
    </row>
    <row r="39" spans="1:12" ht="15.6" customHeight="1" x14ac:dyDescent="0.25">
      <c r="A39" s="3" t="s">
        <v>36</v>
      </c>
      <c r="B39" s="3"/>
      <c r="C39" s="3"/>
      <c r="D39" s="132"/>
      <c r="E39" s="8"/>
      <c r="F39" s="18">
        <v>1318709</v>
      </c>
      <c r="G39" s="9"/>
      <c r="H39" s="9">
        <v>1339024</v>
      </c>
      <c r="I39" s="9"/>
      <c r="J39" s="18">
        <v>409179</v>
      </c>
      <c r="K39" s="9"/>
      <c r="L39" s="9">
        <v>418799</v>
      </c>
    </row>
    <row r="40" spans="1:12" ht="15.6" customHeight="1" x14ac:dyDescent="0.25">
      <c r="A40" s="3" t="s">
        <v>37</v>
      </c>
      <c r="B40" s="3"/>
      <c r="C40" s="3"/>
      <c r="D40" s="132">
        <v>12</v>
      </c>
      <c r="E40" s="8"/>
      <c r="F40" s="18">
        <v>16493079</v>
      </c>
      <c r="G40" s="9"/>
      <c r="H40" s="9">
        <v>16535443</v>
      </c>
      <c r="I40" s="9"/>
      <c r="J40" s="18">
        <v>1779941</v>
      </c>
      <c r="K40" s="9"/>
      <c r="L40" s="9">
        <v>1808911</v>
      </c>
    </row>
    <row r="41" spans="1:12" ht="15.6" customHeight="1" x14ac:dyDescent="0.25">
      <c r="A41" s="3" t="s">
        <v>38</v>
      </c>
      <c r="B41" s="3"/>
      <c r="C41" s="3"/>
      <c r="D41" s="132">
        <v>12</v>
      </c>
      <c r="E41" s="8"/>
      <c r="F41" s="18">
        <v>13282582</v>
      </c>
      <c r="G41" s="9"/>
      <c r="H41" s="9">
        <v>13414318</v>
      </c>
      <c r="I41" s="9"/>
      <c r="J41" s="18">
        <v>0</v>
      </c>
      <c r="K41" s="9"/>
      <c r="L41" s="9">
        <v>0</v>
      </c>
    </row>
    <row r="42" spans="1:12" ht="15.6" customHeight="1" x14ac:dyDescent="0.25">
      <c r="A42" s="3" t="s">
        <v>21</v>
      </c>
      <c r="B42" s="3"/>
      <c r="C42" s="3"/>
      <c r="D42" s="132">
        <v>7</v>
      </c>
      <c r="E42" s="8"/>
      <c r="F42" s="18">
        <v>1161930</v>
      </c>
      <c r="G42" s="9"/>
      <c r="H42" s="9">
        <v>1648860</v>
      </c>
      <c r="I42" s="9"/>
      <c r="J42" s="18">
        <v>1169805</v>
      </c>
      <c r="K42" s="9"/>
      <c r="L42" s="9">
        <v>1656735</v>
      </c>
    </row>
    <row r="43" spans="1:12" ht="15.6" customHeight="1" x14ac:dyDescent="0.25">
      <c r="A43" s="3" t="s">
        <v>39</v>
      </c>
      <c r="B43" s="5"/>
      <c r="C43" s="3"/>
      <c r="D43" s="132"/>
      <c r="E43" s="8"/>
      <c r="F43" s="18">
        <v>1956373</v>
      </c>
      <c r="G43" s="9"/>
      <c r="H43" s="9">
        <v>2056799</v>
      </c>
      <c r="I43" s="9"/>
      <c r="J43" s="18">
        <v>72125</v>
      </c>
      <c r="K43" s="9"/>
      <c r="L43" s="9">
        <v>42826</v>
      </c>
    </row>
    <row r="44" spans="1:12" ht="15.6" customHeight="1" x14ac:dyDescent="0.25">
      <c r="A44" s="3" t="s">
        <v>40</v>
      </c>
      <c r="B44" s="3"/>
      <c r="C44" s="3"/>
      <c r="D44" s="132"/>
      <c r="E44" s="8"/>
      <c r="F44" s="19">
        <v>803342</v>
      </c>
      <c r="G44" s="9"/>
      <c r="H44" s="20">
        <v>604596</v>
      </c>
      <c r="I44" s="9"/>
      <c r="J44" s="19">
        <v>25774</v>
      </c>
      <c r="K44" s="9"/>
      <c r="L44" s="20">
        <v>26285</v>
      </c>
    </row>
    <row r="45" spans="1:12" ht="15.6" customHeight="1" x14ac:dyDescent="0.25">
      <c r="A45" s="3"/>
      <c r="B45" s="3"/>
      <c r="C45" s="3"/>
      <c r="D45" s="132"/>
      <c r="E45" s="8"/>
      <c r="F45" s="18"/>
      <c r="G45" s="9"/>
      <c r="H45" s="9"/>
      <c r="I45" s="9"/>
      <c r="J45" s="18"/>
      <c r="K45" s="9"/>
      <c r="L45" s="9"/>
    </row>
    <row r="46" spans="1:12" ht="15.6" customHeight="1" x14ac:dyDescent="0.25">
      <c r="A46" s="5" t="s">
        <v>41</v>
      </c>
      <c r="B46" s="3"/>
      <c r="C46" s="3"/>
      <c r="D46" s="132"/>
      <c r="E46" s="8"/>
      <c r="F46" s="19">
        <f>SUM(F30:F45)</f>
        <v>84598753</v>
      </c>
      <c r="G46" s="9"/>
      <c r="H46" s="20">
        <f>SUM(H30:H45)</f>
        <v>84110135</v>
      </c>
      <c r="I46" s="9"/>
      <c r="J46" s="19">
        <f>SUM(J30:J45)</f>
        <v>77509535</v>
      </c>
      <c r="K46" s="9"/>
      <c r="L46" s="20">
        <f>SUM(L30:L45)</f>
        <v>74546386</v>
      </c>
    </row>
    <row r="47" spans="1:12" ht="15.6" customHeight="1" x14ac:dyDescent="0.25">
      <c r="A47" s="5"/>
      <c r="B47" s="3"/>
      <c r="C47" s="3"/>
      <c r="D47" s="132"/>
      <c r="E47" s="8"/>
      <c r="F47" s="22"/>
      <c r="G47" s="9"/>
      <c r="H47" s="23"/>
      <c r="I47" s="9"/>
      <c r="J47" s="22"/>
      <c r="K47" s="9"/>
      <c r="L47" s="23"/>
    </row>
    <row r="48" spans="1:12" ht="15.6" customHeight="1" x14ac:dyDescent="0.25">
      <c r="A48" s="5" t="s">
        <v>42</v>
      </c>
      <c r="B48" s="3"/>
      <c r="C48" s="3"/>
      <c r="D48" s="132"/>
      <c r="E48" s="8"/>
      <c r="F48" s="24">
        <f>SUM(F46,F26)</f>
        <v>143861740</v>
      </c>
      <c r="G48" s="9"/>
      <c r="H48" s="25">
        <f>SUM(H46,H26)</f>
        <v>144574672</v>
      </c>
      <c r="I48" s="9"/>
      <c r="J48" s="24">
        <f>SUM(J46,J26)</f>
        <v>104722348</v>
      </c>
      <c r="K48" s="9"/>
      <c r="L48" s="25">
        <f>SUM(L46,L26)</f>
        <v>101342285</v>
      </c>
    </row>
    <row r="49" spans="1:12" ht="15.6" customHeight="1" x14ac:dyDescent="0.25">
      <c r="A49" s="5"/>
      <c r="B49" s="3"/>
      <c r="C49" s="3"/>
      <c r="D49" s="132"/>
      <c r="E49" s="8"/>
      <c r="F49" s="9"/>
      <c r="G49" s="9"/>
      <c r="H49" s="9"/>
      <c r="I49" s="9"/>
      <c r="J49" s="9"/>
      <c r="K49" s="9"/>
      <c r="L49" s="9"/>
    </row>
    <row r="50" spans="1:12" ht="15.6" customHeight="1" x14ac:dyDescent="0.25">
      <c r="A50" s="5"/>
      <c r="B50" s="3"/>
      <c r="C50" s="3"/>
      <c r="D50" s="132"/>
      <c r="E50" s="8"/>
      <c r="F50" s="9"/>
      <c r="G50" s="9"/>
      <c r="H50" s="9"/>
      <c r="I50" s="9"/>
      <c r="J50" s="9"/>
      <c r="K50" s="9"/>
      <c r="L50" s="9"/>
    </row>
    <row r="51" spans="1:12" ht="15.6" customHeight="1" x14ac:dyDescent="0.25">
      <c r="A51" s="3"/>
      <c r="B51" s="3"/>
      <c r="C51" s="3"/>
      <c r="D51" s="132"/>
      <c r="E51" s="8"/>
      <c r="F51" s="9"/>
      <c r="G51" s="9"/>
      <c r="H51" s="9"/>
      <c r="I51" s="9"/>
      <c r="J51" s="9"/>
      <c r="K51" s="9"/>
      <c r="L51" s="9"/>
    </row>
    <row r="52" spans="1:12" ht="6" customHeight="1" x14ac:dyDescent="0.25">
      <c r="A52" s="3"/>
      <c r="B52" s="3"/>
      <c r="C52" s="3"/>
      <c r="D52" s="132"/>
      <c r="E52" s="8"/>
      <c r="F52" s="9"/>
      <c r="G52" s="9"/>
      <c r="H52" s="9"/>
      <c r="I52" s="9"/>
      <c r="J52" s="9"/>
      <c r="K52" s="9"/>
      <c r="L52" s="9"/>
    </row>
    <row r="53" spans="1:12" ht="15.6" customHeight="1" x14ac:dyDescent="0.25">
      <c r="A53" s="144" t="s">
        <v>43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2" ht="6.75" customHeight="1" x14ac:dyDescent="0.25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</row>
    <row r="55" spans="1:12" ht="21.95" customHeight="1" x14ac:dyDescent="0.25">
      <c r="A55" s="122" t="s">
        <v>44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</row>
    <row r="56" spans="1:12" ht="16.5" customHeight="1" x14ac:dyDescent="0.25">
      <c r="A56" s="1" t="s">
        <v>0</v>
      </c>
      <c r="B56" s="26"/>
      <c r="C56" s="26"/>
      <c r="D56" s="10"/>
      <c r="E56" s="11"/>
      <c r="F56" s="123"/>
      <c r="G56" s="123"/>
      <c r="H56" s="123"/>
      <c r="I56" s="123"/>
      <c r="J56" s="123"/>
      <c r="K56" s="123"/>
      <c r="L56" s="123"/>
    </row>
    <row r="57" spans="1:12" ht="16.5" customHeight="1" x14ac:dyDescent="0.25">
      <c r="A57" s="1" t="s">
        <v>256</v>
      </c>
      <c r="B57" s="1"/>
      <c r="C57" s="1"/>
      <c r="D57" s="1"/>
      <c r="E57" s="1"/>
      <c r="F57" s="1"/>
      <c r="G57" s="1"/>
      <c r="H57" s="1"/>
      <c r="I57" s="1"/>
      <c r="J57" s="1"/>
      <c r="K57" s="123"/>
      <c r="L57" s="1"/>
    </row>
    <row r="58" spans="1:12" ht="16.5" customHeight="1" x14ac:dyDescent="0.25">
      <c r="A58" s="7" t="str">
        <f>A3</f>
        <v>As at 31 March 2021</v>
      </c>
      <c r="B58" s="7"/>
      <c r="C58" s="7"/>
      <c r="D58" s="7"/>
      <c r="E58" s="7"/>
      <c r="F58" s="7"/>
      <c r="G58" s="7"/>
      <c r="H58" s="7"/>
      <c r="I58" s="7"/>
      <c r="J58" s="7"/>
      <c r="K58" s="122"/>
      <c r="L58" s="7"/>
    </row>
    <row r="59" spans="1:12" ht="16.5" customHeight="1" x14ac:dyDescent="0.25">
      <c r="A59" s="3"/>
      <c r="B59" s="3"/>
      <c r="C59" s="3"/>
      <c r="D59" s="132"/>
      <c r="E59" s="8"/>
      <c r="F59" s="9"/>
      <c r="G59" s="9"/>
      <c r="H59" s="9"/>
      <c r="I59" s="9"/>
      <c r="J59" s="9"/>
      <c r="K59" s="9"/>
      <c r="L59" s="9"/>
    </row>
    <row r="60" spans="1:12" ht="16.5" customHeight="1" x14ac:dyDescent="0.25">
      <c r="A60" s="5"/>
      <c r="B60" s="3"/>
      <c r="C60" s="3"/>
      <c r="D60" s="132"/>
      <c r="E60" s="8"/>
      <c r="F60" s="9"/>
      <c r="G60" s="9"/>
      <c r="H60" s="9"/>
      <c r="I60" s="9"/>
      <c r="J60" s="9"/>
      <c r="K60" s="9"/>
      <c r="L60" s="9"/>
    </row>
    <row r="61" spans="1:12" ht="16.5" customHeight="1" x14ac:dyDescent="0.25">
      <c r="A61" s="5"/>
      <c r="B61" s="5"/>
      <c r="C61" s="3"/>
      <c r="D61" s="10"/>
      <c r="E61" s="11"/>
      <c r="F61" s="142" t="s">
        <v>3</v>
      </c>
      <c r="G61" s="143"/>
      <c r="H61" s="143"/>
      <c r="I61" s="12"/>
      <c r="J61" s="142" t="s">
        <v>4</v>
      </c>
      <c r="K61" s="143"/>
      <c r="L61" s="143"/>
    </row>
    <row r="62" spans="1:12" ht="16.5" customHeight="1" x14ac:dyDescent="0.25">
      <c r="A62" s="5"/>
      <c r="B62" s="5"/>
      <c r="C62" s="3"/>
      <c r="D62" s="10"/>
      <c r="E62" s="11"/>
      <c r="F62" s="139" t="s">
        <v>5</v>
      </c>
      <c r="G62" s="140"/>
      <c r="H62" s="140"/>
      <c r="I62" s="12"/>
      <c r="J62" s="139" t="s">
        <v>5</v>
      </c>
      <c r="K62" s="140"/>
      <c r="L62" s="140"/>
    </row>
    <row r="63" spans="1:12" ht="16.5" customHeight="1" x14ac:dyDescent="0.25">
      <c r="A63" s="5"/>
      <c r="B63" s="5"/>
      <c r="C63" s="5"/>
      <c r="D63" s="10"/>
      <c r="E63" s="11"/>
      <c r="F63" s="13" t="s">
        <v>6</v>
      </c>
      <c r="G63" s="123"/>
      <c r="H63" s="13" t="s">
        <v>7</v>
      </c>
      <c r="I63" s="123"/>
      <c r="J63" s="13" t="s">
        <v>6</v>
      </c>
      <c r="K63" s="123"/>
      <c r="L63" s="13" t="s">
        <v>7</v>
      </c>
    </row>
    <row r="64" spans="1:12" ht="16.5" customHeight="1" x14ac:dyDescent="0.25">
      <c r="A64" s="5"/>
      <c r="B64" s="5"/>
      <c r="C64" s="3"/>
      <c r="D64" s="10"/>
      <c r="E64" s="11"/>
      <c r="F64" s="13" t="s">
        <v>8</v>
      </c>
      <c r="G64" s="123"/>
      <c r="H64" s="13" t="s">
        <v>9</v>
      </c>
      <c r="I64" s="123"/>
      <c r="J64" s="13" t="s">
        <v>8</v>
      </c>
      <c r="K64" s="123"/>
      <c r="L64" s="13" t="s">
        <v>9</v>
      </c>
    </row>
    <row r="65" spans="1:12" ht="16.5" customHeight="1" x14ac:dyDescent="0.25">
      <c r="A65" s="5"/>
      <c r="B65" s="5"/>
      <c r="C65" s="3"/>
      <c r="D65" s="10"/>
      <c r="E65" s="11"/>
      <c r="F65" s="14" t="s">
        <v>10</v>
      </c>
      <c r="G65" s="123"/>
      <c r="H65" s="14" t="s">
        <v>11</v>
      </c>
      <c r="I65" s="123"/>
      <c r="J65" s="14" t="s">
        <v>10</v>
      </c>
      <c r="K65" s="123"/>
      <c r="L65" s="14" t="s">
        <v>11</v>
      </c>
    </row>
    <row r="66" spans="1:12" ht="16.5" customHeight="1" x14ac:dyDescent="0.25">
      <c r="A66" s="5"/>
      <c r="B66" s="5"/>
      <c r="C66" s="3"/>
      <c r="D66" s="15" t="s">
        <v>12</v>
      </c>
      <c r="E66" s="11"/>
      <c r="F66" s="16" t="s">
        <v>13</v>
      </c>
      <c r="G66" s="123"/>
      <c r="H66" s="16" t="s">
        <v>13</v>
      </c>
      <c r="I66" s="123"/>
      <c r="J66" s="16" t="s">
        <v>13</v>
      </c>
      <c r="K66" s="123"/>
      <c r="L66" s="16" t="s">
        <v>13</v>
      </c>
    </row>
    <row r="67" spans="1:12" ht="16.5" customHeight="1" x14ac:dyDescent="0.25">
      <c r="A67" s="5"/>
      <c r="B67" s="5"/>
      <c r="C67" s="3"/>
      <c r="D67" s="10"/>
      <c r="E67" s="11"/>
      <c r="F67" s="17"/>
      <c r="G67" s="123"/>
      <c r="H67" s="123"/>
      <c r="I67" s="123"/>
      <c r="J67" s="17"/>
      <c r="K67" s="123"/>
      <c r="L67" s="123"/>
    </row>
    <row r="68" spans="1:12" ht="16.5" customHeight="1" x14ac:dyDescent="0.25">
      <c r="A68" s="5" t="s">
        <v>45</v>
      </c>
      <c r="B68" s="5"/>
      <c r="C68" s="3"/>
      <c r="D68" s="10"/>
      <c r="E68" s="11"/>
      <c r="F68" s="17"/>
      <c r="G68" s="123"/>
      <c r="H68" s="123"/>
      <c r="I68" s="123"/>
      <c r="J68" s="17"/>
      <c r="K68" s="123"/>
      <c r="L68" s="123"/>
    </row>
    <row r="69" spans="1:12" ht="16.5" customHeight="1" x14ac:dyDescent="0.25">
      <c r="A69" s="5"/>
      <c r="B69" s="3"/>
      <c r="C69" s="3"/>
      <c r="D69" s="132"/>
      <c r="E69" s="8"/>
      <c r="F69" s="18"/>
      <c r="G69" s="9"/>
      <c r="H69" s="9"/>
      <c r="I69" s="9"/>
      <c r="J69" s="18"/>
      <c r="K69" s="9"/>
      <c r="L69" s="9"/>
    </row>
    <row r="70" spans="1:12" ht="16.5" customHeight="1" x14ac:dyDescent="0.25">
      <c r="A70" s="5" t="s">
        <v>46</v>
      </c>
      <c r="B70" s="3"/>
      <c r="C70" s="3"/>
      <c r="D70" s="132"/>
      <c r="E70" s="8"/>
      <c r="F70" s="18"/>
      <c r="G70" s="9"/>
      <c r="H70" s="9"/>
      <c r="I70" s="9"/>
      <c r="J70" s="18"/>
      <c r="K70" s="9"/>
      <c r="L70" s="9"/>
    </row>
    <row r="71" spans="1:12" ht="16.5" customHeight="1" x14ac:dyDescent="0.25">
      <c r="A71" s="5"/>
      <c r="B71" s="3"/>
      <c r="C71" s="3"/>
      <c r="D71" s="132"/>
      <c r="E71" s="8"/>
      <c r="F71" s="18"/>
      <c r="G71" s="9"/>
      <c r="H71" s="9"/>
      <c r="I71" s="9"/>
      <c r="J71" s="18"/>
      <c r="K71" s="9"/>
      <c r="L71" s="9"/>
    </row>
    <row r="72" spans="1:12" ht="16.5" customHeight="1" x14ac:dyDescent="0.25">
      <c r="A72" s="3" t="s">
        <v>47</v>
      </c>
      <c r="B72" s="3"/>
      <c r="C72" s="3"/>
      <c r="D72" s="132"/>
      <c r="E72" s="8"/>
      <c r="F72" s="18"/>
      <c r="G72" s="9"/>
      <c r="H72" s="9"/>
      <c r="I72" s="9"/>
      <c r="J72" s="18"/>
      <c r="K72" s="9"/>
      <c r="L72" s="9"/>
    </row>
    <row r="73" spans="1:12" ht="16.5" customHeight="1" x14ac:dyDescent="0.25">
      <c r="A73" s="3"/>
      <c r="B73" s="3" t="s">
        <v>48</v>
      </c>
      <c r="C73" s="3"/>
      <c r="D73" s="132">
        <v>13</v>
      </c>
      <c r="E73" s="8"/>
      <c r="F73" s="18">
        <v>7527306</v>
      </c>
      <c r="G73" s="9"/>
      <c r="H73" s="9">
        <v>13406089</v>
      </c>
      <c r="I73" s="9"/>
      <c r="J73" s="18">
        <v>4227872</v>
      </c>
      <c r="K73" s="9"/>
      <c r="L73" s="9">
        <v>6889424</v>
      </c>
    </row>
    <row r="74" spans="1:12" ht="16.5" customHeight="1" x14ac:dyDescent="0.25">
      <c r="A74" s="3" t="s">
        <v>49</v>
      </c>
      <c r="B74" s="3"/>
      <c r="C74" s="3"/>
      <c r="D74" s="132" t="s">
        <v>50</v>
      </c>
      <c r="E74" s="8"/>
      <c r="F74" s="18">
        <v>17604691</v>
      </c>
      <c r="G74" s="21"/>
      <c r="H74" s="9">
        <v>19067570</v>
      </c>
      <c r="I74" s="21"/>
      <c r="J74" s="27">
        <v>3026741</v>
      </c>
      <c r="K74" s="21"/>
      <c r="L74" s="21">
        <v>3006612</v>
      </c>
    </row>
    <row r="75" spans="1:12" ht="16.5" customHeight="1" x14ac:dyDescent="0.25">
      <c r="A75" s="3" t="s">
        <v>51</v>
      </c>
      <c r="B75" s="3"/>
      <c r="C75" s="3"/>
      <c r="D75" s="132">
        <v>20</v>
      </c>
      <c r="E75" s="8"/>
      <c r="F75" s="18">
        <v>75665</v>
      </c>
      <c r="G75" s="21"/>
      <c r="H75" s="21">
        <v>59147</v>
      </c>
      <c r="I75" s="21"/>
      <c r="J75" s="27">
        <v>536215</v>
      </c>
      <c r="K75" s="21"/>
      <c r="L75" s="21">
        <v>80960</v>
      </c>
    </row>
    <row r="76" spans="1:12" ht="16.5" customHeight="1" x14ac:dyDescent="0.25">
      <c r="A76" s="3" t="s">
        <v>52</v>
      </c>
      <c r="B76" s="3"/>
      <c r="C76" s="3"/>
      <c r="D76" s="3"/>
      <c r="E76" s="3"/>
      <c r="F76" s="18"/>
      <c r="G76" s="3"/>
      <c r="H76" s="3"/>
      <c r="I76" s="3"/>
      <c r="J76" s="28"/>
      <c r="K76" s="3"/>
      <c r="L76" s="3"/>
    </row>
    <row r="77" spans="1:12" ht="16.5" customHeight="1" x14ac:dyDescent="0.25">
      <c r="A77" s="3"/>
      <c r="B77" s="3" t="s">
        <v>53</v>
      </c>
      <c r="C77" s="3"/>
      <c r="D77" s="132">
        <v>15</v>
      </c>
      <c r="E77" s="8"/>
      <c r="F77" s="18">
        <v>14180430</v>
      </c>
      <c r="G77" s="21"/>
      <c r="H77" s="9">
        <v>1624950</v>
      </c>
      <c r="I77" s="21"/>
      <c r="J77" s="18">
        <v>14061850</v>
      </c>
      <c r="K77" s="21"/>
      <c r="L77" s="9">
        <v>1508378</v>
      </c>
    </row>
    <row r="78" spans="1:12" ht="16.5" customHeight="1" x14ac:dyDescent="0.25">
      <c r="A78" s="3" t="s">
        <v>54</v>
      </c>
      <c r="B78" s="3"/>
      <c r="C78" s="3"/>
      <c r="D78" s="132">
        <v>16</v>
      </c>
      <c r="E78" s="8"/>
      <c r="F78" s="18">
        <v>6498861</v>
      </c>
      <c r="G78" s="21"/>
      <c r="H78" s="9">
        <v>6049050</v>
      </c>
      <c r="I78" s="21"/>
      <c r="J78" s="18">
        <v>6498861</v>
      </c>
      <c r="K78" s="21"/>
      <c r="L78" s="9">
        <v>6049050</v>
      </c>
    </row>
    <row r="79" spans="1:12" ht="16.5" customHeight="1" x14ac:dyDescent="0.25">
      <c r="A79" s="3" t="s">
        <v>55</v>
      </c>
      <c r="B79" s="3"/>
      <c r="C79" s="3"/>
      <c r="D79" s="132"/>
      <c r="E79" s="8"/>
      <c r="F79" s="18">
        <v>441088</v>
      </c>
      <c r="G79" s="9"/>
      <c r="H79" s="9">
        <v>414227</v>
      </c>
      <c r="I79" s="9"/>
      <c r="J79" s="18">
        <v>96347</v>
      </c>
      <c r="K79" s="21"/>
      <c r="L79" s="9">
        <v>96701</v>
      </c>
    </row>
    <row r="80" spans="1:12" ht="16.5" customHeight="1" x14ac:dyDescent="0.25">
      <c r="A80" s="3" t="s">
        <v>56</v>
      </c>
      <c r="B80" s="3"/>
      <c r="C80" s="3"/>
      <c r="D80" s="132"/>
      <c r="E80" s="8"/>
      <c r="F80" s="18">
        <v>481638</v>
      </c>
      <c r="G80" s="9"/>
      <c r="H80" s="9">
        <v>392925</v>
      </c>
      <c r="I80" s="9"/>
      <c r="J80" s="18">
        <v>0</v>
      </c>
      <c r="K80" s="9"/>
      <c r="L80" s="9">
        <v>0</v>
      </c>
    </row>
    <row r="81" spans="1:12" ht="16.5" customHeight="1" x14ac:dyDescent="0.25">
      <c r="A81" s="3" t="s">
        <v>57</v>
      </c>
      <c r="B81" s="3"/>
      <c r="C81" s="3"/>
      <c r="D81" s="132">
        <v>7</v>
      </c>
      <c r="E81" s="8"/>
      <c r="F81" s="18">
        <v>1013470</v>
      </c>
      <c r="G81" s="9"/>
      <c r="H81" s="9">
        <v>482044</v>
      </c>
      <c r="I81" s="9"/>
      <c r="J81" s="18">
        <v>856838</v>
      </c>
      <c r="K81" s="9"/>
      <c r="L81" s="9">
        <v>344214</v>
      </c>
    </row>
    <row r="82" spans="1:12" ht="16.5" customHeight="1" x14ac:dyDescent="0.25">
      <c r="A82" s="3" t="s">
        <v>58</v>
      </c>
      <c r="B82" s="3"/>
      <c r="C82" s="3"/>
      <c r="D82" s="132"/>
      <c r="E82" s="8"/>
      <c r="F82" s="18">
        <v>2407796</v>
      </c>
      <c r="G82" s="9"/>
      <c r="H82" s="9">
        <v>2496786</v>
      </c>
      <c r="I82" s="9"/>
      <c r="J82" s="18">
        <v>220130</v>
      </c>
      <c r="K82" s="9"/>
      <c r="L82" s="9">
        <v>177005</v>
      </c>
    </row>
    <row r="83" spans="1:12" ht="16.5" customHeight="1" x14ac:dyDescent="0.25">
      <c r="A83" s="3" t="s">
        <v>59</v>
      </c>
      <c r="B83" s="3"/>
      <c r="C83" s="3"/>
      <c r="D83" s="132"/>
      <c r="E83" s="8"/>
      <c r="F83" s="18"/>
      <c r="G83" s="9"/>
      <c r="H83" s="9"/>
      <c r="I83" s="9"/>
      <c r="J83" s="18"/>
      <c r="K83" s="9"/>
      <c r="L83" s="9"/>
    </row>
    <row r="84" spans="1:12" ht="16.5" customHeight="1" x14ac:dyDescent="0.25">
      <c r="A84" s="4"/>
      <c r="B84" s="3" t="s">
        <v>24</v>
      </c>
      <c r="C84" s="3"/>
      <c r="D84" s="132"/>
      <c r="E84" s="8"/>
      <c r="F84" s="19">
        <v>20676</v>
      </c>
      <c r="G84" s="9"/>
      <c r="H84" s="20">
        <v>19785</v>
      </c>
      <c r="I84" s="9"/>
      <c r="J84" s="19">
        <v>0</v>
      </c>
      <c r="K84" s="9"/>
      <c r="L84" s="20">
        <v>0</v>
      </c>
    </row>
    <row r="85" spans="1:12" ht="16.5" customHeight="1" x14ac:dyDescent="0.25">
      <c r="A85" s="3"/>
      <c r="B85" s="3"/>
      <c r="C85" s="3"/>
      <c r="D85" s="132"/>
      <c r="E85" s="8"/>
      <c r="F85" s="18"/>
      <c r="G85" s="9"/>
      <c r="H85" s="9"/>
      <c r="I85" s="9"/>
      <c r="J85" s="18"/>
      <c r="K85" s="9"/>
      <c r="L85" s="9"/>
    </row>
    <row r="86" spans="1:12" ht="16.5" customHeight="1" x14ac:dyDescent="0.25">
      <c r="A86" s="5" t="s">
        <v>60</v>
      </c>
      <c r="B86" s="3"/>
      <c r="C86" s="3"/>
      <c r="D86" s="132"/>
      <c r="E86" s="8"/>
      <c r="F86" s="19">
        <f>SUM(F73:F85)</f>
        <v>50251621</v>
      </c>
      <c r="G86" s="9"/>
      <c r="H86" s="20">
        <f>SUM(H73:H85)</f>
        <v>44012573</v>
      </c>
      <c r="I86" s="9"/>
      <c r="J86" s="19">
        <f>SUM(J73:J85)</f>
        <v>29524854</v>
      </c>
      <c r="K86" s="9"/>
      <c r="L86" s="20">
        <f>SUM(L73:L85)</f>
        <v>18152344</v>
      </c>
    </row>
    <row r="87" spans="1:12" ht="16.5" customHeight="1" x14ac:dyDescent="0.25">
      <c r="A87" s="5"/>
      <c r="B87" s="3"/>
      <c r="C87" s="3"/>
      <c r="D87" s="132"/>
      <c r="E87" s="8"/>
      <c r="F87" s="18"/>
      <c r="G87" s="9"/>
      <c r="H87" s="9"/>
      <c r="I87" s="9"/>
      <c r="J87" s="18"/>
      <c r="K87" s="9"/>
      <c r="L87" s="9"/>
    </row>
    <row r="88" spans="1:12" ht="16.5" customHeight="1" x14ac:dyDescent="0.25">
      <c r="A88" s="5" t="s">
        <v>61</v>
      </c>
      <c r="B88" s="3"/>
      <c r="C88" s="3"/>
      <c r="D88" s="132"/>
      <c r="E88" s="8"/>
      <c r="F88" s="18"/>
      <c r="G88" s="9"/>
      <c r="H88" s="9"/>
      <c r="I88" s="9"/>
      <c r="J88" s="18"/>
      <c r="K88" s="9"/>
      <c r="L88" s="9"/>
    </row>
    <row r="89" spans="1:12" ht="16.5" customHeight="1" x14ac:dyDescent="0.25">
      <c r="A89" s="5"/>
      <c r="B89" s="3"/>
      <c r="C89" s="3"/>
      <c r="D89" s="132"/>
      <c r="E89" s="8"/>
      <c r="F89" s="18"/>
      <c r="G89" s="9"/>
      <c r="H89" s="9"/>
      <c r="I89" s="9"/>
      <c r="J89" s="18"/>
      <c r="K89" s="9"/>
      <c r="L89" s="9"/>
    </row>
    <row r="90" spans="1:12" ht="16.5" customHeight="1" x14ac:dyDescent="0.25">
      <c r="A90" s="3" t="s">
        <v>240</v>
      </c>
      <c r="B90" s="3"/>
      <c r="C90" s="3"/>
      <c r="D90" s="132">
        <v>15</v>
      </c>
      <c r="E90" s="8"/>
      <c r="F90" s="18">
        <v>6402664</v>
      </c>
      <c r="G90" s="9"/>
      <c r="H90" s="9">
        <v>12782849</v>
      </c>
      <c r="I90" s="9"/>
      <c r="J90" s="18">
        <v>6128169</v>
      </c>
      <c r="K90" s="9"/>
      <c r="L90" s="9">
        <v>12484222</v>
      </c>
    </row>
    <row r="91" spans="1:12" ht="16.5" customHeight="1" x14ac:dyDescent="0.25">
      <c r="A91" s="3" t="s">
        <v>62</v>
      </c>
      <c r="B91" s="3"/>
      <c r="C91" s="3"/>
      <c r="D91" s="132">
        <v>16</v>
      </c>
      <c r="E91" s="8"/>
      <c r="F91" s="18">
        <v>21391042</v>
      </c>
      <c r="G91" s="9"/>
      <c r="H91" s="9">
        <v>23291802</v>
      </c>
      <c r="I91" s="9"/>
      <c r="J91" s="18">
        <v>21391042</v>
      </c>
      <c r="K91" s="9"/>
      <c r="L91" s="9">
        <v>23291802</v>
      </c>
    </row>
    <row r="92" spans="1:12" ht="16.5" customHeight="1" x14ac:dyDescent="0.25">
      <c r="A92" s="3" t="s">
        <v>63</v>
      </c>
      <c r="B92" s="3"/>
      <c r="C92" s="3"/>
      <c r="D92" s="132"/>
      <c r="E92" s="8"/>
      <c r="F92" s="18">
        <v>741420</v>
      </c>
      <c r="G92" s="9"/>
      <c r="H92" s="9">
        <v>787091</v>
      </c>
      <c r="I92" s="9"/>
      <c r="J92" s="18">
        <v>323965</v>
      </c>
      <c r="K92" s="9"/>
      <c r="L92" s="9">
        <v>332867</v>
      </c>
    </row>
    <row r="93" spans="1:12" ht="16.5" customHeight="1" x14ac:dyDescent="0.25">
      <c r="A93" s="3" t="s">
        <v>64</v>
      </c>
      <c r="B93" s="3"/>
      <c r="C93" s="3"/>
      <c r="D93" s="132"/>
      <c r="E93" s="8"/>
      <c r="F93" s="18">
        <v>2757639</v>
      </c>
      <c r="G93" s="9"/>
      <c r="H93" s="9">
        <v>2700091</v>
      </c>
      <c r="I93" s="9"/>
      <c r="J93" s="18">
        <v>767728</v>
      </c>
      <c r="K93" s="9"/>
      <c r="L93" s="9">
        <v>748414</v>
      </c>
    </row>
    <row r="94" spans="1:12" ht="16.5" customHeight="1" x14ac:dyDescent="0.25">
      <c r="A94" s="3" t="s">
        <v>65</v>
      </c>
      <c r="B94" s="3"/>
      <c r="C94" s="3"/>
      <c r="D94" s="132"/>
      <c r="E94" s="8"/>
      <c r="F94" s="18">
        <v>4246046</v>
      </c>
      <c r="G94" s="9"/>
      <c r="H94" s="9">
        <v>4411641</v>
      </c>
      <c r="I94" s="9"/>
      <c r="J94" s="18">
        <v>0</v>
      </c>
      <c r="K94" s="9"/>
      <c r="L94" s="9">
        <v>0</v>
      </c>
    </row>
    <row r="95" spans="1:12" ht="16.5" customHeight="1" x14ac:dyDescent="0.25">
      <c r="A95" s="3" t="s">
        <v>57</v>
      </c>
      <c r="B95" s="3"/>
      <c r="C95" s="3"/>
      <c r="D95" s="132">
        <v>7</v>
      </c>
      <c r="E95" s="8"/>
      <c r="F95" s="18">
        <v>623373</v>
      </c>
      <c r="G95" s="9"/>
      <c r="H95" s="9">
        <v>516518</v>
      </c>
      <c r="I95" s="9"/>
      <c r="J95" s="18">
        <v>540140</v>
      </c>
      <c r="K95" s="9"/>
      <c r="L95" s="9">
        <v>418785</v>
      </c>
    </row>
    <row r="96" spans="1:12" ht="16.5" customHeight="1" x14ac:dyDescent="0.25">
      <c r="A96" s="3" t="s">
        <v>66</v>
      </c>
      <c r="B96" s="3"/>
      <c r="C96" s="3"/>
      <c r="D96" s="132"/>
      <c r="E96" s="8"/>
      <c r="F96" s="19">
        <v>319857</v>
      </c>
      <c r="G96" s="9"/>
      <c r="H96" s="20">
        <v>335459</v>
      </c>
      <c r="I96" s="9"/>
      <c r="J96" s="19">
        <v>79303</v>
      </c>
      <c r="K96" s="9"/>
      <c r="L96" s="20">
        <v>98488</v>
      </c>
    </row>
    <row r="97" spans="1:12" ht="16.5" customHeight="1" x14ac:dyDescent="0.25">
      <c r="A97" s="3"/>
      <c r="B97" s="3"/>
      <c r="C97" s="3"/>
      <c r="D97" s="132"/>
      <c r="E97" s="8"/>
      <c r="F97" s="29"/>
      <c r="G97" s="30"/>
      <c r="H97" s="30"/>
      <c r="I97" s="30"/>
      <c r="J97" s="29"/>
      <c r="K97" s="30"/>
      <c r="L97" s="30"/>
    </row>
    <row r="98" spans="1:12" ht="16.5" customHeight="1" x14ac:dyDescent="0.25">
      <c r="A98" s="5" t="s">
        <v>67</v>
      </c>
      <c r="B98" s="3"/>
      <c r="C98" s="3"/>
      <c r="D98" s="132"/>
      <c r="E98" s="8"/>
      <c r="F98" s="19">
        <f>SUM(F90:F97)</f>
        <v>36482041</v>
      </c>
      <c r="G98" s="9"/>
      <c r="H98" s="20">
        <f>SUM(H90:H97)</f>
        <v>44825451</v>
      </c>
      <c r="I98" s="9"/>
      <c r="J98" s="19">
        <f>SUM(J90:J97)</f>
        <v>29230347</v>
      </c>
      <c r="K98" s="9"/>
      <c r="L98" s="20">
        <f>SUM(L90:L97)</f>
        <v>37374578</v>
      </c>
    </row>
    <row r="99" spans="1:12" ht="16.5" customHeight="1" x14ac:dyDescent="0.25">
      <c r="A99" s="3"/>
      <c r="B99" s="3"/>
      <c r="C99" s="3"/>
      <c r="D99" s="132"/>
      <c r="E99" s="8"/>
      <c r="F99" s="18"/>
      <c r="G99" s="9"/>
      <c r="H99" s="9"/>
      <c r="I99" s="9"/>
      <c r="J99" s="18"/>
      <c r="K99" s="9"/>
      <c r="L99" s="9"/>
    </row>
    <row r="100" spans="1:12" ht="16.5" customHeight="1" x14ac:dyDescent="0.25">
      <c r="A100" s="5" t="s">
        <v>68</v>
      </c>
      <c r="B100" s="3"/>
      <c r="C100" s="3"/>
      <c r="D100" s="132"/>
      <c r="E100" s="8"/>
      <c r="F100" s="19">
        <f>SUM(F98,F86)</f>
        <v>86733662</v>
      </c>
      <c r="G100" s="9"/>
      <c r="H100" s="20">
        <f>SUM(H98,H86)</f>
        <v>88838024</v>
      </c>
      <c r="I100" s="9"/>
      <c r="J100" s="19">
        <f>SUM(J98,J86)</f>
        <v>58755201</v>
      </c>
      <c r="K100" s="9"/>
      <c r="L100" s="20">
        <f>SUM(L98,L86)</f>
        <v>55526922</v>
      </c>
    </row>
    <row r="101" spans="1:12" ht="16.5" customHeight="1" x14ac:dyDescent="0.25">
      <c r="A101" s="5"/>
      <c r="B101" s="3"/>
      <c r="C101" s="3"/>
      <c r="D101" s="132"/>
      <c r="E101" s="8"/>
      <c r="F101" s="9"/>
      <c r="G101" s="9"/>
      <c r="H101" s="9"/>
      <c r="I101" s="9"/>
      <c r="J101" s="9"/>
      <c r="K101" s="9"/>
      <c r="L101" s="9"/>
    </row>
    <row r="102" spans="1:12" ht="16.5" customHeight="1" x14ac:dyDescent="0.25">
      <c r="A102" s="3"/>
      <c r="B102" s="3"/>
      <c r="C102" s="3"/>
      <c r="D102" s="132"/>
      <c r="E102" s="8"/>
      <c r="F102" s="9"/>
      <c r="G102" s="9"/>
      <c r="H102" s="9"/>
      <c r="I102" s="9"/>
      <c r="J102" s="9"/>
      <c r="K102" s="9"/>
      <c r="L102" s="9"/>
    </row>
    <row r="103" spans="1:12" ht="16.5" customHeight="1" x14ac:dyDescent="0.25">
      <c r="A103" s="3"/>
      <c r="B103" s="3"/>
      <c r="C103" s="3"/>
      <c r="D103" s="132"/>
      <c r="E103" s="8"/>
      <c r="F103" s="9"/>
      <c r="G103" s="9"/>
      <c r="H103" s="9"/>
      <c r="I103" s="9"/>
      <c r="J103" s="9"/>
      <c r="K103" s="9"/>
      <c r="L103" s="9"/>
    </row>
    <row r="104" spans="1:12" ht="16.5" customHeight="1" x14ac:dyDescent="0.25">
      <c r="A104" s="5"/>
      <c r="B104" s="3"/>
      <c r="C104" s="3"/>
      <c r="D104" s="132"/>
      <c r="E104" s="8"/>
      <c r="F104" s="9"/>
      <c r="G104" s="9"/>
      <c r="H104" s="9"/>
      <c r="I104" s="9"/>
      <c r="J104" s="9"/>
      <c r="K104" s="9"/>
      <c r="L104" s="9"/>
    </row>
    <row r="105" spans="1:12" ht="16.5" customHeight="1" x14ac:dyDescent="0.25">
      <c r="A105" s="5"/>
      <c r="B105" s="3"/>
      <c r="C105" s="3"/>
      <c r="D105" s="132"/>
      <c r="E105" s="8"/>
      <c r="F105" s="9"/>
      <c r="G105" s="9"/>
      <c r="H105" s="9"/>
      <c r="I105" s="9"/>
      <c r="J105" s="9"/>
      <c r="K105" s="9"/>
      <c r="L105" s="9"/>
    </row>
    <row r="106" spans="1:12" ht="21.95" customHeight="1" x14ac:dyDescent="0.25">
      <c r="A106" s="141" t="str">
        <f>A55</f>
        <v>The accompanying notes are integral part of these consolidated and separate financial information.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</row>
    <row r="107" spans="1:12" ht="16.5" customHeight="1" x14ac:dyDescent="0.25">
      <c r="A107" s="1" t="s">
        <v>0</v>
      </c>
      <c r="B107" s="26"/>
      <c r="C107" s="26"/>
      <c r="D107" s="10"/>
      <c r="E107" s="11"/>
      <c r="F107" s="123"/>
      <c r="G107" s="123"/>
      <c r="H107" s="123"/>
      <c r="I107" s="123"/>
      <c r="J107" s="123"/>
      <c r="K107" s="123"/>
      <c r="L107" s="123"/>
    </row>
    <row r="108" spans="1:12" ht="16.5" customHeight="1" x14ac:dyDescent="0.25">
      <c r="A108" s="1" t="s">
        <v>256</v>
      </c>
      <c r="B108" s="1"/>
      <c r="C108" s="1"/>
      <c r="D108" s="1"/>
      <c r="E108" s="1"/>
      <c r="F108" s="1"/>
      <c r="G108" s="1"/>
      <c r="H108" s="1"/>
      <c r="I108" s="1"/>
      <c r="J108" s="1"/>
      <c r="K108" s="123"/>
      <c r="L108" s="1"/>
    </row>
    <row r="109" spans="1:12" ht="16.5" customHeight="1" x14ac:dyDescent="0.25">
      <c r="A109" s="31" t="str">
        <f>A3</f>
        <v>As at 31 March 2021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2"/>
      <c r="L109" s="31"/>
    </row>
    <row r="110" spans="1:12" ht="16.5" customHeight="1" x14ac:dyDescent="0.25">
      <c r="A110" s="33"/>
      <c r="B110" s="33"/>
      <c r="C110" s="33"/>
      <c r="D110" s="33"/>
      <c r="E110" s="33"/>
      <c r="F110" s="34"/>
      <c r="G110" s="34"/>
      <c r="H110" s="34"/>
      <c r="I110" s="34"/>
      <c r="J110" s="34"/>
      <c r="K110" s="34"/>
      <c r="L110" s="34"/>
    </row>
    <row r="111" spans="1:12" ht="16.5" customHeight="1" x14ac:dyDescent="0.25">
      <c r="A111" s="5"/>
      <c r="B111" s="5"/>
      <c r="C111" s="5"/>
      <c r="D111" s="132"/>
      <c r="E111" s="8"/>
      <c r="F111" s="9"/>
      <c r="G111" s="9"/>
      <c r="H111" s="9"/>
      <c r="I111" s="9"/>
      <c r="J111" s="9"/>
      <c r="K111" s="9"/>
      <c r="L111" s="9"/>
    </row>
    <row r="112" spans="1:12" ht="16.5" customHeight="1" x14ac:dyDescent="0.25">
      <c r="A112" s="5"/>
      <c r="B112" s="5"/>
      <c r="C112" s="3"/>
      <c r="D112" s="10"/>
      <c r="E112" s="11"/>
      <c r="F112" s="142" t="s">
        <v>3</v>
      </c>
      <c r="G112" s="143"/>
      <c r="H112" s="143"/>
      <c r="I112" s="12"/>
      <c r="J112" s="142" t="s">
        <v>4</v>
      </c>
      <c r="K112" s="143"/>
      <c r="L112" s="143"/>
    </row>
    <row r="113" spans="1:12" ht="16.5" customHeight="1" x14ac:dyDescent="0.25">
      <c r="A113" s="5"/>
      <c r="B113" s="5"/>
      <c r="C113" s="3"/>
      <c r="D113" s="10"/>
      <c r="E113" s="11"/>
      <c r="F113" s="139" t="s">
        <v>5</v>
      </c>
      <c r="G113" s="140"/>
      <c r="H113" s="140"/>
      <c r="I113" s="12"/>
      <c r="J113" s="139" t="s">
        <v>5</v>
      </c>
      <c r="K113" s="140"/>
      <c r="L113" s="140"/>
    </row>
    <row r="114" spans="1:12" ht="16.5" customHeight="1" x14ac:dyDescent="0.25">
      <c r="A114" s="3"/>
      <c r="B114" s="3"/>
      <c r="C114" s="3"/>
      <c r="D114" s="10"/>
      <c r="E114" s="11"/>
      <c r="F114" s="13" t="s">
        <v>6</v>
      </c>
      <c r="G114" s="123"/>
      <c r="H114" s="13" t="s">
        <v>7</v>
      </c>
      <c r="I114" s="123"/>
      <c r="J114" s="13" t="s">
        <v>6</v>
      </c>
      <c r="K114" s="123"/>
      <c r="L114" s="13" t="s">
        <v>7</v>
      </c>
    </row>
    <row r="115" spans="1:12" ht="16.5" customHeight="1" x14ac:dyDescent="0.25">
      <c r="A115" s="5"/>
      <c r="B115" s="5"/>
      <c r="C115" s="3"/>
      <c r="D115" s="10"/>
      <c r="E115" s="11"/>
      <c r="F115" s="13" t="s">
        <v>8</v>
      </c>
      <c r="G115" s="123"/>
      <c r="H115" s="13" t="s">
        <v>9</v>
      </c>
      <c r="I115" s="123"/>
      <c r="J115" s="13" t="s">
        <v>8</v>
      </c>
      <c r="K115" s="123"/>
      <c r="L115" s="13" t="s">
        <v>9</v>
      </c>
    </row>
    <row r="116" spans="1:12" ht="16.5" customHeight="1" x14ac:dyDescent="0.25">
      <c r="A116" s="5"/>
      <c r="B116" s="5"/>
      <c r="C116" s="3"/>
      <c r="D116" s="10"/>
      <c r="E116" s="11"/>
      <c r="F116" s="14" t="s">
        <v>10</v>
      </c>
      <c r="G116" s="123"/>
      <c r="H116" s="14" t="s">
        <v>11</v>
      </c>
      <c r="I116" s="123"/>
      <c r="J116" s="14" t="s">
        <v>10</v>
      </c>
      <c r="K116" s="123"/>
      <c r="L116" s="14" t="s">
        <v>11</v>
      </c>
    </row>
    <row r="117" spans="1:12" ht="16.5" customHeight="1" x14ac:dyDescent="0.25">
      <c r="A117" s="5"/>
      <c r="B117" s="5"/>
      <c r="C117" s="3"/>
      <c r="D117" s="10"/>
      <c r="E117" s="8"/>
      <c r="F117" s="16" t="s">
        <v>13</v>
      </c>
      <c r="G117" s="123"/>
      <c r="H117" s="16" t="s">
        <v>13</v>
      </c>
      <c r="I117" s="123"/>
      <c r="J117" s="16" t="s">
        <v>13</v>
      </c>
      <c r="K117" s="123"/>
      <c r="L117" s="16" t="s">
        <v>13</v>
      </c>
    </row>
    <row r="118" spans="1:12" ht="16.5" customHeight="1" x14ac:dyDescent="0.25">
      <c r="A118" s="3"/>
      <c r="B118" s="3"/>
      <c r="C118" s="3"/>
      <c r="D118" s="10"/>
      <c r="E118" s="11"/>
      <c r="F118" s="17"/>
      <c r="G118" s="123"/>
      <c r="H118" s="123"/>
      <c r="I118" s="123"/>
      <c r="J118" s="17"/>
      <c r="K118" s="123"/>
      <c r="L118" s="123"/>
    </row>
    <row r="119" spans="1:12" ht="16.5" customHeight="1" x14ac:dyDescent="0.25">
      <c r="A119" s="5" t="s">
        <v>257</v>
      </c>
      <c r="B119" s="3"/>
      <c r="C119" s="3"/>
      <c r="D119" s="10"/>
      <c r="E119" s="11"/>
      <c r="F119" s="17"/>
      <c r="G119" s="123"/>
      <c r="H119" s="123"/>
      <c r="I119" s="123"/>
      <c r="J119" s="17"/>
      <c r="K119" s="123"/>
      <c r="L119" s="123"/>
    </row>
    <row r="120" spans="1:12" ht="16.5" customHeight="1" x14ac:dyDescent="0.25">
      <c r="A120" s="5"/>
      <c r="B120" s="5"/>
      <c r="C120" s="3"/>
      <c r="D120" s="10"/>
      <c r="E120" s="11"/>
      <c r="F120" s="17"/>
      <c r="G120" s="123"/>
      <c r="H120" s="123"/>
      <c r="I120" s="123"/>
      <c r="J120" s="17"/>
      <c r="K120" s="123"/>
      <c r="L120" s="123"/>
    </row>
    <row r="121" spans="1:12" ht="16.5" customHeight="1" x14ac:dyDescent="0.25">
      <c r="A121" s="5" t="s">
        <v>69</v>
      </c>
      <c r="B121" s="3"/>
      <c r="C121" s="3"/>
      <c r="D121" s="132"/>
      <c r="E121" s="8"/>
      <c r="F121" s="18"/>
      <c r="G121" s="9"/>
      <c r="H121" s="9"/>
      <c r="I121" s="9"/>
      <c r="J121" s="18"/>
      <c r="K121" s="9"/>
      <c r="L121" s="9"/>
    </row>
    <row r="122" spans="1:12" ht="16.5" customHeight="1" x14ac:dyDescent="0.25">
      <c r="A122" s="5"/>
      <c r="B122" s="3"/>
      <c r="C122" s="3"/>
      <c r="D122" s="132"/>
      <c r="E122" s="8"/>
      <c r="F122" s="18"/>
      <c r="G122" s="9"/>
      <c r="H122" s="9"/>
      <c r="I122" s="9"/>
      <c r="J122" s="18"/>
      <c r="K122" s="9"/>
      <c r="L122" s="9"/>
    </row>
    <row r="123" spans="1:12" ht="16.5" customHeight="1" x14ac:dyDescent="0.25">
      <c r="A123" s="35" t="s">
        <v>70</v>
      </c>
      <c r="B123" s="3"/>
      <c r="C123" s="3"/>
      <c r="D123" s="132"/>
      <c r="E123" s="8"/>
      <c r="F123" s="18"/>
      <c r="G123" s="9"/>
      <c r="H123" s="9"/>
      <c r="I123" s="9"/>
      <c r="J123" s="18"/>
      <c r="K123" s="9"/>
      <c r="L123" s="9"/>
    </row>
    <row r="124" spans="1:12" ht="16.5" customHeight="1" x14ac:dyDescent="0.25">
      <c r="A124" s="3"/>
      <c r="B124" s="35" t="s">
        <v>71</v>
      </c>
      <c r="C124" s="3"/>
      <c r="D124" s="132"/>
      <c r="E124" s="8"/>
      <c r="F124" s="18"/>
      <c r="G124" s="9"/>
      <c r="H124" s="9"/>
      <c r="I124" s="9"/>
      <c r="J124" s="18"/>
      <c r="K124" s="9"/>
      <c r="L124" s="9"/>
    </row>
    <row r="125" spans="1:12" ht="16.5" customHeight="1" x14ac:dyDescent="0.25">
      <c r="A125" s="3"/>
      <c r="B125" s="35"/>
      <c r="C125" s="3" t="s">
        <v>72</v>
      </c>
      <c r="D125" s="132"/>
      <c r="E125" s="8"/>
      <c r="F125" s="18"/>
      <c r="G125" s="9"/>
      <c r="H125" s="9"/>
      <c r="I125" s="9"/>
      <c r="J125" s="18"/>
      <c r="K125" s="9"/>
      <c r="L125" s="9"/>
    </row>
    <row r="126" spans="1:12" ht="16.5" customHeight="1" x14ac:dyDescent="0.25">
      <c r="A126" s="3"/>
      <c r="B126" s="35"/>
      <c r="C126" s="3" t="s">
        <v>73</v>
      </c>
      <c r="D126" s="132"/>
      <c r="E126" s="8"/>
      <c r="F126" s="24">
        <v>1492954</v>
      </c>
      <c r="G126" s="9"/>
      <c r="H126" s="25">
        <v>1492954</v>
      </c>
      <c r="I126" s="9"/>
      <c r="J126" s="24">
        <v>1492954</v>
      </c>
      <c r="K126" s="9"/>
      <c r="L126" s="25">
        <v>1492954</v>
      </c>
    </row>
    <row r="127" spans="1:12" ht="16.5" customHeight="1" x14ac:dyDescent="0.25">
      <c r="A127" s="35"/>
      <c r="B127" s="3"/>
      <c r="C127" s="3"/>
      <c r="D127" s="132"/>
      <c r="E127" s="8"/>
      <c r="F127" s="18"/>
      <c r="G127" s="9"/>
      <c r="H127" s="9"/>
      <c r="I127" s="9"/>
      <c r="J127" s="18"/>
      <c r="K127" s="9"/>
      <c r="L127" s="9"/>
    </row>
    <row r="128" spans="1:12" ht="16.5" customHeight="1" x14ac:dyDescent="0.25">
      <c r="A128" s="35"/>
      <c r="B128" s="35" t="s">
        <v>74</v>
      </c>
      <c r="C128" s="3"/>
      <c r="D128" s="132"/>
      <c r="E128" s="8"/>
      <c r="F128" s="18"/>
      <c r="G128" s="9"/>
      <c r="H128" s="9"/>
      <c r="I128" s="9"/>
      <c r="J128" s="18"/>
      <c r="K128" s="9"/>
      <c r="L128" s="9"/>
    </row>
    <row r="129" spans="1:12" ht="16.5" customHeight="1" x14ac:dyDescent="0.25">
      <c r="A129" s="35"/>
      <c r="B129" s="35"/>
      <c r="C129" s="3" t="s">
        <v>75</v>
      </c>
      <c r="D129" s="132"/>
      <c r="E129" s="8"/>
      <c r="F129" s="18"/>
      <c r="G129" s="9"/>
      <c r="H129" s="9"/>
      <c r="I129" s="9"/>
      <c r="J129" s="18"/>
      <c r="K129" s="9"/>
      <c r="L129" s="9"/>
    </row>
    <row r="130" spans="1:12" ht="16.5" customHeight="1" x14ac:dyDescent="0.25">
      <c r="A130" s="35"/>
      <c r="B130" s="3"/>
      <c r="C130" s="3" t="s">
        <v>73</v>
      </c>
      <c r="D130" s="132"/>
      <c r="E130" s="8"/>
      <c r="F130" s="27">
        <v>1192954</v>
      </c>
      <c r="G130" s="9"/>
      <c r="H130" s="21">
        <v>1192954</v>
      </c>
      <c r="I130" s="9"/>
      <c r="J130" s="27">
        <v>1192954</v>
      </c>
      <c r="K130" s="9"/>
      <c r="L130" s="21">
        <v>1192954</v>
      </c>
    </row>
    <row r="131" spans="1:12" ht="16.5" customHeight="1" x14ac:dyDescent="0.25">
      <c r="A131" s="3" t="s">
        <v>76</v>
      </c>
      <c r="B131" s="35"/>
      <c r="C131" s="3"/>
      <c r="D131" s="132"/>
      <c r="E131" s="8"/>
      <c r="F131" s="18">
        <v>19948329</v>
      </c>
      <c r="G131" s="9"/>
      <c r="H131" s="9">
        <v>19948329</v>
      </c>
      <c r="I131" s="9"/>
      <c r="J131" s="18">
        <v>19948329</v>
      </c>
      <c r="K131" s="9"/>
      <c r="L131" s="9">
        <v>19948329</v>
      </c>
    </row>
    <row r="132" spans="1:12" ht="16.5" customHeight="1" x14ac:dyDescent="0.25">
      <c r="A132" s="3" t="s">
        <v>77</v>
      </c>
      <c r="B132" s="3"/>
      <c r="C132" s="3"/>
      <c r="D132" s="132"/>
      <c r="E132" s="8"/>
      <c r="F132" s="18"/>
      <c r="G132" s="9"/>
      <c r="H132" s="9"/>
      <c r="I132" s="9"/>
      <c r="J132" s="18"/>
      <c r="K132" s="9"/>
      <c r="L132" s="9"/>
    </row>
    <row r="133" spans="1:12" ht="16.5" customHeight="1" x14ac:dyDescent="0.25">
      <c r="A133" s="3"/>
      <c r="B133" s="3" t="s">
        <v>78</v>
      </c>
      <c r="C133" s="3"/>
      <c r="D133" s="132"/>
      <c r="E133" s="8"/>
      <c r="F133" s="18">
        <v>149295</v>
      </c>
      <c r="G133" s="9"/>
      <c r="H133" s="9">
        <v>149295</v>
      </c>
      <c r="I133" s="9"/>
      <c r="J133" s="18">
        <v>149295</v>
      </c>
      <c r="K133" s="9"/>
      <c r="L133" s="9">
        <v>149295</v>
      </c>
    </row>
    <row r="134" spans="1:12" ht="16.5" customHeight="1" x14ac:dyDescent="0.25">
      <c r="A134" s="3"/>
      <c r="B134" s="3" t="s">
        <v>79</v>
      </c>
      <c r="C134" s="3"/>
      <c r="D134" s="132"/>
      <c r="E134" s="8"/>
      <c r="F134" s="18">
        <v>1519051</v>
      </c>
      <c r="G134" s="9"/>
      <c r="H134" s="9">
        <v>1519051</v>
      </c>
      <c r="I134" s="9"/>
      <c r="J134" s="18">
        <v>1519051</v>
      </c>
      <c r="K134" s="9"/>
      <c r="L134" s="9">
        <v>1519051</v>
      </c>
    </row>
    <row r="135" spans="1:12" ht="16.5" customHeight="1" x14ac:dyDescent="0.25">
      <c r="A135" s="3"/>
      <c r="B135" s="3" t="s">
        <v>80</v>
      </c>
      <c r="C135" s="3"/>
      <c r="D135" s="132"/>
      <c r="E135" s="8"/>
      <c r="F135" s="18">
        <v>34962327</v>
      </c>
      <c r="G135" s="9"/>
      <c r="H135" s="9">
        <v>33235050</v>
      </c>
      <c r="I135" s="9"/>
      <c r="J135" s="18">
        <v>18881934</v>
      </c>
      <c r="K135" s="9"/>
      <c r="L135" s="9">
        <v>18522873</v>
      </c>
    </row>
    <row r="136" spans="1:12" ht="16.5" customHeight="1" x14ac:dyDescent="0.25">
      <c r="A136" s="3" t="s">
        <v>81</v>
      </c>
      <c r="B136" s="33"/>
      <c r="C136" s="33"/>
      <c r="D136" s="33"/>
      <c r="E136" s="33"/>
      <c r="F136" s="18">
        <v>-1519051</v>
      </c>
      <c r="G136" s="9"/>
      <c r="H136" s="9">
        <v>-1519051</v>
      </c>
      <c r="I136" s="9"/>
      <c r="J136" s="18">
        <v>-1519051</v>
      </c>
      <c r="K136" s="9"/>
      <c r="L136" s="9">
        <v>-1519051</v>
      </c>
    </row>
    <row r="137" spans="1:12" ht="16.5" customHeight="1" x14ac:dyDescent="0.25">
      <c r="A137" s="3" t="s">
        <v>82</v>
      </c>
      <c r="B137" s="3"/>
      <c r="C137" s="3"/>
      <c r="D137" s="132"/>
      <c r="E137" s="8"/>
      <c r="F137" s="19">
        <v>-8662891</v>
      </c>
      <c r="G137" s="9"/>
      <c r="H137" s="20">
        <v>-8290054</v>
      </c>
      <c r="I137" s="9"/>
      <c r="J137" s="19">
        <v>-155050</v>
      </c>
      <c r="K137" s="9"/>
      <c r="L137" s="20">
        <v>52227</v>
      </c>
    </row>
    <row r="138" spans="1:12" ht="16.5" customHeight="1" x14ac:dyDescent="0.25">
      <c r="A138" s="3"/>
      <c r="B138" s="3"/>
      <c r="C138" s="3"/>
      <c r="D138" s="132"/>
      <c r="E138" s="8"/>
      <c r="F138" s="18"/>
      <c r="G138" s="9"/>
      <c r="H138" s="9"/>
      <c r="I138" s="9"/>
      <c r="J138" s="18"/>
      <c r="K138" s="9"/>
      <c r="L138" s="9"/>
    </row>
    <row r="139" spans="1:12" ht="16.5" customHeight="1" x14ac:dyDescent="0.25">
      <c r="A139" s="3" t="s">
        <v>83</v>
      </c>
      <c r="B139" s="5"/>
      <c r="C139" s="5"/>
      <c r="D139" s="132"/>
      <c r="E139" s="8"/>
      <c r="F139" s="18">
        <f>SUM(F130:F138)</f>
        <v>47590014</v>
      </c>
      <c r="G139" s="9"/>
      <c r="H139" s="9">
        <f>SUM(H130:H138)</f>
        <v>46235574</v>
      </c>
      <c r="I139" s="9"/>
      <c r="J139" s="18">
        <f>SUM(J130:J138)</f>
        <v>40017462</v>
      </c>
      <c r="K139" s="9"/>
      <c r="L139" s="9">
        <f>SUM(L130:L138)</f>
        <v>39865678</v>
      </c>
    </row>
    <row r="140" spans="1:12" ht="16.5" customHeight="1" x14ac:dyDescent="0.25">
      <c r="A140" s="3" t="s">
        <v>84</v>
      </c>
      <c r="B140" s="5"/>
      <c r="C140" s="5"/>
      <c r="D140" s="132"/>
      <c r="E140" s="8"/>
      <c r="F140" s="19">
        <v>5949685</v>
      </c>
      <c r="G140" s="9"/>
      <c r="H140" s="20">
        <v>5949685</v>
      </c>
      <c r="I140" s="9"/>
      <c r="J140" s="19">
        <v>5949685</v>
      </c>
      <c r="K140" s="9"/>
      <c r="L140" s="20">
        <v>5949685</v>
      </c>
    </row>
    <row r="141" spans="1:12" ht="16.5" customHeight="1" x14ac:dyDescent="0.25">
      <c r="A141" s="5"/>
      <c r="B141" s="5"/>
      <c r="C141" s="5"/>
      <c r="D141" s="132"/>
      <c r="E141" s="8"/>
      <c r="F141" s="18"/>
      <c r="G141" s="9"/>
      <c r="H141" s="9"/>
      <c r="I141" s="9"/>
      <c r="J141" s="18"/>
      <c r="K141" s="9"/>
      <c r="L141" s="9"/>
    </row>
    <row r="142" spans="1:12" ht="16.5" customHeight="1" x14ac:dyDescent="0.25">
      <c r="A142" s="5" t="s">
        <v>85</v>
      </c>
      <c r="B142" s="5"/>
      <c r="C142" s="5"/>
      <c r="D142" s="132"/>
      <c r="E142" s="8"/>
      <c r="F142" s="18"/>
      <c r="G142" s="9"/>
      <c r="H142" s="9"/>
      <c r="I142" s="9"/>
      <c r="J142" s="18"/>
      <c r="K142" s="9"/>
      <c r="L142" s="9"/>
    </row>
    <row r="143" spans="1:12" ht="16.5" customHeight="1" x14ac:dyDescent="0.25">
      <c r="A143" s="5" t="s">
        <v>86</v>
      </c>
      <c r="B143" s="5"/>
      <c r="C143" s="3"/>
      <c r="D143" s="132"/>
      <c r="E143" s="8"/>
      <c r="F143" s="18">
        <f>+SUM(F139:F141)</f>
        <v>53539699</v>
      </c>
      <c r="G143" s="9"/>
      <c r="H143" s="9">
        <f>+SUM(H139:H141)</f>
        <v>52185259</v>
      </c>
      <c r="I143" s="9"/>
      <c r="J143" s="18">
        <f>+SUM(J139:J141)</f>
        <v>45967147</v>
      </c>
      <c r="K143" s="9"/>
      <c r="L143" s="9">
        <f>+SUM(L139:L141)</f>
        <v>45815363</v>
      </c>
    </row>
    <row r="144" spans="1:12" ht="16.5" customHeight="1" x14ac:dyDescent="0.25">
      <c r="A144" s="3" t="s">
        <v>87</v>
      </c>
      <c r="B144" s="3"/>
      <c r="C144" s="3"/>
      <c r="D144" s="132"/>
      <c r="E144" s="8"/>
      <c r="F144" s="19">
        <v>3588379</v>
      </c>
      <c r="G144" s="9"/>
      <c r="H144" s="20">
        <v>3551389</v>
      </c>
      <c r="I144" s="9"/>
      <c r="J144" s="19">
        <v>0</v>
      </c>
      <c r="K144" s="9"/>
      <c r="L144" s="20">
        <v>0</v>
      </c>
    </row>
    <row r="145" spans="1:12" ht="16.5" customHeight="1" x14ac:dyDescent="0.25">
      <c r="A145" s="3"/>
      <c r="B145" s="3"/>
      <c r="C145" s="3"/>
      <c r="D145" s="132"/>
      <c r="E145" s="8"/>
      <c r="F145" s="18"/>
      <c r="G145" s="9"/>
      <c r="H145" s="9"/>
      <c r="I145" s="9"/>
      <c r="J145" s="18"/>
      <c r="K145" s="9"/>
      <c r="L145" s="9"/>
    </row>
    <row r="146" spans="1:12" ht="16.5" customHeight="1" x14ac:dyDescent="0.25">
      <c r="A146" s="5" t="s">
        <v>88</v>
      </c>
      <c r="B146" s="3"/>
      <c r="C146" s="3"/>
      <c r="D146" s="132"/>
      <c r="E146" s="8"/>
      <c r="F146" s="19">
        <f>SUM(F143:F145)</f>
        <v>57128078</v>
      </c>
      <c r="G146" s="9"/>
      <c r="H146" s="20">
        <f>SUM(H143:H145)</f>
        <v>55736648</v>
      </c>
      <c r="I146" s="9"/>
      <c r="J146" s="19">
        <f>SUM(J143:J145)</f>
        <v>45967147</v>
      </c>
      <c r="K146" s="9"/>
      <c r="L146" s="20">
        <f>SUM(L143:L145)</f>
        <v>45815363</v>
      </c>
    </row>
    <row r="147" spans="1:12" ht="16.5" customHeight="1" x14ac:dyDescent="0.25">
      <c r="A147" s="5"/>
      <c r="B147" s="5"/>
      <c r="C147" s="3"/>
      <c r="D147" s="132"/>
      <c r="E147" s="8"/>
      <c r="F147" s="18"/>
      <c r="G147" s="9"/>
      <c r="H147" s="9"/>
      <c r="I147" s="9"/>
      <c r="J147" s="18"/>
      <c r="K147" s="9"/>
      <c r="L147" s="9"/>
    </row>
    <row r="148" spans="1:12" ht="16.5" customHeight="1" x14ac:dyDescent="0.25">
      <c r="A148" s="5" t="s">
        <v>89</v>
      </c>
      <c r="B148" s="5"/>
      <c r="C148" s="3"/>
      <c r="D148" s="132"/>
      <c r="E148" s="8"/>
      <c r="F148" s="24">
        <f>F146+F100</f>
        <v>143861740</v>
      </c>
      <c r="G148" s="9"/>
      <c r="H148" s="25">
        <f>H146+H100</f>
        <v>144574672</v>
      </c>
      <c r="I148" s="9"/>
      <c r="J148" s="24">
        <f>J146+J100</f>
        <v>104722348</v>
      </c>
      <c r="K148" s="9"/>
      <c r="L148" s="25">
        <f>L146+L100</f>
        <v>101342285</v>
      </c>
    </row>
    <row r="149" spans="1:12" ht="16.5" customHeight="1" x14ac:dyDescent="0.25">
      <c r="A149" s="5"/>
      <c r="B149" s="5"/>
      <c r="C149" s="3"/>
      <c r="D149" s="132"/>
      <c r="E149" s="8"/>
      <c r="F149" s="36"/>
      <c r="G149" s="9"/>
      <c r="H149" s="36"/>
      <c r="I149" s="9"/>
      <c r="J149" s="36"/>
      <c r="K149" s="9"/>
      <c r="L149" s="36"/>
    </row>
    <row r="150" spans="1:12" ht="16.5" customHeight="1" x14ac:dyDescent="0.25">
      <c r="A150" s="5"/>
      <c r="B150" s="5"/>
      <c r="C150" s="3"/>
      <c r="D150" s="132"/>
      <c r="E150" s="8"/>
      <c r="F150" s="9"/>
      <c r="G150" s="9"/>
      <c r="H150" s="9"/>
      <c r="I150" s="9"/>
      <c r="J150" s="9"/>
      <c r="K150" s="9"/>
      <c r="L150" s="9"/>
    </row>
    <row r="151" spans="1:12" ht="16.5" customHeight="1" x14ac:dyDescent="0.25">
      <c r="A151" s="5"/>
      <c r="B151" s="3"/>
      <c r="C151" s="3"/>
      <c r="D151" s="132"/>
      <c r="E151" s="8"/>
      <c r="F151" s="9"/>
      <c r="G151" s="9"/>
      <c r="H151" s="9"/>
      <c r="I151" s="9"/>
      <c r="J151" s="9"/>
      <c r="K151" s="9"/>
      <c r="L151" s="9"/>
    </row>
    <row r="152" spans="1:12" ht="16.5" customHeight="1" x14ac:dyDescent="0.25">
      <c r="A152" s="5"/>
      <c r="B152" s="3"/>
      <c r="C152" s="3"/>
      <c r="D152" s="132"/>
      <c r="E152" s="8"/>
      <c r="F152" s="9"/>
      <c r="G152" s="9"/>
      <c r="H152" s="9"/>
      <c r="I152" s="9"/>
      <c r="J152" s="9"/>
      <c r="K152" s="9"/>
      <c r="L152" s="9"/>
    </row>
    <row r="153" spans="1:12" ht="16.5" customHeight="1" x14ac:dyDescent="0.25">
      <c r="A153" s="5"/>
      <c r="B153" s="5"/>
      <c r="C153" s="5"/>
      <c r="D153" s="132"/>
      <c r="E153" s="8"/>
      <c r="F153" s="9"/>
      <c r="G153" s="9"/>
      <c r="H153" s="9"/>
      <c r="I153" s="9"/>
      <c r="J153" s="9"/>
      <c r="K153" s="9"/>
      <c r="L153" s="9"/>
    </row>
    <row r="154" spans="1:12" ht="16.5" customHeight="1" x14ac:dyDescent="0.25">
      <c r="A154" s="5"/>
      <c r="B154" s="5"/>
      <c r="C154" s="5"/>
      <c r="D154" s="132"/>
      <c r="E154" s="8"/>
      <c r="F154" s="9"/>
      <c r="G154" s="9"/>
      <c r="H154" s="9"/>
      <c r="I154" s="9"/>
      <c r="J154" s="9"/>
      <c r="K154" s="9"/>
      <c r="L154" s="9"/>
    </row>
    <row r="155" spans="1:12" ht="16.5" customHeight="1" x14ac:dyDescent="0.25">
      <c r="A155" s="5"/>
      <c r="B155" s="5"/>
      <c r="C155" s="5"/>
      <c r="D155" s="132"/>
      <c r="E155" s="8"/>
      <c r="F155" s="9"/>
      <c r="G155" s="9"/>
      <c r="H155" s="9"/>
      <c r="I155" s="9"/>
      <c r="J155" s="9"/>
      <c r="K155" s="9"/>
      <c r="L155" s="9"/>
    </row>
    <row r="156" spans="1:12" ht="16.5" customHeight="1" x14ac:dyDescent="0.25">
      <c r="A156" s="5"/>
      <c r="B156" s="5"/>
      <c r="C156" s="5"/>
      <c r="D156" s="132"/>
      <c r="E156" s="8"/>
      <c r="F156" s="9"/>
      <c r="G156" s="9"/>
      <c r="H156" s="9"/>
      <c r="I156" s="9"/>
      <c r="J156" s="9"/>
      <c r="K156" s="9"/>
      <c r="L156" s="9"/>
    </row>
    <row r="157" spans="1:12" ht="21.95" customHeight="1" x14ac:dyDescent="0.25">
      <c r="A157" s="141" t="str">
        <f>A55</f>
        <v>The accompanying notes are integral part of these consolidated and separate financial information.</v>
      </c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</row>
    <row r="158" spans="1:12" ht="16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6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6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6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6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6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6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6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6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6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6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6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6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6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6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6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6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6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6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6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6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6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6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6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6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6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6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6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6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6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6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6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6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6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6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6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6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6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6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6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6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6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6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6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6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6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6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6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6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6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6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6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6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6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6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6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6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6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6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6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6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6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6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6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6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ht="16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ht="16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ht="16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ht="16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ht="16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ht="16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ht="16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ht="16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ht="16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ht="16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ht="16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ht="16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ht="16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ht="16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ht="16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ht="16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ht="16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16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ht="16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ht="16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ht="16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ht="16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ht="16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ht="16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ht="16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ht="16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ht="16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ht="16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ht="16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ht="16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ht="16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ht="16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ht="16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ht="16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ht="16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ht="16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ht="16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ht="16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ht="16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ht="16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ht="16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ht="16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ht="16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ht="16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ht="16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ht="16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ht="16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ht="16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ht="16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ht="16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ht="16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ht="16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ht="16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ht="16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ht="16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ht="16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ht="16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ht="16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ht="16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ht="16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ht="16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ht="16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ht="16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ht="16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ht="16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ht="16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ht="16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ht="16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ht="16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ht="16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ht="16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ht="16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ht="16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ht="16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ht="16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ht="16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ht="16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ht="16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ht="16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ht="16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ht="16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ht="16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ht="16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ht="16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ht="16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ht="16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ht="16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ht="16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ht="16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ht="16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ht="16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ht="16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ht="16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ht="16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ht="16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ht="16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ht="16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ht="16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ht="16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ht="16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ht="16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ht="16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ht="16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ht="16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ht="16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ht="16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ht="16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ht="16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ht="16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ht="16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ht="16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ht="16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ht="16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ht="16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ht="16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ht="16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ht="16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ht="16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ht="16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ht="16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ht="16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ht="16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ht="16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ht="16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ht="16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ht="16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16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ht="16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ht="16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ht="16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ht="16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ht="16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ht="16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ht="16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ht="16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ht="16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ht="16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ht="16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ht="16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ht="16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ht="16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ht="16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ht="16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ht="16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ht="16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ht="16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ht="16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ht="16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ht="16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ht="16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ht="16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ht="16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ht="16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ht="16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ht="16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ht="16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ht="16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ht="16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ht="16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ht="16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ht="16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16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ht="16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 ht="16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ht="16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 ht="16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 ht="16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 ht="16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 ht="16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 ht="16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ht="16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ht="16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ht="16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 ht="16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 ht="16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 ht="16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ht="16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 ht="16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ht="16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ht="16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ht="16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 ht="16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ht="16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 ht="16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ht="16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 ht="16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ht="16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ht="16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ht="16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 ht="16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 ht="16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 ht="16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16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 ht="16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ht="16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 ht="16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 ht="16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 ht="16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ht="16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 ht="16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ht="16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ht="16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ht="16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 ht="16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ht="16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 ht="16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ht="16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 ht="16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ht="16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 ht="16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ht="16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 ht="16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ht="16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 ht="16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 ht="16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 ht="16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ht="16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ht="16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ht="16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 ht="16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 ht="16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 ht="16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 ht="16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 ht="16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ht="16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 ht="16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ht="16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 ht="16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ht="16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 ht="16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ht="16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ht="16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ht="16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 ht="16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ht="16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 ht="16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ht="16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 ht="16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ht="16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 ht="16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 ht="16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16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ht="16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 ht="16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 ht="16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 ht="16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ht="16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 ht="16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ht="16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 ht="16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ht="16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ht="16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ht="16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 ht="16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ht="16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16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ht="16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 ht="16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ht="16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 ht="16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ht="16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ht="16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 ht="16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ht="16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 ht="16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 ht="16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ht="16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 ht="16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16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 ht="16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ht="16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 ht="16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ht="16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 ht="16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ht="16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1:12" ht="16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ht="16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1:12" ht="16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ht="16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1:12" ht="16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ht="16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16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ht="16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2" ht="16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ht="16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1:12" ht="16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ht="16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2" ht="16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ht="16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1:12" ht="16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ht="16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ht="16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ht="16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ht="16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16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1:12" ht="16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ht="16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1:12" ht="16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ht="16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1:12" ht="16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ht="16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1:12" ht="16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ht="16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1:12" ht="16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ht="16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1:12" ht="16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ht="16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16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ht="16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1:12" ht="16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ht="16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ht="16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ht="16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1:12" ht="16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ht="16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1:12" ht="16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ht="16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1:12" ht="16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ht="16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1:12" ht="16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16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ht="16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ht="16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1:12" ht="16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ht="16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1:12" ht="16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ht="16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1:12" ht="16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ht="16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1:12" ht="16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ht="16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1:12" ht="16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ht="16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1:12" ht="16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16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1:12" ht="16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ht="16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1:12" ht="16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ht="16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1:12" ht="16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ht="16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1:12" ht="16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1:12" ht="16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1:12" ht="16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ht="16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1:12" ht="16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ht="16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1:12" ht="16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ht="16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1:12" ht="16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ht="16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ht="16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ht="16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ht="16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ht="16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1:12" ht="16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ht="16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1:12" ht="16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ht="16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1:12" ht="16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1:12" ht="16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1:12" ht="16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ht="16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1:12" ht="16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1:12" ht="16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1:12" ht="16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ht="16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1:12" ht="16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ht="16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ht="16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ht="16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1:12" ht="16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ht="16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1:12" ht="16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ht="16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1:12" ht="16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ht="16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1:12" ht="16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ht="16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1:12" ht="16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ht="16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ht="16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ht="16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</sheetData>
  <mergeCells count="15">
    <mergeCell ref="F113:H113"/>
    <mergeCell ref="J113:L113"/>
    <mergeCell ref="A157:L157"/>
    <mergeCell ref="F6:H6"/>
    <mergeCell ref="J6:L6"/>
    <mergeCell ref="F7:H7"/>
    <mergeCell ref="J7:L7"/>
    <mergeCell ref="A53:L53"/>
    <mergeCell ref="F61:H61"/>
    <mergeCell ref="F62:H62"/>
    <mergeCell ref="J61:L61"/>
    <mergeCell ref="J62:L62"/>
    <mergeCell ref="A106:L106"/>
    <mergeCell ref="F112:H112"/>
    <mergeCell ref="J112:L11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1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2"/>
  <sheetViews>
    <sheetView topLeftCell="A55" zoomScaleNormal="100" workbookViewId="0">
      <selection activeCell="E63" sqref="E63"/>
    </sheetView>
  </sheetViews>
  <sheetFormatPr defaultColWidth="10.1640625" defaultRowHeight="16.5" customHeight="1" x14ac:dyDescent="0.2"/>
  <cols>
    <col min="1" max="4" width="1.1640625" style="133" customWidth="1"/>
    <col min="5" max="5" width="41.5" style="133" customWidth="1"/>
    <col min="6" max="6" width="7" style="133" customWidth="1"/>
    <col min="7" max="7" width="0.6640625" style="133" customWidth="1"/>
    <col min="8" max="8" width="15.1640625" style="133" customWidth="1"/>
    <col min="9" max="9" width="0.6640625" style="133" customWidth="1"/>
    <col min="10" max="10" width="15.1640625" style="133" customWidth="1"/>
    <col min="11" max="11" width="0.6640625" style="133" customWidth="1"/>
    <col min="12" max="12" width="15.1640625" style="133" customWidth="1"/>
    <col min="13" max="13" width="0.6640625" style="133" customWidth="1"/>
    <col min="14" max="14" width="15.1640625" style="133" customWidth="1"/>
    <col min="15" max="16384" width="10.1640625" style="133"/>
  </cols>
  <sheetData>
    <row r="1" spans="1:14" ht="16.5" customHeight="1" x14ac:dyDescent="0.2">
      <c r="A1" s="1" t="s">
        <v>0</v>
      </c>
      <c r="B1" s="3"/>
      <c r="C1" s="3"/>
      <c r="D1" s="3"/>
      <c r="E1" s="3"/>
      <c r="F1" s="132"/>
      <c r="G1" s="3"/>
      <c r="H1" s="37"/>
      <c r="I1" s="37"/>
      <c r="J1" s="37"/>
      <c r="K1" s="37"/>
      <c r="L1" s="37"/>
      <c r="M1" s="37"/>
      <c r="N1" s="37"/>
    </row>
    <row r="2" spans="1:14" ht="16.5" customHeight="1" x14ac:dyDescent="0.2">
      <c r="A2" s="5" t="s">
        <v>258</v>
      </c>
      <c r="B2" s="5"/>
      <c r="C2" s="5"/>
      <c r="D2" s="5"/>
      <c r="E2" s="5"/>
      <c r="F2" s="132"/>
      <c r="G2" s="3"/>
      <c r="H2" s="37"/>
      <c r="I2" s="37"/>
      <c r="J2" s="37"/>
      <c r="K2" s="37"/>
      <c r="L2" s="38"/>
      <c r="M2" s="37"/>
      <c r="N2" s="38"/>
    </row>
    <row r="3" spans="1:14" ht="16.5" customHeight="1" x14ac:dyDescent="0.2">
      <c r="A3" s="7" t="s">
        <v>90</v>
      </c>
      <c r="B3" s="122"/>
      <c r="C3" s="122"/>
      <c r="D3" s="122"/>
      <c r="E3" s="122"/>
      <c r="F3" s="39"/>
      <c r="G3" s="122"/>
      <c r="H3" s="40"/>
      <c r="I3" s="40"/>
      <c r="J3" s="40"/>
      <c r="K3" s="40"/>
      <c r="L3" s="40"/>
      <c r="M3" s="40"/>
      <c r="N3" s="41"/>
    </row>
    <row r="4" spans="1:14" ht="15" customHeight="1" x14ac:dyDescent="0.2">
      <c r="A4" s="5"/>
      <c r="B4" s="3"/>
      <c r="C4" s="3"/>
      <c r="D4" s="3"/>
      <c r="E4" s="3"/>
      <c r="F4" s="132"/>
      <c r="G4" s="3"/>
      <c r="H4" s="42"/>
      <c r="I4" s="43"/>
      <c r="J4" s="42"/>
      <c r="K4" s="43"/>
      <c r="L4" s="42"/>
      <c r="M4" s="43"/>
      <c r="N4" s="42"/>
    </row>
    <row r="5" spans="1:14" ht="15" customHeight="1" x14ac:dyDescent="0.2">
      <c r="A5" s="5"/>
      <c r="B5" s="3"/>
      <c r="C5" s="3"/>
      <c r="D5" s="3"/>
      <c r="E5" s="3"/>
      <c r="F5" s="132"/>
      <c r="G5" s="3"/>
      <c r="H5" s="37"/>
      <c r="I5" s="37"/>
      <c r="J5" s="37"/>
      <c r="K5" s="37"/>
      <c r="L5" s="37"/>
      <c r="M5" s="37"/>
      <c r="N5" s="37"/>
    </row>
    <row r="6" spans="1:14" ht="15" customHeight="1" x14ac:dyDescent="0.2">
      <c r="A6" s="8"/>
      <c r="B6" s="8"/>
      <c r="C6" s="8"/>
      <c r="D6" s="8"/>
      <c r="E6" s="8"/>
      <c r="F6" s="8"/>
      <c r="G6" s="8"/>
      <c r="H6" s="142" t="s">
        <v>3</v>
      </c>
      <c r="I6" s="145"/>
      <c r="J6" s="145"/>
      <c r="K6" s="12"/>
      <c r="L6" s="142" t="s">
        <v>4</v>
      </c>
      <c r="M6" s="145"/>
      <c r="N6" s="145"/>
    </row>
    <row r="7" spans="1:14" ht="15" customHeight="1" x14ac:dyDescent="0.2">
      <c r="A7" s="8"/>
      <c r="B7" s="8"/>
      <c r="C7" s="8"/>
      <c r="D7" s="8"/>
      <c r="E7" s="8"/>
      <c r="F7" s="8"/>
      <c r="G7" s="8"/>
      <c r="H7" s="139" t="s">
        <v>5</v>
      </c>
      <c r="I7" s="146"/>
      <c r="J7" s="146"/>
      <c r="K7" s="12"/>
      <c r="L7" s="139" t="s">
        <v>5</v>
      </c>
      <c r="M7" s="146"/>
      <c r="N7" s="146"/>
    </row>
    <row r="8" spans="1:14" ht="15" customHeight="1" x14ac:dyDescent="0.2">
      <c r="A8" s="8"/>
      <c r="B8" s="8"/>
      <c r="C8" s="8"/>
      <c r="D8" s="8"/>
      <c r="E8" s="8"/>
      <c r="F8" s="8"/>
      <c r="G8" s="8"/>
      <c r="H8" s="14" t="s">
        <v>8</v>
      </c>
      <c r="I8" s="123"/>
      <c r="J8" s="14" t="s">
        <v>8</v>
      </c>
      <c r="K8" s="123"/>
      <c r="L8" s="14" t="s">
        <v>8</v>
      </c>
      <c r="M8" s="123"/>
      <c r="N8" s="14" t="s">
        <v>8</v>
      </c>
    </row>
    <row r="9" spans="1:14" ht="15" customHeight="1" x14ac:dyDescent="0.2">
      <c r="A9" s="8"/>
      <c r="B9" s="8"/>
      <c r="C9" s="8"/>
      <c r="D9" s="8"/>
      <c r="E9" s="8"/>
      <c r="F9" s="8"/>
      <c r="G9" s="8"/>
      <c r="H9" s="14" t="s">
        <v>10</v>
      </c>
      <c r="I9" s="123"/>
      <c r="J9" s="14" t="s">
        <v>11</v>
      </c>
      <c r="K9" s="123"/>
      <c r="L9" s="14" t="s">
        <v>10</v>
      </c>
      <c r="M9" s="123"/>
      <c r="N9" s="14" t="s">
        <v>11</v>
      </c>
    </row>
    <row r="10" spans="1:14" ht="15" customHeight="1" x14ac:dyDescent="0.2">
      <c r="A10" s="8"/>
      <c r="B10" s="8"/>
      <c r="C10" s="8"/>
      <c r="D10" s="8"/>
      <c r="E10" s="8"/>
      <c r="F10" s="15" t="s">
        <v>12</v>
      </c>
      <c r="G10" s="11"/>
      <c r="H10" s="44" t="s">
        <v>13</v>
      </c>
      <c r="I10" s="45"/>
      <c r="J10" s="44" t="s">
        <v>13</v>
      </c>
      <c r="K10" s="45"/>
      <c r="L10" s="44" t="s">
        <v>13</v>
      </c>
      <c r="M10" s="45"/>
      <c r="N10" s="44" t="s">
        <v>13</v>
      </c>
    </row>
    <row r="11" spans="1:14" ht="15" customHeight="1" x14ac:dyDescent="0.2">
      <c r="A11" s="5"/>
      <c r="B11" s="3"/>
      <c r="C11" s="3"/>
      <c r="D11" s="3"/>
      <c r="E11" s="3"/>
      <c r="F11" s="132"/>
      <c r="G11" s="3"/>
      <c r="H11" s="46"/>
      <c r="I11" s="35"/>
      <c r="J11" s="35"/>
      <c r="K11" s="35"/>
      <c r="L11" s="46"/>
      <c r="M11" s="35"/>
      <c r="N11" s="35"/>
    </row>
    <row r="12" spans="1:14" ht="15" customHeight="1" x14ac:dyDescent="0.2">
      <c r="A12" s="3" t="s">
        <v>91</v>
      </c>
      <c r="B12" s="3"/>
      <c r="C12" s="3"/>
      <c r="D12" s="3"/>
      <c r="E12" s="3"/>
      <c r="F12" s="132">
        <v>20</v>
      </c>
      <c r="G12" s="3"/>
      <c r="H12" s="18">
        <v>31124872</v>
      </c>
      <c r="I12" s="9"/>
      <c r="J12" s="9">
        <v>31103479</v>
      </c>
      <c r="K12" s="12"/>
      <c r="L12" s="18">
        <v>4409292</v>
      </c>
      <c r="M12" s="9"/>
      <c r="N12" s="9">
        <v>5100502</v>
      </c>
    </row>
    <row r="13" spans="1:14" ht="15" customHeight="1" x14ac:dyDescent="0.2">
      <c r="A13" s="3" t="s">
        <v>92</v>
      </c>
      <c r="B13" s="8"/>
      <c r="C13" s="8"/>
      <c r="D13" s="8"/>
      <c r="E13" s="8"/>
      <c r="F13" s="132">
        <v>20</v>
      </c>
      <c r="G13" s="8"/>
      <c r="H13" s="19">
        <v>-25617482</v>
      </c>
      <c r="I13" s="9"/>
      <c r="J13" s="20">
        <v>-26063092</v>
      </c>
      <c r="K13" s="9"/>
      <c r="L13" s="19">
        <v>-3815279</v>
      </c>
      <c r="M13" s="9"/>
      <c r="N13" s="20">
        <v>-4540910</v>
      </c>
    </row>
    <row r="14" spans="1:14" ht="15" customHeight="1" x14ac:dyDescent="0.2">
      <c r="A14" s="5"/>
      <c r="B14" s="8"/>
      <c r="C14" s="8"/>
      <c r="D14" s="8"/>
      <c r="E14" s="8"/>
      <c r="F14" s="132"/>
      <c r="G14" s="8"/>
      <c r="H14" s="47"/>
      <c r="I14" s="48"/>
      <c r="J14" s="48"/>
      <c r="K14" s="48"/>
      <c r="L14" s="47"/>
      <c r="M14" s="48"/>
      <c r="N14" s="9"/>
    </row>
    <row r="15" spans="1:14" ht="15" customHeight="1" x14ac:dyDescent="0.2">
      <c r="A15" s="5" t="s">
        <v>93</v>
      </c>
      <c r="B15" s="1"/>
      <c r="C15" s="1"/>
      <c r="D15" s="11"/>
      <c r="E15" s="11"/>
      <c r="F15" s="132"/>
      <c r="G15" s="3"/>
      <c r="H15" s="18">
        <f>H12+H13</f>
        <v>5507390</v>
      </c>
      <c r="I15" s="9"/>
      <c r="J15" s="9">
        <f>J12+J13</f>
        <v>5040387</v>
      </c>
      <c r="K15" s="12"/>
      <c r="L15" s="18">
        <f>L12+L13</f>
        <v>594013</v>
      </c>
      <c r="M15" s="9"/>
      <c r="N15" s="9">
        <f>SUM(N12:N13)</f>
        <v>559592</v>
      </c>
    </row>
    <row r="16" spans="1:14" ht="15" customHeight="1" x14ac:dyDescent="0.2">
      <c r="A16" s="49" t="s">
        <v>94</v>
      </c>
      <c r="B16" s="1"/>
      <c r="C16" s="1"/>
      <c r="D16" s="11"/>
      <c r="E16" s="11"/>
      <c r="F16" s="132">
        <v>20</v>
      </c>
      <c r="G16" s="3"/>
      <c r="H16" s="18">
        <v>9738</v>
      </c>
      <c r="I16" s="9"/>
      <c r="J16" s="9">
        <v>25405</v>
      </c>
      <c r="K16" s="12"/>
      <c r="L16" s="18">
        <v>392563</v>
      </c>
      <c r="M16" s="9"/>
      <c r="N16" s="9">
        <v>456245</v>
      </c>
    </row>
    <row r="17" spans="1:14" ht="15" customHeight="1" x14ac:dyDescent="0.2">
      <c r="A17" s="49" t="s">
        <v>95</v>
      </c>
      <c r="B17" s="1"/>
      <c r="C17" s="1"/>
      <c r="D17" s="11"/>
      <c r="E17" s="11"/>
      <c r="F17" s="132">
        <v>20</v>
      </c>
      <c r="G17" s="3"/>
      <c r="H17" s="18">
        <v>0</v>
      </c>
      <c r="I17" s="9"/>
      <c r="J17" s="9">
        <v>0</v>
      </c>
      <c r="K17" s="12"/>
      <c r="L17" s="18">
        <v>199290</v>
      </c>
      <c r="M17" s="9"/>
      <c r="N17" s="9">
        <v>127973</v>
      </c>
    </row>
    <row r="18" spans="1:14" ht="15" customHeight="1" x14ac:dyDescent="0.2">
      <c r="A18" s="49" t="s">
        <v>96</v>
      </c>
      <c r="B18" s="1"/>
      <c r="C18" s="1"/>
      <c r="D18" s="11"/>
      <c r="E18" s="11"/>
      <c r="F18" s="132">
        <v>20</v>
      </c>
      <c r="G18" s="3"/>
      <c r="H18" s="19">
        <v>191894</v>
      </c>
      <c r="I18" s="9"/>
      <c r="J18" s="20">
        <v>160105</v>
      </c>
      <c r="K18" s="12"/>
      <c r="L18" s="19">
        <v>62324</v>
      </c>
      <c r="M18" s="9"/>
      <c r="N18" s="20">
        <v>69898</v>
      </c>
    </row>
    <row r="19" spans="1:14" ht="15" customHeight="1" x14ac:dyDescent="0.2">
      <c r="A19" s="5"/>
      <c r="B19" s="8"/>
      <c r="C19" s="8"/>
      <c r="D19" s="8"/>
      <c r="E19" s="8"/>
      <c r="F19" s="132"/>
      <c r="G19" s="8"/>
      <c r="H19" s="47"/>
      <c r="I19" s="48"/>
      <c r="J19" s="9"/>
      <c r="K19" s="48"/>
      <c r="L19" s="47"/>
      <c r="M19" s="48"/>
      <c r="N19" s="9"/>
    </row>
    <row r="20" spans="1:14" ht="15" customHeight="1" x14ac:dyDescent="0.2">
      <c r="A20" s="50" t="s">
        <v>97</v>
      </c>
      <c r="B20" s="1"/>
      <c r="C20" s="1"/>
      <c r="D20" s="11"/>
      <c r="E20" s="11"/>
      <c r="F20" s="132"/>
      <c r="G20" s="3"/>
      <c r="H20" s="18">
        <f>SUM(H15:H18)</f>
        <v>5709022</v>
      </c>
      <c r="I20" s="9"/>
      <c r="J20" s="9">
        <f>SUM(J15:J18)</f>
        <v>5225897</v>
      </c>
      <c r="K20" s="12"/>
      <c r="L20" s="18">
        <f>SUM(L15:L18)</f>
        <v>1248190</v>
      </c>
      <c r="M20" s="9"/>
      <c r="N20" s="9">
        <f>SUM(N15:N18)</f>
        <v>1213708</v>
      </c>
    </row>
    <row r="21" spans="1:14" ht="15" customHeight="1" x14ac:dyDescent="0.2">
      <c r="A21" s="35" t="s">
        <v>98</v>
      </c>
      <c r="B21" s="1"/>
      <c r="C21" s="1"/>
      <c r="D21" s="11"/>
      <c r="E21" s="11"/>
      <c r="F21" s="132"/>
      <c r="G21" s="3"/>
      <c r="H21" s="18">
        <v>-1865094</v>
      </c>
      <c r="I21" s="9"/>
      <c r="J21" s="9">
        <v>-1774911</v>
      </c>
      <c r="K21" s="12"/>
      <c r="L21" s="18">
        <v>-205828</v>
      </c>
      <c r="M21" s="9"/>
      <c r="N21" s="9">
        <v>-156264</v>
      </c>
    </row>
    <row r="22" spans="1:14" ht="15" customHeight="1" x14ac:dyDescent="0.2">
      <c r="A22" s="35" t="s">
        <v>99</v>
      </c>
      <c r="B22" s="1"/>
      <c r="C22" s="1"/>
      <c r="D22" s="11"/>
      <c r="E22" s="11"/>
      <c r="F22" s="132"/>
      <c r="G22" s="3"/>
      <c r="H22" s="18">
        <v>-1771550</v>
      </c>
      <c r="I22" s="9"/>
      <c r="J22" s="9">
        <v>-1736568</v>
      </c>
      <c r="K22" s="12"/>
      <c r="L22" s="18">
        <v>-440165</v>
      </c>
      <c r="M22" s="9"/>
      <c r="N22" s="9">
        <v>-474533</v>
      </c>
    </row>
    <row r="23" spans="1:14" ht="15" customHeight="1" x14ac:dyDescent="0.2">
      <c r="A23" s="35" t="s">
        <v>100</v>
      </c>
      <c r="B23" s="1"/>
      <c r="C23" s="1"/>
      <c r="D23" s="11"/>
      <c r="E23" s="11"/>
      <c r="F23" s="132">
        <v>17</v>
      </c>
      <c r="G23" s="3"/>
      <c r="H23" s="18">
        <v>392985</v>
      </c>
      <c r="I23" s="9"/>
      <c r="J23" s="9">
        <v>-29107</v>
      </c>
      <c r="K23" s="12"/>
      <c r="L23" s="18">
        <v>150533</v>
      </c>
      <c r="M23" s="9"/>
      <c r="N23" s="9">
        <v>26558</v>
      </c>
    </row>
    <row r="24" spans="1:14" ht="15" customHeight="1" x14ac:dyDescent="0.2">
      <c r="A24" s="3" t="s">
        <v>101</v>
      </c>
      <c r="B24" s="3"/>
      <c r="C24" s="3"/>
      <c r="D24" s="3"/>
      <c r="E24" s="3"/>
      <c r="F24" s="132"/>
      <c r="G24" s="3"/>
      <c r="H24" s="19">
        <v>-396737</v>
      </c>
      <c r="I24" s="9"/>
      <c r="J24" s="20">
        <v>-434486</v>
      </c>
      <c r="K24" s="12"/>
      <c r="L24" s="19">
        <v>-336549</v>
      </c>
      <c r="M24" s="9"/>
      <c r="N24" s="20">
        <v>-368797</v>
      </c>
    </row>
    <row r="25" spans="1:14" ht="15" customHeight="1" x14ac:dyDescent="0.2">
      <c r="A25" s="1"/>
      <c r="B25" s="1"/>
      <c r="C25" s="1"/>
      <c r="D25" s="11"/>
      <c r="E25" s="11"/>
      <c r="F25" s="132"/>
      <c r="G25" s="3"/>
      <c r="H25" s="18"/>
      <c r="I25" s="21"/>
      <c r="J25" s="9"/>
      <c r="K25" s="9"/>
      <c r="L25" s="18"/>
      <c r="M25" s="9"/>
      <c r="N25" s="9"/>
    </row>
    <row r="26" spans="1:14" ht="15" customHeight="1" x14ac:dyDescent="0.2">
      <c r="A26" s="120" t="s">
        <v>102</v>
      </c>
      <c r="B26" s="120"/>
      <c r="C26" s="124"/>
      <c r="D26" s="125"/>
      <c r="E26" s="125"/>
      <c r="F26" s="132"/>
      <c r="G26" s="3"/>
      <c r="H26" s="18"/>
      <c r="I26" s="21"/>
      <c r="J26" s="51"/>
      <c r="K26" s="52"/>
      <c r="L26" s="53"/>
      <c r="M26" s="52"/>
      <c r="N26" s="51"/>
    </row>
    <row r="27" spans="1:14" ht="15" customHeight="1" x14ac:dyDescent="0.2">
      <c r="A27" s="120"/>
      <c r="B27" s="120" t="s">
        <v>103</v>
      </c>
      <c r="C27" s="121"/>
      <c r="D27" s="121"/>
      <c r="E27" s="121"/>
      <c r="F27" s="132"/>
      <c r="G27" s="3"/>
      <c r="H27" s="18">
        <f>SUM(H20:I25)</f>
        <v>2068626</v>
      </c>
      <c r="I27" s="9"/>
      <c r="J27" s="9">
        <f>SUM(J20:J25)</f>
        <v>1250825</v>
      </c>
      <c r="K27" s="9"/>
      <c r="L27" s="18">
        <f>SUM(L20:L25)</f>
        <v>416181</v>
      </c>
      <c r="M27" s="9"/>
      <c r="N27" s="9">
        <f>SUM(N20:N25)</f>
        <v>240672</v>
      </c>
    </row>
    <row r="28" spans="1:14" ht="15" customHeight="1" x14ac:dyDescent="0.2">
      <c r="A28" s="121" t="s">
        <v>239</v>
      </c>
      <c r="B28" s="120"/>
      <c r="C28" s="121"/>
      <c r="D28" s="121"/>
      <c r="E28" s="121"/>
      <c r="F28" s="132"/>
      <c r="G28" s="3"/>
      <c r="H28" s="18"/>
      <c r="I28" s="9"/>
      <c r="J28" s="9"/>
      <c r="K28" s="9"/>
      <c r="L28" s="18"/>
      <c r="M28" s="9"/>
      <c r="N28" s="9"/>
    </row>
    <row r="29" spans="1:14" ht="15" customHeight="1" x14ac:dyDescent="0.2">
      <c r="A29" s="121"/>
      <c r="B29" s="121" t="s">
        <v>103</v>
      </c>
      <c r="C29" s="121"/>
      <c r="D29" s="121"/>
      <c r="E29" s="121"/>
      <c r="F29" s="132">
        <v>11</v>
      </c>
      <c r="G29" s="3"/>
      <c r="H29" s="19">
        <v>-31506</v>
      </c>
      <c r="I29" s="9"/>
      <c r="J29" s="20">
        <v>-17783</v>
      </c>
      <c r="K29" s="12"/>
      <c r="L29" s="19">
        <v>0</v>
      </c>
      <c r="M29" s="9"/>
      <c r="N29" s="20">
        <v>0</v>
      </c>
    </row>
    <row r="30" spans="1:14" ht="15" customHeight="1" x14ac:dyDescent="0.2">
      <c r="A30" s="124"/>
      <c r="B30" s="124"/>
      <c r="C30" s="124"/>
      <c r="D30" s="125"/>
      <c r="E30" s="125"/>
      <c r="F30" s="132"/>
      <c r="G30" s="3"/>
      <c r="H30" s="18"/>
      <c r="I30" s="21"/>
      <c r="J30" s="9"/>
      <c r="K30" s="9"/>
      <c r="L30" s="18"/>
      <c r="M30" s="9"/>
      <c r="N30" s="9"/>
    </row>
    <row r="31" spans="1:14" ht="15" customHeight="1" x14ac:dyDescent="0.2">
      <c r="A31" s="120" t="s">
        <v>104</v>
      </c>
      <c r="B31" s="121"/>
      <c r="C31" s="121"/>
      <c r="D31" s="121"/>
      <c r="E31" s="121"/>
      <c r="F31" s="132"/>
      <c r="G31" s="3"/>
      <c r="H31" s="18">
        <f>SUM(H27:H30)</f>
        <v>2037120</v>
      </c>
      <c r="I31" s="9"/>
      <c r="J31" s="9">
        <f>SUM(J27:J30)</f>
        <v>1233042</v>
      </c>
      <c r="K31" s="9"/>
      <c r="L31" s="18">
        <f>SUM(L27:L30)</f>
        <v>416181</v>
      </c>
      <c r="M31" s="9"/>
      <c r="N31" s="9">
        <f>SUM(N27:N30)</f>
        <v>240672</v>
      </c>
    </row>
    <row r="32" spans="1:14" ht="15" customHeight="1" x14ac:dyDescent="0.2">
      <c r="A32" s="3" t="s">
        <v>105</v>
      </c>
      <c r="B32" s="3"/>
      <c r="C32" s="3"/>
      <c r="D32" s="3"/>
      <c r="E32" s="3"/>
      <c r="F32" s="132">
        <v>18</v>
      </c>
      <c r="G32" s="3"/>
      <c r="H32" s="19">
        <v>-198518</v>
      </c>
      <c r="I32" s="9"/>
      <c r="J32" s="20">
        <v>-148632</v>
      </c>
      <c r="K32" s="12"/>
      <c r="L32" s="19">
        <v>18497</v>
      </c>
      <c r="M32" s="9"/>
      <c r="N32" s="20">
        <v>16988</v>
      </c>
    </row>
    <row r="33" spans="1:14" ht="15" customHeight="1" x14ac:dyDescent="0.2">
      <c r="A33" s="3"/>
      <c r="B33" s="3"/>
      <c r="C33" s="3"/>
      <c r="D33" s="3"/>
      <c r="E33" s="3"/>
      <c r="F33" s="132"/>
      <c r="G33" s="3"/>
      <c r="H33" s="18"/>
      <c r="I33" s="21"/>
      <c r="J33" s="9"/>
      <c r="K33" s="21"/>
      <c r="L33" s="18"/>
      <c r="M33" s="21"/>
      <c r="N33" s="9"/>
    </row>
    <row r="34" spans="1:14" ht="15" customHeight="1" x14ac:dyDescent="0.2">
      <c r="A34" s="5" t="s">
        <v>106</v>
      </c>
      <c r="B34" s="3"/>
      <c r="C34" s="3"/>
      <c r="D34" s="3"/>
      <c r="E34" s="3"/>
      <c r="F34" s="132"/>
      <c r="G34" s="3"/>
      <c r="H34" s="18">
        <f>SUM(H31:H33)</f>
        <v>1838602</v>
      </c>
      <c r="I34" s="21"/>
      <c r="J34" s="9">
        <f>SUM(J31:J33)</f>
        <v>1084410</v>
      </c>
      <c r="K34" s="21"/>
      <c r="L34" s="18">
        <f>SUM(L31:L33)</f>
        <v>434678</v>
      </c>
      <c r="M34" s="21"/>
      <c r="N34" s="9">
        <f>SUM(N31:N33)</f>
        <v>257660</v>
      </c>
    </row>
    <row r="35" spans="1:14" ht="15" customHeight="1" x14ac:dyDescent="0.2">
      <c r="A35" s="3" t="s">
        <v>107</v>
      </c>
      <c r="B35" s="49"/>
      <c r="C35" s="3"/>
      <c r="D35" s="3"/>
      <c r="E35" s="3"/>
      <c r="F35" s="132"/>
      <c r="G35" s="3"/>
      <c r="H35" s="19">
        <v>0</v>
      </c>
      <c r="I35" s="21"/>
      <c r="J35" s="20">
        <v>-6386</v>
      </c>
      <c r="K35" s="21"/>
      <c r="L35" s="19">
        <v>0</v>
      </c>
      <c r="M35" s="21"/>
      <c r="N35" s="20">
        <v>0</v>
      </c>
    </row>
    <row r="36" spans="1:14" ht="15" customHeight="1" x14ac:dyDescent="0.2">
      <c r="A36" s="3"/>
      <c r="B36" s="3"/>
      <c r="C36" s="3"/>
      <c r="D36" s="3"/>
      <c r="E36" s="3"/>
      <c r="F36" s="132"/>
      <c r="G36" s="3"/>
      <c r="H36" s="18"/>
      <c r="I36" s="21"/>
      <c r="J36" s="9"/>
      <c r="K36" s="21"/>
      <c r="L36" s="18"/>
      <c r="M36" s="21"/>
      <c r="N36" s="9"/>
    </row>
    <row r="37" spans="1:14" ht="15" customHeight="1" x14ac:dyDescent="0.2">
      <c r="A37" s="1" t="s">
        <v>108</v>
      </c>
      <c r="B37" s="11"/>
      <c r="C37" s="11"/>
      <c r="D37" s="11"/>
      <c r="E37" s="11"/>
      <c r="F37" s="132"/>
      <c r="G37" s="3"/>
      <c r="H37" s="24">
        <f>SUM(H34:H36)</f>
        <v>1838602</v>
      </c>
      <c r="I37" s="9"/>
      <c r="J37" s="25">
        <f>SUM(J34:J36)</f>
        <v>1078024</v>
      </c>
      <c r="K37" s="9"/>
      <c r="L37" s="24">
        <f>SUM(L34:L36)</f>
        <v>434678</v>
      </c>
      <c r="M37" s="9"/>
      <c r="N37" s="25">
        <f>SUM(N34:N36)</f>
        <v>257660</v>
      </c>
    </row>
    <row r="38" spans="1:14" ht="15" customHeight="1" x14ac:dyDescent="0.2">
      <c r="A38" s="1"/>
      <c r="B38" s="1"/>
      <c r="C38" s="1"/>
      <c r="D38" s="11"/>
      <c r="E38" s="11"/>
      <c r="F38" s="132"/>
      <c r="G38" s="3"/>
      <c r="H38" s="54"/>
      <c r="I38" s="55"/>
      <c r="J38" s="56"/>
      <c r="K38" s="56"/>
      <c r="L38" s="54"/>
      <c r="M38" s="56"/>
      <c r="N38" s="56"/>
    </row>
    <row r="39" spans="1:14" ht="15" customHeight="1" x14ac:dyDescent="0.2">
      <c r="A39" s="5" t="s">
        <v>109</v>
      </c>
      <c r="B39" s="11"/>
      <c r="C39" s="11"/>
      <c r="D39" s="11"/>
      <c r="E39" s="11"/>
      <c r="F39" s="3"/>
      <c r="G39" s="3"/>
      <c r="H39" s="57"/>
      <c r="I39" s="9"/>
      <c r="J39" s="4"/>
      <c r="K39" s="12"/>
      <c r="L39" s="18"/>
      <c r="M39" s="9"/>
      <c r="N39" s="9"/>
    </row>
    <row r="40" spans="1:14" ht="15" customHeight="1" x14ac:dyDescent="0.2">
      <c r="A40" s="49"/>
      <c r="B40" s="49" t="s">
        <v>110</v>
      </c>
      <c r="C40" s="11"/>
      <c r="D40" s="11"/>
      <c r="E40" s="11"/>
      <c r="F40" s="3"/>
      <c r="G40" s="3"/>
      <c r="H40" s="57"/>
      <c r="I40" s="9"/>
      <c r="J40" s="4"/>
      <c r="K40" s="12"/>
      <c r="L40" s="18"/>
      <c r="M40" s="9"/>
      <c r="N40" s="9"/>
    </row>
    <row r="41" spans="1:14" ht="15" customHeight="1" x14ac:dyDescent="0.2">
      <c r="A41" s="49"/>
      <c r="B41" s="49"/>
      <c r="C41" s="49" t="s">
        <v>111</v>
      </c>
      <c r="D41" s="11"/>
      <c r="E41" s="11"/>
      <c r="F41" s="3"/>
      <c r="G41" s="3"/>
      <c r="H41" s="18">
        <f>2031894-307000+78000</f>
        <v>1802894</v>
      </c>
      <c r="I41" s="9"/>
      <c r="J41" s="9">
        <v>1022609</v>
      </c>
      <c r="K41" s="12"/>
      <c r="L41" s="18">
        <v>434678</v>
      </c>
      <c r="M41" s="9"/>
      <c r="N41" s="9">
        <v>257660</v>
      </c>
    </row>
    <row r="42" spans="1:14" ht="15" customHeight="1" x14ac:dyDescent="0.2">
      <c r="A42" s="49"/>
      <c r="B42" s="49"/>
      <c r="C42" s="49" t="s">
        <v>112</v>
      </c>
      <c r="D42" s="11"/>
      <c r="E42" s="11"/>
      <c r="F42" s="3"/>
      <c r="G42" s="3"/>
      <c r="H42" s="19">
        <v>0</v>
      </c>
      <c r="I42" s="9"/>
      <c r="J42" s="20">
        <v>-6386</v>
      </c>
      <c r="K42" s="12"/>
      <c r="L42" s="19">
        <v>0</v>
      </c>
      <c r="M42" s="9"/>
      <c r="N42" s="20">
        <v>0</v>
      </c>
    </row>
    <row r="43" spans="1:14" ht="15" customHeight="1" x14ac:dyDescent="0.2">
      <c r="A43" s="49"/>
      <c r="B43" s="49"/>
      <c r="C43" s="11"/>
      <c r="D43" s="11"/>
      <c r="E43" s="11"/>
      <c r="F43" s="3"/>
      <c r="G43" s="3"/>
      <c r="H43" s="18"/>
      <c r="I43" s="9"/>
      <c r="J43" s="9"/>
      <c r="K43" s="12"/>
      <c r="L43" s="18"/>
      <c r="M43" s="9"/>
      <c r="N43" s="9"/>
    </row>
    <row r="44" spans="1:14" ht="15" customHeight="1" x14ac:dyDescent="0.2">
      <c r="A44" s="49"/>
      <c r="B44" s="49"/>
      <c r="C44" s="11"/>
      <c r="D44" s="11"/>
      <c r="E44" s="11"/>
      <c r="F44" s="3"/>
      <c r="G44" s="3"/>
      <c r="H44" s="18">
        <f>SUM(H40:H43)</f>
        <v>1802894</v>
      </c>
      <c r="I44" s="9"/>
      <c r="J44" s="9">
        <f>SUM(J40:J43)</f>
        <v>1016223</v>
      </c>
      <c r="K44" s="12"/>
      <c r="L44" s="18">
        <f>SUM(L41:L43)</f>
        <v>434678</v>
      </c>
      <c r="M44" s="9"/>
      <c r="N44" s="9">
        <f>SUM(N41:N43)</f>
        <v>257660</v>
      </c>
    </row>
    <row r="45" spans="1:14" ht="15" customHeight="1" x14ac:dyDescent="0.2">
      <c r="A45" s="3"/>
      <c r="B45" s="49" t="s">
        <v>87</v>
      </c>
      <c r="C45" s="11"/>
      <c r="D45" s="11"/>
      <c r="E45" s="11"/>
      <c r="F45" s="3"/>
      <c r="G45" s="3"/>
      <c r="H45" s="19">
        <v>35708</v>
      </c>
      <c r="I45" s="9"/>
      <c r="J45" s="20">
        <v>61801</v>
      </c>
      <c r="K45" s="12"/>
      <c r="L45" s="19">
        <v>0</v>
      </c>
      <c r="M45" s="9"/>
      <c r="N45" s="20">
        <v>0</v>
      </c>
    </row>
    <row r="46" spans="1:14" ht="15" customHeight="1" x14ac:dyDescent="0.2">
      <c r="A46" s="49"/>
      <c r="B46" s="11"/>
      <c r="C46" s="11"/>
      <c r="D46" s="11"/>
      <c r="E46" s="11"/>
      <c r="F46" s="3"/>
      <c r="G46" s="3"/>
      <c r="H46" s="18"/>
      <c r="I46" s="21"/>
      <c r="J46" s="9"/>
      <c r="K46" s="21"/>
      <c r="L46" s="18"/>
      <c r="M46" s="9"/>
      <c r="N46" s="9"/>
    </row>
    <row r="47" spans="1:14" ht="15" customHeight="1" x14ac:dyDescent="0.2">
      <c r="A47" s="1" t="s">
        <v>108</v>
      </c>
      <c r="B47" s="11"/>
      <c r="C47" s="11"/>
      <c r="D47" s="11"/>
      <c r="E47" s="11"/>
      <c r="F47" s="132"/>
      <c r="G47" s="3"/>
      <c r="H47" s="24">
        <f>SUM(H44:H46)</f>
        <v>1838602</v>
      </c>
      <c r="I47" s="9"/>
      <c r="J47" s="25">
        <f>SUM(J44:J46)</f>
        <v>1078024</v>
      </c>
      <c r="K47" s="9"/>
      <c r="L47" s="24">
        <f>SUM(L44:L46)</f>
        <v>434678</v>
      </c>
      <c r="M47" s="9"/>
      <c r="N47" s="25">
        <f>SUM(N44:N46)</f>
        <v>257660</v>
      </c>
    </row>
    <row r="48" spans="1:14" ht="15" customHeight="1" x14ac:dyDescent="0.2">
      <c r="A48" s="1"/>
      <c r="B48" s="1"/>
      <c r="C48" s="1"/>
      <c r="D48" s="11"/>
      <c r="E48" s="11"/>
      <c r="F48" s="132"/>
      <c r="G48" s="3"/>
      <c r="H48" s="58"/>
      <c r="I48" s="35"/>
      <c r="J48" s="56"/>
      <c r="K48" s="48"/>
      <c r="L48" s="58"/>
      <c r="M48" s="48"/>
      <c r="N48" s="56"/>
    </row>
    <row r="49" spans="1:14" ht="15" customHeight="1" x14ac:dyDescent="0.2">
      <c r="A49" s="1" t="s">
        <v>113</v>
      </c>
      <c r="B49" s="1"/>
      <c r="C49" s="11"/>
      <c r="D49" s="11"/>
      <c r="E49" s="11"/>
      <c r="F49" s="3"/>
      <c r="G49" s="3"/>
      <c r="H49" s="59"/>
      <c r="I49" s="55"/>
      <c r="J49" s="60"/>
      <c r="K49" s="60"/>
      <c r="L49" s="59"/>
      <c r="M49" s="60"/>
      <c r="N49" s="60"/>
    </row>
    <row r="50" spans="1:14" ht="15" customHeight="1" x14ac:dyDescent="0.2">
      <c r="A50" s="1"/>
      <c r="B50" s="1" t="s">
        <v>114</v>
      </c>
      <c r="C50" s="11"/>
      <c r="D50" s="11"/>
      <c r="E50" s="11"/>
      <c r="F50" s="132"/>
      <c r="G50" s="3"/>
      <c r="H50" s="61"/>
      <c r="I50" s="37"/>
      <c r="J50" s="62"/>
      <c r="K50" s="37"/>
      <c r="L50" s="63"/>
      <c r="M50" s="37"/>
      <c r="N50" s="37"/>
    </row>
    <row r="51" spans="1:14" ht="15" customHeight="1" x14ac:dyDescent="0.2">
      <c r="A51" s="3"/>
      <c r="B51" s="49" t="s">
        <v>115</v>
      </c>
      <c r="C51" s="3"/>
      <c r="D51" s="3"/>
      <c r="E51" s="3"/>
      <c r="F51" s="132"/>
      <c r="G51" s="3"/>
      <c r="H51" s="64"/>
      <c r="I51" s="65"/>
      <c r="J51" s="65"/>
      <c r="K51" s="4"/>
      <c r="L51" s="57"/>
      <c r="M51" s="4"/>
      <c r="N51" s="4"/>
    </row>
    <row r="52" spans="1:14" ht="15" customHeight="1" x14ac:dyDescent="0.2">
      <c r="A52" s="3"/>
      <c r="B52" s="49"/>
      <c r="C52" s="3" t="s">
        <v>111</v>
      </c>
      <c r="D52" s="11"/>
      <c r="E52" s="3"/>
      <c r="F52" s="132"/>
      <c r="G52" s="3"/>
      <c r="H52" s="66">
        <v>0.37</v>
      </c>
      <c r="I52" s="65"/>
      <c r="J52" s="65">
        <v>0.2</v>
      </c>
      <c r="K52" s="65"/>
      <c r="L52" s="66">
        <v>0.08</v>
      </c>
      <c r="M52" s="65"/>
      <c r="N52" s="67">
        <v>0.04</v>
      </c>
    </row>
    <row r="53" spans="1:14" ht="15" customHeight="1" x14ac:dyDescent="0.2">
      <c r="A53" s="3"/>
      <c r="B53" s="49"/>
      <c r="C53" s="3" t="s">
        <v>112</v>
      </c>
      <c r="D53" s="11"/>
      <c r="E53" s="3"/>
      <c r="F53" s="132"/>
      <c r="G53" s="3"/>
      <c r="H53" s="68">
        <v>0</v>
      </c>
      <c r="I53" s="65"/>
      <c r="J53" s="69">
        <v>0</v>
      </c>
      <c r="K53" s="70"/>
      <c r="L53" s="68">
        <v>0</v>
      </c>
      <c r="M53" s="65"/>
      <c r="N53" s="69">
        <v>0</v>
      </c>
    </row>
    <row r="54" spans="1:14" ht="15" customHeight="1" x14ac:dyDescent="0.2">
      <c r="A54" s="3"/>
      <c r="B54" s="49"/>
      <c r="C54" s="3"/>
      <c r="D54" s="11"/>
      <c r="E54" s="3"/>
      <c r="F54" s="132"/>
      <c r="G54" s="3"/>
      <c r="H54" s="66"/>
      <c r="I54" s="65"/>
      <c r="J54" s="67"/>
      <c r="K54" s="70"/>
      <c r="L54" s="66"/>
      <c r="M54" s="65"/>
      <c r="N54" s="67"/>
    </row>
    <row r="55" spans="1:14" ht="15" customHeight="1" x14ac:dyDescent="0.2">
      <c r="A55" s="3"/>
      <c r="B55" s="49"/>
      <c r="C55" s="3" t="s">
        <v>116</v>
      </c>
      <c r="D55" s="3"/>
      <c r="E55" s="3"/>
      <c r="F55" s="132">
        <v>19</v>
      </c>
      <c r="G55" s="3"/>
      <c r="H55" s="71">
        <f>SUM(H52:H53)</f>
        <v>0.37</v>
      </c>
      <c r="I55" s="65"/>
      <c r="J55" s="72">
        <f>SUM(J52:J53)</f>
        <v>0.2</v>
      </c>
      <c r="K55" s="70"/>
      <c r="L55" s="71">
        <f>SUM(L52:L53)</f>
        <v>0.08</v>
      </c>
      <c r="M55" s="65"/>
      <c r="N55" s="72">
        <f>SUM(N52:N53)</f>
        <v>0.04</v>
      </c>
    </row>
    <row r="56" spans="1:14" ht="15.75" customHeight="1" x14ac:dyDescent="0.2">
      <c r="A56" s="3"/>
      <c r="B56" s="49"/>
      <c r="C56" s="73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</row>
    <row r="57" spans="1:14" ht="21.95" customHeight="1" x14ac:dyDescent="0.2">
      <c r="A57" s="147" t="str">
        <f>'BS 2-4'!A55</f>
        <v>The accompanying notes are integral part of these consolidated and separate financial information.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ht="16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6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6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6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6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6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6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6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6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6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6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6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6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6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6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6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6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6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6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6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6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6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6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6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6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6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6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6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6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6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6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6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6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6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6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6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6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6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6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6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6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6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6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6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6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6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6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6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6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6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6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6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6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6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6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6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6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6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6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6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6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6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6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6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6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6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6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6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6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6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6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6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6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6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6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6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6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6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6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6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6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6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6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6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6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6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6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6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6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6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6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6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6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6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6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6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6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6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6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6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6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6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6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6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6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6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6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6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6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6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6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6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6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6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6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6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6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6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6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6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6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6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6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6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6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6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6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6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6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6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6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6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6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6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6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6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6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6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6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6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6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6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6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6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6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6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6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6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6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6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6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6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6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6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6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6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6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6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6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6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6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6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6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6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6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6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6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6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6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6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6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6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6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6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6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6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6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6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6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6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6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6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6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6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6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6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6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6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6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6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6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6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6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 ht="16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6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6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6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6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6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  <row r="280" spans="1:14" ht="16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</row>
    <row r="281" spans="1:14" ht="16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</row>
    <row r="282" spans="1:14" ht="16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</row>
    <row r="283" spans="1:14" ht="16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</row>
    <row r="284" spans="1:14" ht="16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6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6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6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6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</row>
    <row r="289" spans="1:14" ht="16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6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</row>
    <row r="291" spans="1:14" ht="16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 ht="16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</row>
    <row r="293" spans="1:14" ht="16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 ht="16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</row>
    <row r="295" spans="1:14" ht="16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 ht="16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</row>
    <row r="297" spans="1:14" ht="16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 ht="16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</row>
    <row r="299" spans="1:14" ht="16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</row>
    <row r="300" spans="1:14" ht="16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</row>
    <row r="301" spans="1:14" ht="16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</row>
    <row r="302" spans="1:14" ht="16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</row>
    <row r="303" spans="1:14" ht="16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 ht="16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</row>
    <row r="305" spans="1:14" ht="16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 ht="16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</row>
    <row r="307" spans="1:14" ht="16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</row>
    <row r="308" spans="1:14" ht="16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</row>
    <row r="309" spans="1:14" ht="16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</row>
    <row r="310" spans="1:14" ht="16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</row>
    <row r="311" spans="1:14" ht="16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 ht="16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</row>
    <row r="313" spans="1:14" ht="16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 ht="16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</row>
    <row r="315" spans="1:14" ht="16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16" spans="1:14" ht="16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</row>
    <row r="317" spans="1:14" ht="16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</row>
    <row r="318" spans="1:14" ht="16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</row>
    <row r="319" spans="1:14" ht="16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</row>
    <row r="320" spans="1:14" ht="16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</row>
    <row r="321" spans="1:14" ht="16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</row>
    <row r="322" spans="1:14" ht="16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</row>
    <row r="323" spans="1:14" ht="16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</row>
    <row r="324" spans="1:14" ht="16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</row>
    <row r="325" spans="1:14" ht="16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</row>
    <row r="326" spans="1:14" ht="16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</row>
    <row r="327" spans="1:14" ht="16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</row>
    <row r="328" spans="1:14" ht="16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</row>
    <row r="329" spans="1:14" ht="16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</row>
    <row r="330" spans="1:14" ht="16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</row>
    <row r="331" spans="1:14" ht="16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</row>
    <row r="332" spans="1:14" ht="16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</row>
    <row r="333" spans="1:14" ht="16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</row>
    <row r="334" spans="1:14" ht="16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</row>
    <row r="335" spans="1:14" ht="16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</row>
    <row r="336" spans="1:14" ht="16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</row>
    <row r="337" spans="1:14" ht="16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</row>
    <row r="338" spans="1:14" ht="16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</row>
    <row r="339" spans="1:14" ht="16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</row>
    <row r="340" spans="1:14" ht="16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</row>
    <row r="341" spans="1:14" ht="16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</row>
    <row r="342" spans="1:14" ht="16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</row>
    <row r="343" spans="1:14" ht="16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</row>
    <row r="344" spans="1:14" ht="16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</row>
    <row r="345" spans="1:14" ht="16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</row>
    <row r="346" spans="1:14" ht="16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</row>
    <row r="347" spans="1:14" ht="16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14" ht="16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</row>
    <row r="349" spans="1:14" ht="16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</row>
    <row r="350" spans="1:14" ht="16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</row>
    <row r="351" spans="1:14" ht="16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</row>
    <row r="352" spans="1:14" ht="16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</row>
    <row r="353" spans="1:14" ht="16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</row>
    <row r="354" spans="1:14" ht="16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</row>
    <row r="355" spans="1:14" ht="16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</row>
    <row r="356" spans="1:14" ht="16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</row>
    <row r="357" spans="1:14" ht="16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</row>
    <row r="358" spans="1:14" ht="16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</row>
    <row r="359" spans="1:14" ht="16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</row>
    <row r="360" spans="1:14" ht="16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</row>
    <row r="361" spans="1:14" ht="16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</row>
    <row r="362" spans="1:14" ht="16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</row>
    <row r="363" spans="1:14" ht="16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 ht="16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</row>
    <row r="365" spans="1:14" ht="16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</row>
    <row r="366" spans="1:14" ht="16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</row>
    <row r="367" spans="1:14" ht="16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</row>
    <row r="368" spans="1:14" ht="16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</row>
    <row r="369" spans="1:14" ht="16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</row>
    <row r="370" spans="1:14" ht="16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</row>
    <row r="371" spans="1:14" ht="16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</row>
    <row r="372" spans="1:14" ht="16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</row>
    <row r="373" spans="1:14" ht="16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</row>
    <row r="374" spans="1:14" ht="16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</row>
    <row r="375" spans="1:14" ht="16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</row>
    <row r="376" spans="1:14" ht="16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</row>
    <row r="377" spans="1:14" ht="16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</row>
    <row r="378" spans="1:14" ht="16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</row>
    <row r="379" spans="1:14" ht="16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</row>
    <row r="380" spans="1:14" ht="16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</row>
    <row r="381" spans="1:14" ht="16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</row>
    <row r="382" spans="1:14" ht="16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</row>
    <row r="383" spans="1:14" ht="16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</row>
    <row r="384" spans="1:14" ht="16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</row>
    <row r="385" spans="1:14" ht="16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</row>
    <row r="386" spans="1:14" ht="16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</row>
    <row r="387" spans="1:14" ht="16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</row>
    <row r="388" spans="1:14" ht="16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</row>
    <row r="389" spans="1:14" ht="16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</row>
    <row r="390" spans="1:14" ht="16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</row>
    <row r="391" spans="1:14" ht="16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</row>
    <row r="392" spans="1:14" ht="16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</row>
    <row r="393" spans="1:14" ht="16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</row>
    <row r="394" spans="1:14" ht="16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</row>
    <row r="395" spans="1:14" ht="16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</row>
    <row r="396" spans="1:14" ht="16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</row>
    <row r="397" spans="1:14" ht="16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</row>
    <row r="398" spans="1:14" ht="16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</row>
    <row r="399" spans="1:14" ht="16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</row>
    <row r="400" spans="1:14" ht="16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</row>
    <row r="401" spans="1:14" ht="16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</row>
    <row r="402" spans="1:14" ht="16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</row>
    <row r="403" spans="1:14" ht="16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</row>
    <row r="404" spans="1:14" ht="16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</row>
    <row r="405" spans="1:14" ht="16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</row>
    <row r="406" spans="1:14" ht="16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</row>
    <row r="407" spans="1:14" ht="16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</row>
    <row r="408" spans="1:14" ht="16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</row>
    <row r="409" spans="1:14" ht="16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</row>
    <row r="410" spans="1:14" ht="16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</row>
    <row r="411" spans="1:14" ht="16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</row>
    <row r="412" spans="1:14" ht="16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</row>
    <row r="413" spans="1:14" ht="16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</row>
    <row r="414" spans="1:14" ht="16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</row>
    <row r="415" spans="1:14" ht="16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</row>
    <row r="416" spans="1:14" ht="16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</row>
    <row r="417" spans="1:14" ht="16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</row>
    <row r="418" spans="1:14" ht="16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</row>
    <row r="419" spans="1:14" ht="16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</row>
    <row r="420" spans="1:14" ht="16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</row>
    <row r="421" spans="1:14" ht="16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</row>
    <row r="422" spans="1:14" ht="16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</row>
    <row r="423" spans="1:14" ht="16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</row>
    <row r="424" spans="1:14" ht="16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</row>
    <row r="425" spans="1:14" ht="16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</row>
    <row r="426" spans="1:14" ht="16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</row>
    <row r="427" spans="1:14" ht="16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</row>
    <row r="428" spans="1:14" ht="16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</row>
    <row r="429" spans="1:14" ht="16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</row>
    <row r="430" spans="1:14" ht="16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</row>
    <row r="431" spans="1:14" ht="16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</row>
    <row r="432" spans="1:14" ht="16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</row>
    <row r="433" spans="1:14" ht="16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</row>
    <row r="434" spans="1:14" ht="16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</row>
    <row r="435" spans="1:14" ht="16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</row>
    <row r="436" spans="1:14" ht="16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</row>
    <row r="437" spans="1:14" ht="16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</row>
    <row r="438" spans="1:14" ht="16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</row>
    <row r="439" spans="1:14" ht="16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</row>
    <row r="440" spans="1:14" ht="16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</row>
    <row r="441" spans="1:14" ht="16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</row>
    <row r="442" spans="1:14" ht="16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</row>
    <row r="443" spans="1:14" ht="16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</row>
    <row r="444" spans="1:14" ht="16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</row>
    <row r="445" spans="1:14" ht="16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</row>
    <row r="446" spans="1:14" ht="16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</row>
    <row r="447" spans="1:14" ht="16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</row>
    <row r="448" spans="1:14" ht="16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</row>
    <row r="449" spans="1:14" ht="16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</row>
    <row r="450" spans="1:14" ht="16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</row>
    <row r="451" spans="1:14" ht="16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</row>
    <row r="452" spans="1:14" ht="16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</row>
    <row r="453" spans="1:14" ht="16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</row>
    <row r="454" spans="1:14" ht="16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</row>
    <row r="455" spans="1:14" ht="16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</row>
    <row r="456" spans="1:14" ht="16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</row>
    <row r="457" spans="1:14" ht="16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</row>
    <row r="458" spans="1:14" ht="16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</row>
    <row r="459" spans="1:14" ht="16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</row>
    <row r="460" spans="1:14" ht="16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</row>
    <row r="461" spans="1:14" ht="16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</row>
    <row r="462" spans="1:14" ht="16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</row>
    <row r="463" spans="1:14" ht="16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</row>
    <row r="464" spans="1:14" ht="16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</row>
    <row r="465" spans="1:14" ht="16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</row>
    <row r="466" spans="1:14" ht="16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</row>
    <row r="467" spans="1:14" ht="16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</row>
    <row r="468" spans="1:14" ht="16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</row>
    <row r="469" spans="1:14" ht="16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</row>
    <row r="470" spans="1:14" ht="16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</row>
    <row r="471" spans="1:14" ht="16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</row>
    <row r="472" spans="1:14" ht="16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</row>
    <row r="473" spans="1:14" ht="16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</row>
    <row r="474" spans="1:14" ht="16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</row>
    <row r="475" spans="1:14" ht="16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</row>
    <row r="476" spans="1:14" ht="16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</row>
    <row r="477" spans="1:14" ht="16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</row>
    <row r="478" spans="1:14" ht="16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</row>
    <row r="479" spans="1:14" ht="16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</row>
    <row r="480" spans="1:14" ht="16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</row>
    <row r="481" spans="1:14" ht="16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</row>
    <row r="482" spans="1:14" ht="16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</row>
    <row r="483" spans="1:14" ht="16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</row>
    <row r="484" spans="1:14" ht="16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</row>
    <row r="485" spans="1:14" ht="16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</row>
    <row r="486" spans="1:14" ht="16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</row>
    <row r="487" spans="1:14" ht="16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</row>
    <row r="488" spans="1:14" ht="16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</row>
    <row r="489" spans="1:14" ht="16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</row>
    <row r="490" spans="1:14" ht="16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</row>
    <row r="491" spans="1:14" ht="16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</row>
    <row r="492" spans="1:14" ht="16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</row>
    <row r="493" spans="1:14" ht="16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</row>
    <row r="494" spans="1:14" ht="16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</row>
    <row r="495" spans="1:14" ht="16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</row>
    <row r="496" spans="1:14" ht="16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</row>
    <row r="497" spans="1:14" ht="16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</row>
    <row r="498" spans="1:14" ht="16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</row>
    <row r="499" spans="1:14" ht="16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</row>
    <row r="500" spans="1:14" ht="16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</row>
    <row r="501" spans="1:14" ht="16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</row>
    <row r="502" spans="1:14" ht="16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</row>
    <row r="503" spans="1:14" ht="16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14" ht="16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ht="16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ht="16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14" ht="16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</row>
    <row r="508" spans="1:14" ht="16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ht="16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</row>
    <row r="510" spans="1:14" ht="16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</row>
    <row r="511" spans="1:14" ht="16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 ht="16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1:14" ht="16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1:14" ht="16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1:14" ht="16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1:14" ht="16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1:14" ht="16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1:14" ht="16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1:14" ht="16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1:14" ht="16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1:14" ht="16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1:14" ht="16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1:14" ht="16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1:14" ht="16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1:14" ht="16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1:14" ht="16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1:14" ht="16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1:14" ht="16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1:14" ht="16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1:14" ht="16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1:14" ht="16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1:14" ht="16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1:14" ht="16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1:14" ht="16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1:14" ht="16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1:14" ht="16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1:14" ht="16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1:14" ht="16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1:14" ht="16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1:14" ht="16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1:14" ht="16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1:14" ht="16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1:14" ht="16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1:14" ht="16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1:14" ht="16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1:14" ht="16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1:14" ht="16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1:14" ht="16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1:14" ht="16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1:14" ht="16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1:14" ht="16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1:14" ht="16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1:14" ht="16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1:14" ht="16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1:14" ht="16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1:14" ht="16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1:14" ht="16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</row>
    <row r="558" spans="1:14" ht="16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</row>
    <row r="559" spans="1:14" ht="16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</row>
    <row r="560" spans="1:14" ht="16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</row>
    <row r="561" spans="1:14" ht="16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</row>
    <row r="562" spans="1:14" ht="16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</row>
    <row r="563" spans="1:14" ht="16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</row>
    <row r="564" spans="1:14" ht="16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</row>
    <row r="565" spans="1:14" ht="16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</row>
    <row r="566" spans="1:14" ht="16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14" ht="16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</row>
    <row r="568" spans="1:14" ht="16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</row>
    <row r="569" spans="1:14" ht="16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</row>
    <row r="570" spans="1:14" ht="16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</row>
    <row r="571" spans="1:14" ht="16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</row>
    <row r="572" spans="1:14" ht="16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</row>
    <row r="573" spans="1:14" ht="16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</row>
    <row r="574" spans="1:14" ht="16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</row>
    <row r="575" spans="1:14" ht="16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</row>
    <row r="576" spans="1:14" ht="16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</row>
    <row r="577" spans="1:14" ht="16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</row>
    <row r="578" spans="1:14" ht="16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</row>
    <row r="579" spans="1:14" ht="16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</row>
    <row r="580" spans="1:14" ht="16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</row>
    <row r="581" spans="1:14" ht="16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</row>
    <row r="582" spans="1:14" ht="16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</row>
    <row r="583" spans="1:14" ht="16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14" ht="16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14" ht="16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</row>
    <row r="586" spans="1:14" ht="16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</row>
    <row r="587" spans="1:14" ht="16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</row>
    <row r="588" spans="1:14" ht="16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</row>
    <row r="589" spans="1:14" ht="16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</row>
    <row r="590" spans="1:14" ht="16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</row>
    <row r="591" spans="1:14" ht="16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</row>
    <row r="592" spans="1:14" ht="16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</row>
    <row r="593" spans="1:14" ht="16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</row>
    <row r="594" spans="1:14" ht="16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</row>
    <row r="595" spans="1:14" ht="16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</row>
    <row r="596" spans="1:14" ht="16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</row>
    <row r="597" spans="1:14" ht="16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</row>
    <row r="598" spans="1:14" ht="16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</row>
    <row r="599" spans="1:14" ht="16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</row>
    <row r="600" spans="1:14" ht="16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</row>
    <row r="601" spans="1:14" ht="16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</row>
    <row r="602" spans="1:14" ht="16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</row>
    <row r="603" spans="1:14" ht="16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</row>
    <row r="604" spans="1:14" ht="16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</row>
    <row r="605" spans="1:14" ht="16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</row>
    <row r="606" spans="1:14" ht="16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</row>
    <row r="607" spans="1:14" ht="16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</row>
    <row r="608" spans="1:14" ht="16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</row>
    <row r="609" spans="1:14" ht="16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</row>
    <row r="610" spans="1:14" ht="16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</row>
    <row r="611" spans="1:14" ht="16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</row>
    <row r="612" spans="1:14" ht="16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</row>
    <row r="613" spans="1:14" ht="16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</row>
    <row r="614" spans="1:14" ht="16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</row>
    <row r="615" spans="1:14" ht="16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</row>
    <row r="616" spans="1:14" ht="16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</row>
    <row r="617" spans="1:14" ht="16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</row>
    <row r="618" spans="1:14" ht="16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</row>
    <row r="619" spans="1:14" ht="16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</row>
    <row r="620" spans="1:14" ht="16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</row>
    <row r="621" spans="1:14" ht="16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</row>
    <row r="622" spans="1:14" ht="16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</row>
    <row r="623" spans="1:14" ht="16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</row>
    <row r="624" spans="1:14" ht="16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</row>
    <row r="625" spans="1:14" ht="16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</row>
    <row r="626" spans="1:14" ht="16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</row>
    <row r="627" spans="1:14" ht="16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</row>
    <row r="628" spans="1:14" ht="16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</row>
    <row r="629" spans="1:14" ht="16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</row>
    <row r="630" spans="1:14" ht="16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</row>
    <row r="631" spans="1:14" ht="16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</row>
    <row r="632" spans="1:14" ht="16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</row>
    <row r="633" spans="1:14" ht="16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</row>
    <row r="634" spans="1:14" ht="16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</row>
    <row r="635" spans="1:14" ht="16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</row>
    <row r="636" spans="1:14" ht="16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</row>
    <row r="637" spans="1:14" ht="16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</row>
    <row r="638" spans="1:14" ht="16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</row>
    <row r="639" spans="1:14" ht="16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</row>
    <row r="640" spans="1:14" ht="16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</row>
    <row r="641" spans="1:14" ht="16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</row>
    <row r="642" spans="1:14" ht="16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</row>
    <row r="643" spans="1:14" ht="16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</row>
    <row r="644" spans="1:14" ht="16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</row>
    <row r="645" spans="1:14" ht="16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</row>
    <row r="646" spans="1:14" ht="16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</row>
    <row r="647" spans="1:14" ht="16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</row>
    <row r="648" spans="1:14" ht="16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</row>
    <row r="649" spans="1:14" ht="16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</row>
    <row r="650" spans="1:14" ht="16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</row>
    <row r="651" spans="1:14" ht="16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</row>
    <row r="652" spans="1:14" ht="16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</row>
    <row r="653" spans="1:14" ht="16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</row>
    <row r="654" spans="1:14" ht="16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</row>
    <row r="655" spans="1:14" ht="16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</row>
    <row r="656" spans="1:14" ht="16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</row>
    <row r="657" spans="1:14" ht="16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</row>
    <row r="658" spans="1:14" ht="16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</row>
    <row r="659" spans="1:14" ht="16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</row>
    <row r="660" spans="1:14" ht="16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</row>
    <row r="661" spans="1:14" ht="16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</row>
    <row r="662" spans="1:14" ht="16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</row>
    <row r="663" spans="1:14" ht="16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</row>
    <row r="664" spans="1:14" ht="16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</row>
    <row r="665" spans="1:14" ht="16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</row>
    <row r="666" spans="1:14" ht="16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</row>
    <row r="667" spans="1:14" ht="16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</row>
    <row r="668" spans="1:14" ht="16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</row>
    <row r="669" spans="1:14" ht="16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</row>
    <row r="670" spans="1:14" ht="16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</row>
    <row r="671" spans="1:14" ht="16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</row>
    <row r="672" spans="1:14" ht="16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</row>
    <row r="673" spans="1:14" ht="16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</row>
    <row r="674" spans="1:14" ht="16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</row>
    <row r="675" spans="1:14" ht="16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</row>
    <row r="676" spans="1:14" ht="16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</row>
    <row r="677" spans="1:14" ht="16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</row>
    <row r="678" spans="1:14" ht="16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</row>
    <row r="679" spans="1:14" ht="16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</row>
    <row r="680" spans="1:14" ht="16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</row>
    <row r="681" spans="1:14" ht="16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</row>
    <row r="682" spans="1:14" ht="16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</row>
    <row r="683" spans="1:14" ht="16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</row>
    <row r="684" spans="1:14" ht="16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</row>
    <row r="685" spans="1:14" ht="16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</row>
    <row r="686" spans="1:14" ht="16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</row>
    <row r="687" spans="1:14" ht="16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</row>
    <row r="688" spans="1:14" ht="16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</row>
    <row r="689" spans="1:14" ht="16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</row>
    <row r="690" spans="1:14" ht="16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</row>
    <row r="691" spans="1:14" ht="16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</row>
    <row r="692" spans="1:14" ht="16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</row>
    <row r="693" spans="1:14" ht="16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</row>
    <row r="694" spans="1:14" ht="16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</row>
    <row r="695" spans="1:14" ht="16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</row>
    <row r="696" spans="1:14" ht="16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</row>
    <row r="697" spans="1:14" ht="16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</row>
    <row r="698" spans="1:14" ht="16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</row>
    <row r="699" spans="1:14" ht="16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</row>
    <row r="700" spans="1:14" ht="16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</row>
    <row r="701" spans="1:14" ht="16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</row>
    <row r="702" spans="1:14" ht="16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</row>
    <row r="703" spans="1:14" ht="16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</row>
    <row r="704" spans="1:14" ht="16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</row>
    <row r="705" spans="1:14" ht="16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</row>
    <row r="706" spans="1:14" ht="16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</row>
    <row r="707" spans="1:14" ht="16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</row>
    <row r="708" spans="1:14" ht="16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</row>
    <row r="709" spans="1:14" ht="16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</row>
    <row r="710" spans="1:14" ht="16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</row>
    <row r="711" spans="1:14" ht="16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</row>
    <row r="712" spans="1:14" ht="16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</row>
    <row r="713" spans="1:14" ht="16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</row>
    <row r="714" spans="1:14" ht="16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</row>
    <row r="715" spans="1:14" ht="16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</row>
    <row r="716" spans="1:14" ht="16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</row>
    <row r="717" spans="1:14" ht="16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</row>
    <row r="718" spans="1:14" ht="16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</row>
    <row r="719" spans="1:14" ht="16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</row>
    <row r="720" spans="1:14" ht="16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</row>
    <row r="721" spans="1:14" ht="16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</row>
    <row r="722" spans="1:14" ht="16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</row>
    <row r="723" spans="1:14" ht="16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</row>
    <row r="724" spans="1:14" ht="16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</row>
    <row r="725" spans="1:14" ht="16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</row>
    <row r="726" spans="1:14" ht="16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</row>
    <row r="727" spans="1:14" ht="16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</row>
    <row r="728" spans="1:14" ht="16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</row>
    <row r="729" spans="1:14" ht="16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</row>
    <row r="730" spans="1:14" ht="16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</row>
    <row r="731" spans="1:14" ht="16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</row>
    <row r="732" spans="1:14" ht="16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</row>
    <row r="733" spans="1:14" ht="16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</row>
    <row r="734" spans="1:14" ht="16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</row>
    <row r="735" spans="1:14" ht="16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</row>
    <row r="736" spans="1:14" ht="16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</row>
    <row r="737" spans="1:14" ht="16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</row>
    <row r="738" spans="1:14" ht="16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</row>
    <row r="739" spans="1:14" ht="16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</row>
    <row r="740" spans="1:14" ht="16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</row>
    <row r="741" spans="1:14" ht="16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</row>
    <row r="742" spans="1:14" ht="16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</row>
    <row r="743" spans="1:14" ht="16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</row>
    <row r="744" spans="1:14" ht="16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</row>
    <row r="745" spans="1:14" ht="16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</row>
    <row r="746" spans="1:14" ht="16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</row>
    <row r="747" spans="1:14" ht="16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</row>
    <row r="748" spans="1:14" ht="16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</row>
    <row r="749" spans="1:14" ht="16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</row>
    <row r="750" spans="1:14" ht="16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</row>
    <row r="751" spans="1:14" ht="16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</row>
    <row r="752" spans="1:14" ht="16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</row>
    <row r="753" spans="1:14" ht="16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</row>
    <row r="754" spans="1:14" ht="16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</row>
    <row r="755" spans="1:14" ht="16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</row>
    <row r="756" spans="1:14" ht="16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</row>
    <row r="757" spans="1:14" ht="16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</row>
    <row r="758" spans="1:14" ht="16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</row>
    <row r="759" spans="1:14" ht="16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</row>
    <row r="760" spans="1:14" ht="16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</row>
    <row r="761" spans="1:14" ht="16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</row>
    <row r="762" spans="1:14" ht="16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</row>
    <row r="763" spans="1:14" ht="16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</row>
    <row r="764" spans="1:14" ht="16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</row>
    <row r="765" spans="1:14" ht="16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</row>
    <row r="766" spans="1:14" ht="16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</row>
    <row r="767" spans="1:14" ht="16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</row>
    <row r="768" spans="1:14" ht="16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</row>
    <row r="769" spans="1:14" ht="16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</row>
    <row r="770" spans="1:14" ht="16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</row>
    <row r="771" spans="1:14" ht="16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</row>
    <row r="772" spans="1:14" ht="16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</row>
    <row r="773" spans="1:14" ht="16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</row>
    <row r="774" spans="1:14" ht="16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</row>
    <row r="775" spans="1:14" ht="16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</row>
    <row r="776" spans="1:14" ht="16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</row>
    <row r="777" spans="1:14" ht="16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</row>
    <row r="778" spans="1:14" ht="16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</row>
    <row r="779" spans="1:14" ht="16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</row>
    <row r="780" spans="1:14" ht="16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</row>
    <row r="781" spans="1:14" ht="16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</row>
    <row r="782" spans="1:14" ht="16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</row>
  </sheetData>
  <mergeCells count="5">
    <mergeCell ref="H6:J6"/>
    <mergeCell ref="L6:N6"/>
    <mergeCell ref="H7:J7"/>
    <mergeCell ref="L7:N7"/>
    <mergeCell ref="A57:N57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62"/>
  <sheetViews>
    <sheetView topLeftCell="A50" zoomScale="90" zoomScaleNormal="90" workbookViewId="0">
      <selection activeCell="F70" sqref="F70"/>
    </sheetView>
  </sheetViews>
  <sheetFormatPr defaultColWidth="10.1640625" defaultRowHeight="16.5" customHeight="1" x14ac:dyDescent="0.2"/>
  <cols>
    <col min="1" max="2" width="1.1640625" style="133" customWidth="1"/>
    <col min="3" max="3" width="44.1640625" style="133" customWidth="1"/>
    <col min="4" max="4" width="6.6640625" style="133" customWidth="1"/>
    <col min="5" max="5" width="0.6640625" style="133" customWidth="1"/>
    <col min="6" max="6" width="15.1640625" style="133" customWidth="1"/>
    <col min="7" max="7" width="0.6640625" style="133" customWidth="1"/>
    <col min="8" max="8" width="15.1640625" style="133" customWidth="1"/>
    <col min="9" max="9" width="0.6640625" style="133" customWidth="1"/>
    <col min="10" max="10" width="15.1640625" style="133" customWidth="1"/>
    <col min="11" max="11" width="0.6640625" style="133" customWidth="1"/>
    <col min="12" max="12" width="15.1640625" style="133" customWidth="1"/>
    <col min="13" max="16384" width="10.1640625" style="133"/>
  </cols>
  <sheetData>
    <row r="1" spans="1:12" ht="16.5" customHeight="1" x14ac:dyDescent="0.2">
      <c r="A1" s="1" t="s">
        <v>0</v>
      </c>
      <c r="B1" s="3"/>
      <c r="C1" s="3"/>
      <c r="D1" s="3"/>
      <c r="E1" s="3"/>
      <c r="F1" s="3"/>
      <c r="G1" s="3"/>
      <c r="H1" s="3"/>
      <c r="I1" s="3"/>
      <c r="J1" s="37"/>
      <c r="K1" s="37"/>
      <c r="L1" s="37"/>
    </row>
    <row r="2" spans="1:12" ht="16.5" customHeight="1" x14ac:dyDescent="0.2">
      <c r="A2" s="5" t="s">
        <v>241</v>
      </c>
      <c r="B2" s="5"/>
      <c r="C2" s="5"/>
      <c r="D2" s="5"/>
      <c r="E2" s="5"/>
      <c r="F2" s="5"/>
      <c r="G2" s="5"/>
      <c r="H2" s="5"/>
      <c r="I2" s="5"/>
      <c r="J2" s="75"/>
      <c r="K2" s="75"/>
      <c r="L2" s="75"/>
    </row>
    <row r="3" spans="1:12" ht="16.5" customHeight="1" x14ac:dyDescent="0.2">
      <c r="A3" s="7" t="str">
        <f>'PL 5'!A3</f>
        <v>For the three-month period ended 31 March 2021</v>
      </c>
      <c r="B3" s="122"/>
      <c r="C3" s="122"/>
      <c r="D3" s="122"/>
      <c r="E3" s="122"/>
      <c r="F3" s="122"/>
      <c r="G3" s="122"/>
      <c r="H3" s="122"/>
      <c r="I3" s="122"/>
      <c r="J3" s="40"/>
      <c r="K3" s="40"/>
      <c r="L3" s="40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 x14ac:dyDescent="0.2">
      <c r="A6" s="3"/>
      <c r="B6" s="3"/>
      <c r="C6" s="3"/>
      <c r="D6" s="3"/>
      <c r="E6" s="3"/>
      <c r="F6" s="142" t="s">
        <v>3</v>
      </c>
      <c r="G6" s="145"/>
      <c r="H6" s="145"/>
      <c r="I6" s="12"/>
      <c r="J6" s="142" t="s">
        <v>4</v>
      </c>
      <c r="K6" s="145"/>
      <c r="L6" s="145"/>
    </row>
    <row r="7" spans="1:12" ht="16.5" customHeight="1" x14ac:dyDescent="0.2">
      <c r="A7" s="3"/>
      <c r="B7" s="3"/>
      <c r="C7" s="3"/>
      <c r="D7" s="3"/>
      <c r="E7" s="3"/>
      <c r="F7" s="139" t="s">
        <v>5</v>
      </c>
      <c r="G7" s="146"/>
      <c r="H7" s="146"/>
      <c r="I7" s="12"/>
      <c r="J7" s="139" t="s">
        <v>5</v>
      </c>
      <c r="K7" s="146"/>
      <c r="L7" s="146"/>
    </row>
    <row r="8" spans="1:12" ht="16.5" customHeight="1" x14ac:dyDescent="0.2">
      <c r="A8" s="5"/>
      <c r="B8" s="5"/>
      <c r="C8" s="3"/>
      <c r="D8" s="3"/>
      <c r="E8" s="123"/>
      <c r="F8" s="14" t="s">
        <v>8</v>
      </c>
      <c r="G8" s="123"/>
      <c r="H8" s="14" t="s">
        <v>8</v>
      </c>
      <c r="I8" s="123"/>
      <c r="J8" s="14" t="s">
        <v>8</v>
      </c>
      <c r="K8" s="123"/>
      <c r="L8" s="14" t="s">
        <v>8</v>
      </c>
    </row>
    <row r="9" spans="1:12" ht="16.5" customHeight="1" x14ac:dyDescent="0.2">
      <c r="A9" s="5"/>
      <c r="B9" s="5"/>
      <c r="C9" s="5"/>
      <c r="D9" s="1"/>
      <c r="E9" s="123"/>
      <c r="F9" s="14" t="s">
        <v>10</v>
      </c>
      <c r="G9" s="123"/>
      <c r="H9" s="14" t="s">
        <v>11</v>
      </c>
      <c r="I9" s="123"/>
      <c r="J9" s="14" t="s">
        <v>10</v>
      </c>
      <c r="K9" s="123"/>
      <c r="L9" s="14" t="s">
        <v>11</v>
      </c>
    </row>
    <row r="10" spans="1:12" ht="16.5" customHeight="1" x14ac:dyDescent="0.2">
      <c r="A10" s="1"/>
      <c r="B10" s="1"/>
      <c r="C10" s="1"/>
      <c r="D10" s="15" t="s">
        <v>117</v>
      </c>
      <c r="E10" s="76"/>
      <c r="F10" s="44" t="s">
        <v>13</v>
      </c>
      <c r="G10" s="45"/>
      <c r="H10" s="44" t="s">
        <v>13</v>
      </c>
      <c r="I10" s="45"/>
      <c r="J10" s="44" t="s">
        <v>13</v>
      </c>
      <c r="K10" s="45"/>
      <c r="L10" s="44" t="s">
        <v>13</v>
      </c>
    </row>
    <row r="11" spans="1:12" ht="16.5" customHeight="1" x14ac:dyDescent="0.2">
      <c r="A11" s="1"/>
      <c r="B11" s="1"/>
      <c r="C11" s="1"/>
      <c r="D11" s="132"/>
      <c r="E11" s="77"/>
      <c r="F11" s="78"/>
      <c r="G11" s="77"/>
      <c r="H11" s="33"/>
      <c r="I11" s="126"/>
      <c r="J11" s="78"/>
      <c r="K11" s="77"/>
      <c r="L11" s="33"/>
    </row>
    <row r="12" spans="1:12" ht="16.5" customHeight="1" x14ac:dyDescent="0.2">
      <c r="A12" s="49" t="s">
        <v>108</v>
      </c>
      <c r="B12" s="3"/>
      <c r="C12" s="62"/>
      <c r="D12" s="132"/>
      <c r="E12" s="9"/>
      <c r="F12" s="19">
        <f>'PL 5'!H47</f>
        <v>1838602</v>
      </c>
      <c r="G12" s="9"/>
      <c r="H12" s="20">
        <f>'PL 5'!J47</f>
        <v>1078024</v>
      </c>
      <c r="I12" s="9"/>
      <c r="J12" s="19">
        <f>'PL 5'!L47</f>
        <v>434678</v>
      </c>
      <c r="K12" s="9"/>
      <c r="L12" s="20">
        <f>'PL 5'!N47</f>
        <v>257660</v>
      </c>
    </row>
    <row r="13" spans="1:12" ht="16.5" customHeight="1" x14ac:dyDescent="0.2">
      <c r="A13" s="49"/>
      <c r="B13" s="3"/>
      <c r="C13" s="62"/>
      <c r="D13" s="62"/>
      <c r="E13" s="9"/>
      <c r="F13" s="18"/>
      <c r="G13" s="9"/>
      <c r="H13" s="9"/>
      <c r="I13" s="9"/>
      <c r="J13" s="18"/>
      <c r="K13" s="9"/>
      <c r="L13" s="9"/>
    </row>
    <row r="14" spans="1:12" ht="16.5" customHeight="1" x14ac:dyDescent="0.2">
      <c r="A14" s="1" t="s">
        <v>118</v>
      </c>
      <c r="B14" s="5"/>
      <c r="C14" s="62"/>
      <c r="D14" s="62"/>
      <c r="E14" s="9"/>
      <c r="F14" s="18"/>
      <c r="G14" s="9"/>
      <c r="H14" s="9"/>
      <c r="I14" s="9"/>
      <c r="J14" s="18"/>
      <c r="K14" s="9"/>
      <c r="L14" s="9"/>
    </row>
    <row r="15" spans="1:12" ht="16.5" customHeight="1" x14ac:dyDescent="0.2">
      <c r="A15" s="49" t="s">
        <v>119</v>
      </c>
      <c r="B15" s="3"/>
      <c r="C15" s="62"/>
      <c r="D15" s="62"/>
      <c r="E15" s="9"/>
      <c r="F15" s="18"/>
      <c r="G15" s="9"/>
      <c r="H15" s="9"/>
      <c r="I15" s="9"/>
      <c r="J15" s="18"/>
      <c r="K15" s="9"/>
      <c r="L15" s="9"/>
    </row>
    <row r="16" spans="1:12" ht="16.5" customHeight="1" x14ac:dyDescent="0.2">
      <c r="A16" s="49"/>
      <c r="B16" s="3" t="s">
        <v>120</v>
      </c>
      <c r="C16" s="62"/>
      <c r="D16" s="62"/>
      <c r="E16" s="9"/>
      <c r="F16" s="18"/>
      <c r="G16" s="9"/>
      <c r="H16" s="9"/>
      <c r="I16" s="9"/>
      <c r="J16" s="18"/>
      <c r="K16" s="9"/>
      <c r="L16" s="9"/>
    </row>
    <row r="17" spans="1:12" ht="16.5" customHeight="1" x14ac:dyDescent="0.2">
      <c r="A17" s="49"/>
      <c r="B17" s="3"/>
      <c r="C17" s="79" t="s">
        <v>121</v>
      </c>
      <c r="D17" s="62"/>
      <c r="E17" s="9"/>
      <c r="F17" s="18"/>
      <c r="G17" s="9"/>
      <c r="H17" s="116"/>
      <c r="I17" s="9"/>
      <c r="J17" s="18"/>
      <c r="K17" s="9"/>
      <c r="L17" s="9"/>
    </row>
    <row r="18" spans="1:12" ht="16.5" customHeight="1" x14ac:dyDescent="0.2">
      <c r="A18" s="49"/>
      <c r="B18" s="3"/>
      <c r="C18" s="3" t="s">
        <v>122</v>
      </c>
      <c r="D18" s="62"/>
      <c r="E18" s="9"/>
      <c r="F18" s="18">
        <v>15164</v>
      </c>
      <c r="G18" s="9"/>
      <c r="H18" s="116">
        <v>-32</v>
      </c>
      <c r="I18" s="9"/>
      <c r="J18" s="18">
        <v>15157</v>
      </c>
      <c r="K18" s="9"/>
      <c r="L18" s="9">
        <v>0</v>
      </c>
    </row>
    <row r="19" spans="1:12" ht="16.5" customHeight="1" x14ac:dyDescent="0.2">
      <c r="A19" s="49"/>
      <c r="B19" s="3"/>
      <c r="C19" s="79" t="s">
        <v>123</v>
      </c>
      <c r="D19" s="3"/>
      <c r="E19" s="9"/>
      <c r="F19" s="114">
        <v>51388</v>
      </c>
      <c r="G19" s="9"/>
      <c r="H19" s="117">
        <v>-11231</v>
      </c>
      <c r="I19" s="9"/>
      <c r="J19" s="19">
        <v>0</v>
      </c>
      <c r="K19" s="9"/>
      <c r="L19" s="20">
        <v>0</v>
      </c>
    </row>
    <row r="20" spans="1:12" ht="16.5" customHeight="1" x14ac:dyDescent="0.2">
      <c r="A20" s="49"/>
      <c r="B20" s="3"/>
      <c r="C20" s="3"/>
      <c r="D20" s="3"/>
      <c r="E20" s="9"/>
      <c r="F20" s="18"/>
      <c r="G20" s="9"/>
      <c r="H20" s="116"/>
      <c r="I20" s="9"/>
      <c r="J20" s="18"/>
      <c r="K20" s="9"/>
      <c r="L20" s="9"/>
    </row>
    <row r="21" spans="1:12" ht="16.5" customHeight="1" x14ac:dyDescent="0.2">
      <c r="A21" s="49"/>
      <c r="B21" s="3"/>
      <c r="C21" s="3" t="s">
        <v>124</v>
      </c>
      <c r="D21" s="3"/>
      <c r="E21" s="9"/>
      <c r="F21" s="18"/>
      <c r="G21" s="9"/>
      <c r="H21" s="116"/>
      <c r="I21" s="9"/>
      <c r="J21" s="18"/>
      <c r="K21" s="9"/>
      <c r="L21" s="9"/>
    </row>
    <row r="22" spans="1:12" ht="16.5" customHeight="1" x14ac:dyDescent="0.2">
      <c r="A22" s="49"/>
      <c r="B22" s="3"/>
      <c r="C22" s="3" t="s">
        <v>125</v>
      </c>
      <c r="D22" s="3"/>
      <c r="E22" s="9"/>
      <c r="F22" s="19">
        <f>SUM(F17:F19)</f>
        <v>66552</v>
      </c>
      <c r="G22" s="9"/>
      <c r="H22" s="117">
        <f>SUM(H16:H19)</f>
        <v>-11263</v>
      </c>
      <c r="I22" s="9"/>
      <c r="J22" s="19">
        <f>SUM(J17:K19)</f>
        <v>15157</v>
      </c>
      <c r="K22" s="9"/>
      <c r="L22" s="20">
        <f>SUM(L16:L19)</f>
        <v>0</v>
      </c>
    </row>
    <row r="23" spans="1:12" ht="16.5" customHeight="1" x14ac:dyDescent="0.2">
      <c r="A23" s="49"/>
      <c r="B23" s="3"/>
      <c r="C23" s="3"/>
      <c r="D23" s="3"/>
      <c r="E23" s="9"/>
      <c r="F23" s="18"/>
      <c r="G23" s="9"/>
      <c r="H23" s="116"/>
      <c r="I23" s="9"/>
      <c r="J23" s="18"/>
      <c r="K23" s="9"/>
      <c r="L23" s="9"/>
    </row>
    <row r="24" spans="1:12" ht="16.5" customHeight="1" x14ac:dyDescent="0.2">
      <c r="A24" s="49" t="s">
        <v>126</v>
      </c>
      <c r="B24" s="3"/>
      <c r="C24" s="62"/>
      <c r="D24" s="62"/>
      <c r="E24" s="9"/>
      <c r="F24" s="18"/>
      <c r="G24" s="9"/>
      <c r="H24" s="116"/>
      <c r="I24" s="9"/>
      <c r="J24" s="18"/>
      <c r="K24" s="9"/>
      <c r="L24" s="9"/>
    </row>
    <row r="25" spans="1:12" ht="16.5" customHeight="1" x14ac:dyDescent="0.2">
      <c r="A25" s="49"/>
      <c r="B25" s="3" t="s">
        <v>120</v>
      </c>
      <c r="C25" s="62"/>
      <c r="D25" s="62"/>
      <c r="E25" s="9"/>
      <c r="F25" s="18"/>
      <c r="G25" s="9"/>
      <c r="H25" s="116"/>
      <c r="I25" s="9"/>
      <c r="J25" s="18"/>
      <c r="K25" s="9"/>
      <c r="L25" s="9"/>
    </row>
    <row r="26" spans="1:12" ht="16.5" customHeight="1" x14ac:dyDescent="0.2">
      <c r="A26" s="49"/>
      <c r="B26" s="3"/>
      <c r="C26" s="79" t="s">
        <v>127</v>
      </c>
      <c r="D26" s="62"/>
      <c r="E26" s="9"/>
      <c r="F26" s="115">
        <v>346759</v>
      </c>
      <c r="G26" s="9"/>
      <c r="H26" s="116">
        <v>1294406</v>
      </c>
      <c r="I26" s="9"/>
      <c r="J26" s="18">
        <v>0</v>
      </c>
      <c r="K26" s="9"/>
      <c r="L26" s="9">
        <v>0</v>
      </c>
    </row>
    <row r="27" spans="1:12" ht="16.5" customHeight="1" x14ac:dyDescent="0.2">
      <c r="A27" s="49"/>
      <c r="B27" s="3"/>
      <c r="C27" s="79" t="s">
        <v>128</v>
      </c>
      <c r="D27" s="62"/>
      <c r="E27" s="9"/>
      <c r="F27" s="18"/>
      <c r="G27" s="9"/>
      <c r="H27" s="116"/>
      <c r="I27" s="9"/>
      <c r="J27" s="18"/>
      <c r="K27" s="9"/>
      <c r="L27" s="9"/>
    </row>
    <row r="28" spans="1:12" ht="16.5" customHeight="1" x14ac:dyDescent="0.2">
      <c r="A28" s="49"/>
      <c r="B28" s="3"/>
      <c r="C28" s="79" t="s">
        <v>129</v>
      </c>
      <c r="D28" s="62"/>
      <c r="E28" s="9"/>
      <c r="F28" s="18"/>
      <c r="G28" s="9"/>
      <c r="H28" s="116"/>
      <c r="I28" s="9"/>
      <c r="J28" s="18"/>
      <c r="K28" s="9"/>
      <c r="L28" s="9"/>
    </row>
    <row r="29" spans="1:12" ht="16.5" customHeight="1" x14ac:dyDescent="0.2">
      <c r="A29" s="4"/>
      <c r="B29" s="73"/>
      <c r="C29" s="79" t="s">
        <v>130</v>
      </c>
      <c r="D29" s="80">
        <v>11</v>
      </c>
      <c r="E29" s="81"/>
      <c r="F29" s="115">
        <v>5387</v>
      </c>
      <c r="G29" s="9"/>
      <c r="H29" s="116">
        <v>0</v>
      </c>
      <c r="I29" s="81"/>
      <c r="J29" s="18">
        <v>0</v>
      </c>
      <c r="K29" s="81"/>
      <c r="L29" s="9">
        <v>0</v>
      </c>
    </row>
    <row r="30" spans="1:12" ht="16.5" customHeight="1" x14ac:dyDescent="0.2">
      <c r="A30" s="49"/>
      <c r="B30" s="3"/>
      <c r="C30" s="79" t="s">
        <v>131</v>
      </c>
      <c r="D30" s="62"/>
      <c r="E30" s="9"/>
      <c r="F30" s="18"/>
      <c r="G30" s="9"/>
      <c r="H30" s="116"/>
      <c r="I30" s="9"/>
      <c r="J30" s="18"/>
      <c r="K30" s="9"/>
      <c r="L30" s="9"/>
    </row>
    <row r="31" spans="1:12" ht="16.5" customHeight="1" x14ac:dyDescent="0.2">
      <c r="A31" s="49"/>
      <c r="B31" s="3"/>
      <c r="C31" s="3" t="s">
        <v>122</v>
      </c>
      <c r="D31" s="132"/>
      <c r="E31" s="9"/>
      <c r="F31" s="18">
        <v>172891</v>
      </c>
      <c r="G31" s="9"/>
      <c r="H31" s="9">
        <v>-2026631</v>
      </c>
      <c r="I31" s="9"/>
      <c r="J31" s="18">
        <v>286505</v>
      </c>
      <c r="K31" s="9"/>
      <c r="L31" s="9">
        <v>-2087882</v>
      </c>
    </row>
    <row r="32" spans="1:12" ht="16.5" customHeight="1" x14ac:dyDescent="0.2">
      <c r="A32" s="49"/>
      <c r="B32" s="3"/>
      <c r="C32" s="79" t="s">
        <v>132</v>
      </c>
      <c r="D32" s="62"/>
      <c r="E32" s="9"/>
      <c r="F32" s="18"/>
      <c r="G32" s="9"/>
      <c r="H32" s="9"/>
      <c r="I32" s="9"/>
      <c r="J32" s="18"/>
      <c r="K32" s="9"/>
      <c r="L32" s="9"/>
    </row>
    <row r="33" spans="1:12" ht="16.5" customHeight="1" x14ac:dyDescent="0.2">
      <c r="A33" s="49"/>
      <c r="B33" s="3"/>
      <c r="C33" s="3" t="s">
        <v>122</v>
      </c>
      <c r="D33" s="132"/>
      <c r="E33" s="9"/>
      <c r="F33" s="19">
        <v>-961094</v>
      </c>
      <c r="G33" s="9"/>
      <c r="H33" s="20">
        <v>1477118</v>
      </c>
      <c r="I33" s="9"/>
      <c r="J33" s="19">
        <v>-508939</v>
      </c>
      <c r="K33" s="9"/>
      <c r="L33" s="20">
        <v>1964753</v>
      </c>
    </row>
    <row r="34" spans="1:12" ht="16.5" customHeight="1" x14ac:dyDescent="0.2">
      <c r="A34" s="49"/>
      <c r="B34" s="3"/>
      <c r="C34" s="3"/>
      <c r="D34" s="3"/>
      <c r="E34" s="9"/>
      <c r="F34" s="18"/>
      <c r="G34" s="9"/>
      <c r="H34" s="9"/>
      <c r="I34" s="9"/>
      <c r="J34" s="18"/>
      <c r="K34" s="9"/>
      <c r="L34" s="9"/>
    </row>
    <row r="35" spans="1:12" ht="16.5" customHeight="1" x14ac:dyDescent="0.2">
      <c r="A35" s="49"/>
      <c r="B35" s="3"/>
      <c r="C35" s="3" t="s">
        <v>133</v>
      </c>
      <c r="D35" s="3"/>
      <c r="E35" s="9"/>
      <c r="F35" s="18"/>
      <c r="G35" s="9"/>
      <c r="H35" s="9"/>
      <c r="I35" s="9"/>
      <c r="J35" s="18"/>
      <c r="K35" s="9"/>
      <c r="L35" s="9"/>
    </row>
    <row r="36" spans="1:12" ht="16.5" customHeight="1" x14ac:dyDescent="0.2">
      <c r="A36" s="49"/>
      <c r="B36" s="3"/>
      <c r="C36" s="3" t="s">
        <v>134</v>
      </c>
      <c r="D36" s="3"/>
      <c r="E36" s="9"/>
      <c r="F36" s="19">
        <f>SUM(F26:F33)</f>
        <v>-436057</v>
      </c>
      <c r="G36" s="9"/>
      <c r="H36" s="20">
        <f>SUM(H26:H33)</f>
        <v>744893</v>
      </c>
      <c r="I36" s="9"/>
      <c r="J36" s="19">
        <f>SUM(J26:J33)</f>
        <v>-222434</v>
      </c>
      <c r="K36" s="9"/>
      <c r="L36" s="20">
        <f>SUM(L26:L33)</f>
        <v>-123129</v>
      </c>
    </row>
    <row r="37" spans="1:12" ht="16.5" customHeight="1" x14ac:dyDescent="0.2">
      <c r="A37" s="49"/>
      <c r="B37" s="3"/>
      <c r="C37" s="62"/>
      <c r="D37" s="62"/>
      <c r="E37" s="9"/>
      <c r="F37" s="18"/>
      <c r="G37" s="9"/>
      <c r="H37" s="9"/>
      <c r="I37" s="9"/>
      <c r="J37" s="18"/>
      <c r="K37" s="9"/>
      <c r="L37" s="9"/>
    </row>
    <row r="38" spans="1:12" ht="16.5" customHeight="1" x14ac:dyDescent="0.2">
      <c r="A38" s="1" t="s">
        <v>135</v>
      </c>
      <c r="B38" s="3"/>
      <c r="C38" s="62"/>
      <c r="D38" s="62"/>
      <c r="E38" s="9"/>
      <c r="F38" s="18"/>
      <c r="G38" s="9"/>
      <c r="H38" s="9"/>
      <c r="I38" s="9"/>
      <c r="J38" s="18"/>
      <c r="K38" s="9"/>
      <c r="L38" s="9"/>
    </row>
    <row r="39" spans="1:12" ht="16.5" customHeight="1" x14ac:dyDescent="0.2">
      <c r="A39" s="1"/>
      <c r="B39" s="5" t="s">
        <v>136</v>
      </c>
      <c r="C39" s="4"/>
      <c r="D39" s="3"/>
      <c r="E39" s="21"/>
      <c r="F39" s="82">
        <f>SUM(F22,F36)</f>
        <v>-369505</v>
      </c>
      <c r="G39" s="21"/>
      <c r="H39" s="83">
        <f>SUM(H22,H36)</f>
        <v>733630</v>
      </c>
      <c r="I39" s="21"/>
      <c r="J39" s="82">
        <f>SUM(J22,J36)</f>
        <v>-207277</v>
      </c>
      <c r="K39" s="21"/>
      <c r="L39" s="83">
        <f>SUM(L22,L36)</f>
        <v>-123129</v>
      </c>
    </row>
    <row r="40" spans="1:12" ht="16.5" customHeight="1" x14ac:dyDescent="0.2">
      <c r="A40" s="1"/>
      <c r="B40" s="49"/>
      <c r="C40" s="3"/>
      <c r="D40" s="3"/>
      <c r="E40" s="21"/>
      <c r="F40" s="27"/>
      <c r="G40" s="21"/>
      <c r="H40" s="21"/>
      <c r="I40" s="21"/>
      <c r="J40" s="27"/>
      <c r="K40" s="21"/>
      <c r="L40" s="21"/>
    </row>
    <row r="41" spans="1:12" ht="16.5" customHeight="1" x14ac:dyDescent="0.2">
      <c r="A41" s="1" t="s">
        <v>137</v>
      </c>
      <c r="B41" s="49"/>
      <c r="C41" s="3"/>
      <c r="D41" s="3"/>
      <c r="E41" s="21"/>
      <c r="F41" s="84">
        <f>SUM(F12,F22,F36)</f>
        <v>1469097</v>
      </c>
      <c r="G41" s="21"/>
      <c r="H41" s="85">
        <f>SUM(H12,H22,H36)</f>
        <v>1811654</v>
      </c>
      <c r="I41" s="21"/>
      <c r="J41" s="84">
        <f>SUM(J12,J22,J36)</f>
        <v>227401</v>
      </c>
      <c r="K41" s="21"/>
      <c r="L41" s="85">
        <f>SUM(L12,L22,L36)</f>
        <v>134531</v>
      </c>
    </row>
    <row r="42" spans="1:12" ht="16.5" customHeight="1" x14ac:dyDescent="0.2">
      <c r="A42" s="49"/>
      <c r="B42" s="49"/>
      <c r="C42" s="3"/>
      <c r="D42" s="3"/>
      <c r="E42" s="9"/>
      <c r="F42" s="86"/>
      <c r="G42" s="36"/>
      <c r="H42" s="36"/>
      <c r="I42" s="36"/>
      <c r="J42" s="86"/>
      <c r="K42" s="36"/>
      <c r="L42" s="36"/>
    </row>
    <row r="43" spans="1:12" ht="16.5" customHeight="1" x14ac:dyDescent="0.2">
      <c r="A43" s="49"/>
      <c r="B43" s="87"/>
      <c r="C43" s="87"/>
      <c r="D43" s="87"/>
      <c r="E43" s="9"/>
      <c r="F43" s="18"/>
      <c r="G43" s="9"/>
      <c r="H43" s="9"/>
      <c r="I43" s="9"/>
      <c r="J43" s="18"/>
      <c r="K43" s="21"/>
      <c r="L43" s="9"/>
    </row>
    <row r="44" spans="1:12" ht="16.5" customHeight="1" x14ac:dyDescent="0.2">
      <c r="A44" s="1" t="s">
        <v>138</v>
      </c>
      <c r="B44" s="87"/>
      <c r="C44" s="87"/>
      <c r="D44" s="87"/>
      <c r="E44" s="9"/>
      <c r="F44" s="18"/>
      <c r="G44" s="9"/>
      <c r="H44" s="9"/>
      <c r="I44" s="12"/>
      <c r="J44" s="18"/>
      <c r="K44" s="9"/>
      <c r="L44" s="9"/>
    </row>
    <row r="45" spans="1:12" ht="16.5" customHeight="1" x14ac:dyDescent="0.2">
      <c r="A45" s="3"/>
      <c r="B45" s="49" t="s">
        <v>139</v>
      </c>
      <c r="C45" s="87"/>
      <c r="D45" s="87"/>
      <c r="E45" s="21"/>
      <c r="F45" s="18">
        <v>1430057</v>
      </c>
      <c r="G45" s="21"/>
      <c r="H45" s="21">
        <v>1767109</v>
      </c>
      <c r="I45" s="21"/>
      <c r="J45" s="18">
        <v>227401</v>
      </c>
      <c r="K45" s="21"/>
      <c r="L45" s="21">
        <v>134531</v>
      </c>
    </row>
    <row r="46" spans="1:12" ht="16.5" customHeight="1" x14ac:dyDescent="0.2">
      <c r="A46" s="3"/>
      <c r="B46" s="49" t="s">
        <v>87</v>
      </c>
      <c r="C46" s="87"/>
      <c r="D46" s="87"/>
      <c r="E46" s="21"/>
      <c r="F46" s="82">
        <v>39040</v>
      </c>
      <c r="G46" s="21"/>
      <c r="H46" s="83">
        <v>44545</v>
      </c>
      <c r="I46" s="21"/>
      <c r="J46" s="82">
        <v>0</v>
      </c>
      <c r="K46" s="21"/>
      <c r="L46" s="83">
        <v>0</v>
      </c>
    </row>
    <row r="47" spans="1:12" ht="16.5" customHeight="1" x14ac:dyDescent="0.2">
      <c r="A47" s="49"/>
      <c r="B47" s="87"/>
      <c r="C47" s="87"/>
      <c r="D47" s="87"/>
      <c r="E47" s="21"/>
      <c r="F47" s="27"/>
      <c r="G47" s="21"/>
      <c r="H47" s="21"/>
      <c r="I47" s="21"/>
      <c r="J47" s="27"/>
      <c r="K47" s="21"/>
      <c r="L47" s="21"/>
    </row>
    <row r="48" spans="1:12" ht="16.5" customHeight="1" x14ac:dyDescent="0.2">
      <c r="A48" s="1" t="s">
        <v>137</v>
      </c>
      <c r="B48" s="87"/>
      <c r="C48" s="87"/>
      <c r="D48" s="87"/>
      <c r="E48" s="21"/>
      <c r="F48" s="84">
        <f>SUM(F45:F46)</f>
        <v>1469097</v>
      </c>
      <c r="G48" s="21"/>
      <c r="H48" s="85">
        <f>SUM(H45:H46)</f>
        <v>1811654</v>
      </c>
      <c r="I48" s="21"/>
      <c r="J48" s="84">
        <f>SUM(J45:J47)</f>
        <v>227401</v>
      </c>
      <c r="K48" s="21"/>
      <c r="L48" s="85">
        <f>SUM(L45:L46)</f>
        <v>134531</v>
      </c>
    </row>
    <row r="49" spans="1:12" ht="16.5" customHeight="1" x14ac:dyDescent="0.2">
      <c r="A49" s="1"/>
      <c r="B49" s="87"/>
      <c r="C49" s="87"/>
      <c r="D49" s="87"/>
      <c r="E49" s="21"/>
      <c r="F49" s="21"/>
      <c r="G49" s="21"/>
      <c r="H49" s="21"/>
      <c r="I49" s="21"/>
      <c r="J49" s="21"/>
      <c r="K49" s="21"/>
      <c r="L49" s="21"/>
    </row>
    <row r="50" spans="1:12" ht="16.5" customHeight="1" x14ac:dyDescent="0.2">
      <c r="A50" s="1"/>
      <c r="B50" s="87"/>
      <c r="C50" s="87"/>
      <c r="D50" s="87"/>
      <c r="E50" s="21"/>
      <c r="F50" s="21"/>
      <c r="G50" s="21"/>
      <c r="H50" s="21"/>
      <c r="I50" s="21"/>
      <c r="J50" s="21"/>
      <c r="K50" s="21"/>
      <c r="L50" s="21"/>
    </row>
    <row r="51" spans="1:12" ht="16.5" customHeight="1" x14ac:dyDescent="0.2">
      <c r="A51" s="1"/>
      <c r="B51" s="87"/>
      <c r="C51" s="87"/>
      <c r="D51" s="87"/>
      <c r="E51" s="21"/>
      <c r="F51" s="21"/>
      <c r="G51" s="21"/>
      <c r="H51" s="21"/>
      <c r="I51" s="21"/>
      <c r="J51" s="21"/>
      <c r="K51" s="21"/>
      <c r="L51" s="21"/>
    </row>
    <row r="52" spans="1:12" ht="21.95" customHeight="1" x14ac:dyDescent="0.2">
      <c r="A52" s="147" t="str">
        <f>'BS 2-4'!A55</f>
        <v>The accompanying notes are integral part of these consolidated and separate financial information.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</row>
    <row r="53" spans="1:12" ht="16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16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6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ht="16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ht="16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ht="16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6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ht="16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6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ht="16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6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16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ht="16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ht="16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6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ht="16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6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6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ht="16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ht="16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6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ht="16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ht="16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ht="16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6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ht="16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16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ht="16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16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6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6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6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6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6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6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6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6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6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6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6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6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6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6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6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6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6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6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6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6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6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6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6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6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6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6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6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6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6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6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6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6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6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6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6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6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6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6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6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6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6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6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6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6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6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6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6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6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6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6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6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6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6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6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6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6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6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6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6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6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6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6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6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6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6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6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6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6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6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6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6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6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6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6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6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6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6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6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6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6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6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6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6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6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6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6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6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6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6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6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6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6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6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6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6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6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6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6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6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6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6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6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6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6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6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6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6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6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6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6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6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6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6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6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6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6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ht="16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ht="16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ht="16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ht="16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ht="16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ht="16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ht="16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ht="16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ht="16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ht="16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ht="16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ht="16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ht="16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ht="16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ht="16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ht="16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ht="16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16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ht="16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ht="16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ht="16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ht="16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ht="16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ht="16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ht="16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ht="16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ht="16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ht="16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ht="16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ht="16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ht="16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ht="16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ht="16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ht="16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ht="16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ht="16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ht="16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ht="16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ht="16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ht="16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ht="16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ht="16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ht="16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ht="16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ht="16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ht="16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ht="16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ht="16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ht="16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ht="16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ht="16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ht="16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ht="16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ht="16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ht="16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ht="16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ht="16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ht="16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ht="16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ht="16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ht="16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ht="16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ht="16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ht="16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ht="16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ht="16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ht="16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ht="16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ht="16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ht="16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ht="16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ht="16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ht="16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ht="16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ht="16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ht="16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ht="16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ht="16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ht="16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ht="16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ht="16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ht="16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ht="16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ht="16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ht="16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ht="16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ht="16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ht="16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ht="16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ht="16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ht="16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ht="16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ht="16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ht="16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ht="16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ht="16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ht="16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ht="16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ht="16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ht="16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ht="16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ht="16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ht="16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ht="16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ht="16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ht="16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ht="16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ht="16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ht="16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ht="16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ht="16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ht="16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ht="16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ht="16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ht="16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ht="16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ht="16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ht="16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ht="16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ht="16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ht="16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ht="16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ht="16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ht="16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ht="16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ht="16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16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ht="16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ht="16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ht="16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ht="16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ht="16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ht="16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ht="16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ht="16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ht="16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ht="16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ht="16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ht="16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ht="16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ht="16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ht="16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ht="16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ht="16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ht="16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ht="16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ht="16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ht="16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ht="16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ht="16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ht="16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ht="16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ht="16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ht="16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ht="16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ht="16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ht="16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ht="16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ht="16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ht="16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ht="16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16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ht="16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 ht="16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ht="16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 ht="16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 ht="16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 ht="16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 ht="16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 ht="16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ht="16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ht="16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ht="16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 ht="16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 ht="16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 ht="16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ht="16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 ht="16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ht="16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ht="16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ht="16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 ht="16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ht="16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 ht="16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ht="16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 ht="16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ht="16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ht="16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ht="16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 ht="16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 ht="16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 ht="16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16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 ht="16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ht="16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 ht="16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 ht="16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 ht="16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ht="16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 ht="16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ht="16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ht="16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ht="16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 ht="16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ht="16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 ht="16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ht="16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 ht="16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ht="16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 ht="16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ht="16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 ht="16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ht="16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 ht="16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 ht="16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 ht="16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ht="16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ht="16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ht="16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 ht="16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 ht="16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 ht="16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 ht="16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 ht="16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ht="16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 ht="16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ht="16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 ht="16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ht="16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 ht="16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ht="16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ht="16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ht="16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 ht="16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ht="16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 ht="16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ht="16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 ht="16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ht="16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 ht="16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 ht="16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16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ht="16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 ht="16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 ht="16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 ht="16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ht="16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 ht="16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ht="16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 ht="16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ht="16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ht="16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ht="16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 ht="16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ht="16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16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ht="16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 ht="16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ht="16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 ht="16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ht="16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ht="16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 ht="16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ht="16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 ht="16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 ht="16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ht="16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 ht="16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16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 ht="16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ht="16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 ht="16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ht="16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 ht="16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ht="16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1:12" ht="16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ht="16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1:12" ht="16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ht="16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1:12" ht="16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ht="16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16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ht="16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2" ht="16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ht="16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1:12" ht="16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ht="16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2" ht="16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ht="16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1:12" ht="16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ht="16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ht="16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ht="16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ht="16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16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1:12" ht="16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ht="16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1:12" ht="16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ht="16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1:12" ht="16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ht="16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1:12" ht="16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ht="16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1:12" ht="16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ht="16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1:12" ht="16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ht="16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16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ht="16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1:12" ht="16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ht="16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ht="16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ht="16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1:12" ht="16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ht="16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1:12" ht="16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ht="16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1:12" ht="16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ht="16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1:12" ht="16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16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ht="16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ht="16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1:12" ht="16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ht="16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1:12" ht="16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ht="16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1:12" ht="16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ht="16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1:12" ht="16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ht="16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1:12" ht="16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ht="16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1:12" ht="16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16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1:12" ht="16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ht="16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1:12" ht="16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ht="16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1:12" ht="16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ht="16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1:12" ht="16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1:12" ht="16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1:12" ht="16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ht="16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1:12" ht="16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ht="16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1:12" ht="16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ht="16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1:12" ht="16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ht="16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ht="16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ht="16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ht="16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ht="16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1:12" ht="16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ht="16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1:12" ht="16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ht="16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1:12" ht="16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1:12" ht="16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1:12" ht="16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ht="16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1:12" ht="16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1:12" ht="16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1:12" ht="16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ht="16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1:12" ht="16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ht="16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ht="16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ht="16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1:12" ht="16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ht="16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1:12" ht="16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ht="16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1:12" ht="16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ht="16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1:12" ht="16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ht="16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1:12" ht="16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ht="16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ht="16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ht="16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spans="1:12" ht="16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spans="1:12" ht="16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1:12" ht="16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ht="16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spans="1:12" ht="16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spans="1:12" ht="16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spans="1:12" ht="16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spans="1:12" ht="16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spans="1:12" ht="16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ht="16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spans="1:12" ht="16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ht="16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spans="1:12" ht="16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ht="16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spans="1:12" ht="16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ht="16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spans="1:12" ht="16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ht="16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spans="1:12" ht="16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ht="16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spans="1:12" ht="16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ht="16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spans="1:12" ht="16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spans="1:12" ht="16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spans="1:12" ht="16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ht="16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spans="1:12" ht="16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ht="16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ht="16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spans="1:12" ht="16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spans="1:12" ht="16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spans="1:12" ht="16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spans="1:12" ht="16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ht="16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1:12" ht="16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ht="16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spans="1:12" ht="16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ht="16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spans="1:12" ht="16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ht="16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spans="1:12" ht="16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ht="16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spans="1:12" ht="16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ht="16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spans="1:12" ht="16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ht="16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spans="1:12" ht="16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spans="1:12" ht="16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spans="1:12" ht="16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1:12" ht="16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spans="1:12" ht="16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ht="16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spans="1:12" ht="16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spans="1:12" ht="16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spans="1:12" ht="16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ht="16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spans="1:12" ht="16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</sheetData>
  <mergeCells count="5">
    <mergeCell ref="F6:H6"/>
    <mergeCell ref="J6:L6"/>
    <mergeCell ref="F7:H7"/>
    <mergeCell ref="J7:L7"/>
    <mergeCell ref="A52:L52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793"/>
  <sheetViews>
    <sheetView topLeftCell="D32" zoomScale="85" zoomScaleNormal="85" workbookViewId="0">
      <selection activeCell="X46" sqref="X46"/>
    </sheetView>
  </sheetViews>
  <sheetFormatPr defaultColWidth="10.1640625" defaultRowHeight="16.5" customHeight="1" x14ac:dyDescent="0.25"/>
  <cols>
    <col min="1" max="2" width="1.1640625" style="136" customWidth="1"/>
    <col min="3" max="3" width="30.1640625" style="136" customWidth="1"/>
    <col min="4" max="4" width="5.6640625" style="136" customWidth="1"/>
    <col min="5" max="5" width="0.33203125" style="136" customWidth="1"/>
    <col min="6" max="6" width="13" style="136" customWidth="1"/>
    <col min="7" max="7" width="0.5" style="136" customWidth="1"/>
    <col min="8" max="8" width="12.33203125" style="136" customWidth="1"/>
    <col min="9" max="9" width="0.5" style="136" customWidth="1"/>
    <col min="10" max="10" width="13.6640625" style="136" customWidth="1"/>
    <col min="11" max="11" width="0.5" style="136" customWidth="1"/>
    <col min="12" max="12" width="12.1640625" style="136" customWidth="1"/>
    <col min="13" max="13" width="0.5" style="136" customWidth="1"/>
    <col min="14" max="14" width="15.6640625" style="136" customWidth="1"/>
    <col min="15" max="15" width="0.5" style="136" customWidth="1"/>
    <col min="16" max="16" width="11.5" style="136" customWidth="1"/>
    <col min="17" max="17" width="0.5" style="136" customWidth="1"/>
    <col min="18" max="18" width="15.1640625" style="136" customWidth="1"/>
    <col min="19" max="19" width="0.5" style="136" customWidth="1"/>
    <col min="20" max="20" width="13.5" style="136" customWidth="1"/>
    <col min="21" max="21" width="0.5" style="136" customWidth="1"/>
    <col min="22" max="22" width="11.1640625" style="136" customWidth="1"/>
    <col min="23" max="23" width="0.5" style="136" customWidth="1"/>
    <col min="24" max="24" width="17.5" style="136" customWidth="1"/>
    <col min="25" max="25" width="0.5" style="136" customWidth="1"/>
    <col min="26" max="26" width="12.6640625" style="136" customWidth="1"/>
    <col min="27" max="27" width="0.5" style="136" customWidth="1"/>
    <col min="28" max="28" width="13.1640625" style="136" customWidth="1"/>
    <col min="29" max="29" width="0.5" style="136" customWidth="1"/>
    <col min="30" max="30" width="15" style="136" customWidth="1"/>
    <col min="31" max="31" width="0.5" style="136" customWidth="1"/>
    <col min="32" max="32" width="11.6640625" style="136" customWidth="1"/>
    <col min="33" max="33" width="0.5" style="136" customWidth="1"/>
    <col min="34" max="34" width="13.33203125" style="136" customWidth="1"/>
    <col min="35" max="35" width="0.5" style="136" customWidth="1"/>
    <col min="36" max="36" width="16.1640625" style="136" customWidth="1"/>
    <col min="37" max="37" width="0.5" style="136" customWidth="1"/>
    <col min="38" max="38" width="14" style="136" customWidth="1"/>
    <col min="39" max="16384" width="10.1640625" style="136"/>
  </cols>
  <sheetData>
    <row r="1" spans="1:38" ht="16.5" customHeight="1" x14ac:dyDescent="0.25">
      <c r="A1" s="1" t="s">
        <v>0</v>
      </c>
      <c r="B1" s="26"/>
      <c r="C1" s="26"/>
      <c r="D1" s="26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37"/>
      <c r="S1" s="88"/>
      <c r="T1" s="37"/>
      <c r="U1" s="88"/>
      <c r="V1" s="88"/>
      <c r="W1" s="88"/>
      <c r="X1" s="88"/>
      <c r="Y1" s="88"/>
      <c r="Z1" s="37"/>
      <c r="AA1" s="88"/>
      <c r="AB1" s="37"/>
      <c r="AC1" s="88"/>
      <c r="AD1" s="37"/>
      <c r="AE1" s="88"/>
      <c r="AF1" s="88"/>
      <c r="AG1" s="88"/>
      <c r="AH1" s="37"/>
      <c r="AI1" s="88"/>
      <c r="AJ1" s="37"/>
      <c r="AK1" s="88"/>
      <c r="AL1" s="89"/>
    </row>
    <row r="2" spans="1:38" ht="16.5" customHeight="1" x14ac:dyDescent="0.25">
      <c r="A2" s="1" t="s">
        <v>259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37"/>
      <c r="S2" s="88"/>
      <c r="T2" s="37"/>
      <c r="U2" s="88"/>
      <c r="V2" s="88"/>
      <c r="W2" s="88"/>
      <c r="X2" s="88"/>
      <c r="Y2" s="88"/>
      <c r="Z2" s="37"/>
      <c r="AA2" s="88"/>
      <c r="AB2" s="37"/>
      <c r="AC2" s="88"/>
      <c r="AD2" s="37"/>
      <c r="AE2" s="88"/>
      <c r="AF2" s="88"/>
      <c r="AG2" s="88"/>
      <c r="AH2" s="37"/>
      <c r="AI2" s="88"/>
      <c r="AJ2" s="37"/>
      <c r="AK2" s="88"/>
      <c r="AL2" s="88"/>
    </row>
    <row r="3" spans="1:38" ht="16.5" customHeight="1" x14ac:dyDescent="0.25">
      <c r="A3" s="7" t="str">
        <f>+'PL 6'!A3</f>
        <v>For the three-month period ended 31 March 2021</v>
      </c>
      <c r="B3" s="31"/>
      <c r="C3" s="31"/>
      <c r="D3" s="31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40"/>
      <c r="S3" s="90"/>
      <c r="T3" s="40"/>
      <c r="U3" s="90"/>
      <c r="V3" s="90"/>
      <c r="W3" s="90"/>
      <c r="X3" s="90"/>
      <c r="Y3" s="90"/>
      <c r="Z3" s="40"/>
      <c r="AA3" s="90"/>
      <c r="AB3" s="40"/>
      <c r="AC3" s="90"/>
      <c r="AD3" s="40"/>
      <c r="AE3" s="90"/>
      <c r="AF3" s="90"/>
      <c r="AG3" s="90"/>
      <c r="AH3" s="40"/>
      <c r="AI3" s="90"/>
      <c r="AJ3" s="40"/>
      <c r="AK3" s="90"/>
      <c r="AL3" s="91"/>
    </row>
    <row r="4" spans="1:38" ht="16.5" customHeight="1" x14ac:dyDescent="0.25">
      <c r="A4" s="1"/>
      <c r="B4" s="1"/>
      <c r="C4" s="1"/>
      <c r="D4" s="1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37"/>
      <c r="S4" s="88"/>
      <c r="T4" s="37"/>
      <c r="U4" s="88"/>
      <c r="V4" s="88"/>
      <c r="W4" s="88"/>
      <c r="X4" s="88"/>
      <c r="Y4" s="88"/>
      <c r="Z4" s="37"/>
      <c r="AA4" s="88"/>
      <c r="AB4" s="37"/>
      <c r="AC4" s="88"/>
      <c r="AD4" s="37"/>
      <c r="AE4" s="88"/>
      <c r="AF4" s="88"/>
      <c r="AG4" s="88"/>
      <c r="AH4" s="37"/>
      <c r="AI4" s="88"/>
      <c r="AJ4" s="37"/>
      <c r="AK4" s="88"/>
      <c r="AL4" s="88"/>
    </row>
    <row r="5" spans="1:38" ht="16.5" customHeight="1" x14ac:dyDescent="0.25">
      <c r="A5" s="1"/>
      <c r="B5" s="1"/>
      <c r="C5" s="1"/>
      <c r="D5" s="1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37"/>
      <c r="S5" s="88"/>
      <c r="T5" s="37"/>
      <c r="U5" s="88"/>
      <c r="V5" s="88"/>
      <c r="W5" s="88"/>
      <c r="X5" s="88"/>
      <c r="Y5" s="88"/>
      <c r="Z5" s="37"/>
      <c r="AA5" s="88"/>
      <c r="AB5" s="37"/>
      <c r="AC5" s="88"/>
      <c r="AD5" s="37"/>
      <c r="AE5" s="88"/>
      <c r="AF5" s="88"/>
      <c r="AG5" s="88"/>
      <c r="AH5" s="37"/>
      <c r="AI5" s="88"/>
      <c r="AJ5" s="37"/>
      <c r="AK5" s="88"/>
      <c r="AL5" s="88"/>
    </row>
    <row r="6" spans="1:38" ht="16.5" customHeight="1" x14ac:dyDescent="0.25">
      <c r="A6" s="1"/>
      <c r="B6" s="1"/>
      <c r="C6" s="1"/>
      <c r="D6" s="1"/>
      <c r="E6" s="1"/>
      <c r="F6" s="148" t="s">
        <v>140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</row>
    <row r="7" spans="1:38" ht="16.5" customHeight="1" x14ac:dyDescent="0.25">
      <c r="A7" s="1"/>
      <c r="B7" s="1"/>
      <c r="C7" s="1"/>
      <c r="D7" s="1"/>
      <c r="E7" s="1"/>
      <c r="F7" s="149" t="s">
        <v>141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92"/>
      <c r="AJ7" s="92"/>
      <c r="AK7" s="92"/>
      <c r="AL7" s="92"/>
    </row>
    <row r="8" spans="1:38" ht="16.5" customHeight="1" x14ac:dyDescent="0.25">
      <c r="A8" s="3"/>
      <c r="B8" s="3"/>
      <c r="C8" s="3"/>
      <c r="D8" s="3"/>
      <c r="E8" s="45"/>
      <c r="F8" s="35"/>
      <c r="G8" s="45"/>
      <c r="H8" s="35"/>
      <c r="I8" s="45"/>
      <c r="J8" s="149" t="s">
        <v>77</v>
      </c>
      <c r="K8" s="150"/>
      <c r="L8" s="150"/>
      <c r="M8" s="150"/>
      <c r="N8" s="150"/>
      <c r="O8" s="45"/>
      <c r="P8" s="35"/>
      <c r="Q8" s="45"/>
      <c r="R8" s="149" t="s">
        <v>82</v>
      </c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45"/>
      <c r="AF8" s="45"/>
      <c r="AG8" s="45"/>
      <c r="AH8" s="45"/>
      <c r="AI8" s="45"/>
      <c r="AJ8" s="45"/>
      <c r="AK8" s="45"/>
      <c r="AL8" s="35"/>
    </row>
    <row r="9" spans="1:38" ht="16.5" customHeight="1" x14ac:dyDescent="0.25">
      <c r="A9" s="3"/>
      <c r="B9" s="3"/>
      <c r="C9" s="3"/>
      <c r="D9" s="3"/>
      <c r="E9" s="45"/>
      <c r="F9" s="35"/>
      <c r="G9" s="45"/>
      <c r="H9" s="35"/>
      <c r="I9" s="45"/>
      <c r="J9" s="92"/>
      <c r="K9" s="92"/>
      <c r="L9" s="92"/>
      <c r="M9" s="92"/>
      <c r="N9" s="92"/>
      <c r="O9" s="45"/>
      <c r="P9" s="35"/>
      <c r="Q9" s="45"/>
      <c r="R9" s="92"/>
      <c r="S9" s="92"/>
      <c r="T9" s="92"/>
      <c r="U9" s="92"/>
      <c r="V9" s="92"/>
      <c r="W9" s="92"/>
      <c r="X9" s="118" t="s">
        <v>142</v>
      </c>
      <c r="Y9" s="92"/>
      <c r="Z9" s="92"/>
      <c r="AA9" s="92"/>
      <c r="AB9" s="92"/>
      <c r="AC9" s="92"/>
      <c r="AD9" s="92"/>
      <c r="AE9" s="45"/>
      <c r="AF9" s="45"/>
      <c r="AG9" s="45"/>
      <c r="AH9" s="45"/>
      <c r="AI9" s="45"/>
      <c r="AJ9" s="45"/>
      <c r="AK9" s="45"/>
      <c r="AL9" s="35"/>
    </row>
    <row r="10" spans="1:38" ht="16.5" customHeight="1" x14ac:dyDescent="0.25">
      <c r="A10" s="3"/>
      <c r="B10" s="3"/>
      <c r="C10" s="3"/>
      <c r="D10" s="3"/>
      <c r="E10" s="45"/>
      <c r="F10" s="35"/>
      <c r="G10" s="45"/>
      <c r="H10" s="35"/>
      <c r="I10" s="45"/>
      <c r="J10" s="92"/>
      <c r="K10" s="92"/>
      <c r="L10" s="92"/>
      <c r="M10" s="92"/>
      <c r="N10" s="92"/>
      <c r="O10" s="45"/>
      <c r="P10" s="35"/>
      <c r="Q10" s="45"/>
      <c r="R10" s="92"/>
      <c r="S10" s="92"/>
      <c r="T10" s="92"/>
      <c r="U10" s="92"/>
      <c r="V10" s="92"/>
      <c r="W10" s="92"/>
      <c r="X10" s="45" t="s">
        <v>143</v>
      </c>
      <c r="Y10" s="92"/>
      <c r="Z10" s="92"/>
      <c r="AA10" s="92"/>
      <c r="AB10" s="92"/>
      <c r="AC10" s="92"/>
      <c r="AD10" s="92"/>
      <c r="AE10" s="45"/>
      <c r="AF10" s="45"/>
      <c r="AG10" s="45"/>
      <c r="AH10" s="45"/>
      <c r="AI10" s="45"/>
      <c r="AJ10" s="45"/>
      <c r="AK10" s="45"/>
      <c r="AL10" s="35"/>
    </row>
    <row r="11" spans="1:38" ht="16.5" customHeight="1" x14ac:dyDescent="0.25">
      <c r="A11" s="3"/>
      <c r="B11" s="3"/>
      <c r="C11" s="3"/>
      <c r="D11" s="3"/>
      <c r="E11" s="45"/>
      <c r="F11" s="35"/>
      <c r="G11" s="45"/>
      <c r="H11" s="35"/>
      <c r="I11" s="45"/>
      <c r="J11" s="92"/>
      <c r="K11" s="92"/>
      <c r="L11" s="92"/>
      <c r="M11" s="92"/>
      <c r="N11" s="92"/>
      <c r="O11" s="45"/>
      <c r="P11" s="35"/>
      <c r="Q11" s="45"/>
      <c r="R11" s="92"/>
      <c r="S11" s="92"/>
      <c r="T11" s="92"/>
      <c r="U11" s="92"/>
      <c r="V11" s="92"/>
      <c r="W11" s="92"/>
      <c r="X11" s="134" t="s">
        <v>255</v>
      </c>
      <c r="Y11" s="92"/>
      <c r="Z11" s="92"/>
      <c r="AA11" s="92"/>
      <c r="AB11" s="92"/>
      <c r="AC11" s="92"/>
      <c r="AD11" s="92"/>
      <c r="AE11" s="45"/>
      <c r="AF11" s="45"/>
      <c r="AG11" s="45"/>
      <c r="AH11" s="45"/>
      <c r="AI11" s="45"/>
      <c r="AJ11" s="45"/>
      <c r="AK11" s="45"/>
      <c r="AL11" s="35"/>
    </row>
    <row r="12" spans="1:38" ht="16.5" customHeight="1" x14ac:dyDescent="0.25">
      <c r="A12" s="1"/>
      <c r="B12" s="5"/>
      <c r="C12" s="5"/>
      <c r="D12" s="5"/>
      <c r="E12" s="9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23" t="s">
        <v>254</v>
      </c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16.5" customHeight="1" x14ac:dyDescent="0.25">
      <c r="A13" s="3"/>
      <c r="B13" s="3"/>
      <c r="C13" s="3"/>
      <c r="D13" s="3"/>
      <c r="E13" s="45"/>
      <c r="F13" s="88"/>
      <c r="G13" s="45"/>
      <c r="H13" s="88"/>
      <c r="I13" s="45"/>
      <c r="J13" s="92"/>
      <c r="K13" s="92"/>
      <c r="L13" s="92"/>
      <c r="M13" s="92"/>
      <c r="N13" s="92"/>
      <c r="O13" s="48"/>
      <c r="P13" s="88"/>
      <c r="Q13" s="45"/>
      <c r="R13" s="45"/>
      <c r="S13" s="48"/>
      <c r="T13" s="45" t="s">
        <v>144</v>
      </c>
      <c r="U13" s="48"/>
      <c r="V13" s="45"/>
      <c r="W13" s="45"/>
      <c r="X13" s="45" t="s">
        <v>145</v>
      </c>
      <c r="Y13" s="48"/>
      <c r="Z13" s="45"/>
      <c r="AA13" s="48"/>
      <c r="AB13" s="45" t="s">
        <v>144</v>
      </c>
      <c r="AC13" s="48"/>
      <c r="AD13" s="45"/>
      <c r="AE13" s="48"/>
      <c r="AF13" s="48"/>
      <c r="AG13" s="48"/>
      <c r="AH13" s="45" t="s">
        <v>88</v>
      </c>
      <c r="AI13" s="48"/>
      <c r="AJ13" s="37"/>
      <c r="AK13" s="45"/>
      <c r="AL13" s="45"/>
    </row>
    <row r="14" spans="1:38" ht="16.5" customHeight="1" x14ac:dyDescent="0.25">
      <c r="A14" s="3"/>
      <c r="B14" s="3"/>
      <c r="C14" s="5"/>
      <c r="D14" s="5"/>
      <c r="E14" s="45"/>
      <c r="F14" s="45" t="s">
        <v>146</v>
      </c>
      <c r="G14" s="45"/>
      <c r="H14" s="45" t="s">
        <v>147</v>
      </c>
      <c r="I14" s="45"/>
      <c r="J14" s="45" t="s">
        <v>148</v>
      </c>
      <c r="K14" s="92"/>
      <c r="L14" s="45" t="s">
        <v>149</v>
      </c>
      <c r="M14" s="92"/>
      <c r="N14" s="48"/>
      <c r="O14" s="45"/>
      <c r="P14" s="45"/>
      <c r="Q14" s="45"/>
      <c r="R14" s="45" t="s">
        <v>150</v>
      </c>
      <c r="S14" s="45"/>
      <c r="T14" s="45" t="s">
        <v>151</v>
      </c>
      <c r="U14" s="45"/>
      <c r="V14" s="45"/>
      <c r="W14" s="45"/>
      <c r="X14" s="45" t="s">
        <v>152</v>
      </c>
      <c r="Y14" s="45"/>
      <c r="Z14" s="45"/>
      <c r="AA14" s="45"/>
      <c r="AB14" s="45" t="s">
        <v>153</v>
      </c>
      <c r="AC14" s="45"/>
      <c r="AD14" s="45" t="s">
        <v>154</v>
      </c>
      <c r="AE14" s="45"/>
      <c r="AF14" s="45"/>
      <c r="AG14" s="45"/>
      <c r="AH14" s="45" t="s">
        <v>155</v>
      </c>
      <c r="AI14" s="45"/>
      <c r="AJ14" s="45"/>
      <c r="AK14" s="45"/>
      <c r="AL14" s="45"/>
    </row>
    <row r="15" spans="1:38" ht="16.5" customHeight="1" x14ac:dyDescent="0.25">
      <c r="A15" s="3"/>
      <c r="B15" s="3"/>
      <c r="C15" s="5"/>
      <c r="D15" s="3"/>
      <c r="E15" s="45"/>
      <c r="F15" s="45" t="s">
        <v>156</v>
      </c>
      <c r="G15" s="45"/>
      <c r="H15" s="45" t="s">
        <v>157</v>
      </c>
      <c r="I15" s="45"/>
      <c r="J15" s="45" t="s">
        <v>158</v>
      </c>
      <c r="K15" s="48"/>
      <c r="L15" s="93" t="s">
        <v>159</v>
      </c>
      <c r="M15" s="48"/>
      <c r="N15" s="48"/>
      <c r="O15" s="48"/>
      <c r="P15" s="45" t="s">
        <v>160</v>
      </c>
      <c r="Q15" s="45"/>
      <c r="R15" s="45" t="s">
        <v>161</v>
      </c>
      <c r="S15" s="48"/>
      <c r="T15" s="45" t="s">
        <v>162</v>
      </c>
      <c r="U15" s="48"/>
      <c r="V15" s="45" t="s">
        <v>163</v>
      </c>
      <c r="W15" s="45"/>
      <c r="X15" s="45" t="s">
        <v>164</v>
      </c>
      <c r="Y15" s="48"/>
      <c r="Z15" s="45" t="s">
        <v>165</v>
      </c>
      <c r="AA15" s="48"/>
      <c r="AB15" s="45" t="s">
        <v>166</v>
      </c>
      <c r="AC15" s="48"/>
      <c r="AD15" s="45" t="s">
        <v>167</v>
      </c>
      <c r="AE15" s="48"/>
      <c r="AF15" s="45" t="s">
        <v>168</v>
      </c>
      <c r="AG15" s="48"/>
      <c r="AH15" s="45" t="s">
        <v>169</v>
      </c>
      <c r="AI15" s="48"/>
      <c r="AJ15" s="45" t="s">
        <v>170</v>
      </c>
      <c r="AK15" s="48"/>
      <c r="AL15" s="45"/>
    </row>
    <row r="16" spans="1:38" ht="16.5" customHeight="1" x14ac:dyDescent="0.25">
      <c r="A16" s="3"/>
      <c r="B16" s="3"/>
      <c r="C16" s="5"/>
      <c r="D16" s="3"/>
      <c r="E16" s="45"/>
      <c r="F16" s="45" t="s">
        <v>171</v>
      </c>
      <c r="G16" s="45"/>
      <c r="H16" s="45" t="s">
        <v>172</v>
      </c>
      <c r="I16" s="45"/>
      <c r="J16" s="45" t="s">
        <v>173</v>
      </c>
      <c r="K16" s="48"/>
      <c r="L16" s="45" t="s">
        <v>174</v>
      </c>
      <c r="M16" s="48"/>
      <c r="N16" s="45" t="s">
        <v>80</v>
      </c>
      <c r="O16" s="48"/>
      <c r="P16" s="45" t="s">
        <v>174</v>
      </c>
      <c r="Q16" s="45"/>
      <c r="R16" s="45" t="s">
        <v>175</v>
      </c>
      <c r="S16" s="48"/>
      <c r="T16" s="45" t="s">
        <v>176</v>
      </c>
      <c r="U16" s="48"/>
      <c r="V16" s="45" t="s">
        <v>177</v>
      </c>
      <c r="W16" s="45"/>
      <c r="X16" s="45" t="s">
        <v>178</v>
      </c>
      <c r="Y16" s="48"/>
      <c r="Z16" s="45" t="s">
        <v>177</v>
      </c>
      <c r="AA16" s="48"/>
      <c r="AB16" s="45" t="s">
        <v>179</v>
      </c>
      <c r="AC16" s="48"/>
      <c r="AD16" s="45" t="s">
        <v>180</v>
      </c>
      <c r="AE16" s="48"/>
      <c r="AF16" s="45" t="s">
        <v>181</v>
      </c>
      <c r="AG16" s="48"/>
      <c r="AH16" s="45" t="s">
        <v>182</v>
      </c>
      <c r="AI16" s="48"/>
      <c r="AJ16" s="45" t="s">
        <v>183</v>
      </c>
      <c r="AK16" s="48"/>
      <c r="AL16" s="45" t="s">
        <v>88</v>
      </c>
    </row>
    <row r="17" spans="1:38" ht="16.5" customHeight="1" x14ac:dyDescent="0.25">
      <c r="A17" s="3"/>
      <c r="B17" s="3"/>
      <c r="C17" s="5"/>
      <c r="D17" s="3"/>
      <c r="E17" s="45"/>
      <c r="F17" s="45" t="s">
        <v>184</v>
      </c>
      <c r="G17" s="45"/>
      <c r="H17" s="45" t="s">
        <v>184</v>
      </c>
      <c r="I17" s="45"/>
      <c r="J17" s="45" t="s">
        <v>184</v>
      </c>
      <c r="K17" s="48"/>
      <c r="L17" s="45" t="s">
        <v>184</v>
      </c>
      <c r="M17" s="48"/>
      <c r="N17" s="45" t="s">
        <v>184</v>
      </c>
      <c r="O17" s="48"/>
      <c r="P17" s="45" t="s">
        <v>184</v>
      </c>
      <c r="Q17" s="45"/>
      <c r="R17" s="45" t="s">
        <v>184</v>
      </c>
      <c r="S17" s="48"/>
      <c r="T17" s="45" t="s">
        <v>184</v>
      </c>
      <c r="U17" s="48"/>
      <c r="V17" s="45" t="s">
        <v>184</v>
      </c>
      <c r="W17" s="45"/>
      <c r="X17" s="45" t="s">
        <v>184</v>
      </c>
      <c r="Y17" s="48"/>
      <c r="Z17" s="45" t="s">
        <v>184</v>
      </c>
      <c r="AA17" s="48"/>
      <c r="AB17" s="45" t="s">
        <v>184</v>
      </c>
      <c r="AC17" s="48"/>
      <c r="AD17" s="45" t="s">
        <v>184</v>
      </c>
      <c r="AE17" s="48"/>
      <c r="AF17" s="45" t="s">
        <v>184</v>
      </c>
      <c r="AG17" s="48"/>
      <c r="AH17" s="45" t="s">
        <v>184</v>
      </c>
      <c r="AI17" s="48"/>
      <c r="AJ17" s="45" t="s">
        <v>184</v>
      </c>
      <c r="AK17" s="48"/>
      <c r="AL17" s="45" t="s">
        <v>184</v>
      </c>
    </row>
    <row r="18" spans="1:38" ht="16.5" customHeight="1" x14ac:dyDescent="0.25">
      <c r="A18" s="3"/>
      <c r="B18" s="3"/>
      <c r="C18" s="5"/>
      <c r="D18" s="3"/>
      <c r="E18" s="48"/>
      <c r="F18" s="44" t="s">
        <v>185</v>
      </c>
      <c r="G18" s="48"/>
      <c r="H18" s="44" t="s">
        <v>185</v>
      </c>
      <c r="I18" s="48"/>
      <c r="J18" s="44" t="s">
        <v>185</v>
      </c>
      <c r="K18" s="48"/>
      <c r="L18" s="44" t="s">
        <v>185</v>
      </c>
      <c r="M18" s="48"/>
      <c r="N18" s="44" t="s">
        <v>185</v>
      </c>
      <c r="O18" s="48"/>
      <c r="P18" s="44" t="s">
        <v>185</v>
      </c>
      <c r="Q18" s="48"/>
      <c r="R18" s="44" t="s">
        <v>185</v>
      </c>
      <c r="S18" s="48"/>
      <c r="T18" s="44" t="s">
        <v>185</v>
      </c>
      <c r="U18" s="48"/>
      <c r="V18" s="44" t="s">
        <v>185</v>
      </c>
      <c r="W18" s="45"/>
      <c r="X18" s="44" t="s">
        <v>185</v>
      </c>
      <c r="Y18" s="48"/>
      <c r="Z18" s="44" t="s">
        <v>185</v>
      </c>
      <c r="AA18" s="48"/>
      <c r="AB18" s="44" t="s">
        <v>185</v>
      </c>
      <c r="AC18" s="48"/>
      <c r="AD18" s="44" t="s">
        <v>185</v>
      </c>
      <c r="AE18" s="48"/>
      <c r="AF18" s="44" t="s">
        <v>185</v>
      </c>
      <c r="AG18" s="48"/>
      <c r="AH18" s="44" t="s">
        <v>185</v>
      </c>
      <c r="AI18" s="48"/>
      <c r="AJ18" s="44" t="s">
        <v>185</v>
      </c>
      <c r="AK18" s="48"/>
      <c r="AL18" s="44" t="s">
        <v>185</v>
      </c>
    </row>
    <row r="19" spans="1:38" ht="16.5" customHeight="1" x14ac:dyDescent="0.25">
      <c r="A19" s="1"/>
      <c r="B19" s="1"/>
      <c r="C19" s="1"/>
      <c r="D19" s="1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37"/>
      <c r="S19" s="88"/>
      <c r="T19" s="37"/>
      <c r="U19" s="88"/>
      <c r="V19" s="37"/>
      <c r="W19" s="37"/>
      <c r="X19" s="37"/>
      <c r="Y19" s="88"/>
      <c r="Z19" s="37"/>
      <c r="AA19" s="88"/>
      <c r="AB19" s="37"/>
      <c r="AC19" s="88"/>
      <c r="AD19" s="37"/>
      <c r="AE19" s="88"/>
      <c r="AF19" s="88"/>
      <c r="AG19" s="88"/>
      <c r="AH19" s="37"/>
      <c r="AI19" s="88"/>
      <c r="AJ19" s="37"/>
      <c r="AK19" s="88"/>
      <c r="AL19" s="88"/>
    </row>
    <row r="20" spans="1:38" ht="16.5" customHeight="1" x14ac:dyDescent="0.25">
      <c r="A20" s="5" t="s">
        <v>186</v>
      </c>
      <c r="B20" s="5"/>
      <c r="C20" s="5"/>
      <c r="D20" s="5"/>
      <c r="E20" s="94"/>
      <c r="F20" s="9">
        <v>1192954</v>
      </c>
      <c r="G20" s="9"/>
      <c r="H20" s="9">
        <v>19948329</v>
      </c>
      <c r="I20" s="9"/>
      <c r="J20" s="9">
        <v>149295</v>
      </c>
      <c r="K20" s="9"/>
      <c r="L20" s="9">
        <v>0</v>
      </c>
      <c r="M20" s="9"/>
      <c r="N20" s="9">
        <v>31358197</v>
      </c>
      <c r="O20" s="9"/>
      <c r="P20" s="9">
        <v>0</v>
      </c>
      <c r="Q20" s="9"/>
      <c r="R20" s="9">
        <v>-4223891</v>
      </c>
      <c r="S20" s="9"/>
      <c r="T20" s="9">
        <v>-16</v>
      </c>
      <c r="U20" s="9"/>
      <c r="V20" s="9">
        <v>-260958</v>
      </c>
      <c r="W20" s="9"/>
      <c r="X20" s="9">
        <v>-255523</v>
      </c>
      <c r="Y20" s="9"/>
      <c r="Z20" s="9">
        <v>-2053769</v>
      </c>
      <c r="AA20" s="9"/>
      <c r="AB20" s="9">
        <v>-3381104</v>
      </c>
      <c r="AC20" s="9"/>
      <c r="AD20" s="9">
        <f>SUM(R20:AB20)</f>
        <v>-10175261</v>
      </c>
      <c r="AE20" s="9"/>
      <c r="AF20" s="9">
        <v>5949685</v>
      </c>
      <c r="AG20" s="9"/>
      <c r="AH20" s="9">
        <f>SUM(AD20,F20:N20,P20,AF20)</f>
        <v>48423199</v>
      </c>
      <c r="AI20" s="9"/>
      <c r="AJ20" s="9">
        <v>3371760</v>
      </c>
      <c r="AK20" s="9"/>
      <c r="AL20" s="9">
        <f>SUM(AH20:AJ20)</f>
        <v>51794959</v>
      </c>
    </row>
    <row r="21" spans="1:38" ht="16.5" customHeight="1" x14ac:dyDescent="0.25">
      <c r="A21" s="3" t="s">
        <v>187</v>
      </c>
      <c r="B21" s="3"/>
      <c r="C21" s="3"/>
      <c r="D21" s="132"/>
      <c r="E21" s="94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6.5" customHeight="1" x14ac:dyDescent="0.25">
      <c r="A22" s="3"/>
      <c r="B22" s="3" t="s">
        <v>188</v>
      </c>
      <c r="C22" s="3"/>
      <c r="D22" s="132"/>
      <c r="E22" s="94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0</v>
      </c>
      <c r="Y22" s="9"/>
      <c r="Z22" s="9">
        <v>0</v>
      </c>
      <c r="AA22" s="9"/>
      <c r="AB22" s="9">
        <v>0</v>
      </c>
      <c r="AC22" s="9"/>
      <c r="AD22" s="9">
        <f t="shared" ref="AD22:AD24" si="0">SUM(R22:AB22)</f>
        <v>0</v>
      </c>
      <c r="AE22" s="9"/>
      <c r="AF22" s="9">
        <v>0</v>
      </c>
      <c r="AG22" s="9"/>
      <c r="AH22" s="9">
        <f t="shared" ref="AH22:AH24" si="1">SUM(AD22,F22:N22,P22,AF22)</f>
        <v>0</v>
      </c>
      <c r="AI22" s="9"/>
      <c r="AJ22" s="9">
        <v>26939</v>
      </c>
      <c r="AK22" s="9"/>
      <c r="AL22" s="9">
        <f t="shared" ref="AL22:AL24" si="2">SUM(AH22:AJ22)</f>
        <v>26939</v>
      </c>
    </row>
    <row r="23" spans="1:38" ht="16.5" customHeight="1" x14ac:dyDescent="0.25">
      <c r="A23" s="3" t="s">
        <v>189</v>
      </c>
      <c r="B23" s="3"/>
      <c r="C23" s="3"/>
      <c r="D23" s="132"/>
      <c r="E23" s="94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-1049799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0</v>
      </c>
      <c r="Y23" s="9"/>
      <c r="Z23" s="9">
        <v>0</v>
      </c>
      <c r="AA23" s="9"/>
      <c r="AB23" s="9">
        <v>0</v>
      </c>
      <c r="AC23" s="9"/>
      <c r="AD23" s="9">
        <f t="shared" si="0"/>
        <v>0</v>
      </c>
      <c r="AE23" s="9"/>
      <c r="AF23" s="9">
        <v>0</v>
      </c>
      <c r="AG23" s="9"/>
      <c r="AH23" s="9">
        <f t="shared" si="1"/>
        <v>-1049799</v>
      </c>
      <c r="AI23" s="9"/>
      <c r="AJ23" s="9">
        <v>-219</v>
      </c>
      <c r="AK23" s="9"/>
      <c r="AL23" s="9">
        <f t="shared" si="2"/>
        <v>-1050018</v>
      </c>
    </row>
    <row r="24" spans="1:38" ht="16.5" customHeight="1" x14ac:dyDescent="0.25">
      <c r="A24" s="49" t="s">
        <v>190</v>
      </c>
      <c r="B24" s="3"/>
      <c r="C24" s="3"/>
      <c r="D24" s="132"/>
      <c r="E24" s="94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9"/>
      <c r="N24" s="9">
        <v>-75617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0</v>
      </c>
      <c r="AA24" s="9"/>
      <c r="AB24" s="9">
        <v>0</v>
      </c>
      <c r="AC24" s="9"/>
      <c r="AD24" s="9">
        <f t="shared" si="0"/>
        <v>0</v>
      </c>
      <c r="AE24" s="9"/>
      <c r="AF24" s="9">
        <v>0</v>
      </c>
      <c r="AG24" s="9"/>
      <c r="AH24" s="9">
        <f t="shared" si="1"/>
        <v>-75617</v>
      </c>
      <c r="AI24" s="9"/>
      <c r="AJ24" s="9">
        <v>0</v>
      </c>
      <c r="AK24" s="9"/>
      <c r="AL24" s="9">
        <f t="shared" si="2"/>
        <v>-75617</v>
      </c>
    </row>
    <row r="25" spans="1:38" ht="16.5" customHeight="1" x14ac:dyDescent="0.25">
      <c r="A25" s="49" t="s">
        <v>191</v>
      </c>
      <c r="B25" s="3"/>
      <c r="C25" s="3"/>
      <c r="D25" s="132"/>
      <c r="E25" s="9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</row>
    <row r="26" spans="1:38" ht="16.5" customHeight="1" x14ac:dyDescent="0.25">
      <c r="A26" s="4"/>
      <c r="B26" s="49" t="s">
        <v>192</v>
      </c>
      <c r="C26" s="3"/>
      <c r="D26" s="5"/>
      <c r="E26" s="94"/>
      <c r="F26" s="20">
        <v>0</v>
      </c>
      <c r="G26" s="9"/>
      <c r="H26" s="20">
        <v>0</v>
      </c>
      <c r="I26" s="9"/>
      <c r="J26" s="20">
        <v>0</v>
      </c>
      <c r="K26" s="9"/>
      <c r="L26" s="20">
        <v>0</v>
      </c>
      <c r="M26" s="9"/>
      <c r="N26" s="20">
        <v>1016223</v>
      </c>
      <c r="O26" s="21"/>
      <c r="P26" s="20">
        <v>0</v>
      </c>
      <c r="Q26" s="9"/>
      <c r="R26" s="20">
        <v>1311662</v>
      </c>
      <c r="S26" s="9"/>
      <c r="T26" s="20">
        <v>-32</v>
      </c>
      <c r="U26" s="9"/>
      <c r="V26" s="20">
        <v>-549513</v>
      </c>
      <c r="W26" s="9"/>
      <c r="X26" s="20">
        <v>0</v>
      </c>
      <c r="Y26" s="9"/>
      <c r="Z26" s="20">
        <v>-11231</v>
      </c>
      <c r="AA26" s="9"/>
      <c r="AB26" s="20">
        <v>0</v>
      </c>
      <c r="AC26" s="9"/>
      <c r="AD26" s="20">
        <f>SUM(R26:AB26)</f>
        <v>750886</v>
      </c>
      <c r="AE26" s="9"/>
      <c r="AF26" s="20">
        <v>0</v>
      </c>
      <c r="AG26" s="9"/>
      <c r="AH26" s="20">
        <f>SUM(AD26,F26:N26,P26,AF26)</f>
        <v>1767109</v>
      </c>
      <c r="AI26" s="9"/>
      <c r="AJ26" s="20">
        <v>44545</v>
      </c>
      <c r="AK26" s="9"/>
      <c r="AL26" s="20">
        <f>SUM(AH26:AJ26)</f>
        <v>1811654</v>
      </c>
    </row>
    <row r="27" spans="1:38" ht="16.5" customHeight="1" x14ac:dyDescent="0.25">
      <c r="A27" s="1"/>
      <c r="B27" s="1"/>
      <c r="C27" s="1"/>
      <c r="D27" s="1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37"/>
      <c r="S27" s="88"/>
      <c r="T27" s="37"/>
      <c r="U27" s="88"/>
      <c r="V27" s="37"/>
      <c r="W27" s="37"/>
      <c r="X27" s="37"/>
      <c r="Y27" s="88"/>
      <c r="Z27" s="37"/>
      <c r="AA27" s="88"/>
      <c r="AB27" s="37"/>
      <c r="AC27" s="88"/>
      <c r="AD27" s="37"/>
      <c r="AE27" s="88"/>
      <c r="AF27" s="88"/>
      <c r="AG27" s="88"/>
      <c r="AH27" s="37"/>
      <c r="AI27" s="88"/>
      <c r="AJ27" s="37"/>
      <c r="AK27" s="88"/>
      <c r="AL27" s="88"/>
    </row>
    <row r="28" spans="1:38" ht="16.5" customHeight="1" x14ac:dyDescent="0.25">
      <c r="A28" s="1" t="s">
        <v>193</v>
      </c>
      <c r="B28" s="5"/>
      <c r="C28" s="5"/>
      <c r="D28" s="5"/>
      <c r="E28" s="94"/>
      <c r="F28" s="25">
        <f>SUM(F20:F26)</f>
        <v>1192954</v>
      </c>
      <c r="G28" s="25"/>
      <c r="H28" s="25">
        <f>SUM(H20:H26)</f>
        <v>19948329</v>
      </c>
      <c r="I28" s="9"/>
      <c r="J28" s="25">
        <f>SUM(J20:J26)</f>
        <v>149295</v>
      </c>
      <c r="K28" s="9"/>
      <c r="L28" s="25">
        <f>SUM(L20:L26)</f>
        <v>0</v>
      </c>
      <c r="M28" s="9"/>
      <c r="N28" s="25">
        <f>SUM(N20:N26)</f>
        <v>31249004</v>
      </c>
      <c r="O28" s="9"/>
      <c r="P28" s="25">
        <f>SUM(P20:P26)</f>
        <v>0</v>
      </c>
      <c r="Q28" s="9"/>
      <c r="R28" s="25">
        <f>SUM(R20:R26)</f>
        <v>-2912229</v>
      </c>
      <c r="S28" s="9"/>
      <c r="T28" s="25">
        <f>SUM(T20:T26)</f>
        <v>-48</v>
      </c>
      <c r="U28" s="9"/>
      <c r="V28" s="25">
        <f>SUM(V20:V26)</f>
        <v>-810471</v>
      </c>
      <c r="W28" s="9"/>
      <c r="X28" s="25">
        <f>SUM(X20:X26)</f>
        <v>-255523</v>
      </c>
      <c r="Y28" s="9"/>
      <c r="Z28" s="25">
        <f>SUM(Z20:Z26)</f>
        <v>-2065000</v>
      </c>
      <c r="AA28" s="9"/>
      <c r="AB28" s="25">
        <f>SUM(AB20:AB26)</f>
        <v>-3381104</v>
      </c>
      <c r="AC28" s="9"/>
      <c r="AD28" s="25">
        <f>SUM(AD20:AD26)</f>
        <v>-9424375</v>
      </c>
      <c r="AE28" s="9"/>
      <c r="AF28" s="25">
        <f>SUM(AF20:AF26)</f>
        <v>5949685</v>
      </c>
      <c r="AG28" s="9"/>
      <c r="AH28" s="25">
        <f>SUM(AH20:AH26)</f>
        <v>49064892</v>
      </c>
      <c r="AI28" s="9"/>
      <c r="AJ28" s="25">
        <f>SUM(AJ20:AJ26)</f>
        <v>3443025</v>
      </c>
      <c r="AK28" s="9"/>
      <c r="AL28" s="25">
        <f>SUM(AL20:AL26)</f>
        <v>52507917</v>
      </c>
    </row>
    <row r="29" spans="1:38" ht="16.5" customHeight="1" x14ac:dyDescent="0.25">
      <c r="A29" s="1"/>
      <c r="B29" s="5"/>
      <c r="C29" s="5"/>
      <c r="D29" s="5"/>
      <c r="E29" s="94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</row>
    <row r="30" spans="1:38" ht="16.5" customHeight="1" x14ac:dyDescent="0.25">
      <c r="A30" s="1"/>
      <c r="B30" s="5"/>
      <c r="C30" s="5"/>
      <c r="D30" s="5"/>
      <c r="E30" s="94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16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16.5" customHeight="1" x14ac:dyDescent="0.25">
      <c r="A31" s="5" t="s">
        <v>194</v>
      </c>
      <c r="B31" s="5"/>
      <c r="C31" s="5"/>
      <c r="D31" s="5"/>
      <c r="E31" s="94"/>
      <c r="F31" s="18">
        <v>1192954</v>
      </c>
      <c r="G31" s="9"/>
      <c r="H31" s="18">
        <v>19948329</v>
      </c>
      <c r="I31" s="9"/>
      <c r="J31" s="18">
        <v>149295</v>
      </c>
      <c r="K31" s="9"/>
      <c r="L31" s="18">
        <v>1519051</v>
      </c>
      <c r="M31" s="9"/>
      <c r="N31" s="18">
        <v>33235050</v>
      </c>
      <c r="O31" s="9"/>
      <c r="P31" s="18">
        <v>-1519051</v>
      </c>
      <c r="Q31" s="9"/>
      <c r="R31" s="18">
        <v>-3063568</v>
      </c>
      <c r="S31" s="9"/>
      <c r="T31" s="18">
        <v>-37</v>
      </c>
      <c r="U31" s="9"/>
      <c r="V31" s="18">
        <v>284165</v>
      </c>
      <c r="W31" s="127"/>
      <c r="X31" s="18">
        <v>-279115</v>
      </c>
      <c r="Y31" s="9"/>
      <c r="Z31" s="18">
        <v>-1850395</v>
      </c>
      <c r="AA31" s="9"/>
      <c r="AB31" s="18">
        <v>-3381104</v>
      </c>
      <c r="AC31" s="9"/>
      <c r="AD31" s="18">
        <f>SUM(R31:AB31)</f>
        <v>-8290054</v>
      </c>
      <c r="AE31" s="9"/>
      <c r="AF31" s="18">
        <v>5949685</v>
      </c>
      <c r="AG31" s="9"/>
      <c r="AH31" s="18">
        <f>SUM(AD31,F31:N31,P31,AF31)</f>
        <v>52185259</v>
      </c>
      <c r="AI31" s="9"/>
      <c r="AJ31" s="18">
        <v>3551389</v>
      </c>
      <c r="AK31" s="9"/>
      <c r="AL31" s="18">
        <f>SUM(AH31:AJ31)</f>
        <v>55736648</v>
      </c>
    </row>
    <row r="32" spans="1:38" ht="16.5" customHeight="1" x14ac:dyDescent="0.25">
      <c r="A32" s="3" t="s">
        <v>187</v>
      </c>
      <c r="B32" s="3"/>
      <c r="C32" s="3"/>
      <c r="D32" s="132"/>
      <c r="E32" s="94"/>
      <c r="F32" s="18"/>
      <c r="G32" s="9"/>
      <c r="H32" s="18"/>
      <c r="I32" s="9"/>
      <c r="J32" s="18"/>
      <c r="K32" s="9"/>
      <c r="L32" s="18"/>
      <c r="M32" s="9"/>
      <c r="N32" s="18"/>
      <c r="O32" s="9"/>
      <c r="P32" s="18"/>
      <c r="Q32" s="9"/>
      <c r="R32" s="18"/>
      <c r="S32" s="9"/>
      <c r="T32" s="18"/>
      <c r="U32" s="9"/>
      <c r="V32" s="18"/>
      <c r="W32" s="127"/>
      <c r="X32" s="18"/>
      <c r="Y32" s="9"/>
      <c r="Z32" s="18"/>
      <c r="AA32" s="9"/>
      <c r="AB32" s="18"/>
      <c r="AC32" s="9"/>
      <c r="AD32" s="18"/>
      <c r="AE32" s="9"/>
      <c r="AF32" s="18"/>
      <c r="AG32" s="9"/>
      <c r="AH32" s="18"/>
      <c r="AI32" s="9"/>
      <c r="AJ32" s="18"/>
      <c r="AK32" s="9"/>
      <c r="AL32" s="18"/>
    </row>
    <row r="33" spans="1:38" ht="16.5" customHeight="1" x14ac:dyDescent="0.25">
      <c r="A33" s="3"/>
      <c r="B33" s="3" t="s">
        <v>188</v>
      </c>
      <c r="C33" s="3"/>
      <c r="D33" s="132"/>
      <c r="E33" s="94"/>
      <c r="F33" s="18">
        <v>0</v>
      </c>
      <c r="G33" s="9"/>
      <c r="H33" s="18">
        <v>0</v>
      </c>
      <c r="I33" s="9"/>
      <c r="J33" s="18">
        <v>0</v>
      </c>
      <c r="K33" s="9"/>
      <c r="L33" s="18">
        <v>0</v>
      </c>
      <c r="M33" s="9"/>
      <c r="N33" s="18">
        <v>0</v>
      </c>
      <c r="O33" s="9"/>
      <c r="P33" s="18">
        <v>0</v>
      </c>
      <c r="Q33" s="9"/>
      <c r="R33" s="18">
        <v>0</v>
      </c>
      <c r="S33" s="9"/>
      <c r="T33" s="18">
        <v>0</v>
      </c>
      <c r="U33" s="9"/>
      <c r="V33" s="18">
        <v>0</v>
      </c>
      <c r="W33" s="127"/>
      <c r="X33" s="18">
        <v>0</v>
      </c>
      <c r="Y33" s="9"/>
      <c r="Z33" s="18">
        <v>0</v>
      </c>
      <c r="AA33" s="9"/>
      <c r="AB33" s="18">
        <v>0</v>
      </c>
      <c r="AC33" s="9"/>
      <c r="AD33" s="18">
        <f t="shared" ref="AD33:AD35" si="3">SUM(R33:AB33)</f>
        <v>0</v>
      </c>
      <c r="AE33" s="9"/>
      <c r="AF33" s="18">
        <v>0</v>
      </c>
      <c r="AG33" s="9"/>
      <c r="AH33" s="18">
        <f t="shared" ref="AH33:AH35" si="4">SUM(AD33,F33:N33,P33,AF33)</f>
        <v>0</v>
      </c>
      <c r="AI33" s="9"/>
      <c r="AJ33" s="18">
        <v>3600</v>
      </c>
      <c r="AK33" s="9"/>
      <c r="AL33" s="18">
        <f t="shared" ref="AL33:AL35" si="5">SUM(AH33:AJ33)</f>
        <v>3600</v>
      </c>
    </row>
    <row r="34" spans="1:38" ht="16.5" customHeight="1" x14ac:dyDescent="0.25">
      <c r="A34" s="3" t="s">
        <v>189</v>
      </c>
      <c r="B34" s="3"/>
      <c r="C34" s="3"/>
      <c r="D34" s="132"/>
      <c r="E34" s="94"/>
      <c r="F34" s="18">
        <v>0</v>
      </c>
      <c r="G34" s="9"/>
      <c r="H34" s="18">
        <v>0</v>
      </c>
      <c r="I34" s="9"/>
      <c r="J34" s="18">
        <v>0</v>
      </c>
      <c r="K34" s="9"/>
      <c r="L34" s="18">
        <v>0</v>
      </c>
      <c r="M34" s="9"/>
      <c r="N34" s="18">
        <v>0</v>
      </c>
      <c r="O34" s="9"/>
      <c r="P34" s="18">
        <v>0</v>
      </c>
      <c r="Q34" s="9"/>
      <c r="R34" s="18">
        <v>0</v>
      </c>
      <c r="S34" s="9"/>
      <c r="T34" s="18">
        <v>0</v>
      </c>
      <c r="U34" s="9"/>
      <c r="V34" s="18">
        <v>0</v>
      </c>
      <c r="W34" s="127"/>
      <c r="X34" s="18">
        <v>0</v>
      </c>
      <c r="Y34" s="9"/>
      <c r="Z34" s="18">
        <v>0</v>
      </c>
      <c r="AA34" s="9"/>
      <c r="AB34" s="18">
        <v>0</v>
      </c>
      <c r="AC34" s="9"/>
      <c r="AD34" s="18">
        <f t="shared" si="3"/>
        <v>0</v>
      </c>
      <c r="AE34" s="9"/>
      <c r="AF34" s="18">
        <v>0</v>
      </c>
      <c r="AG34" s="9"/>
      <c r="AH34" s="18">
        <f t="shared" si="4"/>
        <v>0</v>
      </c>
      <c r="AI34" s="9"/>
      <c r="AJ34" s="18">
        <v>-5650</v>
      </c>
      <c r="AK34" s="9"/>
      <c r="AL34" s="18">
        <f t="shared" si="5"/>
        <v>-5650</v>
      </c>
    </row>
    <row r="35" spans="1:38" ht="16.5" customHeight="1" x14ac:dyDescent="0.25">
      <c r="A35" s="3" t="s">
        <v>190</v>
      </c>
      <c r="B35" s="3"/>
      <c r="C35" s="3"/>
      <c r="D35" s="132"/>
      <c r="E35" s="94"/>
      <c r="F35" s="18">
        <v>0</v>
      </c>
      <c r="G35" s="9"/>
      <c r="H35" s="18">
        <v>0</v>
      </c>
      <c r="I35" s="9"/>
      <c r="J35" s="18">
        <v>0</v>
      </c>
      <c r="K35" s="9"/>
      <c r="L35" s="18">
        <v>0</v>
      </c>
      <c r="M35" s="9"/>
      <c r="N35" s="18">
        <v>-75617</v>
      </c>
      <c r="O35" s="9"/>
      <c r="P35" s="18">
        <v>0</v>
      </c>
      <c r="Q35" s="9"/>
      <c r="R35" s="18">
        <v>0</v>
      </c>
      <c r="S35" s="9"/>
      <c r="T35" s="18">
        <v>0</v>
      </c>
      <c r="U35" s="9"/>
      <c r="V35" s="18">
        <v>0</v>
      </c>
      <c r="W35" s="127"/>
      <c r="X35" s="18">
        <v>0</v>
      </c>
      <c r="Y35" s="9"/>
      <c r="Z35" s="18">
        <v>0</v>
      </c>
      <c r="AA35" s="9"/>
      <c r="AB35" s="18">
        <v>0</v>
      </c>
      <c r="AC35" s="9"/>
      <c r="AD35" s="18">
        <f t="shared" si="3"/>
        <v>0</v>
      </c>
      <c r="AE35" s="9"/>
      <c r="AF35" s="18">
        <v>0</v>
      </c>
      <c r="AG35" s="9"/>
      <c r="AH35" s="18">
        <f t="shared" si="4"/>
        <v>-75617</v>
      </c>
      <c r="AI35" s="9"/>
      <c r="AJ35" s="18">
        <v>0</v>
      </c>
      <c r="AK35" s="9"/>
      <c r="AL35" s="18">
        <f t="shared" si="5"/>
        <v>-75617</v>
      </c>
    </row>
    <row r="36" spans="1:38" ht="16.5" customHeight="1" x14ac:dyDescent="0.25">
      <c r="A36" s="49" t="s">
        <v>191</v>
      </c>
      <c r="B36" s="3"/>
      <c r="C36" s="3"/>
      <c r="D36" s="132"/>
      <c r="E36" s="94"/>
      <c r="F36" s="18"/>
      <c r="G36" s="9"/>
      <c r="H36" s="18"/>
      <c r="I36" s="9"/>
      <c r="J36" s="18"/>
      <c r="K36" s="9"/>
      <c r="L36" s="18"/>
      <c r="M36" s="9"/>
      <c r="N36" s="18"/>
      <c r="O36" s="9"/>
      <c r="P36" s="18"/>
      <c r="Q36" s="9"/>
      <c r="R36" s="18"/>
      <c r="S36" s="9"/>
      <c r="T36" s="18"/>
      <c r="U36" s="9"/>
      <c r="V36" s="18"/>
      <c r="W36" s="127"/>
      <c r="X36" s="18"/>
      <c r="Y36" s="9"/>
      <c r="Z36" s="18"/>
      <c r="AA36" s="9"/>
      <c r="AB36" s="18"/>
      <c r="AC36" s="9"/>
      <c r="AD36" s="18"/>
      <c r="AE36" s="9"/>
      <c r="AF36" s="18"/>
      <c r="AG36" s="9"/>
      <c r="AH36" s="18"/>
      <c r="AI36" s="9"/>
      <c r="AJ36" s="18"/>
      <c r="AK36" s="9"/>
      <c r="AL36" s="18"/>
    </row>
    <row r="37" spans="1:38" ht="16.5" customHeight="1" x14ac:dyDescent="0.25">
      <c r="A37" s="4"/>
      <c r="B37" s="49" t="s">
        <v>192</v>
      </c>
      <c r="C37" s="3"/>
      <c r="D37" s="5"/>
      <c r="E37" s="94"/>
      <c r="F37" s="19">
        <v>0</v>
      </c>
      <c r="G37" s="9"/>
      <c r="H37" s="19">
        <v>0</v>
      </c>
      <c r="I37" s="9"/>
      <c r="J37" s="19">
        <v>0</v>
      </c>
      <c r="K37" s="9"/>
      <c r="L37" s="19">
        <v>0</v>
      </c>
      <c r="M37" s="9"/>
      <c r="N37" s="19">
        <v>1802894</v>
      </c>
      <c r="O37" s="21"/>
      <c r="P37" s="19">
        <v>0</v>
      </c>
      <c r="Q37" s="9"/>
      <c r="R37" s="19">
        <v>343427</v>
      </c>
      <c r="S37" s="9"/>
      <c r="T37" s="19">
        <v>15164</v>
      </c>
      <c r="U37" s="9"/>
      <c r="V37" s="19">
        <v>-788203</v>
      </c>
      <c r="W37" s="127"/>
      <c r="X37" s="19">
        <v>5387</v>
      </c>
      <c r="Y37" s="9"/>
      <c r="Z37" s="19">
        <v>51388</v>
      </c>
      <c r="AA37" s="9"/>
      <c r="AB37" s="19">
        <v>0</v>
      </c>
      <c r="AC37" s="9"/>
      <c r="AD37" s="19">
        <f>SUM(R37:AB37)</f>
        <v>-372837</v>
      </c>
      <c r="AE37" s="9"/>
      <c r="AF37" s="19">
        <v>0</v>
      </c>
      <c r="AG37" s="4"/>
      <c r="AH37" s="19">
        <f>SUM(AD37,F37:N37,P37,AF37)</f>
        <v>1430057</v>
      </c>
      <c r="AI37" s="9"/>
      <c r="AJ37" s="19">
        <v>39040</v>
      </c>
      <c r="AK37" s="9"/>
      <c r="AL37" s="19">
        <f>SUM(AH37:AJ37)</f>
        <v>1469097</v>
      </c>
    </row>
    <row r="38" spans="1:38" ht="16.5" customHeight="1" x14ac:dyDescent="0.25">
      <c r="A38" s="1"/>
      <c r="B38" s="1"/>
      <c r="C38" s="1"/>
      <c r="D38" s="1"/>
      <c r="E38" s="88"/>
      <c r="F38" s="95"/>
      <c r="G38" s="88"/>
      <c r="H38" s="95"/>
      <c r="I38" s="88"/>
      <c r="J38" s="95"/>
      <c r="K38" s="88"/>
      <c r="L38" s="95"/>
      <c r="M38" s="88"/>
      <c r="N38" s="95"/>
      <c r="O38" s="88"/>
      <c r="P38" s="95"/>
      <c r="Q38" s="88"/>
      <c r="R38" s="63"/>
      <c r="S38" s="88"/>
      <c r="T38" s="63"/>
      <c r="U38" s="88"/>
      <c r="V38" s="63"/>
      <c r="W38" s="154"/>
      <c r="X38" s="63"/>
      <c r="Y38" s="88"/>
      <c r="Z38" s="63"/>
      <c r="AA38" s="88"/>
      <c r="AB38" s="63"/>
      <c r="AC38" s="88"/>
      <c r="AD38" s="63"/>
      <c r="AE38" s="88"/>
      <c r="AF38" s="95"/>
      <c r="AG38" s="88"/>
      <c r="AH38" s="63"/>
      <c r="AI38" s="88"/>
      <c r="AJ38" s="63"/>
      <c r="AK38" s="88"/>
      <c r="AL38" s="95"/>
    </row>
    <row r="39" spans="1:38" ht="16.5" customHeight="1" x14ac:dyDescent="0.25">
      <c r="A39" s="1" t="s">
        <v>195</v>
      </c>
      <c r="B39" s="5"/>
      <c r="C39" s="5"/>
      <c r="D39" s="5"/>
      <c r="E39" s="94"/>
      <c r="F39" s="24">
        <f>SUM(F31:F37)</f>
        <v>1192954</v>
      </c>
      <c r="G39" s="9"/>
      <c r="H39" s="24">
        <f>SUM(H31:H37)</f>
        <v>19948329</v>
      </c>
      <c r="I39" s="9"/>
      <c r="J39" s="24">
        <f>SUM(J31:J37)</f>
        <v>149295</v>
      </c>
      <c r="K39" s="9"/>
      <c r="L39" s="24">
        <f>SUM(L31:L37)</f>
        <v>1519051</v>
      </c>
      <c r="M39" s="9"/>
      <c r="N39" s="24">
        <f>SUM(N31:N37)</f>
        <v>34962327</v>
      </c>
      <c r="O39" s="9"/>
      <c r="P39" s="24">
        <f>SUM(P31:P37)</f>
        <v>-1519051</v>
      </c>
      <c r="Q39" s="9"/>
      <c r="R39" s="24">
        <f>SUM(R31:R37)</f>
        <v>-2720141</v>
      </c>
      <c r="S39" s="9"/>
      <c r="T39" s="24">
        <f>SUM(T31:T37)</f>
        <v>15127</v>
      </c>
      <c r="U39" s="9"/>
      <c r="V39" s="24">
        <f>SUM(V31:V37)</f>
        <v>-504038</v>
      </c>
      <c r="W39" s="127"/>
      <c r="X39" s="24">
        <f>SUM(X31:X37)</f>
        <v>-273728</v>
      </c>
      <c r="Y39" s="9"/>
      <c r="Z39" s="24">
        <f>SUM(Z31:Z37)</f>
        <v>-1799007</v>
      </c>
      <c r="AA39" s="9"/>
      <c r="AB39" s="24">
        <f>SUM(AB31:AB37)</f>
        <v>-3381104</v>
      </c>
      <c r="AC39" s="9"/>
      <c r="AD39" s="24">
        <f>SUM(AD31:AD37)</f>
        <v>-8662891</v>
      </c>
      <c r="AE39" s="9"/>
      <c r="AF39" s="24">
        <f>SUM(AF31:AF37)</f>
        <v>5949685</v>
      </c>
      <c r="AG39" s="9"/>
      <c r="AH39" s="24">
        <f>SUM(AH31:AH37)</f>
        <v>53539699</v>
      </c>
      <c r="AI39" s="9"/>
      <c r="AJ39" s="24">
        <f>SUM(AJ31:AJ37)</f>
        <v>3588379</v>
      </c>
      <c r="AK39" s="9"/>
      <c r="AL39" s="24">
        <f>SUM(AL31:AL37)</f>
        <v>57128078</v>
      </c>
    </row>
    <row r="40" spans="1:38" ht="16.5" customHeight="1" x14ac:dyDescent="0.25">
      <c r="A40" s="1"/>
      <c r="B40" s="5"/>
      <c r="C40" s="5"/>
      <c r="D40" s="5"/>
      <c r="E40" s="94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16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8" ht="16.5" customHeight="1" x14ac:dyDescent="0.25">
      <c r="A41" s="1"/>
      <c r="B41" s="5"/>
      <c r="C41" s="5"/>
      <c r="D41" s="5"/>
      <c r="E41" s="94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1:38" ht="16.5" customHeight="1" x14ac:dyDescent="0.25">
      <c r="A42" s="1"/>
      <c r="B42" s="5"/>
      <c r="C42" s="5"/>
      <c r="D42" s="5"/>
      <c r="E42" s="94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1:38" ht="16.5" customHeight="1" x14ac:dyDescent="0.25">
      <c r="A43" s="1"/>
      <c r="B43" s="5"/>
      <c r="C43" s="5"/>
      <c r="D43" s="5"/>
      <c r="E43" s="94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38" ht="16.5" customHeight="1" x14ac:dyDescent="0.25">
      <c r="A44" s="1"/>
      <c r="B44" s="5"/>
      <c r="C44" s="5"/>
      <c r="D44" s="5"/>
      <c r="E44" s="94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1:38" ht="16.5" customHeight="1" x14ac:dyDescent="0.25">
      <c r="A45" s="1"/>
      <c r="B45" s="5"/>
      <c r="C45" s="5"/>
      <c r="D45" s="5"/>
      <c r="E45" s="94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1:38" ht="16.5" customHeight="1" x14ac:dyDescent="0.25">
      <c r="A46" s="1"/>
      <c r="B46" s="5"/>
      <c r="C46" s="5"/>
      <c r="D46" s="5"/>
      <c r="E46" s="94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38" ht="16.5" customHeight="1" x14ac:dyDescent="0.25">
      <c r="A47" s="1"/>
      <c r="B47" s="5"/>
      <c r="C47" s="5"/>
      <c r="D47" s="5"/>
      <c r="E47" s="94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38" ht="16.5" customHeight="1" x14ac:dyDescent="0.25">
      <c r="A48" s="1"/>
      <c r="B48" s="5"/>
      <c r="C48" s="5"/>
      <c r="D48" s="5"/>
      <c r="E48" s="94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6.5" customHeight="1" x14ac:dyDescent="0.25">
      <c r="A49" s="1"/>
      <c r="B49" s="5"/>
      <c r="C49" s="5"/>
      <c r="D49" s="5"/>
      <c r="E49" s="94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6.5" customHeight="1" x14ac:dyDescent="0.25">
      <c r="A50" s="1"/>
      <c r="B50" s="5"/>
      <c r="C50" s="5"/>
      <c r="D50" s="5"/>
      <c r="E50" s="9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6.5" customHeight="1" x14ac:dyDescent="0.25">
      <c r="A51" s="1"/>
      <c r="B51" s="5"/>
      <c r="C51" s="5"/>
      <c r="D51" s="5"/>
      <c r="E51" s="94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4.25" customHeight="1" x14ac:dyDescent="0.25">
      <c r="A52" s="1"/>
      <c r="B52" s="5"/>
      <c r="C52" s="5"/>
      <c r="D52" s="5"/>
      <c r="E52" s="94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21.95" customHeight="1" x14ac:dyDescent="0.25">
      <c r="A53" s="122" t="str">
        <f>'BS 2-4'!A55</f>
        <v>The accompanying notes are integral part of these consolidated and separate financial information.</v>
      </c>
      <c r="B53" s="31"/>
      <c r="C53" s="31"/>
      <c r="D53" s="31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</row>
    <row r="54" spans="1:38" ht="16.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 ht="16.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</row>
    <row r="56" spans="1:38" ht="16.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</row>
    <row r="57" spans="1:38" ht="16.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</row>
    <row r="58" spans="1:38" ht="16.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</row>
    <row r="59" spans="1:38" ht="16.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</row>
    <row r="60" spans="1:38" ht="16.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</row>
    <row r="61" spans="1:38" ht="16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</row>
    <row r="62" spans="1:38" ht="16.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ht="16.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</row>
    <row r="64" spans="1:38" ht="16.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</row>
    <row r="65" spans="1:38" ht="16.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</row>
    <row r="66" spans="1:38" ht="16.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</row>
    <row r="67" spans="1:38" ht="16.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</row>
    <row r="68" spans="1:38" ht="16.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1:38" ht="16.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1:38" ht="16.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1:38" ht="16.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</row>
    <row r="72" spans="1:38" ht="16.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</row>
    <row r="73" spans="1:38" ht="16.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</row>
    <row r="74" spans="1:38" ht="16.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</row>
    <row r="75" spans="1:38" ht="16.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</row>
    <row r="76" spans="1:38" ht="16.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</row>
    <row r="77" spans="1:38" ht="16.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1:38" ht="16.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</row>
    <row r="79" spans="1:38" ht="16.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</row>
    <row r="80" spans="1:38" ht="16.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</row>
    <row r="81" spans="1:38" ht="16.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</row>
    <row r="82" spans="1:38" ht="16.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</row>
    <row r="83" spans="1:38" ht="16.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</row>
    <row r="84" spans="1:38" ht="16.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1:38" ht="16.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1:38" ht="16.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:38" ht="16.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:38" ht="16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 ht="16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 ht="16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 ht="16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:38" ht="16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 ht="16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:38" ht="16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  <row r="95" spans="1:38" ht="16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</row>
    <row r="96" spans="1:38" ht="16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</row>
    <row r="97" spans="1:38" ht="16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</row>
    <row r="98" spans="1:38" ht="16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</row>
    <row r="99" spans="1:38" ht="16.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8" ht="16.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8" ht="16.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6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6.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6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6.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6.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38" ht="16.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38" ht="16.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spans="1:38" ht="16.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 ht="16.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spans="1:38" ht="16.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 ht="16.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 ht="16.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 ht="16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 ht="16.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 ht="16.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 ht="16.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 ht="16.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 ht="16.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spans="1:38" ht="16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spans="1:38" ht="16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</row>
    <row r="122" spans="1:38" ht="16.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</row>
    <row r="123" spans="1:38" ht="16.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spans="1:38" ht="16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spans="1:38" ht="16.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</row>
    <row r="126" spans="1:38" ht="16.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spans="1:38" ht="16.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spans="1:38" ht="16.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spans="1:38" ht="16.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</row>
    <row r="130" spans="1:38" ht="16.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spans="1:38" ht="16.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spans="1:38" ht="16.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</row>
    <row r="133" spans="1:38" ht="16.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</row>
    <row r="134" spans="1:38" ht="16.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spans="1:38" ht="16.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spans="1:38" ht="16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</row>
    <row r="137" spans="1:38" ht="16.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spans="1:38" ht="16.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</row>
    <row r="139" spans="1:38" ht="16.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spans="1:38" ht="16.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</row>
    <row r="141" spans="1:38" ht="16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</row>
    <row r="142" spans="1:38" ht="16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  <row r="143" spans="1:38" ht="16.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</row>
    <row r="144" spans="1:38" ht="16.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</row>
    <row r="145" spans="1:38" ht="16.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</row>
    <row r="146" spans="1:38" ht="16.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</row>
    <row r="147" spans="1:38" ht="16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</row>
    <row r="148" spans="1:38" ht="16.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6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6.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6.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6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 ht="16.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6.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6.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6.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</row>
    <row r="157" spans="1:38" ht="16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 ht="16.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 ht="16.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 ht="16.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 ht="16.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6.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6.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6.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6.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6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6.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 ht="16.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6.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</row>
    <row r="170" spans="1:38" ht="16.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6.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6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6.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6.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 ht="16.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6.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6.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6.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6.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6.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6.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6.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6.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6.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6.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6.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6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6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6.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6.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6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6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6.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6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6.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6.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6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6.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6.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</row>
    <row r="200" spans="1:38" ht="16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6.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6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6.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6.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6.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6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6.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6.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6.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6.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6.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6.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6.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6.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6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6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</row>
    <row r="217" spans="1:38" ht="16.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6.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6.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6.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</row>
    <row r="221" spans="1:38" ht="16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6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6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</row>
    <row r="224" spans="1:38" ht="16.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6.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6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6.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6.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6.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6.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6.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6.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6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6.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</row>
    <row r="235" spans="1:38" ht="16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</row>
    <row r="236" spans="1:38" ht="16.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6.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6.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</row>
    <row r="239" spans="1:38" ht="16.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</row>
    <row r="240" spans="1:38" ht="16.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6.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6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</row>
    <row r="243" spans="1:38" ht="16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6.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</row>
    <row r="245" spans="1:38" ht="16.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</row>
    <row r="246" spans="1:38" ht="16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</row>
    <row r="247" spans="1:38" ht="16.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</row>
    <row r="248" spans="1:38" ht="16.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</row>
    <row r="249" spans="1:38" ht="16.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</row>
    <row r="250" spans="1:38" ht="16.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</row>
    <row r="251" spans="1:38" ht="16.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</row>
    <row r="252" spans="1:38" ht="16.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6.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6.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6.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6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</row>
    <row r="257" spans="1:38" ht="16.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</row>
    <row r="258" spans="1:38" ht="16.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</row>
    <row r="259" spans="1:38" ht="16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</row>
    <row r="260" spans="1:38" ht="16.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6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6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</row>
    <row r="263" spans="1:38" ht="16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6.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6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6.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</row>
    <row r="267" spans="1:38" ht="16.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</row>
    <row r="268" spans="1:38" ht="16.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</row>
    <row r="269" spans="1:38" ht="16.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6.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6.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6.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6.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</row>
    <row r="274" spans="1:38" ht="16.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</row>
    <row r="275" spans="1:38" ht="16.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</row>
    <row r="276" spans="1:38" ht="16.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</row>
    <row r="277" spans="1:38" ht="16.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6.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6.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6.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</row>
    <row r="281" spans="1:38" ht="16.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6.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6.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</row>
    <row r="284" spans="1:38" ht="16.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</row>
    <row r="285" spans="1:38" ht="16.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6.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</row>
    <row r="287" spans="1:38" ht="16.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6.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6.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6.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6.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6.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6.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6.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6.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6.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6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6.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6.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6.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6.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6.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6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6.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6.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6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6.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6.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6.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</row>
    <row r="310" spans="1:38" ht="16.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6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6.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</row>
    <row r="313" spans="1:38" ht="16.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6.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6.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6.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6.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6.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6.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6.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6.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6.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6.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6.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</row>
    <row r="325" spans="1:38" ht="16.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6.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6.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6.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6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6.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6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6.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6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6.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6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6.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6.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6.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6.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6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6.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6.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6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</row>
    <row r="344" spans="1:38" ht="16.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6.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</row>
    <row r="346" spans="1:38" ht="16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6.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</row>
    <row r="348" spans="1:38" ht="16.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6.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6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6.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6.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6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6.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</row>
    <row r="355" spans="1:38" ht="16.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6.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6.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6.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6.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6.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6.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6.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6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6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6.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6.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6.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6.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6.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6.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6.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6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6.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6.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6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6.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6.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6.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6.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6.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6.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6.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6.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6.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6.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</row>
    <row r="386" spans="1:38" ht="16.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</row>
    <row r="387" spans="1:38" ht="16.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</row>
    <row r="388" spans="1:38" ht="16.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6.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6.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6.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6.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6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6.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6.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</row>
    <row r="396" spans="1:38" ht="16.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6.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6.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6.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6.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6.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6.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</row>
    <row r="403" spans="1:38" ht="16.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6.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6.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6.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6.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6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6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6.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6.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6.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</row>
    <row r="413" spans="1:38" ht="16.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6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6.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</row>
    <row r="416" spans="1:38" ht="16.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6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6.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6.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6.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6.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</row>
    <row r="422" spans="1:38" ht="16.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</row>
    <row r="423" spans="1:38" ht="16.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</row>
    <row r="424" spans="1:38" ht="16.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6.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6.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6.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6.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6.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6.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</row>
    <row r="431" spans="1:38" ht="16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6.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6.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6.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6.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6.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6.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6.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6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</row>
    <row r="440" spans="1:38" ht="16.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6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6.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</row>
    <row r="443" spans="1:38" ht="16.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</row>
    <row r="444" spans="1:38" ht="16.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6.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6.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6.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6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6.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6.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6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6.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6.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6.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6.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6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</row>
    <row r="457" spans="1:38" ht="16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6.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6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</row>
    <row r="460" spans="1:38" ht="16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6.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</row>
    <row r="462" spans="1:38" ht="16.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</row>
    <row r="463" spans="1:38" ht="16.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</row>
    <row r="464" spans="1:38" ht="16.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6.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</row>
    <row r="466" spans="1:38" ht="16.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6.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6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</row>
    <row r="469" spans="1:38" ht="16.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6.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6.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6.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6.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6.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6.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6.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6.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6.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6.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6.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</row>
    <row r="481" spans="1:38" ht="16.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6.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6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6.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6.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6.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6.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6.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6.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6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6.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6.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6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6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6.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6.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</row>
    <row r="497" spans="1:38" ht="16.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</row>
    <row r="498" spans="1:38" ht="16.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6.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</row>
    <row r="500" spans="1:38" ht="16.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6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6.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6.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</row>
    <row r="504" spans="1:38" ht="16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6.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6.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6.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6.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6.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6.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6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6.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6.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6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</row>
    <row r="515" spans="1:38" ht="16.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6.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6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6.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6.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6.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6.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6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6.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</row>
    <row r="524" spans="1:38" ht="16.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6.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6.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6.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6.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</row>
    <row r="529" spans="1:38" ht="16.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6.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6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</row>
    <row r="532" spans="1:38" ht="16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</row>
    <row r="533" spans="1:38" ht="16.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</row>
    <row r="534" spans="1:38" ht="16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</row>
    <row r="535" spans="1:38" ht="16.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6.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6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6.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6.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6.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6.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6.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6.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6.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6.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6.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6.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6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6.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6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6.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6.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</row>
    <row r="553" spans="1:38" ht="16.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6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6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6.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6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6.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</row>
    <row r="559" spans="1:38" ht="16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6.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6.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</row>
    <row r="562" spans="1:38" ht="16.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6.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6.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6.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6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</row>
    <row r="567" spans="1:38" ht="16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6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6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6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</row>
    <row r="571" spans="1:38" ht="16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</row>
    <row r="572" spans="1:38" ht="16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6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6.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6.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6.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6.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6.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6.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6.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6.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</row>
    <row r="582" spans="1:38" ht="16.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6.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6.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6.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6.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6.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6.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6.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6.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6.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6.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6.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6.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6.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</row>
    <row r="596" spans="1:38" ht="16.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6.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6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</row>
    <row r="599" spans="1:38" ht="16.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6.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6.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6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6.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</row>
    <row r="604" spans="1:38" ht="16.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6.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</row>
    <row r="606" spans="1:38" ht="16.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</row>
    <row r="607" spans="1:38" ht="16.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6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</row>
    <row r="609" spans="1:38" ht="16.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6.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</row>
    <row r="611" spans="1:38" ht="16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6.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6.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6.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6.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6.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6.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</row>
    <row r="618" spans="1:38" ht="16.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6.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6.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6.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6.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6.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6.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</row>
    <row r="625" spans="1:38" ht="16.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6.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6.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6.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6.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6.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</row>
    <row r="631" spans="1:38" ht="16.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6.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6.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6.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6.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6.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6.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6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6.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6.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</row>
    <row r="641" spans="1:38" ht="16.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6.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6.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6.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6.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6.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6.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</row>
    <row r="648" spans="1:38" ht="16.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</row>
    <row r="649" spans="1:38" ht="16.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6.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6.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6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6.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6.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</row>
    <row r="655" spans="1:38" ht="16.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6.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6.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6.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6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6.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6.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</row>
    <row r="662" spans="1:38" ht="16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6.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6.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6.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6.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6.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6.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6.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6.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6.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6.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</row>
    <row r="673" spans="1:38" ht="16.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</row>
    <row r="674" spans="1:38" ht="16.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</row>
    <row r="675" spans="1:38" ht="16.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6.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6.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6.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6.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6.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6.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6.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6.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6.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6.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</row>
    <row r="686" spans="1:38" ht="16.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6.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</row>
    <row r="688" spans="1:38" ht="16.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6.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6.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6.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6.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6.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6.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6.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6.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6.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</row>
    <row r="698" spans="1:38" ht="16.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6.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</row>
    <row r="700" spans="1:38" ht="16.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</row>
    <row r="701" spans="1:38" ht="16.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</row>
    <row r="702" spans="1:38" ht="16.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6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6.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6.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6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</row>
    <row r="707" spans="1:38" ht="16.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6.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6.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6.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6.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6.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6.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6.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6.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6.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6.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6.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</row>
    <row r="719" spans="1:38" ht="16.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</row>
    <row r="720" spans="1:38" ht="16.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6.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</row>
    <row r="722" spans="1:38" ht="16.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6.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6.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6.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6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6.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6.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6.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ht="16.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6.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6.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6.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6.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6.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6.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6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6.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6.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6.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6.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</row>
    <row r="742" spans="1:38" ht="16.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6.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6.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</row>
    <row r="745" spans="1:38" ht="16.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6.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6.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</row>
    <row r="748" spans="1:38" ht="16.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6.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6.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6.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6.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6.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6.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6.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6.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6.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6.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6.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6.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6.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6.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6.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6.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6.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6.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6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6.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6.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6.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6.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6.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6.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6.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6.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6.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6.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6.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6.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6.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6.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6.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6.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6.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6.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6.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6.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</row>
    <row r="788" spans="1:38" ht="16.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6.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6.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6.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</row>
    <row r="792" spans="1:38" ht="16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</row>
    <row r="793" spans="1:38" ht="16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</sheetData>
  <mergeCells count="4">
    <mergeCell ref="F6:AL6"/>
    <mergeCell ref="F7:AH7"/>
    <mergeCell ref="J8:N8"/>
    <mergeCell ref="R8:AD8"/>
  </mergeCells>
  <pageMargins left="0.3" right="0.3" top="0.5" bottom="0.6" header="0.49" footer="0.4"/>
  <pageSetup paperSize="9" scale="62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48"/>
  <sheetViews>
    <sheetView topLeftCell="A31" zoomScale="90" zoomScaleNormal="90" workbookViewId="0">
      <selection activeCell="F36" sqref="F36"/>
    </sheetView>
  </sheetViews>
  <sheetFormatPr defaultColWidth="10.1640625" defaultRowHeight="16.5" customHeight="1" x14ac:dyDescent="0.2"/>
  <cols>
    <col min="1" max="2" width="1.1640625" style="133" customWidth="1"/>
    <col min="3" max="3" width="33.1640625" style="133" customWidth="1"/>
    <col min="4" max="4" width="6.6640625" style="133" customWidth="1"/>
    <col min="5" max="5" width="0.6640625" style="133" customWidth="1"/>
    <col min="6" max="6" width="15.1640625" style="133" customWidth="1"/>
    <col min="7" max="7" width="0.6640625" style="133" customWidth="1"/>
    <col min="8" max="8" width="14.1640625" style="133" customWidth="1"/>
    <col min="9" max="9" width="0.6640625" style="133" customWidth="1"/>
    <col min="10" max="10" width="13.5" style="133" customWidth="1"/>
    <col min="11" max="11" width="0.6640625" style="133" customWidth="1"/>
    <col min="12" max="12" width="15.1640625" style="133" customWidth="1"/>
    <col min="13" max="13" width="0.6640625" style="133" customWidth="1"/>
    <col min="14" max="14" width="16" style="133" customWidth="1"/>
    <col min="15" max="15" width="0.6640625" style="133" customWidth="1"/>
    <col min="16" max="16" width="13" style="133" customWidth="1"/>
    <col min="17" max="17" width="0.6640625" style="133" customWidth="1"/>
    <col min="18" max="18" width="14.6640625" style="133" customWidth="1"/>
    <col min="19" max="19" width="0.6640625" style="133" customWidth="1"/>
    <col min="20" max="20" width="15" style="133" customWidth="1"/>
    <col min="21" max="21" width="0.6640625" style="133" customWidth="1"/>
    <col min="22" max="22" width="15" style="133" customWidth="1"/>
    <col min="23" max="23" width="0.6640625" style="133" customWidth="1"/>
    <col min="24" max="24" width="12.6640625" style="133" customWidth="1"/>
    <col min="25" max="25" width="0.6640625" style="133" customWidth="1"/>
    <col min="26" max="26" width="14.1640625" style="133" customWidth="1"/>
    <col min="27" max="16384" width="10.1640625" style="133"/>
  </cols>
  <sheetData>
    <row r="1" spans="1:26" ht="16.5" customHeight="1" x14ac:dyDescent="0.2">
      <c r="A1" s="1" t="s">
        <v>0</v>
      </c>
      <c r="B1" s="26"/>
      <c r="C1" s="26"/>
      <c r="D1" s="26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3"/>
    </row>
    <row r="2" spans="1:26" ht="16.5" customHeight="1" x14ac:dyDescent="0.2">
      <c r="A2" s="1" t="s">
        <v>242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3"/>
    </row>
    <row r="3" spans="1:26" ht="16.5" customHeight="1" x14ac:dyDescent="0.2">
      <c r="A3" s="7" t="str">
        <f>+'PL 6'!A3</f>
        <v>For the three-month period ended 31 March 2021</v>
      </c>
      <c r="B3" s="31"/>
      <c r="C3" s="31"/>
      <c r="D3" s="31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16.5" customHeight="1" x14ac:dyDescent="0.2">
      <c r="A4" s="1"/>
      <c r="B4" s="1"/>
      <c r="C4" s="1"/>
      <c r="D4" s="9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16.5" customHeight="1" x14ac:dyDescent="0.2">
      <c r="A5" s="1"/>
      <c r="B5" s="1"/>
      <c r="C5" s="1"/>
      <c r="D5" s="97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16.5" customHeight="1" x14ac:dyDescent="0.2">
      <c r="A6" s="1"/>
      <c r="B6" s="1"/>
      <c r="C6" s="1"/>
      <c r="D6" s="98"/>
      <c r="E6" s="98"/>
      <c r="F6" s="151" t="s">
        <v>196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ht="16.5" customHeight="1" x14ac:dyDescent="0.2">
      <c r="A7" s="1"/>
      <c r="B7" s="1"/>
      <c r="C7" s="1"/>
      <c r="D7" s="98"/>
      <c r="E7" s="98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100"/>
      <c r="S7" s="100"/>
      <c r="T7" s="100"/>
      <c r="U7" s="99"/>
      <c r="V7" s="99"/>
      <c r="W7" s="99"/>
      <c r="X7" s="99"/>
      <c r="Y7" s="99"/>
      <c r="Z7" s="99"/>
    </row>
    <row r="8" spans="1:26" ht="16.5" customHeight="1" x14ac:dyDescent="0.2">
      <c r="A8" s="3"/>
      <c r="B8" s="3"/>
      <c r="C8" s="3"/>
      <c r="D8" s="3"/>
      <c r="E8" s="45"/>
      <c r="F8" s="101"/>
      <c r="G8" s="101"/>
      <c r="H8" s="101"/>
      <c r="I8" s="101"/>
      <c r="J8" s="148" t="s">
        <v>77</v>
      </c>
      <c r="K8" s="146"/>
      <c r="L8" s="146"/>
      <c r="M8" s="146"/>
      <c r="N8" s="146"/>
      <c r="O8" s="101"/>
      <c r="P8" s="101"/>
      <c r="Q8" s="101"/>
      <c r="R8" s="148" t="s">
        <v>82</v>
      </c>
      <c r="S8" s="146"/>
      <c r="T8" s="146"/>
      <c r="U8" s="146"/>
      <c r="V8" s="146"/>
      <c r="W8" s="50"/>
      <c r="X8" s="45"/>
      <c r="Y8" s="45"/>
      <c r="Z8" s="35"/>
    </row>
    <row r="9" spans="1:26" ht="16.5" customHeight="1" x14ac:dyDescent="0.2">
      <c r="A9" s="3"/>
      <c r="B9" s="3"/>
      <c r="C9" s="3"/>
      <c r="D9" s="3"/>
      <c r="E9" s="45"/>
      <c r="F9" s="101" t="s">
        <v>146</v>
      </c>
      <c r="G9" s="101"/>
      <c r="H9" s="101" t="s">
        <v>147</v>
      </c>
      <c r="I9" s="101"/>
      <c r="J9" s="101" t="s">
        <v>148</v>
      </c>
      <c r="K9" s="101"/>
      <c r="L9" s="101" t="s">
        <v>197</v>
      </c>
      <c r="M9" s="45"/>
      <c r="N9" s="45"/>
      <c r="O9" s="45"/>
      <c r="P9" s="101"/>
      <c r="Q9" s="101"/>
      <c r="R9" s="45" t="s">
        <v>198</v>
      </c>
      <c r="S9" s="50"/>
      <c r="T9" s="45"/>
      <c r="U9" s="45"/>
      <c r="V9" s="45" t="s">
        <v>154</v>
      </c>
      <c r="W9" s="45"/>
      <c r="X9" s="45"/>
      <c r="Y9" s="45"/>
      <c r="Z9" s="3"/>
    </row>
    <row r="10" spans="1:26" ht="16.5" customHeight="1" x14ac:dyDescent="0.2">
      <c r="A10" s="3"/>
      <c r="B10" s="3"/>
      <c r="C10" s="3"/>
      <c r="D10" s="3"/>
      <c r="E10" s="45"/>
      <c r="F10" s="45" t="s">
        <v>156</v>
      </c>
      <c r="G10" s="45"/>
      <c r="H10" s="45" t="s">
        <v>157</v>
      </c>
      <c r="I10" s="45"/>
      <c r="J10" s="93" t="s">
        <v>158</v>
      </c>
      <c r="K10" s="35"/>
      <c r="L10" s="93" t="s">
        <v>199</v>
      </c>
      <c r="M10" s="45"/>
      <c r="N10" s="45"/>
      <c r="O10" s="35"/>
      <c r="P10" s="45" t="s">
        <v>160</v>
      </c>
      <c r="Q10" s="45"/>
      <c r="R10" s="45" t="s">
        <v>200</v>
      </c>
      <c r="S10" s="45"/>
      <c r="T10" s="45" t="s">
        <v>163</v>
      </c>
      <c r="U10" s="35"/>
      <c r="V10" s="45" t="s">
        <v>167</v>
      </c>
      <c r="W10" s="35"/>
      <c r="X10" s="45" t="s">
        <v>168</v>
      </c>
      <c r="Y10" s="35"/>
      <c r="Z10" s="45" t="s">
        <v>83</v>
      </c>
    </row>
    <row r="11" spans="1:26" ht="16.5" customHeight="1" x14ac:dyDescent="0.2">
      <c r="A11" s="3"/>
      <c r="B11" s="3"/>
      <c r="C11" s="3"/>
      <c r="D11" s="3"/>
      <c r="E11" s="45"/>
      <c r="F11" s="45" t="s">
        <v>171</v>
      </c>
      <c r="G11" s="45"/>
      <c r="H11" s="45" t="s">
        <v>172</v>
      </c>
      <c r="I11" s="45"/>
      <c r="J11" s="93" t="s">
        <v>173</v>
      </c>
      <c r="K11" s="35"/>
      <c r="L11" s="93" t="s">
        <v>174</v>
      </c>
      <c r="M11" s="35"/>
      <c r="N11" s="45" t="s">
        <v>80</v>
      </c>
      <c r="O11" s="35"/>
      <c r="P11" s="45" t="s">
        <v>174</v>
      </c>
      <c r="Q11" s="45"/>
      <c r="R11" s="45" t="s">
        <v>176</v>
      </c>
      <c r="S11" s="45"/>
      <c r="T11" s="45" t="s">
        <v>177</v>
      </c>
      <c r="U11" s="35"/>
      <c r="V11" s="45" t="s">
        <v>180</v>
      </c>
      <c r="W11" s="35"/>
      <c r="X11" s="45" t="s">
        <v>181</v>
      </c>
      <c r="Y11" s="35"/>
      <c r="Z11" s="45" t="s">
        <v>162</v>
      </c>
    </row>
    <row r="12" spans="1:26" ht="16.5" customHeight="1" x14ac:dyDescent="0.2">
      <c r="A12" s="3"/>
      <c r="B12" s="3"/>
      <c r="C12" s="3"/>
      <c r="D12" s="3"/>
      <c r="E12" s="45"/>
      <c r="F12" s="45" t="s">
        <v>184</v>
      </c>
      <c r="G12" s="45"/>
      <c r="H12" s="45" t="s">
        <v>184</v>
      </c>
      <c r="I12" s="45"/>
      <c r="J12" s="93" t="s">
        <v>184</v>
      </c>
      <c r="K12" s="35"/>
      <c r="L12" s="93" t="s">
        <v>184</v>
      </c>
      <c r="M12" s="35"/>
      <c r="N12" s="45" t="s">
        <v>184</v>
      </c>
      <c r="O12" s="35"/>
      <c r="P12" s="45" t="s">
        <v>184</v>
      </c>
      <c r="Q12" s="45"/>
      <c r="R12" s="45" t="s">
        <v>184</v>
      </c>
      <c r="S12" s="45"/>
      <c r="T12" s="45" t="s">
        <v>184</v>
      </c>
      <c r="U12" s="35"/>
      <c r="V12" s="45" t="s">
        <v>184</v>
      </c>
      <c r="W12" s="35"/>
      <c r="X12" s="45" t="s">
        <v>184</v>
      </c>
      <c r="Y12" s="35"/>
      <c r="Z12" s="45" t="s">
        <v>184</v>
      </c>
    </row>
    <row r="13" spans="1:26" ht="16.5" customHeight="1" x14ac:dyDescent="0.2">
      <c r="A13" s="3"/>
      <c r="B13" s="3"/>
      <c r="C13" s="3"/>
      <c r="D13" s="3"/>
      <c r="E13" s="3"/>
      <c r="F13" s="44" t="s">
        <v>185</v>
      </c>
      <c r="G13" s="3"/>
      <c r="H13" s="44" t="s">
        <v>185</v>
      </c>
      <c r="I13" s="3"/>
      <c r="J13" s="44" t="s">
        <v>185</v>
      </c>
      <c r="K13" s="3"/>
      <c r="L13" s="44" t="s">
        <v>185</v>
      </c>
      <c r="M13" s="3"/>
      <c r="N13" s="44" t="s">
        <v>185</v>
      </c>
      <c r="O13" s="3"/>
      <c r="P13" s="44" t="s">
        <v>185</v>
      </c>
      <c r="Q13" s="3"/>
      <c r="R13" s="44" t="s">
        <v>185</v>
      </c>
      <c r="S13" s="3"/>
      <c r="T13" s="44" t="s">
        <v>185</v>
      </c>
      <c r="U13" s="3"/>
      <c r="V13" s="44" t="s">
        <v>185</v>
      </c>
      <c r="W13" s="3"/>
      <c r="X13" s="44" t="s">
        <v>185</v>
      </c>
      <c r="Y13" s="3"/>
      <c r="Z13" s="44" t="s">
        <v>185</v>
      </c>
    </row>
    <row r="14" spans="1:26" ht="16.5" customHeight="1" x14ac:dyDescent="0.2">
      <c r="A14" s="3"/>
      <c r="B14" s="3"/>
      <c r="C14" s="3"/>
      <c r="D14" s="3"/>
      <c r="E14" s="37"/>
      <c r="F14" s="89"/>
      <c r="G14" s="37"/>
      <c r="H14" s="37"/>
      <c r="I14" s="37"/>
      <c r="J14" s="89"/>
      <c r="K14" s="37"/>
      <c r="L14" s="89"/>
      <c r="M14" s="37"/>
      <c r="N14" s="37"/>
      <c r="O14" s="37"/>
      <c r="P14" s="37"/>
      <c r="Q14" s="37"/>
      <c r="R14" s="37"/>
      <c r="S14" s="37"/>
      <c r="T14" s="89"/>
      <c r="U14" s="37"/>
      <c r="V14" s="89"/>
      <c r="W14" s="37"/>
      <c r="X14" s="37"/>
      <c r="Y14" s="37"/>
      <c r="Z14" s="89"/>
    </row>
    <row r="15" spans="1:26" ht="16.5" customHeight="1" x14ac:dyDescent="0.2">
      <c r="A15" s="5" t="s">
        <v>186</v>
      </c>
      <c r="B15" s="3"/>
      <c r="C15" s="3"/>
      <c r="D15" s="3"/>
      <c r="E15" s="94"/>
      <c r="F15" s="9">
        <v>1192954</v>
      </c>
      <c r="G15" s="9"/>
      <c r="H15" s="9">
        <v>19948329</v>
      </c>
      <c r="I15" s="9"/>
      <c r="J15" s="9">
        <v>149295</v>
      </c>
      <c r="K15" s="9"/>
      <c r="L15" s="9">
        <v>0</v>
      </c>
      <c r="M15" s="9"/>
      <c r="N15" s="9">
        <v>20228998</v>
      </c>
      <c r="O15" s="9"/>
      <c r="P15" s="9">
        <v>0</v>
      </c>
      <c r="Q15" s="9"/>
      <c r="R15" s="9">
        <v>0</v>
      </c>
      <c r="S15" s="9"/>
      <c r="T15" s="9">
        <v>-131462</v>
      </c>
      <c r="U15" s="9"/>
      <c r="V15" s="9">
        <f t="shared" ref="V15:V17" si="0">SUM(R15,T15)</f>
        <v>-131462</v>
      </c>
      <c r="W15" s="9"/>
      <c r="X15" s="9">
        <v>5949685</v>
      </c>
      <c r="Y15" s="9"/>
      <c r="Z15" s="9">
        <f t="shared" ref="Z15:Z17" si="1">SUM(F15:P15,V15,X15)</f>
        <v>47337799</v>
      </c>
    </row>
    <row r="16" spans="1:26" ht="16.5" customHeight="1" x14ac:dyDescent="0.2">
      <c r="A16" s="49" t="s">
        <v>189</v>
      </c>
      <c r="B16" s="3"/>
      <c r="C16" s="3"/>
      <c r="D16" s="3"/>
      <c r="E16" s="94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-1049799</v>
      </c>
      <c r="O16" s="9"/>
      <c r="P16" s="9">
        <v>0</v>
      </c>
      <c r="Q16" s="9"/>
      <c r="R16" s="9">
        <v>0</v>
      </c>
      <c r="S16" s="9"/>
      <c r="T16" s="9">
        <v>0</v>
      </c>
      <c r="U16" s="9"/>
      <c r="V16" s="9">
        <f t="shared" si="0"/>
        <v>0</v>
      </c>
      <c r="W16" s="9"/>
      <c r="X16" s="9">
        <v>0</v>
      </c>
      <c r="Y16" s="9"/>
      <c r="Z16" s="9">
        <f t="shared" si="1"/>
        <v>-1049799</v>
      </c>
    </row>
    <row r="17" spans="1:26" ht="16.5" customHeight="1" x14ac:dyDescent="0.2">
      <c r="A17" s="49" t="s">
        <v>201</v>
      </c>
      <c r="B17" s="3"/>
      <c r="C17" s="3"/>
      <c r="D17" s="3"/>
      <c r="E17" s="94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>
        <v>-75617</v>
      </c>
      <c r="O17" s="9"/>
      <c r="P17" s="9">
        <v>0</v>
      </c>
      <c r="Q17" s="9"/>
      <c r="R17" s="9">
        <v>0</v>
      </c>
      <c r="S17" s="9"/>
      <c r="T17" s="9">
        <v>0</v>
      </c>
      <c r="U17" s="9"/>
      <c r="V17" s="9">
        <f t="shared" si="0"/>
        <v>0</v>
      </c>
      <c r="W17" s="9"/>
      <c r="X17" s="9">
        <v>0</v>
      </c>
      <c r="Y17" s="9"/>
      <c r="Z17" s="9">
        <f t="shared" si="1"/>
        <v>-75617</v>
      </c>
    </row>
    <row r="18" spans="1:26" ht="16.5" customHeight="1" x14ac:dyDescent="0.2">
      <c r="A18" s="49" t="s">
        <v>202</v>
      </c>
      <c r="B18" s="3"/>
      <c r="C18" s="3"/>
      <c r="D18" s="3"/>
      <c r="E18" s="9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6.5" customHeight="1" x14ac:dyDescent="0.2">
      <c r="A19" s="4"/>
      <c r="B19" s="49" t="s">
        <v>192</v>
      </c>
      <c r="C19" s="3"/>
      <c r="D19" s="3"/>
      <c r="E19" s="94"/>
      <c r="F19" s="20">
        <v>0</v>
      </c>
      <c r="G19" s="9"/>
      <c r="H19" s="20">
        <v>0</v>
      </c>
      <c r="I19" s="9"/>
      <c r="J19" s="20">
        <v>0</v>
      </c>
      <c r="K19" s="9"/>
      <c r="L19" s="20">
        <v>0</v>
      </c>
      <c r="M19" s="9"/>
      <c r="N19" s="20">
        <v>257660</v>
      </c>
      <c r="O19" s="9"/>
      <c r="P19" s="20">
        <v>0</v>
      </c>
      <c r="Q19" s="9"/>
      <c r="R19" s="20">
        <v>0</v>
      </c>
      <c r="S19" s="9"/>
      <c r="T19" s="20">
        <v>-123129</v>
      </c>
      <c r="U19" s="9"/>
      <c r="V19" s="20">
        <f>SUM(R19,T19)</f>
        <v>-123129</v>
      </c>
      <c r="W19" s="9"/>
      <c r="X19" s="20">
        <v>0</v>
      </c>
      <c r="Y19" s="9"/>
      <c r="Z19" s="20">
        <f>SUM(F19:P19,V19,X19)</f>
        <v>134531</v>
      </c>
    </row>
    <row r="20" spans="1:26" ht="16.5" customHeight="1" x14ac:dyDescent="0.2">
      <c r="A20" s="5"/>
      <c r="B20" s="5"/>
      <c r="C20" s="5"/>
      <c r="D20" s="3"/>
      <c r="E20" s="94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6.5" customHeight="1" x14ac:dyDescent="0.2">
      <c r="A21" s="1" t="s">
        <v>193</v>
      </c>
      <c r="B21" s="1"/>
      <c r="C21" s="1"/>
      <c r="D21" s="3"/>
      <c r="E21" s="94"/>
      <c r="F21" s="25">
        <f>SUM(F15:F19)</f>
        <v>1192954</v>
      </c>
      <c r="G21" s="9"/>
      <c r="H21" s="25">
        <f>SUM(H15:H19)</f>
        <v>19948329</v>
      </c>
      <c r="I21" s="9"/>
      <c r="J21" s="25">
        <f>SUM(J15:J19)</f>
        <v>149295</v>
      </c>
      <c r="K21" s="9"/>
      <c r="L21" s="25">
        <f>SUM(L15:L19)</f>
        <v>0</v>
      </c>
      <c r="M21" s="9"/>
      <c r="N21" s="25">
        <f>SUM(N15:N19)</f>
        <v>19361242</v>
      </c>
      <c r="O21" s="9"/>
      <c r="P21" s="25">
        <f>SUM(P15:P19)</f>
        <v>0</v>
      </c>
      <c r="Q21" s="9"/>
      <c r="R21" s="25">
        <f>SUM(R15:R19)</f>
        <v>0</v>
      </c>
      <c r="S21" s="9"/>
      <c r="T21" s="25">
        <f>SUM(T15:T19)</f>
        <v>-254591</v>
      </c>
      <c r="U21" s="9"/>
      <c r="V21" s="25">
        <f>SUM(V15:V19)</f>
        <v>-254591</v>
      </c>
      <c r="W21" s="9"/>
      <c r="X21" s="25">
        <f>SUM(X15:X19)</f>
        <v>5949685</v>
      </c>
      <c r="Y21" s="9"/>
      <c r="Z21" s="25">
        <f>SUM(Z15:Z19)</f>
        <v>46346914</v>
      </c>
    </row>
    <row r="22" spans="1:26" ht="16.5" customHeight="1" x14ac:dyDescent="0.2">
      <c r="A22" s="1"/>
      <c r="B22" s="1"/>
      <c r="C22" s="1"/>
      <c r="D22" s="3"/>
      <c r="E22" s="94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6.5" customHeight="1" x14ac:dyDescent="0.2">
      <c r="A23" s="1"/>
      <c r="B23" s="1"/>
      <c r="C23" s="1"/>
      <c r="D23" s="3"/>
      <c r="E23" s="9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5" t="s">
        <v>194</v>
      </c>
      <c r="B24" s="3"/>
      <c r="C24" s="3"/>
      <c r="D24" s="3"/>
      <c r="E24" s="94"/>
      <c r="F24" s="18">
        <v>1192954</v>
      </c>
      <c r="G24" s="9"/>
      <c r="H24" s="18">
        <v>19948329</v>
      </c>
      <c r="I24" s="9"/>
      <c r="J24" s="18">
        <v>149295</v>
      </c>
      <c r="K24" s="9"/>
      <c r="L24" s="18">
        <v>1519051</v>
      </c>
      <c r="M24" s="9"/>
      <c r="N24" s="18">
        <v>18522873</v>
      </c>
      <c r="O24" s="9"/>
      <c r="P24" s="18">
        <v>-1519051</v>
      </c>
      <c r="Q24" s="9"/>
      <c r="R24" s="18">
        <v>0</v>
      </c>
      <c r="S24" s="9"/>
      <c r="T24" s="18">
        <v>52227</v>
      </c>
      <c r="U24" s="9"/>
      <c r="V24" s="18">
        <f t="shared" ref="V24:V25" si="2">SUM(R24,T24)</f>
        <v>52227</v>
      </c>
      <c r="W24" s="9"/>
      <c r="X24" s="18">
        <v>5949685</v>
      </c>
      <c r="Y24" s="9"/>
      <c r="Z24" s="18">
        <f t="shared" ref="Z24:Z25" si="3">SUM(F24:P24,V24,X24)</f>
        <v>45815363</v>
      </c>
    </row>
    <row r="25" spans="1:26" ht="16.5" customHeight="1" x14ac:dyDescent="0.2">
      <c r="A25" s="3" t="s">
        <v>201</v>
      </c>
      <c r="B25" s="3"/>
      <c r="C25" s="3"/>
      <c r="D25" s="132"/>
      <c r="E25" s="94"/>
      <c r="F25" s="18">
        <v>0</v>
      </c>
      <c r="G25" s="9"/>
      <c r="H25" s="18">
        <v>0</v>
      </c>
      <c r="I25" s="9"/>
      <c r="J25" s="18">
        <v>0</v>
      </c>
      <c r="K25" s="9"/>
      <c r="L25" s="18">
        <v>0</v>
      </c>
      <c r="M25" s="9"/>
      <c r="N25" s="18">
        <v>-75617</v>
      </c>
      <c r="O25" s="9"/>
      <c r="P25" s="18">
        <v>0</v>
      </c>
      <c r="Q25" s="9"/>
      <c r="R25" s="18">
        <v>0</v>
      </c>
      <c r="S25" s="9"/>
      <c r="T25" s="18">
        <v>0</v>
      </c>
      <c r="U25" s="9"/>
      <c r="V25" s="18">
        <f t="shared" si="2"/>
        <v>0</v>
      </c>
      <c r="W25" s="9"/>
      <c r="X25" s="18">
        <v>0</v>
      </c>
      <c r="Y25" s="9"/>
      <c r="Z25" s="18">
        <f t="shared" si="3"/>
        <v>-75617</v>
      </c>
    </row>
    <row r="26" spans="1:26" ht="16.5" customHeight="1" x14ac:dyDescent="0.2">
      <c r="A26" s="3" t="s">
        <v>202</v>
      </c>
      <c r="B26" s="3"/>
      <c r="C26" s="3"/>
      <c r="D26" s="132"/>
      <c r="E26" s="94"/>
      <c r="F26" s="18"/>
      <c r="G26" s="9"/>
      <c r="H26" s="18"/>
      <c r="I26" s="9"/>
      <c r="J26" s="18"/>
      <c r="K26" s="9"/>
      <c r="L26" s="18"/>
      <c r="M26" s="9"/>
      <c r="N26" s="18"/>
      <c r="O26" s="9"/>
      <c r="P26" s="18"/>
      <c r="Q26" s="9"/>
      <c r="R26" s="18"/>
      <c r="S26" s="9"/>
      <c r="T26" s="18"/>
      <c r="U26" s="9"/>
      <c r="V26" s="18"/>
      <c r="W26" s="9"/>
      <c r="X26" s="18"/>
      <c r="Y26" s="9"/>
      <c r="Z26" s="18"/>
    </row>
    <row r="27" spans="1:26" ht="16.5" customHeight="1" x14ac:dyDescent="0.2">
      <c r="A27" s="4"/>
      <c r="B27" s="49" t="s">
        <v>192</v>
      </c>
      <c r="C27" s="3"/>
      <c r="D27" s="3"/>
      <c r="E27" s="94"/>
      <c r="F27" s="19">
        <v>0</v>
      </c>
      <c r="G27" s="9"/>
      <c r="H27" s="19">
        <v>0</v>
      </c>
      <c r="I27" s="9"/>
      <c r="J27" s="19">
        <v>0</v>
      </c>
      <c r="K27" s="9"/>
      <c r="L27" s="19">
        <v>0</v>
      </c>
      <c r="M27" s="9"/>
      <c r="N27" s="19">
        <v>434678</v>
      </c>
      <c r="O27" s="9"/>
      <c r="P27" s="19">
        <v>0</v>
      </c>
      <c r="Q27" s="9"/>
      <c r="R27" s="19">
        <v>15157</v>
      </c>
      <c r="S27" s="9"/>
      <c r="T27" s="19">
        <v>-222434</v>
      </c>
      <c r="U27" s="9"/>
      <c r="V27" s="19">
        <f>SUM(R27,T27)</f>
        <v>-207277</v>
      </c>
      <c r="W27" s="9"/>
      <c r="X27" s="19">
        <v>0</v>
      </c>
      <c r="Y27" s="9"/>
      <c r="Z27" s="19">
        <f>SUM(F27:P27,V27,X27)</f>
        <v>227401</v>
      </c>
    </row>
    <row r="28" spans="1:26" ht="16.5" customHeight="1" x14ac:dyDescent="0.2">
      <c r="A28" s="5"/>
      <c r="B28" s="5"/>
      <c r="C28" s="5"/>
      <c r="D28" s="3"/>
      <c r="E28" s="94"/>
      <c r="F28" s="18"/>
      <c r="G28" s="9"/>
      <c r="H28" s="18"/>
      <c r="I28" s="9"/>
      <c r="J28" s="18"/>
      <c r="K28" s="9"/>
      <c r="L28" s="18"/>
      <c r="M28" s="9"/>
      <c r="N28" s="18"/>
      <c r="O28" s="9"/>
      <c r="P28" s="18"/>
      <c r="Q28" s="9"/>
      <c r="R28" s="18"/>
      <c r="S28" s="9"/>
      <c r="T28" s="18"/>
      <c r="U28" s="9"/>
      <c r="V28" s="18"/>
      <c r="W28" s="9"/>
      <c r="X28" s="18"/>
      <c r="Y28" s="9"/>
      <c r="Z28" s="18"/>
    </row>
    <row r="29" spans="1:26" ht="16.5" customHeight="1" x14ac:dyDescent="0.2">
      <c r="A29" s="1" t="s">
        <v>195</v>
      </c>
      <c r="B29" s="1"/>
      <c r="C29" s="1"/>
      <c r="D29" s="3"/>
      <c r="E29" s="94"/>
      <c r="F29" s="24">
        <f>SUM(F24:F27)</f>
        <v>1192954</v>
      </c>
      <c r="G29" s="9"/>
      <c r="H29" s="24">
        <f>SUM(H24:H27)</f>
        <v>19948329</v>
      </c>
      <c r="I29" s="9"/>
      <c r="J29" s="24">
        <f>SUM(J24:J27)</f>
        <v>149295</v>
      </c>
      <c r="K29" s="9"/>
      <c r="L29" s="24">
        <f>SUM(L24:L27)</f>
        <v>1519051</v>
      </c>
      <c r="M29" s="9"/>
      <c r="N29" s="24">
        <f>SUM(N24:N27)</f>
        <v>18881934</v>
      </c>
      <c r="O29" s="9"/>
      <c r="P29" s="24">
        <f>SUM(P24:P27)</f>
        <v>-1519051</v>
      </c>
      <c r="Q29" s="9"/>
      <c r="R29" s="24">
        <f>SUM(R24:R27)</f>
        <v>15157</v>
      </c>
      <c r="S29" s="9"/>
      <c r="T29" s="24">
        <f>SUM(T24:T27)</f>
        <v>-170207</v>
      </c>
      <c r="U29" s="9"/>
      <c r="V29" s="24">
        <f>SUM(V24:V27)</f>
        <v>-155050</v>
      </c>
      <c r="W29" s="9"/>
      <c r="X29" s="24">
        <f>SUM(X24:X27)</f>
        <v>5949685</v>
      </c>
      <c r="Y29" s="9"/>
      <c r="Z29" s="24">
        <f>SUM(Z24:Z27)</f>
        <v>45967147</v>
      </c>
    </row>
    <row r="30" spans="1:26" ht="16.5" customHeight="1" x14ac:dyDescent="0.2">
      <c r="A30" s="1"/>
      <c r="B30" s="1"/>
      <c r="C30" s="1"/>
      <c r="D30" s="3"/>
      <c r="E30" s="94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6.5" customHeight="1" x14ac:dyDescent="0.2">
      <c r="A31" s="1"/>
      <c r="B31" s="1"/>
      <c r="C31" s="1"/>
      <c r="D31" s="3"/>
      <c r="E31" s="94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6.5" customHeight="1" x14ac:dyDescent="0.2">
      <c r="A32" s="1"/>
      <c r="B32" s="1"/>
      <c r="C32" s="1"/>
      <c r="D32" s="3"/>
      <c r="E32" s="94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6.5" customHeight="1" x14ac:dyDescent="0.2">
      <c r="A33" s="1"/>
      <c r="B33" s="1"/>
      <c r="C33" s="1"/>
      <c r="D33" s="3"/>
      <c r="E33" s="94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6.5" customHeight="1" x14ac:dyDescent="0.2">
      <c r="A34" s="1"/>
      <c r="B34" s="1"/>
      <c r="C34" s="1"/>
      <c r="D34" s="3"/>
      <c r="E34" s="94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6.5" customHeight="1" x14ac:dyDescent="0.2">
      <c r="A35" s="1"/>
      <c r="B35" s="1"/>
      <c r="C35" s="1"/>
      <c r="D35" s="3"/>
      <c r="E35" s="94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6.5" customHeight="1" x14ac:dyDescent="0.2">
      <c r="A36" s="1"/>
      <c r="B36" s="1"/>
      <c r="C36" s="1"/>
      <c r="D36" s="3"/>
      <c r="E36" s="94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6.5" customHeight="1" x14ac:dyDescent="0.2">
      <c r="A37" s="1"/>
      <c r="B37" s="1"/>
      <c r="C37" s="1"/>
      <c r="D37" s="3"/>
      <c r="E37" s="94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6.5" customHeight="1" x14ac:dyDescent="0.2">
      <c r="A38" s="1"/>
      <c r="B38" s="1"/>
      <c r="C38" s="1"/>
      <c r="D38" s="3"/>
      <c r="E38" s="94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6.5" customHeight="1" x14ac:dyDescent="0.2">
      <c r="A39" s="1"/>
      <c r="B39" s="1"/>
      <c r="C39" s="1"/>
      <c r="D39" s="3"/>
      <c r="E39" s="94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" customHeight="1" x14ac:dyDescent="0.2">
      <c r="A40" s="1"/>
      <c r="B40" s="1"/>
      <c r="C40" s="1"/>
      <c r="D40" s="3"/>
      <c r="E40" s="94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1.95" customHeight="1" x14ac:dyDescent="0.2">
      <c r="A41" s="122" t="str">
        <f>'BS 2-4'!A55</f>
        <v>The accompanying notes are integral part of these consolidated and separate financial information.</v>
      </c>
      <c r="B41" s="122"/>
      <c r="C41" s="122"/>
      <c r="D41" s="102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16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</sheetData>
  <mergeCells count="3">
    <mergeCell ref="F6:Z6"/>
    <mergeCell ref="J8:N8"/>
    <mergeCell ref="R8:V8"/>
  </mergeCells>
  <pageMargins left="0.5" right="0.5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79"/>
  <sheetViews>
    <sheetView topLeftCell="A77" zoomScale="85" zoomScaleNormal="85" workbookViewId="0">
      <selection activeCell="D98" sqref="D98"/>
    </sheetView>
  </sheetViews>
  <sheetFormatPr defaultColWidth="10.1640625" defaultRowHeight="16.5" customHeight="1" x14ac:dyDescent="0.3"/>
  <cols>
    <col min="1" max="3" width="1.6640625" style="137" customWidth="1"/>
    <col min="4" max="4" width="46" style="137" customWidth="1"/>
    <col min="5" max="5" width="6" style="137" customWidth="1"/>
    <col min="6" max="6" width="0.6640625" style="137" customWidth="1"/>
    <col min="7" max="7" width="15.1640625" style="137" customWidth="1"/>
    <col min="8" max="8" width="0.6640625" style="137" customWidth="1"/>
    <col min="9" max="9" width="15.1640625" style="137" customWidth="1"/>
    <col min="10" max="10" width="0.6640625" style="137" customWidth="1"/>
    <col min="11" max="11" width="15.1640625" style="137" customWidth="1"/>
    <col min="12" max="12" width="0.6640625" style="137" customWidth="1"/>
    <col min="13" max="13" width="15.1640625" style="137" customWidth="1"/>
    <col min="14" max="16384" width="10.1640625" style="137"/>
  </cols>
  <sheetData>
    <row r="1" spans="1:13" ht="16.5" customHeight="1" x14ac:dyDescent="0.3">
      <c r="A1" s="1" t="s">
        <v>0</v>
      </c>
      <c r="B1" s="26"/>
      <c r="C1" s="26"/>
      <c r="D1" s="26"/>
      <c r="E1" s="103"/>
      <c r="F1" s="88"/>
      <c r="G1" s="88"/>
      <c r="H1" s="88"/>
      <c r="I1" s="88"/>
      <c r="J1" s="88"/>
      <c r="K1" s="88"/>
      <c r="L1" s="88"/>
      <c r="M1" s="88"/>
    </row>
    <row r="2" spans="1:13" ht="16.5" customHeight="1" x14ac:dyDescent="0.3">
      <c r="A2" s="5" t="s">
        <v>260</v>
      </c>
      <c r="B2" s="5"/>
      <c r="C2" s="5"/>
      <c r="D2" s="5"/>
      <c r="E2" s="132"/>
      <c r="F2" s="3"/>
      <c r="G2" s="48"/>
      <c r="H2" s="88"/>
      <c r="I2" s="48"/>
      <c r="J2" s="88"/>
      <c r="K2" s="48"/>
      <c r="L2" s="88"/>
      <c r="M2" s="48"/>
    </row>
    <row r="3" spans="1:13" ht="16.5" customHeight="1" x14ac:dyDescent="0.3">
      <c r="A3" s="7" t="str">
        <f>+'PL 6'!A3</f>
        <v>For the three-month period ended 31 March 2021</v>
      </c>
      <c r="B3" s="31"/>
      <c r="C3" s="31"/>
      <c r="D3" s="31"/>
      <c r="E3" s="104"/>
      <c r="F3" s="90"/>
      <c r="G3" s="90"/>
      <c r="H3" s="90"/>
      <c r="I3" s="90"/>
      <c r="J3" s="90"/>
      <c r="K3" s="90"/>
      <c r="L3" s="90"/>
      <c r="M3" s="90"/>
    </row>
    <row r="4" spans="1:13" ht="15.95" customHeight="1" x14ac:dyDescent="0.3">
      <c r="A4" s="5"/>
      <c r="B4" s="3"/>
      <c r="C4" s="3"/>
      <c r="D4" s="3"/>
      <c r="E4" s="132"/>
      <c r="F4" s="3"/>
      <c r="G4" s="48"/>
      <c r="H4" s="88"/>
      <c r="I4" s="48"/>
      <c r="J4" s="88"/>
      <c r="K4" s="48"/>
      <c r="L4" s="88"/>
      <c r="M4" s="48"/>
    </row>
    <row r="5" spans="1:13" ht="15.95" customHeight="1" x14ac:dyDescent="0.3">
      <c r="A5" s="5"/>
      <c r="B5" s="3"/>
      <c r="C5" s="3"/>
      <c r="D5" s="3"/>
      <c r="E5" s="132"/>
      <c r="F5" s="3"/>
      <c r="G5" s="48"/>
      <c r="H5" s="88"/>
      <c r="I5" s="48"/>
      <c r="J5" s="88"/>
      <c r="K5" s="48"/>
      <c r="L5" s="88"/>
      <c r="M5" s="48"/>
    </row>
    <row r="6" spans="1:13" ht="15.95" customHeight="1" x14ac:dyDescent="0.3">
      <c r="A6" s="8"/>
      <c r="B6" s="8"/>
      <c r="C6" s="8"/>
      <c r="D6" s="8"/>
      <c r="E6" s="132"/>
      <c r="F6" s="8"/>
      <c r="G6" s="142" t="s">
        <v>3</v>
      </c>
      <c r="H6" s="153"/>
      <c r="I6" s="153"/>
      <c r="J6" s="123"/>
      <c r="K6" s="142" t="s">
        <v>4</v>
      </c>
      <c r="L6" s="153"/>
      <c r="M6" s="153"/>
    </row>
    <row r="7" spans="1:13" ht="15.95" customHeight="1" x14ac:dyDescent="0.3">
      <c r="A7" s="8"/>
      <c r="B7" s="8"/>
      <c r="C7" s="8"/>
      <c r="D7" s="8"/>
      <c r="E7" s="132"/>
      <c r="F7" s="8"/>
      <c r="G7" s="139" t="s">
        <v>5</v>
      </c>
      <c r="H7" s="152"/>
      <c r="I7" s="152"/>
      <c r="J7" s="123"/>
      <c r="K7" s="139" t="s">
        <v>5</v>
      </c>
      <c r="L7" s="152"/>
      <c r="M7" s="152"/>
    </row>
    <row r="8" spans="1:13" ht="15.95" customHeight="1" x14ac:dyDescent="0.3">
      <c r="A8" s="8"/>
      <c r="B8" s="8"/>
      <c r="C8" s="8"/>
      <c r="D8" s="8"/>
      <c r="E8" s="132"/>
      <c r="F8" s="8"/>
      <c r="G8" s="14" t="s">
        <v>8</v>
      </c>
      <c r="H8" s="123"/>
      <c r="I8" s="14" t="s">
        <v>8</v>
      </c>
      <c r="J8" s="123"/>
      <c r="K8" s="14" t="s">
        <v>8</v>
      </c>
      <c r="L8" s="123"/>
      <c r="M8" s="14" t="s">
        <v>8</v>
      </c>
    </row>
    <row r="9" spans="1:13" ht="15.95" customHeight="1" x14ac:dyDescent="0.3">
      <c r="A9" s="8"/>
      <c r="B9" s="8"/>
      <c r="C9" s="8"/>
      <c r="D9" s="8"/>
      <c r="E9" s="132"/>
      <c r="F9" s="8"/>
      <c r="G9" s="14" t="s">
        <v>10</v>
      </c>
      <c r="H9" s="123"/>
      <c r="I9" s="14" t="s">
        <v>11</v>
      </c>
      <c r="J9" s="123"/>
      <c r="K9" s="14" t="s">
        <v>10</v>
      </c>
      <c r="L9" s="123"/>
      <c r="M9" s="14" t="s">
        <v>11</v>
      </c>
    </row>
    <row r="10" spans="1:13" ht="15.95" customHeight="1" x14ac:dyDescent="0.3">
      <c r="A10" s="8"/>
      <c r="B10" s="8"/>
      <c r="C10" s="8"/>
      <c r="D10" s="8"/>
      <c r="E10" s="15" t="s">
        <v>12</v>
      </c>
      <c r="F10" s="11"/>
      <c r="G10" s="44" t="s">
        <v>13</v>
      </c>
      <c r="H10" s="45"/>
      <c r="I10" s="44" t="s">
        <v>13</v>
      </c>
      <c r="J10" s="45"/>
      <c r="K10" s="44" t="s">
        <v>13</v>
      </c>
      <c r="L10" s="45"/>
      <c r="M10" s="44" t="s">
        <v>13</v>
      </c>
    </row>
    <row r="11" spans="1:13" ht="15.95" customHeight="1" x14ac:dyDescent="0.3">
      <c r="A11" s="8"/>
      <c r="B11" s="8"/>
      <c r="C11" s="8"/>
      <c r="D11" s="8"/>
      <c r="E11" s="10"/>
      <c r="F11" s="11"/>
      <c r="G11" s="105"/>
      <c r="H11" s="45"/>
      <c r="I11" s="45"/>
      <c r="J11" s="45"/>
      <c r="K11" s="105"/>
      <c r="L11" s="45"/>
      <c r="M11" s="45"/>
    </row>
    <row r="12" spans="1:13" ht="15.95" customHeight="1" x14ac:dyDescent="0.3">
      <c r="A12" s="5" t="s">
        <v>203</v>
      </c>
      <c r="B12" s="1"/>
      <c r="C12" s="49"/>
      <c r="D12" s="49"/>
      <c r="E12" s="113">
        <v>21</v>
      </c>
      <c r="F12" s="8"/>
      <c r="G12" s="19">
        <v>632770</v>
      </c>
      <c r="H12" s="9"/>
      <c r="I12" s="20">
        <v>2252844</v>
      </c>
      <c r="J12" s="9"/>
      <c r="K12" s="19">
        <v>652295</v>
      </c>
      <c r="L12" s="9"/>
      <c r="M12" s="20">
        <v>473290</v>
      </c>
    </row>
    <row r="13" spans="1:13" ht="15.95" customHeight="1" x14ac:dyDescent="0.3">
      <c r="A13" s="8"/>
      <c r="B13" s="8"/>
      <c r="C13" s="8"/>
      <c r="D13" s="8"/>
      <c r="E13" s="119"/>
      <c r="F13" s="11"/>
      <c r="G13" s="105"/>
      <c r="H13" s="45"/>
      <c r="I13" s="45"/>
      <c r="J13" s="45"/>
      <c r="K13" s="105"/>
      <c r="L13" s="45"/>
      <c r="M13" s="45"/>
    </row>
    <row r="14" spans="1:13" ht="15.95" customHeight="1" x14ac:dyDescent="0.3">
      <c r="A14" s="5" t="s">
        <v>204</v>
      </c>
      <c r="B14" s="3"/>
      <c r="C14" s="3"/>
      <c r="D14" s="3"/>
      <c r="E14" s="113"/>
      <c r="F14" s="3"/>
      <c r="G14" s="18"/>
      <c r="H14" s="9"/>
      <c r="I14" s="9"/>
      <c r="J14" s="9"/>
      <c r="K14" s="18"/>
      <c r="L14" s="9"/>
      <c r="M14" s="9"/>
    </row>
    <row r="15" spans="1:13" ht="15.95" customHeight="1" x14ac:dyDescent="0.3">
      <c r="A15" s="3" t="s">
        <v>205</v>
      </c>
      <c r="B15" s="3"/>
      <c r="C15" s="3"/>
      <c r="D15" s="3"/>
      <c r="E15" s="113"/>
      <c r="F15" s="3"/>
      <c r="G15" s="18">
        <v>0</v>
      </c>
      <c r="H15" s="9"/>
      <c r="I15" s="9">
        <v>-11</v>
      </c>
      <c r="J15" s="9"/>
      <c r="K15" s="18">
        <v>0</v>
      </c>
      <c r="L15" s="9"/>
      <c r="M15" s="9">
        <v>0</v>
      </c>
    </row>
    <row r="16" spans="1:13" ht="15.95" customHeight="1" x14ac:dyDescent="0.3">
      <c r="A16" s="3" t="s">
        <v>243</v>
      </c>
      <c r="B16" s="3"/>
      <c r="C16" s="3"/>
      <c r="D16" s="3"/>
      <c r="E16" s="132"/>
      <c r="F16" s="3"/>
      <c r="G16" s="18"/>
      <c r="H16" s="9"/>
      <c r="I16" s="9"/>
      <c r="J16" s="9"/>
      <c r="K16" s="18"/>
      <c r="M16" s="9"/>
    </row>
    <row r="17" spans="1:13" ht="15.95" customHeight="1" x14ac:dyDescent="0.3">
      <c r="A17" s="3"/>
      <c r="B17" s="3" t="s">
        <v>244</v>
      </c>
      <c r="C17" s="3"/>
      <c r="D17" s="3"/>
      <c r="E17" s="132"/>
      <c r="F17" s="3"/>
      <c r="G17" s="47">
        <v>-847257</v>
      </c>
      <c r="H17" s="9"/>
      <c r="I17" s="48">
        <v>-1237963</v>
      </c>
      <c r="J17" s="9"/>
      <c r="K17" s="47">
        <v>-61695</v>
      </c>
      <c r="L17" s="9"/>
      <c r="M17" s="9">
        <v>-164089</v>
      </c>
    </row>
    <row r="18" spans="1:13" ht="15.95" customHeight="1" x14ac:dyDescent="0.3">
      <c r="A18" s="3" t="s">
        <v>206</v>
      </c>
      <c r="B18" s="3"/>
      <c r="C18" s="3"/>
      <c r="D18" s="3"/>
      <c r="E18" s="132"/>
      <c r="F18" s="3"/>
      <c r="G18" s="47"/>
      <c r="H18" s="9"/>
      <c r="I18" s="48"/>
      <c r="J18" s="9"/>
      <c r="K18" s="47"/>
      <c r="L18" s="9"/>
      <c r="M18" s="48"/>
    </row>
    <row r="19" spans="1:13" ht="15.95" customHeight="1" x14ac:dyDescent="0.3">
      <c r="A19" s="3"/>
      <c r="B19" s="3" t="s">
        <v>207</v>
      </c>
      <c r="C19" s="3"/>
      <c r="D19" s="3"/>
      <c r="E19" s="132"/>
      <c r="F19" s="3"/>
      <c r="G19" s="47">
        <v>4328</v>
      </c>
      <c r="H19" s="9"/>
      <c r="I19" s="48">
        <v>25453</v>
      </c>
      <c r="J19" s="9"/>
      <c r="K19" s="47">
        <v>634</v>
      </c>
      <c r="L19" s="9"/>
      <c r="M19" s="48">
        <v>1127</v>
      </c>
    </row>
    <row r="20" spans="1:13" ht="15.95" customHeight="1" x14ac:dyDescent="0.3">
      <c r="A20" s="3" t="s">
        <v>208</v>
      </c>
      <c r="B20" s="3"/>
      <c r="C20" s="3"/>
      <c r="D20" s="3"/>
      <c r="E20" s="106">
        <v>11</v>
      </c>
      <c r="F20" s="3"/>
      <c r="G20" s="18">
        <v>0</v>
      </c>
      <c r="H20" s="9"/>
      <c r="I20" s="9">
        <v>0</v>
      </c>
      <c r="J20" s="9"/>
      <c r="K20" s="18">
        <v>-71400</v>
      </c>
      <c r="L20" s="9"/>
      <c r="M20" s="9">
        <v>-263</v>
      </c>
    </row>
    <row r="21" spans="1:13" ht="15.95" customHeight="1" x14ac:dyDescent="0.3">
      <c r="A21" s="3" t="s">
        <v>209</v>
      </c>
      <c r="B21" s="3"/>
      <c r="C21" s="3"/>
      <c r="D21" s="3"/>
      <c r="E21" s="106"/>
      <c r="F21" s="3"/>
      <c r="G21" s="18">
        <v>0</v>
      </c>
      <c r="H21" s="9"/>
      <c r="I21" s="9">
        <v>-65</v>
      </c>
      <c r="J21" s="9"/>
      <c r="K21" s="18">
        <v>0</v>
      </c>
      <c r="L21" s="9"/>
      <c r="M21" s="9">
        <v>0</v>
      </c>
    </row>
    <row r="22" spans="1:13" ht="15.95" customHeight="1" x14ac:dyDescent="0.3">
      <c r="A22" s="3" t="s">
        <v>210</v>
      </c>
      <c r="B22" s="3"/>
      <c r="C22" s="3"/>
      <c r="D22" s="3"/>
      <c r="E22" s="132">
        <v>11</v>
      </c>
      <c r="F22" s="3"/>
      <c r="G22" s="18">
        <v>-20826</v>
      </c>
      <c r="H22" s="9"/>
      <c r="I22" s="9">
        <v>0</v>
      </c>
      <c r="J22" s="9"/>
      <c r="K22" s="18">
        <v>0</v>
      </c>
      <c r="L22" s="9"/>
      <c r="M22" s="9">
        <v>0</v>
      </c>
    </row>
    <row r="23" spans="1:13" ht="15.95" customHeight="1" x14ac:dyDescent="0.3">
      <c r="A23" s="3" t="s">
        <v>211</v>
      </c>
      <c r="B23" s="3"/>
      <c r="C23" s="3"/>
      <c r="D23" s="3"/>
      <c r="E23" s="132"/>
      <c r="F23" s="3"/>
      <c r="G23" s="18">
        <v>-118802</v>
      </c>
      <c r="H23" s="9"/>
      <c r="I23" s="9">
        <v>-142</v>
      </c>
      <c r="J23" s="9"/>
      <c r="K23" s="18">
        <v>-113438</v>
      </c>
      <c r="L23" s="9"/>
      <c r="M23" s="9">
        <v>0</v>
      </c>
    </row>
    <row r="24" spans="1:13" ht="15.95" customHeight="1" x14ac:dyDescent="0.3">
      <c r="A24" s="3" t="s">
        <v>261</v>
      </c>
      <c r="B24" s="3"/>
      <c r="C24" s="3"/>
      <c r="D24" s="3"/>
      <c r="E24" s="132"/>
      <c r="F24" s="3"/>
      <c r="G24" s="47">
        <v>192</v>
      </c>
      <c r="H24" s="9"/>
      <c r="I24" s="48">
        <v>-1009</v>
      </c>
      <c r="J24" s="9"/>
      <c r="K24" s="47">
        <v>-4956799</v>
      </c>
      <c r="L24" s="9"/>
      <c r="M24" s="48">
        <v>-656435</v>
      </c>
    </row>
    <row r="25" spans="1:13" ht="15.95" customHeight="1" x14ac:dyDescent="0.3">
      <c r="A25" s="3" t="s">
        <v>212</v>
      </c>
      <c r="B25" s="3"/>
      <c r="C25" s="3"/>
      <c r="D25" s="3"/>
      <c r="E25" s="132">
        <v>20</v>
      </c>
      <c r="F25" s="3"/>
      <c r="G25" s="18">
        <v>0</v>
      </c>
      <c r="H25" s="9"/>
      <c r="I25" s="9">
        <v>0</v>
      </c>
      <c r="J25" s="9"/>
      <c r="K25" s="47">
        <v>166250</v>
      </c>
      <c r="L25" s="9"/>
      <c r="M25" s="9">
        <v>110990</v>
      </c>
    </row>
    <row r="26" spans="1:13" ht="15.95" customHeight="1" x14ac:dyDescent="0.3">
      <c r="A26" s="3" t="s">
        <v>213</v>
      </c>
      <c r="B26" s="3"/>
      <c r="C26" s="3"/>
      <c r="D26" s="3"/>
      <c r="E26" s="132">
        <v>20</v>
      </c>
      <c r="F26" s="3"/>
      <c r="G26" s="18">
        <v>0</v>
      </c>
      <c r="H26" s="9"/>
      <c r="I26" s="9">
        <v>0</v>
      </c>
      <c r="J26" s="9"/>
      <c r="K26" s="47">
        <v>-33670</v>
      </c>
      <c r="L26" s="9"/>
      <c r="M26" s="9">
        <v>-318800</v>
      </c>
    </row>
    <row r="27" spans="1:13" ht="15.95" customHeight="1" x14ac:dyDescent="0.3">
      <c r="A27" s="3" t="s">
        <v>214</v>
      </c>
      <c r="B27" s="3"/>
      <c r="C27" s="3"/>
      <c r="D27" s="3"/>
      <c r="E27" s="132"/>
      <c r="F27" s="3"/>
      <c r="G27" s="47">
        <v>39533</v>
      </c>
      <c r="H27" s="9"/>
      <c r="I27" s="48">
        <v>52952</v>
      </c>
      <c r="J27" s="9"/>
      <c r="K27" s="47">
        <v>491557</v>
      </c>
      <c r="L27" s="9"/>
      <c r="M27" s="48">
        <v>385975</v>
      </c>
    </row>
    <row r="28" spans="1:13" ht="15.95" customHeight="1" x14ac:dyDescent="0.3">
      <c r="A28" s="3" t="s">
        <v>215</v>
      </c>
      <c r="B28" s="3"/>
      <c r="C28" s="3"/>
      <c r="D28" s="3"/>
      <c r="E28" s="132"/>
      <c r="F28" s="3"/>
      <c r="G28" s="19">
        <v>96426</v>
      </c>
      <c r="H28" s="9"/>
      <c r="I28" s="96">
        <v>71602</v>
      </c>
      <c r="J28" s="9"/>
      <c r="K28" s="19">
        <v>50000</v>
      </c>
      <c r="L28" s="9"/>
      <c r="M28" s="96">
        <v>45693</v>
      </c>
    </row>
    <row r="29" spans="1:13" ht="15.95" customHeight="1" x14ac:dyDescent="0.3">
      <c r="A29" s="3"/>
      <c r="B29" s="3"/>
      <c r="C29" s="3"/>
      <c r="D29" s="21"/>
      <c r="E29" s="132"/>
      <c r="F29" s="3"/>
      <c r="G29" s="18"/>
      <c r="H29" s="9"/>
      <c r="I29" s="9"/>
      <c r="J29" s="9"/>
      <c r="K29" s="18"/>
      <c r="L29" s="9"/>
      <c r="M29" s="9"/>
    </row>
    <row r="30" spans="1:13" ht="15.95" customHeight="1" x14ac:dyDescent="0.3">
      <c r="A30" s="120" t="s">
        <v>237</v>
      </c>
      <c r="B30" s="120"/>
      <c r="C30" s="121"/>
      <c r="D30" s="121"/>
      <c r="E30" s="132"/>
      <c r="F30" s="3"/>
      <c r="G30" s="19">
        <f>SUM(G15:G28)</f>
        <v>-846406</v>
      </c>
      <c r="H30" s="9"/>
      <c r="I30" s="20">
        <f>SUM(I15:I28)</f>
        <v>-1089183</v>
      </c>
      <c r="J30" s="9"/>
      <c r="K30" s="19">
        <f>SUM(K15:K28)</f>
        <v>-4528561</v>
      </c>
      <c r="L30" s="9"/>
      <c r="M30" s="20">
        <f>SUM(M15:M28)</f>
        <v>-595802</v>
      </c>
    </row>
    <row r="31" spans="1:13" ht="15.95" customHeight="1" x14ac:dyDescent="0.3">
      <c r="A31" s="5"/>
      <c r="B31" s="5"/>
      <c r="C31" s="3"/>
      <c r="D31" s="3"/>
      <c r="E31" s="132"/>
      <c r="F31" s="3"/>
      <c r="G31" s="18"/>
      <c r="H31" s="9"/>
      <c r="I31" s="9"/>
      <c r="J31" s="9"/>
      <c r="K31" s="18"/>
      <c r="L31" s="9"/>
      <c r="M31" s="9"/>
    </row>
    <row r="32" spans="1:13" ht="15.95" customHeight="1" x14ac:dyDescent="0.3">
      <c r="A32" s="5" t="s">
        <v>216</v>
      </c>
      <c r="B32" s="3"/>
      <c r="C32" s="3"/>
      <c r="D32" s="3"/>
      <c r="E32" s="132"/>
      <c r="F32" s="3"/>
      <c r="G32" s="47"/>
      <c r="H32" s="88"/>
      <c r="I32" s="48"/>
      <c r="J32" s="88"/>
      <c r="K32" s="47"/>
      <c r="L32" s="88"/>
      <c r="M32" s="48"/>
    </row>
    <row r="33" spans="1:13" ht="15.95" customHeight="1" x14ac:dyDescent="0.3">
      <c r="A33" s="3" t="s">
        <v>217</v>
      </c>
      <c r="B33" s="3"/>
      <c r="C33" s="3"/>
      <c r="D33" s="3"/>
      <c r="E33" s="132"/>
      <c r="F33" s="3"/>
      <c r="G33" s="47"/>
      <c r="H33" s="88"/>
      <c r="I33" s="48"/>
      <c r="J33" s="88"/>
      <c r="K33" s="47"/>
      <c r="L33" s="88"/>
      <c r="M33" s="48"/>
    </row>
    <row r="34" spans="1:13" ht="15.95" customHeight="1" x14ac:dyDescent="0.3">
      <c r="A34" s="4"/>
      <c r="B34" s="3" t="s">
        <v>218</v>
      </c>
      <c r="C34" s="3"/>
      <c r="D34" s="3"/>
      <c r="E34" s="132"/>
      <c r="F34" s="3"/>
      <c r="G34" s="18">
        <v>-5952905</v>
      </c>
      <c r="H34" s="9"/>
      <c r="I34" s="9">
        <v>604180</v>
      </c>
      <c r="J34" s="9"/>
      <c r="K34" s="18">
        <v>-2572919</v>
      </c>
      <c r="L34" s="9"/>
      <c r="M34" s="9">
        <v>1313857</v>
      </c>
    </row>
    <row r="35" spans="1:13" ht="15.95" customHeight="1" x14ac:dyDescent="0.3">
      <c r="A35" s="3" t="s">
        <v>262</v>
      </c>
      <c r="B35" s="3"/>
      <c r="C35" s="3"/>
      <c r="D35" s="3"/>
      <c r="E35" s="132"/>
      <c r="F35" s="3"/>
      <c r="G35" s="18">
        <v>8000</v>
      </c>
      <c r="H35" s="9"/>
      <c r="I35" s="9">
        <v>-29500</v>
      </c>
      <c r="J35" s="9"/>
      <c r="K35" s="18">
        <v>455373</v>
      </c>
      <c r="L35" s="9"/>
      <c r="M35" s="9">
        <v>108868</v>
      </c>
    </row>
    <row r="36" spans="1:13" ht="15.95" customHeight="1" x14ac:dyDescent="0.3">
      <c r="A36" s="3" t="s">
        <v>245</v>
      </c>
      <c r="B36" s="3"/>
      <c r="C36" s="3"/>
      <c r="D36" s="3"/>
      <c r="E36" s="132"/>
      <c r="F36" s="3"/>
      <c r="G36" s="18"/>
      <c r="H36" s="9"/>
      <c r="I36" s="9"/>
      <c r="J36" s="9"/>
      <c r="K36" s="18"/>
      <c r="L36" s="9"/>
      <c r="M36" s="9"/>
    </row>
    <row r="37" spans="1:13" ht="15.95" customHeight="1" x14ac:dyDescent="0.3">
      <c r="A37" s="3"/>
      <c r="B37" s="3" t="s">
        <v>246</v>
      </c>
      <c r="C37" s="3"/>
      <c r="D37" s="3"/>
      <c r="E37" s="132">
        <v>15</v>
      </c>
      <c r="F37" s="3"/>
      <c r="G37" s="18">
        <v>6067000</v>
      </c>
      <c r="H37" s="9"/>
      <c r="I37" s="9">
        <v>0</v>
      </c>
      <c r="J37" s="9"/>
      <c r="K37" s="18">
        <v>6067000</v>
      </c>
      <c r="L37" s="9"/>
      <c r="M37" s="9">
        <v>0</v>
      </c>
    </row>
    <row r="38" spans="1:13" ht="15.95" customHeight="1" x14ac:dyDescent="0.3">
      <c r="A38" s="3" t="s">
        <v>247</v>
      </c>
      <c r="B38" s="3"/>
      <c r="C38" s="3"/>
      <c r="D38" s="3"/>
      <c r="E38" s="132"/>
      <c r="F38" s="3"/>
      <c r="G38" s="18"/>
      <c r="H38" s="9"/>
      <c r="I38" s="9"/>
      <c r="J38" s="9"/>
      <c r="K38" s="18"/>
      <c r="L38" s="9"/>
      <c r="M38" s="9"/>
    </row>
    <row r="39" spans="1:13" ht="15.95" customHeight="1" x14ac:dyDescent="0.3">
      <c r="A39" s="3"/>
      <c r="B39" s="3" t="s">
        <v>246</v>
      </c>
      <c r="C39" s="3"/>
      <c r="D39" s="3"/>
      <c r="E39" s="132">
        <v>15</v>
      </c>
      <c r="F39" s="3"/>
      <c r="G39" s="18">
        <v>-16322</v>
      </c>
      <c r="H39" s="9"/>
      <c r="I39" s="9">
        <v>-21480</v>
      </c>
      <c r="J39" s="9"/>
      <c r="K39" s="18">
        <v>0</v>
      </c>
      <c r="L39" s="9"/>
      <c r="M39" s="9">
        <v>0</v>
      </c>
    </row>
    <row r="40" spans="1:13" ht="15.95" customHeight="1" x14ac:dyDescent="0.3">
      <c r="A40" s="3" t="s">
        <v>219</v>
      </c>
      <c r="B40" s="3"/>
      <c r="C40" s="3"/>
      <c r="D40" s="3"/>
      <c r="E40" s="132">
        <v>16</v>
      </c>
      <c r="F40" s="3"/>
      <c r="G40" s="18">
        <v>-1550000</v>
      </c>
      <c r="H40" s="3"/>
      <c r="I40" s="9">
        <v>-3500000</v>
      </c>
      <c r="J40" s="3"/>
      <c r="K40" s="18">
        <v>-1550000</v>
      </c>
      <c r="L40" s="3"/>
      <c r="M40" s="9">
        <v>-3500000</v>
      </c>
    </row>
    <row r="41" spans="1:13" ht="15.95" customHeight="1" x14ac:dyDescent="0.3">
      <c r="A41" s="3" t="s">
        <v>220</v>
      </c>
      <c r="B41" s="3"/>
      <c r="C41" s="3"/>
      <c r="D41" s="3"/>
      <c r="E41" s="132">
        <v>15</v>
      </c>
      <c r="F41" s="3"/>
      <c r="G41" s="18">
        <v>-109805</v>
      </c>
      <c r="H41" s="3"/>
      <c r="I41" s="9">
        <v>0</v>
      </c>
      <c r="J41" s="3"/>
      <c r="K41" s="18">
        <v>-109805</v>
      </c>
      <c r="L41" s="3"/>
      <c r="M41" s="9">
        <v>0</v>
      </c>
    </row>
    <row r="42" spans="1:13" ht="15.95" customHeight="1" x14ac:dyDescent="0.3">
      <c r="A42" s="3" t="s">
        <v>221</v>
      </c>
      <c r="B42" s="3"/>
      <c r="C42" s="3"/>
      <c r="D42" s="3"/>
      <c r="E42" s="132"/>
      <c r="F42" s="3"/>
      <c r="G42" s="18">
        <v>-300742</v>
      </c>
      <c r="H42" s="9"/>
      <c r="I42" s="9">
        <v>-483954</v>
      </c>
      <c r="J42" s="9"/>
      <c r="K42" s="18">
        <v>-213351</v>
      </c>
      <c r="L42" s="9"/>
      <c r="M42" s="9">
        <v>-378941</v>
      </c>
    </row>
    <row r="43" spans="1:13" ht="15.95" customHeight="1" x14ac:dyDescent="0.3">
      <c r="A43" s="3" t="s">
        <v>222</v>
      </c>
      <c r="B43" s="3"/>
      <c r="C43" s="3"/>
      <c r="D43" s="3"/>
      <c r="E43" s="132"/>
      <c r="F43" s="3"/>
      <c r="G43" s="18">
        <v>-125396</v>
      </c>
      <c r="H43" s="9"/>
      <c r="I43" s="9">
        <v>-129335</v>
      </c>
      <c r="J43" s="9"/>
      <c r="K43" s="18">
        <v>-33157</v>
      </c>
      <c r="L43" s="9"/>
      <c r="M43" s="9">
        <v>-36153</v>
      </c>
    </row>
    <row r="44" spans="1:13" ht="15.95" customHeight="1" x14ac:dyDescent="0.3">
      <c r="A44" s="3" t="s">
        <v>190</v>
      </c>
      <c r="B44" s="3"/>
      <c r="C44" s="3"/>
      <c r="D44" s="3"/>
      <c r="E44" s="132"/>
      <c r="F44" s="3"/>
      <c r="G44" s="18">
        <v>-75617</v>
      </c>
      <c r="H44" s="9"/>
      <c r="I44" s="9">
        <v>-75617</v>
      </c>
      <c r="J44" s="9"/>
      <c r="K44" s="18">
        <v>-75617</v>
      </c>
      <c r="L44" s="9"/>
      <c r="M44" s="9">
        <v>-75617</v>
      </c>
    </row>
    <row r="45" spans="1:13" ht="15.95" customHeight="1" x14ac:dyDescent="0.3">
      <c r="A45" s="3" t="s">
        <v>223</v>
      </c>
      <c r="B45" s="3"/>
      <c r="C45" s="3"/>
      <c r="D45" s="3"/>
      <c r="E45" s="132"/>
      <c r="F45" s="3"/>
      <c r="G45" s="18"/>
      <c r="H45" s="9"/>
      <c r="I45" s="9"/>
      <c r="J45" s="9"/>
      <c r="K45" s="18"/>
      <c r="L45" s="9"/>
      <c r="M45" s="9"/>
    </row>
    <row r="46" spans="1:13" ht="15.95" customHeight="1" x14ac:dyDescent="0.3">
      <c r="A46" s="4"/>
      <c r="B46" s="3" t="s">
        <v>224</v>
      </c>
      <c r="C46" s="3"/>
      <c r="D46" s="3"/>
      <c r="E46" s="132"/>
      <c r="F46" s="3"/>
      <c r="G46" s="18">
        <v>3600</v>
      </c>
      <c r="H46" s="9"/>
      <c r="I46" s="9">
        <v>26939</v>
      </c>
      <c r="J46" s="9"/>
      <c r="K46" s="18">
        <v>0</v>
      </c>
      <c r="L46" s="9"/>
      <c r="M46" s="9">
        <v>0</v>
      </c>
    </row>
    <row r="47" spans="1:13" ht="15.95" customHeight="1" x14ac:dyDescent="0.3">
      <c r="A47" s="3" t="s">
        <v>225</v>
      </c>
      <c r="B47" s="3"/>
      <c r="C47" s="3"/>
      <c r="D47" s="3"/>
      <c r="E47" s="132"/>
      <c r="F47" s="3"/>
      <c r="G47" s="18">
        <v>-18</v>
      </c>
      <c r="H47" s="9"/>
      <c r="I47" s="9">
        <v>-8</v>
      </c>
      <c r="J47" s="9"/>
      <c r="K47" s="18">
        <v>-18</v>
      </c>
      <c r="L47" s="9"/>
      <c r="M47" s="9">
        <v>-8</v>
      </c>
    </row>
    <row r="48" spans="1:13" ht="15.95" customHeight="1" x14ac:dyDescent="0.3">
      <c r="A48" s="3" t="s">
        <v>226</v>
      </c>
      <c r="B48" s="3"/>
      <c r="C48" s="3"/>
      <c r="D48" s="3"/>
      <c r="E48" s="132"/>
      <c r="F48" s="3"/>
      <c r="G48" s="19">
        <v>-4942</v>
      </c>
      <c r="H48" s="9"/>
      <c r="I48" s="20">
        <v>-141</v>
      </c>
      <c r="J48" s="9"/>
      <c r="K48" s="19">
        <v>0</v>
      </c>
      <c r="L48" s="9"/>
      <c r="M48" s="20">
        <v>0</v>
      </c>
    </row>
    <row r="49" spans="1:13" ht="15.95" customHeight="1" x14ac:dyDescent="0.3">
      <c r="A49" s="5"/>
      <c r="B49" s="3"/>
      <c r="C49" s="3"/>
      <c r="D49" s="3"/>
      <c r="E49" s="132"/>
      <c r="F49" s="3"/>
      <c r="G49" s="47"/>
      <c r="H49" s="88"/>
      <c r="I49" s="48"/>
      <c r="J49" s="88"/>
      <c r="K49" s="47"/>
      <c r="L49" s="88"/>
      <c r="M49" s="48"/>
    </row>
    <row r="50" spans="1:13" ht="15.95" customHeight="1" x14ac:dyDescent="0.3">
      <c r="A50" s="5" t="s">
        <v>248</v>
      </c>
      <c r="B50" s="5"/>
      <c r="C50" s="5"/>
      <c r="D50" s="3"/>
      <c r="E50" s="132"/>
      <c r="F50" s="3"/>
      <c r="G50" s="47"/>
      <c r="H50" s="88"/>
      <c r="I50" s="48"/>
      <c r="J50" s="88"/>
      <c r="K50" s="47"/>
      <c r="L50" s="88"/>
      <c r="M50" s="48"/>
    </row>
    <row r="51" spans="1:13" ht="15.95" customHeight="1" x14ac:dyDescent="0.3">
      <c r="A51" s="5"/>
      <c r="B51" s="5" t="s">
        <v>249</v>
      </c>
      <c r="C51" s="5"/>
      <c r="D51" s="3"/>
      <c r="E51" s="132"/>
      <c r="F51" s="3"/>
      <c r="G51" s="19">
        <f>SUM(G34:G48)</f>
        <v>-2057147</v>
      </c>
      <c r="H51" s="9"/>
      <c r="I51" s="20">
        <f>SUM(I34:I48)</f>
        <v>-3608916</v>
      </c>
      <c r="J51" s="9"/>
      <c r="K51" s="19">
        <f>SUM(K34:L48)</f>
        <v>1967506</v>
      </c>
      <c r="L51" s="9"/>
      <c r="M51" s="20">
        <f>SUM(M34:M48)</f>
        <v>-2567994</v>
      </c>
    </row>
    <row r="52" spans="1:13" s="138" customFormat="1" ht="15.95" customHeight="1" x14ac:dyDescent="0.3">
      <c r="A52" s="5"/>
      <c r="B52" s="5"/>
      <c r="C52" s="5"/>
      <c r="D52" s="3"/>
      <c r="E52" s="113"/>
      <c r="F52" s="121"/>
      <c r="G52" s="127"/>
      <c r="H52" s="116"/>
      <c r="I52" s="127"/>
      <c r="J52" s="116"/>
      <c r="K52" s="127"/>
      <c r="L52" s="116"/>
      <c r="M52" s="127"/>
    </row>
    <row r="53" spans="1:13" ht="16.5" customHeight="1" x14ac:dyDescent="0.3">
      <c r="A53" s="5"/>
      <c r="B53" s="5"/>
      <c r="C53" s="5"/>
      <c r="D53" s="3"/>
      <c r="E53" s="113"/>
      <c r="F53" s="121"/>
      <c r="G53" s="127"/>
      <c r="H53" s="116"/>
      <c r="I53" s="116"/>
      <c r="J53" s="116"/>
      <c r="K53" s="127"/>
      <c r="L53" s="116"/>
      <c r="M53" s="116"/>
    </row>
    <row r="54" spans="1:13" s="138" customFormat="1" ht="16.5" customHeight="1" x14ac:dyDescent="0.3">
      <c r="A54" s="5"/>
      <c r="B54" s="5"/>
      <c r="C54" s="5"/>
      <c r="D54" s="3"/>
      <c r="E54" s="135"/>
      <c r="F54" s="3"/>
      <c r="G54" s="127"/>
      <c r="H54" s="116"/>
      <c r="I54" s="116"/>
      <c r="J54" s="116"/>
      <c r="K54" s="127"/>
      <c r="L54" s="116"/>
      <c r="M54" s="116"/>
    </row>
    <row r="55" spans="1:13" ht="8.25" customHeight="1" x14ac:dyDescent="0.3">
      <c r="A55" s="5"/>
      <c r="B55" s="5"/>
      <c r="C55" s="5"/>
      <c r="D55" s="3"/>
      <c r="E55" s="132"/>
      <c r="F55" s="3"/>
      <c r="G55" s="127"/>
      <c r="H55" s="116"/>
      <c r="I55" s="116"/>
      <c r="J55" s="116"/>
      <c r="K55" s="127"/>
      <c r="L55" s="116"/>
      <c r="M55" s="116"/>
    </row>
    <row r="56" spans="1:13" ht="21.95" customHeight="1" x14ac:dyDescent="0.3">
      <c r="A56" s="128" t="str">
        <f>+'BS 2-4'!A157:L157</f>
        <v>The accompanying notes are integral part of these consolidated and separate financial information.</v>
      </c>
      <c r="B56" s="128"/>
      <c r="C56" s="128"/>
      <c r="D56" s="128"/>
      <c r="E56" s="129"/>
      <c r="F56" s="128"/>
      <c r="G56" s="130"/>
      <c r="H56" s="130"/>
      <c r="I56" s="130"/>
      <c r="J56" s="130"/>
      <c r="K56" s="130"/>
      <c r="L56" s="130"/>
      <c r="M56" s="130"/>
    </row>
    <row r="57" spans="1:13" ht="16.5" customHeight="1" x14ac:dyDescent="0.3">
      <c r="A57" s="1" t="s">
        <v>0</v>
      </c>
      <c r="B57" s="26"/>
      <c r="C57" s="26"/>
      <c r="D57" s="26"/>
      <c r="E57" s="103"/>
      <c r="F57" s="88"/>
      <c r="G57" s="88"/>
      <c r="H57" s="88"/>
      <c r="I57" s="88"/>
      <c r="J57" s="88"/>
      <c r="K57" s="88"/>
      <c r="L57" s="88"/>
      <c r="M57" s="88"/>
    </row>
    <row r="58" spans="1:13" ht="16.5" customHeight="1" x14ac:dyDescent="0.3">
      <c r="A58" s="5" t="s">
        <v>260</v>
      </c>
      <c r="B58" s="5"/>
      <c r="C58" s="5"/>
      <c r="D58" s="5"/>
      <c r="E58" s="132"/>
      <c r="F58" s="3"/>
      <c r="G58" s="48"/>
      <c r="H58" s="88"/>
      <c r="I58" s="48"/>
      <c r="J58" s="88"/>
      <c r="K58" s="48"/>
      <c r="L58" s="88"/>
      <c r="M58" s="48"/>
    </row>
    <row r="59" spans="1:13" ht="16.5" customHeight="1" x14ac:dyDescent="0.3">
      <c r="A59" s="7" t="str">
        <f>+A3</f>
        <v>For the three-month period ended 31 March 2021</v>
      </c>
      <c r="B59" s="31"/>
      <c r="C59" s="31"/>
      <c r="D59" s="31"/>
      <c r="E59" s="104"/>
      <c r="F59" s="90"/>
      <c r="G59" s="90"/>
      <c r="H59" s="90"/>
      <c r="I59" s="90"/>
      <c r="J59" s="90"/>
      <c r="K59" s="90"/>
      <c r="L59" s="90"/>
      <c r="M59" s="90"/>
    </row>
    <row r="60" spans="1:13" ht="16.5" customHeight="1" x14ac:dyDescent="0.3">
      <c r="A60" s="5"/>
      <c r="B60" s="3"/>
      <c r="C60" s="3"/>
      <c r="D60" s="3"/>
      <c r="E60" s="132"/>
      <c r="F60" s="3"/>
      <c r="G60" s="48"/>
      <c r="H60" s="88"/>
      <c r="I60" s="48"/>
      <c r="J60" s="88"/>
      <c r="K60" s="48"/>
      <c r="L60" s="88"/>
      <c r="M60" s="48"/>
    </row>
    <row r="61" spans="1:13" ht="16.5" customHeight="1" x14ac:dyDescent="0.3">
      <c r="A61" s="5"/>
      <c r="B61" s="3"/>
      <c r="C61" s="3"/>
      <c r="D61" s="3"/>
      <c r="E61" s="132"/>
      <c r="F61" s="3"/>
      <c r="G61" s="48"/>
      <c r="H61" s="88"/>
      <c r="I61" s="48"/>
      <c r="J61" s="88"/>
      <c r="K61" s="48"/>
      <c r="L61" s="88"/>
      <c r="M61" s="48"/>
    </row>
    <row r="62" spans="1:13" ht="16.5" customHeight="1" x14ac:dyDescent="0.3">
      <c r="A62" s="8"/>
      <c r="B62" s="8"/>
      <c r="C62" s="8"/>
      <c r="D62" s="8"/>
      <c r="E62" s="132"/>
      <c r="F62" s="8"/>
      <c r="G62" s="142" t="s">
        <v>3</v>
      </c>
      <c r="H62" s="153"/>
      <c r="I62" s="153"/>
      <c r="J62" s="123"/>
      <c r="K62" s="142" t="s">
        <v>4</v>
      </c>
      <c r="L62" s="153"/>
      <c r="M62" s="153"/>
    </row>
    <row r="63" spans="1:13" ht="16.5" customHeight="1" x14ac:dyDescent="0.3">
      <c r="A63" s="8"/>
      <c r="B63" s="8"/>
      <c r="C63" s="8"/>
      <c r="D63" s="8"/>
      <c r="E63" s="132"/>
      <c r="F63" s="8"/>
      <c r="G63" s="139" t="s">
        <v>5</v>
      </c>
      <c r="H63" s="152"/>
      <c r="I63" s="152"/>
      <c r="J63" s="123"/>
      <c r="K63" s="139" t="s">
        <v>5</v>
      </c>
      <c r="L63" s="152"/>
      <c r="M63" s="152"/>
    </row>
    <row r="64" spans="1:13" ht="16.5" customHeight="1" x14ac:dyDescent="0.3">
      <c r="A64" s="8"/>
      <c r="B64" s="8"/>
      <c r="C64" s="8"/>
      <c r="D64" s="8"/>
      <c r="E64" s="132"/>
      <c r="F64" s="8"/>
      <c r="G64" s="14" t="s">
        <v>8</v>
      </c>
      <c r="H64" s="123"/>
      <c r="I64" s="14" t="s">
        <v>8</v>
      </c>
      <c r="J64" s="123"/>
      <c r="K64" s="14" t="s">
        <v>8</v>
      </c>
      <c r="L64" s="123"/>
      <c r="M64" s="14" t="s">
        <v>8</v>
      </c>
    </row>
    <row r="65" spans="1:13" ht="16.5" customHeight="1" x14ac:dyDescent="0.3">
      <c r="A65" s="8"/>
      <c r="B65" s="8"/>
      <c r="C65" s="8"/>
      <c r="D65" s="8"/>
      <c r="E65" s="132"/>
      <c r="F65" s="8"/>
      <c r="G65" s="14" t="s">
        <v>10</v>
      </c>
      <c r="H65" s="123"/>
      <c r="I65" s="14" t="s">
        <v>11</v>
      </c>
      <c r="J65" s="123"/>
      <c r="K65" s="14" t="s">
        <v>10</v>
      </c>
      <c r="L65" s="123"/>
      <c r="M65" s="14" t="s">
        <v>11</v>
      </c>
    </row>
    <row r="66" spans="1:13" ht="16.5" customHeight="1" x14ac:dyDescent="0.3">
      <c r="A66" s="8"/>
      <c r="B66" s="8"/>
      <c r="C66" s="8"/>
      <c r="D66" s="8"/>
      <c r="E66" s="15" t="s">
        <v>12</v>
      </c>
      <c r="F66" s="11"/>
      <c r="G66" s="44" t="s">
        <v>13</v>
      </c>
      <c r="H66" s="45"/>
      <c r="I66" s="44" t="s">
        <v>13</v>
      </c>
      <c r="J66" s="45"/>
      <c r="K66" s="44" t="s">
        <v>13</v>
      </c>
      <c r="L66" s="45"/>
      <c r="M66" s="44" t="s">
        <v>13</v>
      </c>
    </row>
    <row r="67" spans="1:13" ht="16.5" customHeight="1" x14ac:dyDescent="0.3">
      <c r="A67" s="8"/>
      <c r="B67" s="8"/>
      <c r="C67" s="8"/>
      <c r="D67" s="8"/>
      <c r="E67" s="10"/>
      <c r="F67" s="11"/>
      <c r="G67" s="105"/>
      <c r="H67" s="45"/>
      <c r="I67" s="45"/>
      <c r="J67" s="45"/>
      <c r="K67" s="105"/>
      <c r="L67" s="45"/>
      <c r="M67" s="45"/>
    </row>
    <row r="68" spans="1:13" ht="16.5" customHeight="1" x14ac:dyDescent="0.3">
      <c r="A68" s="5" t="s">
        <v>227</v>
      </c>
      <c r="B68" s="8"/>
      <c r="C68" s="3"/>
      <c r="D68" s="3"/>
      <c r="E68" s="10"/>
      <c r="F68" s="3"/>
      <c r="G68" s="18">
        <f>SUM(G12,G30,G51)</f>
        <v>-2270783</v>
      </c>
      <c r="H68" s="9">
        <f>SUM(H12,H30,H51)</f>
        <v>0</v>
      </c>
      <c r="I68" s="9">
        <f>SUM(I12,I30,I51)</f>
        <v>-2445255</v>
      </c>
      <c r="J68" s="9"/>
      <c r="K68" s="18">
        <f>SUM(K12,K30,K51)</f>
        <v>-1908760</v>
      </c>
      <c r="L68" s="9"/>
      <c r="M68" s="9">
        <f>SUM(M12,M30,M51)</f>
        <v>-2690506</v>
      </c>
    </row>
    <row r="69" spans="1:13" ht="16.5" customHeight="1" x14ac:dyDescent="0.3">
      <c r="A69" s="3" t="s">
        <v>228</v>
      </c>
      <c r="B69" s="3"/>
      <c r="C69" s="3"/>
      <c r="D69" s="3"/>
      <c r="E69" s="132">
        <v>8</v>
      </c>
      <c r="F69" s="3"/>
      <c r="G69" s="47">
        <v>6019247</v>
      </c>
      <c r="H69" s="48"/>
      <c r="I69" s="48">
        <v>4483430</v>
      </c>
      <c r="J69" s="48"/>
      <c r="K69" s="47">
        <v>5160207</v>
      </c>
      <c r="L69" s="48"/>
      <c r="M69" s="48">
        <v>3622572</v>
      </c>
    </row>
    <row r="70" spans="1:13" ht="16.5" customHeight="1" x14ac:dyDescent="0.3">
      <c r="A70" s="121" t="s">
        <v>238</v>
      </c>
      <c r="B70" s="121"/>
      <c r="C70" s="121"/>
      <c r="D70" s="121"/>
      <c r="E70" s="132"/>
      <c r="F70" s="3"/>
      <c r="G70" s="19">
        <v>6387</v>
      </c>
      <c r="H70" s="48"/>
      <c r="I70" s="20">
        <v>43754</v>
      </c>
      <c r="J70" s="48"/>
      <c r="K70" s="19">
        <v>5648</v>
      </c>
      <c r="L70" s="48"/>
      <c r="M70" s="20">
        <v>-3711</v>
      </c>
    </row>
    <row r="71" spans="1:13" ht="16.5" customHeight="1" x14ac:dyDescent="0.3">
      <c r="A71" s="49"/>
      <c r="B71" s="49"/>
      <c r="C71" s="49"/>
      <c r="D71" s="49"/>
      <c r="E71" s="132"/>
      <c r="F71" s="8"/>
      <c r="G71" s="18"/>
      <c r="H71" s="9"/>
      <c r="I71" s="9"/>
      <c r="J71" s="9"/>
      <c r="K71" s="18"/>
      <c r="L71" s="9"/>
      <c r="M71" s="9"/>
    </row>
    <row r="72" spans="1:13" ht="16.5" customHeight="1" x14ac:dyDescent="0.3">
      <c r="A72" s="5" t="s">
        <v>229</v>
      </c>
      <c r="B72" s="107"/>
      <c r="C72" s="3"/>
      <c r="D72" s="3"/>
      <c r="E72" s="132">
        <v>8</v>
      </c>
      <c r="F72" s="3"/>
      <c r="G72" s="24">
        <f>SUM(G68:G70)</f>
        <v>3754851</v>
      </c>
      <c r="H72" s="9"/>
      <c r="I72" s="25">
        <f>SUM(I68:I70)</f>
        <v>2081929</v>
      </c>
      <c r="J72" s="9"/>
      <c r="K72" s="24">
        <f>SUM(K68:K70)</f>
        <v>3257095</v>
      </c>
      <c r="L72" s="9"/>
      <c r="M72" s="25">
        <f>SUM(M68:M70)</f>
        <v>928355</v>
      </c>
    </row>
    <row r="73" spans="1:13" ht="16.5" customHeight="1" x14ac:dyDescent="0.3">
      <c r="A73" s="49"/>
      <c r="B73" s="49"/>
      <c r="C73" s="49"/>
      <c r="D73" s="49"/>
      <c r="E73" s="132"/>
      <c r="F73" s="8"/>
      <c r="G73" s="86"/>
      <c r="H73" s="9"/>
      <c r="I73" s="9"/>
      <c r="J73" s="9"/>
      <c r="K73" s="86"/>
      <c r="L73" s="9"/>
      <c r="M73" s="9"/>
    </row>
    <row r="74" spans="1:13" ht="16.5" customHeight="1" x14ac:dyDescent="0.3">
      <c r="A74" s="3"/>
      <c r="B74" s="3"/>
      <c r="C74" s="3"/>
      <c r="D74" s="3"/>
      <c r="E74" s="132"/>
      <c r="F74" s="3"/>
      <c r="G74" s="108"/>
      <c r="H74" s="9"/>
      <c r="I74" s="109"/>
      <c r="J74" s="9"/>
      <c r="K74" s="110"/>
      <c r="L74" s="9"/>
      <c r="M74" s="109"/>
    </row>
    <row r="75" spans="1:13" ht="16.5" customHeight="1" x14ac:dyDescent="0.3">
      <c r="A75" s="5" t="s">
        <v>230</v>
      </c>
      <c r="B75" s="3"/>
      <c r="C75" s="3"/>
      <c r="D75" s="3"/>
      <c r="E75" s="132"/>
      <c r="F75" s="3"/>
      <c r="G75" s="18"/>
      <c r="H75" s="9"/>
      <c r="I75" s="9"/>
      <c r="J75" s="9"/>
      <c r="K75" s="18"/>
      <c r="L75" s="9"/>
      <c r="M75" s="9"/>
    </row>
    <row r="76" spans="1:13" ht="16.5" customHeight="1" x14ac:dyDescent="0.3">
      <c r="A76" s="5"/>
      <c r="B76" s="3"/>
      <c r="C76" s="3"/>
      <c r="D76" s="3"/>
      <c r="E76" s="132"/>
      <c r="F76" s="3"/>
      <c r="G76" s="18"/>
      <c r="H76" s="9"/>
      <c r="I76" s="9"/>
      <c r="J76" s="9"/>
      <c r="K76" s="18"/>
      <c r="L76" s="9"/>
      <c r="M76" s="9"/>
    </row>
    <row r="77" spans="1:13" ht="16.5" customHeight="1" x14ac:dyDescent="0.3">
      <c r="A77" s="3" t="s">
        <v>250</v>
      </c>
      <c r="B77" s="3"/>
      <c r="C77" s="3"/>
      <c r="D77" s="3"/>
      <c r="E77" s="132"/>
      <c r="F77" s="3"/>
      <c r="G77" s="18"/>
      <c r="H77" s="9"/>
      <c r="I77" s="9"/>
      <c r="J77" s="9"/>
      <c r="K77" s="18"/>
      <c r="L77" s="9"/>
      <c r="M77" s="9"/>
    </row>
    <row r="78" spans="1:13" ht="16.5" customHeight="1" x14ac:dyDescent="0.3">
      <c r="A78" s="3"/>
      <c r="B78" s="3" t="s">
        <v>252</v>
      </c>
      <c r="C78" s="3"/>
      <c r="D78" s="3"/>
      <c r="E78" s="132"/>
      <c r="F78" s="3"/>
      <c r="G78" s="18"/>
      <c r="H78" s="9"/>
      <c r="I78" s="9"/>
      <c r="J78" s="9"/>
      <c r="K78" s="18"/>
      <c r="L78" s="9"/>
      <c r="M78" s="9"/>
    </row>
    <row r="79" spans="1:13" ht="16.5" customHeight="1" x14ac:dyDescent="0.3">
      <c r="A79" s="3"/>
      <c r="B79" s="3" t="s">
        <v>251</v>
      </c>
      <c r="C79" s="3"/>
      <c r="D79" s="3"/>
      <c r="E79" s="132">
        <v>14</v>
      </c>
      <c r="F79" s="3"/>
      <c r="G79" s="18">
        <v>329473</v>
      </c>
      <c r="H79" s="9"/>
      <c r="I79" s="9">
        <v>336844</v>
      </c>
      <c r="J79" s="9"/>
      <c r="K79" s="18">
        <v>36462</v>
      </c>
      <c r="L79" s="9"/>
      <c r="M79" s="9">
        <v>57537</v>
      </c>
    </row>
    <row r="80" spans="1:13" ht="16.5" customHeight="1" x14ac:dyDescent="0.3">
      <c r="A80" s="3" t="s">
        <v>231</v>
      </c>
      <c r="B80" s="3"/>
      <c r="C80" s="3"/>
      <c r="D80" s="3"/>
      <c r="E80" s="132"/>
      <c r="F80" s="3"/>
      <c r="G80" s="18"/>
      <c r="H80" s="9"/>
      <c r="I80" s="9"/>
      <c r="J80" s="9"/>
      <c r="K80" s="18"/>
      <c r="L80" s="9"/>
      <c r="M80" s="9"/>
    </row>
    <row r="81" spans="1:13" ht="16.149999999999999" customHeight="1" x14ac:dyDescent="0.3">
      <c r="A81" s="3"/>
      <c r="B81" s="3" t="s">
        <v>232</v>
      </c>
      <c r="C81" s="3"/>
      <c r="D81" s="3"/>
      <c r="E81" s="132"/>
      <c r="F81" s="3"/>
      <c r="G81" s="18">
        <v>78880</v>
      </c>
      <c r="H81" s="9"/>
      <c r="I81" s="109">
        <v>57360</v>
      </c>
      <c r="J81" s="9"/>
      <c r="K81" s="18">
        <v>17889</v>
      </c>
      <c r="L81" s="9"/>
      <c r="M81" s="9">
        <v>0</v>
      </c>
    </row>
    <row r="82" spans="1:13" ht="16.5" customHeight="1" x14ac:dyDescent="0.3">
      <c r="A82" s="131" t="s">
        <v>253</v>
      </c>
      <c r="B82" s="3"/>
      <c r="C82" s="3"/>
      <c r="D82" s="3"/>
      <c r="E82" s="132"/>
      <c r="F82" s="3"/>
      <c r="G82" s="18"/>
      <c r="H82" s="9"/>
      <c r="I82" s="9"/>
      <c r="J82" s="9"/>
      <c r="K82" s="18"/>
      <c r="L82" s="9"/>
      <c r="M82" s="9"/>
    </row>
    <row r="83" spans="1:13" ht="16.5" customHeight="1" x14ac:dyDescent="0.3">
      <c r="A83" s="3"/>
      <c r="B83" s="3" t="s">
        <v>233</v>
      </c>
      <c r="C83" s="3"/>
      <c r="D83" s="3"/>
      <c r="E83" s="132"/>
      <c r="F83" s="3"/>
      <c r="G83" s="18">
        <v>0</v>
      </c>
      <c r="H83" s="9"/>
      <c r="I83" s="9">
        <v>0</v>
      </c>
      <c r="J83" s="9"/>
      <c r="K83" s="18">
        <v>154445</v>
      </c>
      <c r="L83" s="9"/>
      <c r="M83" s="9">
        <v>0</v>
      </c>
    </row>
    <row r="84" spans="1:13" ht="16.5" customHeight="1" x14ac:dyDescent="0.3">
      <c r="A84" s="3" t="s">
        <v>234</v>
      </c>
      <c r="B84" s="3"/>
      <c r="C84" s="3"/>
      <c r="D84" s="3"/>
      <c r="E84" s="132"/>
      <c r="F84" s="3"/>
      <c r="G84" s="111"/>
      <c r="H84" s="9"/>
      <c r="I84" s="109"/>
      <c r="J84" s="9"/>
      <c r="K84" s="18"/>
      <c r="L84" s="9"/>
      <c r="M84" s="109"/>
    </row>
    <row r="85" spans="1:13" ht="16.5" customHeight="1" x14ac:dyDescent="0.3">
      <c r="A85" s="3"/>
      <c r="B85" s="3" t="s">
        <v>235</v>
      </c>
      <c r="C85" s="3"/>
      <c r="D85" s="3"/>
      <c r="E85" s="132"/>
      <c r="F85" s="3"/>
      <c r="G85" s="18">
        <v>0</v>
      </c>
      <c r="H85" s="9"/>
      <c r="I85" s="9">
        <v>0</v>
      </c>
      <c r="J85" s="9"/>
      <c r="K85" s="18">
        <v>0</v>
      </c>
      <c r="L85" s="9"/>
      <c r="M85" s="9">
        <v>204122</v>
      </c>
    </row>
    <row r="86" spans="1:13" ht="16.5" customHeight="1" x14ac:dyDescent="0.3">
      <c r="A86" s="3"/>
      <c r="B86" s="3"/>
      <c r="C86" s="3"/>
      <c r="D86" s="3"/>
      <c r="E86" s="132"/>
      <c r="F86" s="3"/>
      <c r="G86" s="109"/>
      <c r="H86" s="9"/>
      <c r="I86" s="109"/>
      <c r="J86" s="9"/>
      <c r="K86" s="109"/>
      <c r="L86" s="9"/>
      <c r="M86" s="109"/>
    </row>
    <row r="87" spans="1:13" ht="16.5" customHeight="1" x14ac:dyDescent="0.3">
      <c r="A87" s="3"/>
      <c r="B87" s="3"/>
      <c r="C87" s="3"/>
      <c r="D87" s="3"/>
      <c r="E87" s="132"/>
      <c r="F87" s="3"/>
      <c r="G87" s="109"/>
      <c r="H87" s="9"/>
      <c r="I87" s="109"/>
      <c r="J87" s="9"/>
      <c r="K87" s="109"/>
      <c r="L87" s="9"/>
      <c r="M87" s="109"/>
    </row>
    <row r="88" spans="1:13" ht="16.5" customHeight="1" x14ac:dyDescent="0.3">
      <c r="A88" s="3"/>
      <c r="B88" s="3"/>
      <c r="C88" s="3"/>
      <c r="D88" s="3"/>
      <c r="E88" s="132"/>
      <c r="F88" s="3"/>
      <c r="G88" s="109"/>
      <c r="H88" s="9"/>
      <c r="I88" s="109"/>
      <c r="J88" s="9"/>
      <c r="K88" s="109"/>
      <c r="L88" s="9"/>
      <c r="M88" s="109"/>
    </row>
    <row r="89" spans="1:13" ht="16.5" customHeight="1" x14ac:dyDescent="0.3">
      <c r="A89" s="3"/>
      <c r="B89" s="3"/>
      <c r="C89" s="3"/>
      <c r="D89" s="3"/>
      <c r="E89" s="132"/>
      <c r="F89" s="3"/>
      <c r="G89" s="109"/>
      <c r="H89" s="9"/>
      <c r="I89" s="109"/>
      <c r="J89" s="9"/>
      <c r="K89" s="109"/>
      <c r="L89" s="9"/>
      <c r="M89" s="109"/>
    </row>
    <row r="90" spans="1:13" ht="16.5" customHeight="1" x14ac:dyDescent="0.3">
      <c r="A90" s="3"/>
      <c r="B90" s="3"/>
      <c r="C90" s="3"/>
      <c r="D90" s="3"/>
      <c r="E90" s="132"/>
      <c r="F90" s="3"/>
      <c r="G90" s="109"/>
      <c r="H90" s="9"/>
      <c r="I90" s="109"/>
      <c r="J90" s="9"/>
      <c r="K90" s="109"/>
      <c r="L90" s="9"/>
      <c r="M90" s="109"/>
    </row>
    <row r="91" spans="1:13" ht="16.5" customHeight="1" x14ac:dyDescent="0.3">
      <c r="A91" s="3"/>
      <c r="B91" s="3"/>
      <c r="C91" s="3"/>
      <c r="D91" s="3"/>
      <c r="E91" s="132"/>
      <c r="F91" s="3"/>
      <c r="G91" s="109"/>
      <c r="H91" s="9"/>
      <c r="I91" s="109"/>
      <c r="J91" s="9"/>
      <c r="K91" s="109"/>
      <c r="L91" s="9"/>
      <c r="M91" s="109"/>
    </row>
    <row r="92" spans="1:13" ht="16.5" customHeight="1" x14ac:dyDescent="0.3">
      <c r="A92" s="3"/>
      <c r="B92" s="3"/>
      <c r="C92" s="3"/>
      <c r="D92" s="3"/>
      <c r="E92" s="132"/>
      <c r="F92" s="3"/>
      <c r="G92" s="109"/>
      <c r="H92" s="9"/>
      <c r="I92" s="109"/>
      <c r="J92" s="9"/>
      <c r="K92" s="109"/>
      <c r="L92" s="9"/>
      <c r="M92" s="109"/>
    </row>
    <row r="93" spans="1:13" ht="16.5" customHeight="1" x14ac:dyDescent="0.3">
      <c r="A93" s="3"/>
      <c r="B93" s="3"/>
      <c r="C93" s="3"/>
      <c r="D93" s="3"/>
      <c r="E93" s="132"/>
      <c r="F93" s="3"/>
      <c r="G93" s="109"/>
      <c r="H93" s="9"/>
      <c r="I93" s="109"/>
      <c r="J93" s="9"/>
      <c r="K93" s="109"/>
      <c r="L93" s="9"/>
      <c r="M93" s="109"/>
    </row>
    <row r="94" spans="1:13" ht="16.5" customHeight="1" x14ac:dyDescent="0.3">
      <c r="A94" s="3"/>
      <c r="B94" s="3"/>
      <c r="C94" s="3"/>
      <c r="D94" s="3"/>
      <c r="E94" s="132"/>
      <c r="F94" s="3"/>
      <c r="G94" s="109"/>
      <c r="H94" s="9"/>
      <c r="I94" s="109"/>
      <c r="J94" s="9"/>
      <c r="K94" s="109"/>
      <c r="L94" s="9"/>
      <c r="M94" s="109"/>
    </row>
    <row r="95" spans="1:13" ht="16.5" customHeight="1" x14ac:dyDescent="0.3">
      <c r="A95" s="3"/>
      <c r="B95" s="3"/>
      <c r="C95" s="3"/>
      <c r="D95" s="3"/>
      <c r="E95" s="132"/>
      <c r="F95" s="3"/>
      <c r="G95" s="109"/>
      <c r="H95" s="9"/>
      <c r="I95" s="109"/>
      <c r="J95" s="9"/>
      <c r="K95" s="109"/>
      <c r="L95" s="9"/>
      <c r="M95" s="109"/>
    </row>
    <row r="96" spans="1:13" ht="16.5" customHeight="1" x14ac:dyDescent="0.3">
      <c r="A96" s="3"/>
      <c r="B96" s="3"/>
      <c r="C96" s="3"/>
      <c r="D96" s="3"/>
      <c r="E96" s="132"/>
      <c r="F96" s="3"/>
      <c r="G96" s="109"/>
      <c r="H96" s="9"/>
      <c r="I96" s="109"/>
      <c r="J96" s="9"/>
      <c r="K96" s="109"/>
      <c r="L96" s="9"/>
      <c r="M96" s="109"/>
    </row>
    <row r="97" spans="1:13" ht="16.5" customHeight="1" x14ac:dyDescent="0.3">
      <c r="A97" s="3"/>
      <c r="B97" s="3"/>
      <c r="C97" s="3"/>
      <c r="D97" s="3"/>
      <c r="E97" s="132"/>
      <c r="F97" s="3"/>
      <c r="G97" s="109"/>
      <c r="H97" s="9"/>
      <c r="I97" s="109"/>
      <c r="J97" s="9"/>
      <c r="K97" s="109"/>
      <c r="L97" s="9"/>
      <c r="M97" s="109"/>
    </row>
    <row r="98" spans="1:13" ht="16.5" customHeight="1" x14ac:dyDescent="0.3">
      <c r="A98" s="3"/>
      <c r="B98" s="3"/>
      <c r="C98" s="3"/>
      <c r="D98" s="3"/>
      <c r="E98" s="132"/>
      <c r="F98" s="3"/>
      <c r="G98" s="109"/>
      <c r="H98" s="9"/>
      <c r="I98" s="109"/>
      <c r="J98" s="9"/>
      <c r="K98" s="109"/>
      <c r="L98" s="9"/>
      <c r="M98" s="109"/>
    </row>
    <row r="99" spans="1:13" ht="16.5" customHeight="1" x14ac:dyDescent="0.3">
      <c r="A99" s="3"/>
      <c r="B99" s="3"/>
      <c r="C99" s="3"/>
      <c r="D99" s="3"/>
      <c r="E99" s="132"/>
      <c r="F99" s="3"/>
      <c r="G99" s="109"/>
      <c r="H99" s="9"/>
      <c r="I99" s="109"/>
      <c r="J99" s="9"/>
      <c r="K99" s="109"/>
      <c r="L99" s="9"/>
      <c r="M99" s="109"/>
    </row>
    <row r="100" spans="1:13" ht="16.5" customHeight="1" x14ac:dyDescent="0.3">
      <c r="A100" s="3"/>
      <c r="B100" s="3"/>
      <c r="C100" s="3"/>
      <c r="D100" s="3"/>
      <c r="E100" s="132"/>
      <c r="F100" s="3"/>
      <c r="G100" s="109"/>
      <c r="H100" s="9"/>
      <c r="I100" s="109"/>
      <c r="J100" s="9"/>
      <c r="K100" s="109"/>
      <c r="L100" s="9"/>
      <c r="M100" s="109"/>
    </row>
    <row r="101" spans="1:13" ht="16.5" customHeight="1" x14ac:dyDescent="0.3">
      <c r="A101" s="3"/>
      <c r="B101" s="3"/>
      <c r="C101" s="3"/>
      <c r="D101" s="3"/>
      <c r="E101" s="132"/>
      <c r="F101" s="3"/>
      <c r="G101" s="109"/>
      <c r="H101" s="9"/>
      <c r="I101" s="109"/>
      <c r="J101" s="9"/>
      <c r="K101" s="109"/>
      <c r="L101" s="9"/>
      <c r="M101" s="109"/>
    </row>
    <row r="102" spans="1:13" ht="16.5" customHeight="1" x14ac:dyDescent="0.3">
      <c r="A102" s="3"/>
      <c r="B102" s="3"/>
      <c r="C102" s="3"/>
      <c r="D102" s="3"/>
      <c r="E102" s="132"/>
      <c r="F102" s="3"/>
      <c r="G102" s="109"/>
      <c r="H102" s="9"/>
      <c r="I102" s="109"/>
      <c r="J102" s="9"/>
      <c r="K102" s="109"/>
      <c r="L102" s="9"/>
      <c r="M102" s="109"/>
    </row>
    <row r="103" spans="1:13" ht="16.5" customHeight="1" x14ac:dyDescent="0.3">
      <c r="A103" s="3"/>
      <c r="B103" s="3"/>
      <c r="C103" s="3"/>
      <c r="D103" s="3"/>
      <c r="E103" s="132"/>
      <c r="F103" s="3"/>
      <c r="G103" s="109"/>
      <c r="H103" s="9"/>
      <c r="I103" s="109"/>
      <c r="J103" s="9"/>
      <c r="K103" s="109"/>
      <c r="L103" s="9"/>
      <c r="M103" s="109"/>
    </row>
    <row r="104" spans="1:13" ht="16.5" customHeight="1" x14ac:dyDescent="0.3">
      <c r="A104" s="3"/>
      <c r="B104" s="3"/>
      <c r="C104" s="3"/>
      <c r="D104" s="3"/>
      <c r="E104" s="132"/>
      <c r="F104" s="3"/>
      <c r="G104" s="109"/>
      <c r="H104" s="9"/>
      <c r="I104" s="109"/>
      <c r="J104" s="9"/>
      <c r="K104" s="109"/>
      <c r="L104" s="9"/>
      <c r="M104" s="109"/>
    </row>
    <row r="105" spans="1:13" ht="16.5" customHeight="1" x14ac:dyDescent="0.3">
      <c r="A105" s="3"/>
      <c r="B105" s="3"/>
      <c r="C105" s="3"/>
      <c r="D105" s="3"/>
      <c r="E105" s="132"/>
      <c r="F105" s="3"/>
      <c r="G105" s="109"/>
      <c r="H105" s="9"/>
      <c r="I105" s="109"/>
      <c r="J105" s="9"/>
      <c r="K105" s="109"/>
      <c r="L105" s="9"/>
      <c r="M105" s="109"/>
    </row>
    <row r="106" spans="1:13" ht="16.5" customHeight="1" x14ac:dyDescent="0.3">
      <c r="A106" s="3"/>
      <c r="B106" s="3"/>
      <c r="C106" s="3"/>
      <c r="D106" s="3"/>
      <c r="E106" s="132"/>
      <c r="F106" s="3"/>
      <c r="G106" s="109"/>
      <c r="H106" s="9"/>
      <c r="I106" s="109"/>
      <c r="J106" s="9"/>
      <c r="K106" s="109"/>
      <c r="L106" s="9"/>
      <c r="M106" s="109"/>
    </row>
    <row r="107" spans="1:13" ht="16.5" customHeight="1" x14ac:dyDescent="0.3">
      <c r="A107" s="3"/>
      <c r="B107" s="3"/>
      <c r="C107" s="3"/>
      <c r="D107" s="3"/>
      <c r="E107" s="132"/>
      <c r="F107" s="3"/>
      <c r="G107" s="109"/>
      <c r="H107" s="9"/>
      <c r="I107" s="109"/>
      <c r="J107" s="9"/>
      <c r="K107" s="109"/>
      <c r="L107" s="9"/>
      <c r="M107" s="109"/>
    </row>
    <row r="108" spans="1:13" ht="16.5" customHeight="1" x14ac:dyDescent="0.3">
      <c r="A108" s="3"/>
      <c r="B108" s="3"/>
      <c r="C108" s="3"/>
      <c r="D108" s="3"/>
      <c r="E108" s="132"/>
      <c r="F108" s="3"/>
      <c r="G108" s="109"/>
      <c r="H108" s="9"/>
      <c r="I108" s="109"/>
      <c r="J108" s="9"/>
      <c r="K108" s="109"/>
      <c r="L108" s="9"/>
      <c r="M108" s="109"/>
    </row>
    <row r="109" spans="1:13" ht="12" customHeight="1" x14ac:dyDescent="0.3">
      <c r="A109" s="3"/>
      <c r="B109" s="3"/>
      <c r="C109" s="3"/>
      <c r="D109" s="3"/>
      <c r="E109" s="132"/>
      <c r="F109" s="3"/>
      <c r="G109" s="109"/>
      <c r="H109" s="9"/>
      <c r="I109" s="109"/>
      <c r="J109" s="9"/>
      <c r="K109" s="109"/>
      <c r="L109" s="9"/>
      <c r="M109" s="109"/>
    </row>
    <row r="110" spans="1:13" ht="21.95" customHeight="1" x14ac:dyDescent="0.3">
      <c r="A110" s="122" t="s">
        <v>236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</row>
    <row r="111" spans="1:13" ht="16.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6.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6.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6.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ht="16.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ht="16.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16.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ht="16.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6.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ht="16.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ht="16.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ht="16.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ht="16.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ht="16.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ht="16.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ht="16.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t="16.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ht="16.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 ht="16.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ht="16.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ht="16.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ht="16.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ht="16.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ht="16.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ht="16.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ht="16.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ht="16.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ht="16.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ht="16.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ht="16.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ht="16.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ht="16.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ht="16.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ht="16.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ht="16.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ht="16.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ht="16.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ht="16.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ht="16.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6.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ht="16.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ht="16.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ht="16.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ht="16.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ht="16.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ht="16.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ht="16.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ht="16.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ht="16.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ht="16.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ht="16.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 ht="16.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3" ht="16.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ht="16.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13" ht="16.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16.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ht="16.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ht="16.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 ht="16.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ht="16.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ht="16.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ht="16.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 ht="16.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ht="16.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 ht="16.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ht="16.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16.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16.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16.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16.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ht="16.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16.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16.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16.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16.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16.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16.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16.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16.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16.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16.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16.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3" ht="16.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ht="16.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ht="16.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3" ht="16.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3" ht="16.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ht="16.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3" ht="16.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 ht="16.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3" ht="16.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ht="16.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 ht="16.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 ht="16.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3" ht="16.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 ht="16.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 ht="16.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ht="16.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ht="16.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ht="16.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 ht="16.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  <row r="212" spans="1:13" ht="16.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</row>
    <row r="213" spans="1:13" ht="16.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13" ht="16.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13" ht="16.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 ht="16.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 ht="16.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13" ht="16.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16.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 ht="16.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</row>
    <row r="221" spans="1:13" ht="16.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3" ht="16.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</row>
    <row r="223" spans="1:13" ht="16.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</row>
    <row r="224" spans="1:13" ht="16.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</row>
    <row r="225" spans="1:13" ht="16.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</row>
    <row r="226" spans="1:13" ht="16.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</row>
    <row r="227" spans="1:13" ht="16.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</row>
    <row r="228" spans="1:13" ht="16.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</row>
    <row r="229" spans="1:13" ht="16.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</row>
    <row r="230" spans="1:13" ht="16.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</row>
    <row r="231" spans="1:13" ht="16.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</row>
    <row r="232" spans="1:13" ht="16.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</row>
    <row r="233" spans="1:13" ht="16.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</row>
    <row r="234" spans="1:13" ht="16.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</row>
    <row r="235" spans="1:13" ht="16.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</row>
    <row r="236" spans="1:13" ht="16.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</row>
    <row r="237" spans="1:13" ht="16.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</row>
    <row r="238" spans="1:13" ht="16.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</row>
    <row r="239" spans="1:13" ht="16.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</row>
    <row r="240" spans="1:13" ht="16.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</row>
    <row r="241" spans="1:13" ht="16.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</row>
    <row r="242" spans="1:13" ht="16.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</row>
    <row r="243" spans="1:13" ht="16.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</row>
    <row r="244" spans="1:13" ht="16.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</row>
    <row r="245" spans="1:13" ht="16.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</row>
    <row r="246" spans="1:13" ht="16.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</row>
    <row r="247" spans="1:13" ht="16.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</row>
    <row r="248" spans="1:13" ht="16.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</row>
    <row r="249" spans="1:13" ht="16.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</row>
    <row r="250" spans="1:13" ht="16.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</row>
    <row r="251" spans="1:13" ht="16.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</row>
    <row r="252" spans="1:13" ht="16.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</row>
    <row r="253" spans="1:13" ht="16.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</row>
    <row r="254" spans="1:13" ht="16.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13" ht="16.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</row>
    <row r="256" spans="1:13" ht="16.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</row>
    <row r="257" spans="1:13" ht="16.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</row>
    <row r="258" spans="1:13" ht="16.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</row>
    <row r="259" spans="1:13" ht="16.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 ht="16.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spans="1:13" ht="16.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 ht="16.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 ht="16.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spans="1:13" ht="16.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</row>
    <row r="265" spans="1:13" ht="16.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</row>
    <row r="266" spans="1:13" ht="16.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</row>
    <row r="267" spans="1:13" ht="16.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3" ht="16.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</row>
    <row r="269" spans="1:13" ht="16.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 ht="16.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13" ht="16.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 ht="16.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 ht="16.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 ht="16.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 ht="16.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 ht="16.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 ht="16.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 ht="16.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 ht="16.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 ht="16.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spans="1:13" ht="16.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 ht="16.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</row>
    <row r="283" spans="1:13" ht="16.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ht="16.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</row>
    <row r="285" spans="1:13" ht="16.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ht="16.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16.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 ht="16.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13" ht="16.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13" ht="16.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13" ht="16.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 ht="16.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 ht="16.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 ht="16.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 ht="16.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 ht="16.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 ht="16.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</row>
    <row r="298" spans="1:13" ht="16.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 ht="16.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 ht="16.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16.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6.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16.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6.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 ht="16.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 ht="16.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spans="1:13" ht="16.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 ht="16.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spans="1:13" ht="16.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 ht="16.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spans="1:13" ht="16.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 ht="16.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spans="1:13" ht="16.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 ht="16.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spans="1:13" ht="16.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 ht="16.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3" ht="16.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 ht="16.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 ht="16.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 ht="16.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spans="1:13" ht="16.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spans="1:13" ht="16.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spans="1:13" ht="16.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 ht="16.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spans="1:13" ht="16.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 ht="16.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3" ht="16.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 ht="16.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spans="1:13" ht="16.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 ht="16.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 ht="16.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 ht="16.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13" ht="16.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 ht="16.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13" ht="16.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 ht="16.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13" ht="16.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 ht="16.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13" ht="16.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 ht="16.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spans="1:13" ht="16.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 ht="16.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spans="1:13" ht="16.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 ht="16.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3" ht="16.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spans="1:13" ht="16.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spans="1:13" ht="16.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 ht="16.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spans="1:13" ht="16.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16.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spans="1:13" ht="16.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ht="16.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</row>
    <row r="353" spans="1:13" ht="16.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 ht="16.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3" ht="16.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spans="1:13" ht="16.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ht="16.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 ht="16.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 ht="16.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 ht="16.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 ht="16.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 ht="16.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 ht="16.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 ht="16.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 ht="16.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ht="16.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 ht="16.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 ht="16.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spans="1:13" ht="16.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 ht="16.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spans="1:13" ht="16.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 ht="16.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3" ht="16.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 ht="16.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ht="16.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 ht="16.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3" ht="16.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 ht="16.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 ht="16.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 ht="16.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spans="1:13" ht="16.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 ht="16.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spans="1:13" ht="16.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 ht="16.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13" ht="16.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13" ht="16.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3" ht="16.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spans="1:13" ht="16.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spans="1:13" ht="16.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spans="1:13" ht="16.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</row>
    <row r="391" spans="1:13" ht="16.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3" ht="16.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spans="1:13" ht="16.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</row>
    <row r="394" spans="1:13" ht="16.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</row>
    <row r="395" spans="1:13" ht="16.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spans="1:13" ht="16.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3" ht="16.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 ht="16.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</row>
    <row r="399" spans="1:13" ht="16.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spans="1:13" ht="16.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spans="1:13" ht="16.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3" ht="16.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spans="1:13" ht="16.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spans="1:13" ht="16.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spans="1:13" ht="16.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 ht="16.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3" ht="16.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spans="1:13" ht="16.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spans="1:13" ht="16.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spans="1:13" ht="16.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</row>
    <row r="411" spans="1:13" ht="16.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 ht="16.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</row>
    <row r="413" spans="1:13" ht="16.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 ht="16.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</row>
    <row r="415" spans="1:13" ht="16.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 ht="16.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</row>
    <row r="417" spans="1:13" ht="16.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spans="1:13" ht="16.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ht="16.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13" ht="16.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 ht="16.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 ht="16.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spans="1:13" ht="16.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13" ht="16.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spans="1:13" ht="16.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 ht="16.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spans="1:13" ht="16.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 ht="16.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spans="1:13" ht="16.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13" ht="16.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spans="1:13" ht="16.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 ht="16.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spans="1:13" ht="16.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13" ht="16.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spans="1:13" ht="16.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spans="1:13" ht="16.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</row>
    <row r="437" spans="1:13" ht="16.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</row>
    <row r="438" spans="1:13" ht="16.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spans="1:13" ht="16.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spans="1:13" ht="16.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</row>
    <row r="441" spans="1:13" ht="16.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13" ht="16.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</row>
    <row r="443" spans="1:13" ht="16.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spans="1:13" ht="16.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13" ht="16.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ht="16.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spans="1:13" ht="16.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13" ht="16.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spans="1:13" ht="16.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 ht="16.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13" ht="16.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 ht="16.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 ht="16.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 ht="16.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13" ht="16.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 ht="16.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13" ht="16.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 ht="16.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 ht="16.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ht="16.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 ht="16.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 ht="16.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 ht="16.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 ht="16.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3" ht="16.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spans="1:13" ht="16.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ht="16.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spans="1:13" ht="16.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  <row r="469" spans="1:13" ht="16.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 ht="16.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</row>
    <row r="471" spans="1:13" ht="16.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spans="1:13" ht="16.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spans="1:13" ht="16.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 ht="16.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</row>
    <row r="475" spans="1:13" ht="16.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spans="1:13" ht="16.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spans="1:13" ht="16.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13" ht="16.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spans="1:13" ht="16.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ht="16.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13" ht="16.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13" ht="16.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spans="1:13" ht="16.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 ht="16.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</row>
    <row r="485" spans="1:13" ht="16.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spans="1:13" ht="16.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</row>
    <row r="487" spans="1:13" ht="16.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ht="16.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</row>
    <row r="489" spans="1:13" ht="16.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ht="16.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 ht="16.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 ht="16.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 ht="16.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ht="16.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 ht="16.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ht="16.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 ht="16.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 ht="16.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 ht="16.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 ht="16.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13" ht="16.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 ht="16.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 ht="16.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 ht="16.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 ht="16.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 ht="16.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13" ht="16.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 ht="16.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</row>
    <row r="509" spans="1:13" ht="16.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 ht="16.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</row>
    <row r="511" spans="1:13" ht="16.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 ht="16.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 ht="16.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 ht="16.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</row>
    <row r="515" spans="1:13" ht="16.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 ht="16.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 ht="16.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 ht="16.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</row>
    <row r="519" spans="1:13" ht="16.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 ht="16.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</row>
    <row r="521" spans="1:13" ht="16.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 ht="16.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 ht="16.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 ht="16.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 ht="16.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 ht="16.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 ht="16.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 ht="16.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3" ht="16.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 ht="16.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3" ht="16.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 ht="16.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3" ht="16.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 ht="16.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3" ht="16.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 ht="16.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 ht="16.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 ht="16.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3" ht="16.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 ht="16.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ht="16.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 ht="16.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3" ht="16.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 ht="16.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 ht="16.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 ht="16.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3" ht="16.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ht="16.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13" ht="16.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 ht="16.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13" ht="16.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 ht="16.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 ht="16.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ht="16.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</row>
    <row r="555" spans="1:13" ht="16.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ht="16.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</row>
    <row r="557" spans="1:13" ht="16.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ht="16.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ht="16.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 ht="16.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 ht="16.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 ht="16.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 ht="16.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 ht="16.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 ht="16.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 ht="16.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 ht="16.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ht="16.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 ht="16.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ht="16.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 ht="16.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 ht="16.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 ht="16.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 ht="16.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 ht="16.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ht="16.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13" ht="16.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 ht="16.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</row>
    <row r="579" spans="1:13" ht="16.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ht="16.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</row>
    <row r="581" spans="1:13" ht="16.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</row>
    <row r="582" spans="1:13" ht="16.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</row>
    <row r="583" spans="1:13" ht="16.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13" ht="16.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13" ht="16.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13" ht="16.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</row>
    <row r="587" spans="1:13" ht="16.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13" ht="16.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13" ht="16.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13" ht="16.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</row>
    <row r="591" spans="1:13" ht="16.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ht="16.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</row>
    <row r="593" spans="1:13" ht="16.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13" ht="16.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</row>
    <row r="595" spans="1:13" ht="16.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 ht="16.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</row>
    <row r="597" spans="1:13" ht="16.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13" ht="16.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</row>
    <row r="599" spans="1:13" ht="16.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13" ht="16.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13" ht="16.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</row>
    <row r="602" spans="1:13" ht="16.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</row>
    <row r="603" spans="1:13" ht="16.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ht="16.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</row>
    <row r="605" spans="1:13" ht="16.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</row>
    <row r="606" spans="1:13" ht="16.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</row>
    <row r="607" spans="1:13" ht="16.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13" ht="16.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 ht="16.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</row>
    <row r="610" spans="1:13" ht="16.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1:13" ht="16.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13" ht="16.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1:13" ht="16.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 ht="16.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 ht="16.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 ht="16.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 ht="16.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ht="16.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 ht="16.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 ht="16.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 ht="16.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 ht="16.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 ht="16.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 ht="16.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13" ht="16.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 ht="16.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</row>
    <row r="627" spans="1:13" ht="16.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 ht="16.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 ht="16.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13" ht="16.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13" ht="16.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ht="16.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 ht="16.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 ht="16.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 ht="16.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13" ht="16.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13" ht="16.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 ht="16.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13" ht="16.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 ht="16.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 ht="16.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 ht="16.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13" ht="16.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 ht="16.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 ht="16.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ht="16.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13" ht="16.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 ht="16.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13" ht="16.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 ht="16.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</row>
    <row r="651" spans="1:13" ht="16.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 ht="16.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 ht="16.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13" ht="16.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13" ht="16.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 ht="16.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 ht="16.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 ht="16.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 ht="16.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ht="16.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 ht="16.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 ht="16.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 ht="16.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 ht="16.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 ht="16.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 ht="16.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 ht="16.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 ht="16.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 ht="16.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 ht="16.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 ht="16.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 ht="16.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13" ht="16.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 ht="16.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</row>
    <row r="675" spans="1:13" ht="16.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 ht="16.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</row>
    <row r="677" spans="1:13" ht="16.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 ht="16.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13" ht="16.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 ht="16.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13" ht="16.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 ht="16.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13" ht="16.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 ht="16.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13" ht="16.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 ht="16.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13" ht="16.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 ht="16.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13" ht="16.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 ht="16.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13" ht="16.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 ht="16.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13" ht="16.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 ht="16.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13" ht="16.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 ht="16.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 ht="16.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 ht="16.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 ht="16.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 ht="16.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</row>
    <row r="701" spans="1:13" ht="16.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ht="16.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 ht="16.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ht="16.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 ht="16.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 ht="16.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 ht="16.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 ht="16.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 ht="16.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ht="16.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 ht="16.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 ht="16.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 ht="16.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 ht="16.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 ht="16.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 ht="16.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 ht="16.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 ht="16.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 ht="16.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 ht="16.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13" ht="16.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 ht="16.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</row>
    <row r="723" spans="1:13" ht="16.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 ht="16.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</row>
    <row r="725" spans="1:13" ht="16.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</row>
    <row r="726" spans="1:13" ht="16.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 ht="16.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 ht="16.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13" ht="16.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13" ht="16.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13" ht="16.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 ht="16.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 ht="16.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 ht="16.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13" ht="16.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 ht="16.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13" ht="16.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 ht="16.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13" ht="16.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 ht="16.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13" ht="16.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 ht="16.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13" ht="16.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 ht="16.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13" ht="16.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 ht="16.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13" ht="16.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 ht="16.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13" ht="16.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</row>
    <row r="750" spans="1:13" ht="16.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 ht="16.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 ht="16.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</row>
    <row r="753" spans="1:13" ht="16.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13" ht="16.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</row>
    <row r="755" spans="1:13" ht="16.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 ht="16.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13" ht="16.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 ht="16.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13" ht="16.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 ht="16.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</row>
    <row r="761" spans="1:13" ht="16.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 ht="16.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</row>
    <row r="763" spans="1:13" ht="16.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 ht="16.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13" ht="16.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 ht="16.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13" ht="16.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 ht="16.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13" ht="16.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 ht="16.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 ht="16.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 ht="16.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 ht="16.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 ht="16.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 ht="16.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 ht="16.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 ht="16.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13" ht="16.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13" ht="16.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</vt:lpstr>
      <vt:lpstr>PL 6</vt:lpstr>
      <vt:lpstr>EQ 7</vt:lpstr>
      <vt:lpstr>EQ 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2021-05-07T04:52:13Z</cp:lastPrinted>
  <dcterms:created xsi:type="dcterms:W3CDTF">2011-05-10T09:08:54Z</dcterms:created>
  <dcterms:modified xsi:type="dcterms:W3CDTF">2021-05-07T04:52:20Z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